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115" windowHeight="12090"/>
  </bookViews>
  <sheets>
    <sheet name="New" sheetId="2" r:id="rId1"/>
    <sheet name="Sheet1" sheetId="1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" i="1" l="1"/>
  <c r="E2" i="2"/>
  <c r="N2" i="1"/>
  <c r="N2" i="2"/>
  <c r="P8774" i="1" l="1"/>
  <c r="M8774" i="1" s="1"/>
  <c r="P8775" i="1"/>
  <c r="M8775" i="1" s="1"/>
  <c r="P8776" i="1"/>
  <c r="M8776" i="1" s="1"/>
  <c r="P8777" i="1"/>
  <c r="M8777" i="1" s="1"/>
  <c r="P8778" i="1"/>
  <c r="M8778" i="1" s="1"/>
  <c r="P8779" i="1"/>
  <c r="M8779" i="1" s="1"/>
  <c r="P8780" i="1"/>
  <c r="M8780" i="1" s="1"/>
  <c r="P8781" i="1"/>
  <c r="M8781" i="1" s="1"/>
  <c r="P8782" i="1"/>
  <c r="M8782" i="1" s="1"/>
  <c r="P8783" i="1"/>
  <c r="M8783" i="1" s="1"/>
  <c r="P8784" i="1"/>
  <c r="M8784" i="1" s="1"/>
  <c r="P8785" i="1"/>
  <c r="M8785" i="1" s="1"/>
  <c r="P8786" i="1"/>
  <c r="M8786" i="1" s="1"/>
  <c r="P8787" i="1"/>
  <c r="M8787" i="1" s="1"/>
  <c r="P8788" i="1"/>
  <c r="M8788" i="1" s="1"/>
  <c r="P8789" i="1"/>
  <c r="M8789" i="1" s="1"/>
  <c r="P8790" i="1"/>
  <c r="M8790" i="1" s="1"/>
  <c r="P8791" i="1"/>
  <c r="M8791" i="1" s="1"/>
  <c r="P8792" i="1"/>
  <c r="M8792" i="1" s="1"/>
  <c r="P8793" i="1"/>
  <c r="M8793" i="1" s="1"/>
  <c r="P8794" i="1"/>
  <c r="M8794" i="1" s="1"/>
  <c r="P8795" i="1"/>
  <c r="M8795" i="1" s="1"/>
  <c r="P8796" i="1"/>
  <c r="M8796" i="1" s="1"/>
  <c r="P8797" i="1"/>
  <c r="M8797" i="1" s="1"/>
  <c r="P8798" i="1"/>
  <c r="M8798" i="1" s="1"/>
  <c r="P8799" i="1"/>
  <c r="M8799" i="1" s="1"/>
  <c r="P8800" i="1"/>
  <c r="M8800" i="1" s="1"/>
  <c r="P8801" i="1"/>
  <c r="M8801" i="1" s="1"/>
  <c r="P8802" i="1"/>
  <c r="M8802" i="1" s="1"/>
  <c r="P8803" i="1"/>
  <c r="M8803" i="1" s="1"/>
  <c r="P8804" i="1"/>
  <c r="M8804" i="1" s="1"/>
  <c r="P8805" i="1"/>
  <c r="M8805" i="1" s="1"/>
  <c r="P8806" i="1"/>
  <c r="M8806" i="1" s="1"/>
  <c r="P8807" i="1"/>
  <c r="M8807" i="1" s="1"/>
  <c r="P8808" i="1"/>
  <c r="M8808" i="1" s="1"/>
  <c r="P8809" i="1"/>
  <c r="M8809" i="1" s="1"/>
  <c r="P8810" i="1"/>
  <c r="M8810" i="1" s="1"/>
  <c r="P8811" i="1"/>
  <c r="M8811" i="1" s="1"/>
  <c r="P8812" i="1"/>
  <c r="M8812" i="1" s="1"/>
  <c r="P8813" i="1"/>
  <c r="M8813" i="1" s="1"/>
  <c r="P8814" i="1"/>
  <c r="M8814" i="1" s="1"/>
  <c r="P8815" i="1"/>
  <c r="M8815" i="1" s="1"/>
  <c r="P8816" i="1"/>
  <c r="M8816" i="1" s="1"/>
  <c r="P8817" i="1"/>
  <c r="M8817" i="1" s="1"/>
  <c r="P8818" i="1"/>
  <c r="M8818" i="1" s="1"/>
  <c r="P8819" i="1"/>
  <c r="M8819" i="1" s="1"/>
  <c r="P8820" i="1"/>
  <c r="M8820" i="1" s="1"/>
  <c r="P8821" i="1"/>
  <c r="M8821" i="1" s="1"/>
  <c r="P8822" i="1"/>
  <c r="M8822" i="1" s="1"/>
  <c r="P8823" i="1"/>
  <c r="M8823" i="1" s="1"/>
  <c r="P8824" i="1"/>
  <c r="M8824" i="1" s="1"/>
  <c r="P8825" i="1"/>
  <c r="M8825" i="1" s="1"/>
  <c r="P8826" i="1"/>
  <c r="M8826" i="1" s="1"/>
  <c r="P8827" i="1"/>
  <c r="M8827" i="1" s="1"/>
  <c r="P8828" i="1"/>
  <c r="M8828" i="1" s="1"/>
  <c r="P8829" i="1"/>
  <c r="M8829" i="1" s="1"/>
  <c r="P8830" i="1"/>
  <c r="M8830" i="1" s="1"/>
  <c r="P8831" i="1"/>
  <c r="M8831" i="1" s="1"/>
  <c r="P8832" i="1"/>
  <c r="M8832" i="1" s="1"/>
  <c r="P8833" i="1"/>
  <c r="M8833" i="1" s="1"/>
  <c r="P8834" i="1"/>
  <c r="M8834" i="1" s="1"/>
  <c r="P8835" i="1"/>
  <c r="M8835" i="1" s="1"/>
  <c r="P8774" i="2"/>
  <c r="M8774" i="2" s="1"/>
  <c r="P8775" i="2"/>
  <c r="M8775" i="2" s="1"/>
  <c r="P8776" i="2"/>
  <c r="M8776" i="2" s="1"/>
  <c r="P8777" i="2"/>
  <c r="M8777" i="2" s="1"/>
  <c r="P8778" i="2"/>
  <c r="M8778" i="2" s="1"/>
  <c r="P8779" i="2"/>
  <c r="M8779" i="2" s="1"/>
  <c r="P8780" i="2"/>
  <c r="M8780" i="2" s="1"/>
  <c r="P8781" i="2"/>
  <c r="M8781" i="2" s="1"/>
  <c r="P8782" i="2"/>
  <c r="M8782" i="2" s="1"/>
  <c r="P8783" i="2"/>
  <c r="M8783" i="2" s="1"/>
  <c r="P8784" i="2"/>
  <c r="M8784" i="2" s="1"/>
  <c r="P8785" i="2"/>
  <c r="M8785" i="2" s="1"/>
  <c r="P8786" i="2"/>
  <c r="M8786" i="2" s="1"/>
  <c r="P8787" i="2"/>
  <c r="M8787" i="2" s="1"/>
  <c r="P8788" i="2"/>
  <c r="M8788" i="2" s="1"/>
  <c r="P8789" i="2"/>
  <c r="M8789" i="2" s="1"/>
  <c r="P8790" i="2"/>
  <c r="M8790" i="2" s="1"/>
  <c r="P8791" i="2"/>
  <c r="M8791" i="2" s="1"/>
  <c r="P8792" i="2"/>
  <c r="M8792" i="2" s="1"/>
  <c r="P8793" i="2"/>
  <c r="M8793" i="2" s="1"/>
  <c r="P8794" i="2"/>
  <c r="M8794" i="2" s="1"/>
  <c r="P8795" i="2"/>
  <c r="M8795" i="2" s="1"/>
  <c r="P8796" i="2"/>
  <c r="M8796" i="2" s="1"/>
  <c r="P8797" i="2"/>
  <c r="M8797" i="2" s="1"/>
  <c r="P8798" i="2"/>
  <c r="M8798" i="2" s="1"/>
  <c r="P8799" i="2"/>
  <c r="M8799" i="2" s="1"/>
  <c r="P8800" i="2"/>
  <c r="M8800" i="2" s="1"/>
  <c r="P8801" i="2"/>
  <c r="M8801" i="2" s="1"/>
  <c r="P8802" i="2"/>
  <c r="M8802" i="2" s="1"/>
  <c r="P8803" i="2"/>
  <c r="M8803" i="2" s="1"/>
  <c r="P8804" i="2"/>
  <c r="M8804" i="2" s="1"/>
  <c r="P8805" i="2"/>
  <c r="M8805" i="2" s="1"/>
  <c r="P8806" i="2"/>
  <c r="M8806" i="2" s="1"/>
  <c r="P8807" i="2"/>
  <c r="M8807" i="2" s="1"/>
  <c r="P8808" i="2"/>
  <c r="M8808" i="2" s="1"/>
  <c r="P8809" i="2"/>
  <c r="M8809" i="2" s="1"/>
  <c r="P8810" i="2"/>
  <c r="M8810" i="2" s="1"/>
  <c r="P8811" i="2"/>
  <c r="M8811" i="2" s="1"/>
  <c r="P8812" i="2"/>
  <c r="M8812" i="2" s="1"/>
  <c r="P8813" i="2"/>
  <c r="M8813" i="2" s="1"/>
  <c r="P8814" i="2"/>
  <c r="M8814" i="2" s="1"/>
  <c r="P8815" i="2"/>
  <c r="M8815" i="2" s="1"/>
  <c r="P8816" i="2"/>
  <c r="M8816" i="2" s="1"/>
  <c r="P8817" i="2"/>
  <c r="M8817" i="2" s="1"/>
  <c r="P8818" i="2"/>
  <c r="M8818" i="2" s="1"/>
  <c r="P8819" i="2"/>
  <c r="M8819" i="2" s="1"/>
  <c r="P8820" i="2"/>
  <c r="M8820" i="2" s="1"/>
  <c r="P8821" i="2"/>
  <c r="M8821" i="2" s="1"/>
  <c r="P8822" i="2"/>
  <c r="M8822" i="2" s="1"/>
  <c r="P8823" i="2"/>
  <c r="M8823" i="2" s="1"/>
  <c r="P8824" i="2"/>
  <c r="M8824" i="2" s="1"/>
  <c r="P8825" i="2"/>
  <c r="M8825" i="2" s="1"/>
  <c r="P8826" i="2"/>
  <c r="M8826" i="2" s="1"/>
  <c r="P8827" i="2"/>
  <c r="M8827" i="2" s="1"/>
  <c r="P8828" i="2"/>
  <c r="M8828" i="2" s="1"/>
  <c r="P8829" i="2"/>
  <c r="M8829" i="2" s="1"/>
  <c r="P8830" i="2"/>
  <c r="M8830" i="2" s="1"/>
  <c r="P8831" i="2"/>
  <c r="M8831" i="2" s="1"/>
  <c r="P8832" i="2"/>
  <c r="M8832" i="2" s="1"/>
  <c r="P8833" i="2"/>
  <c r="M8833" i="2" s="1"/>
  <c r="P8834" i="2"/>
  <c r="M8834" i="2" s="1"/>
  <c r="P8835" i="2"/>
  <c r="M8835" i="2" s="1"/>
  <c r="P8408" i="1"/>
  <c r="M8408" i="1" s="1"/>
  <c r="P8409" i="1"/>
  <c r="M8409" i="1" s="1"/>
  <c r="P8410" i="1"/>
  <c r="M8410" i="1" s="1"/>
  <c r="P8411" i="1"/>
  <c r="M8411" i="1" s="1"/>
  <c r="P8412" i="1"/>
  <c r="M8412" i="1" s="1"/>
  <c r="P8413" i="1"/>
  <c r="M8413" i="1" s="1"/>
  <c r="P8414" i="1"/>
  <c r="M8414" i="1" s="1"/>
  <c r="P8415" i="1"/>
  <c r="M8415" i="1" s="1"/>
  <c r="P8416" i="1"/>
  <c r="M8416" i="1" s="1"/>
  <c r="P8417" i="1"/>
  <c r="M8417" i="1" s="1"/>
  <c r="P8418" i="1"/>
  <c r="M8418" i="1" s="1"/>
  <c r="P8419" i="1"/>
  <c r="M8419" i="1" s="1"/>
  <c r="P8420" i="1"/>
  <c r="M8420" i="1" s="1"/>
  <c r="P8421" i="1"/>
  <c r="M8421" i="1" s="1"/>
  <c r="P8422" i="1"/>
  <c r="M8422" i="1" s="1"/>
  <c r="P8423" i="1"/>
  <c r="M8423" i="1" s="1"/>
  <c r="P8424" i="1"/>
  <c r="M8424" i="1" s="1"/>
  <c r="P8425" i="1"/>
  <c r="M8425" i="1" s="1"/>
  <c r="P8426" i="1"/>
  <c r="M8426" i="1" s="1"/>
  <c r="P8427" i="1"/>
  <c r="M8427" i="1" s="1"/>
  <c r="P8428" i="1"/>
  <c r="M8428" i="1" s="1"/>
  <c r="P8429" i="1"/>
  <c r="M8429" i="1" s="1"/>
  <c r="P8430" i="1"/>
  <c r="M8430" i="1" s="1"/>
  <c r="P8431" i="1"/>
  <c r="M8431" i="1" s="1"/>
  <c r="P8432" i="1"/>
  <c r="M8432" i="1" s="1"/>
  <c r="P8433" i="1"/>
  <c r="M8433" i="1" s="1"/>
  <c r="P8434" i="1"/>
  <c r="M8434" i="1" s="1"/>
  <c r="P8435" i="1"/>
  <c r="M8435" i="1" s="1"/>
  <c r="P8436" i="1"/>
  <c r="M8436" i="1" s="1"/>
  <c r="P8437" i="1"/>
  <c r="M8437" i="1" s="1"/>
  <c r="P8438" i="1"/>
  <c r="M8438" i="1" s="1"/>
  <c r="P8439" i="1"/>
  <c r="M8439" i="1" s="1"/>
  <c r="P8440" i="1"/>
  <c r="M8440" i="1" s="1"/>
  <c r="P8441" i="1"/>
  <c r="M8441" i="1" s="1"/>
  <c r="P8442" i="1"/>
  <c r="M8442" i="1" s="1"/>
  <c r="P8443" i="1"/>
  <c r="M8443" i="1" s="1"/>
  <c r="P8444" i="1"/>
  <c r="M8444" i="1" s="1"/>
  <c r="P8445" i="1"/>
  <c r="M8445" i="1" s="1"/>
  <c r="P8446" i="1"/>
  <c r="M8446" i="1" s="1"/>
  <c r="P8447" i="1"/>
  <c r="M8447" i="1" s="1"/>
  <c r="P8448" i="1"/>
  <c r="M8448" i="1" s="1"/>
  <c r="P8449" i="1"/>
  <c r="M8449" i="1" s="1"/>
  <c r="P8450" i="1"/>
  <c r="M8450" i="1" s="1"/>
  <c r="P8451" i="1"/>
  <c r="M8451" i="1" s="1"/>
  <c r="P8452" i="1"/>
  <c r="M8452" i="1" s="1"/>
  <c r="P8453" i="1"/>
  <c r="M8453" i="1" s="1"/>
  <c r="P8454" i="1"/>
  <c r="M8454" i="1" s="1"/>
  <c r="P8455" i="1"/>
  <c r="M8455" i="1" s="1"/>
  <c r="P8456" i="1"/>
  <c r="M8456" i="1" s="1"/>
  <c r="P8457" i="1"/>
  <c r="M8457" i="1" s="1"/>
  <c r="P8458" i="1"/>
  <c r="M8458" i="1" s="1"/>
  <c r="P8459" i="1"/>
  <c r="M8459" i="1" s="1"/>
  <c r="P8460" i="1"/>
  <c r="M8460" i="1" s="1"/>
  <c r="P8461" i="1"/>
  <c r="M8461" i="1" s="1"/>
  <c r="P8462" i="1"/>
  <c r="M8462" i="1" s="1"/>
  <c r="P8463" i="1"/>
  <c r="M8463" i="1" s="1"/>
  <c r="P8464" i="1"/>
  <c r="M8464" i="1" s="1"/>
  <c r="P8465" i="1"/>
  <c r="M8465" i="1" s="1"/>
  <c r="P8466" i="1"/>
  <c r="M8466" i="1" s="1"/>
  <c r="P8467" i="1"/>
  <c r="M8467" i="1" s="1"/>
  <c r="P8468" i="1"/>
  <c r="M8468" i="1" s="1"/>
  <c r="P8469" i="1"/>
  <c r="M8469" i="1" s="1"/>
  <c r="P8470" i="1"/>
  <c r="M8470" i="1" s="1"/>
  <c r="P8471" i="1"/>
  <c r="M8471" i="1" s="1"/>
  <c r="P8472" i="1"/>
  <c r="M8472" i="1" s="1"/>
  <c r="P8473" i="1"/>
  <c r="M8473" i="1" s="1"/>
  <c r="P8474" i="1"/>
  <c r="M8474" i="1" s="1"/>
  <c r="P8475" i="1"/>
  <c r="M8475" i="1" s="1"/>
  <c r="P8476" i="1"/>
  <c r="M8476" i="1" s="1"/>
  <c r="P8477" i="1"/>
  <c r="M8477" i="1" s="1"/>
  <c r="P8478" i="1"/>
  <c r="M8478" i="1" s="1"/>
  <c r="P8479" i="1"/>
  <c r="M8479" i="1" s="1"/>
  <c r="P8480" i="1"/>
  <c r="M8480" i="1" s="1"/>
  <c r="P8481" i="1"/>
  <c r="M8481" i="1" s="1"/>
  <c r="P8482" i="1"/>
  <c r="M8482" i="1" s="1"/>
  <c r="P8483" i="1"/>
  <c r="M8483" i="1" s="1"/>
  <c r="P8484" i="1"/>
  <c r="M8484" i="1" s="1"/>
  <c r="P8485" i="1"/>
  <c r="M8485" i="1" s="1"/>
  <c r="P8486" i="1"/>
  <c r="M8486" i="1" s="1"/>
  <c r="P8487" i="1"/>
  <c r="M8487" i="1" s="1"/>
  <c r="P8488" i="1"/>
  <c r="M8488" i="1" s="1"/>
  <c r="P8489" i="1"/>
  <c r="M8489" i="1" s="1"/>
  <c r="P8490" i="1"/>
  <c r="M8490" i="1" s="1"/>
  <c r="P8491" i="1"/>
  <c r="M8491" i="1" s="1"/>
  <c r="P8492" i="1"/>
  <c r="M8492" i="1" s="1"/>
  <c r="P8493" i="1"/>
  <c r="M8493" i="1" s="1"/>
  <c r="P8494" i="1"/>
  <c r="M8494" i="1" s="1"/>
  <c r="P8495" i="1"/>
  <c r="M8495" i="1" s="1"/>
  <c r="P8496" i="1"/>
  <c r="M8496" i="1" s="1"/>
  <c r="P8497" i="1"/>
  <c r="M8497" i="1" s="1"/>
  <c r="P8498" i="1"/>
  <c r="M8498" i="1" s="1"/>
  <c r="P8499" i="1"/>
  <c r="M8499" i="1" s="1"/>
  <c r="P8500" i="1"/>
  <c r="M8500" i="1" s="1"/>
  <c r="P8501" i="1"/>
  <c r="M8501" i="1" s="1"/>
  <c r="P8502" i="1"/>
  <c r="M8502" i="1" s="1"/>
  <c r="P8503" i="1"/>
  <c r="M8503" i="1" s="1"/>
  <c r="P8504" i="1"/>
  <c r="M8504" i="1" s="1"/>
  <c r="P8505" i="1"/>
  <c r="M8505" i="1" s="1"/>
  <c r="P8506" i="1"/>
  <c r="M8506" i="1" s="1"/>
  <c r="P8507" i="1"/>
  <c r="M8507" i="1" s="1"/>
  <c r="P8508" i="1"/>
  <c r="M8508" i="1" s="1"/>
  <c r="P8509" i="1"/>
  <c r="M8509" i="1" s="1"/>
  <c r="P8510" i="1"/>
  <c r="M8510" i="1" s="1"/>
  <c r="P8511" i="1"/>
  <c r="M8511" i="1" s="1"/>
  <c r="P8512" i="1"/>
  <c r="M8512" i="1" s="1"/>
  <c r="P8513" i="1"/>
  <c r="M8513" i="1" s="1"/>
  <c r="P8514" i="1"/>
  <c r="M8514" i="1" s="1"/>
  <c r="P8515" i="1"/>
  <c r="M8515" i="1" s="1"/>
  <c r="P8516" i="1"/>
  <c r="M8516" i="1" s="1"/>
  <c r="P8517" i="1"/>
  <c r="M8517" i="1" s="1"/>
  <c r="P8518" i="1"/>
  <c r="M8518" i="1" s="1"/>
  <c r="P8519" i="1"/>
  <c r="M8519" i="1" s="1"/>
  <c r="P8520" i="1"/>
  <c r="M8520" i="1" s="1"/>
  <c r="P8521" i="1"/>
  <c r="M8521" i="1" s="1"/>
  <c r="P8522" i="1"/>
  <c r="M8522" i="1" s="1"/>
  <c r="P8523" i="1"/>
  <c r="M8523" i="1" s="1"/>
  <c r="P8524" i="1"/>
  <c r="M8524" i="1" s="1"/>
  <c r="P8525" i="1"/>
  <c r="M8525" i="1" s="1"/>
  <c r="P8526" i="1"/>
  <c r="M8526" i="1" s="1"/>
  <c r="P8527" i="1"/>
  <c r="M8527" i="1" s="1"/>
  <c r="P8528" i="1"/>
  <c r="M8528" i="1" s="1"/>
  <c r="P8529" i="1"/>
  <c r="M8529" i="1" s="1"/>
  <c r="P8530" i="1"/>
  <c r="M8530" i="1" s="1"/>
  <c r="P8531" i="1"/>
  <c r="M8531" i="1" s="1"/>
  <c r="P8532" i="1"/>
  <c r="M8532" i="1" s="1"/>
  <c r="P8533" i="1"/>
  <c r="M8533" i="1" s="1"/>
  <c r="P8534" i="1"/>
  <c r="M8534" i="1" s="1"/>
  <c r="P8535" i="1"/>
  <c r="M8535" i="1" s="1"/>
  <c r="P8536" i="1"/>
  <c r="M8536" i="1" s="1"/>
  <c r="P8537" i="1"/>
  <c r="M8537" i="1" s="1"/>
  <c r="P8538" i="1"/>
  <c r="M8538" i="1" s="1"/>
  <c r="P8539" i="1"/>
  <c r="M8539" i="1" s="1"/>
  <c r="P8540" i="1"/>
  <c r="M8540" i="1" s="1"/>
  <c r="P8541" i="1"/>
  <c r="M8541" i="1" s="1"/>
  <c r="P8542" i="1"/>
  <c r="M8542" i="1" s="1"/>
  <c r="P8543" i="1"/>
  <c r="M8543" i="1" s="1"/>
  <c r="P8544" i="1"/>
  <c r="M8544" i="1" s="1"/>
  <c r="P8545" i="1"/>
  <c r="M8545" i="1" s="1"/>
  <c r="P8546" i="1"/>
  <c r="M8546" i="1" s="1"/>
  <c r="P8547" i="1"/>
  <c r="M8547" i="1" s="1"/>
  <c r="P8548" i="1"/>
  <c r="M8548" i="1" s="1"/>
  <c r="P8549" i="1"/>
  <c r="M8549" i="1" s="1"/>
  <c r="P8550" i="1"/>
  <c r="M8550" i="1" s="1"/>
  <c r="P8551" i="1"/>
  <c r="M8551" i="1" s="1"/>
  <c r="P8552" i="1"/>
  <c r="M8552" i="1" s="1"/>
  <c r="P8553" i="1"/>
  <c r="M8553" i="1" s="1"/>
  <c r="P8554" i="1"/>
  <c r="M8554" i="1" s="1"/>
  <c r="P8555" i="1"/>
  <c r="M8555" i="1" s="1"/>
  <c r="P8556" i="1"/>
  <c r="M8556" i="1" s="1"/>
  <c r="P8557" i="1"/>
  <c r="M8557" i="1" s="1"/>
  <c r="P8558" i="1"/>
  <c r="M8558" i="1" s="1"/>
  <c r="P8559" i="1"/>
  <c r="M8559" i="1" s="1"/>
  <c r="P8560" i="1"/>
  <c r="M8560" i="1" s="1"/>
  <c r="P8561" i="1"/>
  <c r="M8561" i="1" s="1"/>
  <c r="P8562" i="1"/>
  <c r="M8562" i="1" s="1"/>
  <c r="P8563" i="1"/>
  <c r="M8563" i="1" s="1"/>
  <c r="P8564" i="1"/>
  <c r="M8564" i="1" s="1"/>
  <c r="P8565" i="1"/>
  <c r="M8565" i="1" s="1"/>
  <c r="P8566" i="1"/>
  <c r="M8566" i="1" s="1"/>
  <c r="P8567" i="1"/>
  <c r="M8567" i="1" s="1"/>
  <c r="P8568" i="1"/>
  <c r="M8568" i="1" s="1"/>
  <c r="P8569" i="1"/>
  <c r="M8569" i="1" s="1"/>
  <c r="P8570" i="1"/>
  <c r="M8570" i="1" s="1"/>
  <c r="P8571" i="1"/>
  <c r="M8571" i="1" s="1"/>
  <c r="P8572" i="1"/>
  <c r="M8572" i="1" s="1"/>
  <c r="P8573" i="1"/>
  <c r="M8573" i="1" s="1"/>
  <c r="P8574" i="1"/>
  <c r="M8574" i="1" s="1"/>
  <c r="P8575" i="1"/>
  <c r="M8575" i="1" s="1"/>
  <c r="P8576" i="1"/>
  <c r="M8576" i="1" s="1"/>
  <c r="P8577" i="1"/>
  <c r="M8577" i="1" s="1"/>
  <c r="P8578" i="1"/>
  <c r="M8578" i="1" s="1"/>
  <c r="P8579" i="1"/>
  <c r="M8579" i="1" s="1"/>
  <c r="P8580" i="1"/>
  <c r="M8580" i="1" s="1"/>
  <c r="P8581" i="1"/>
  <c r="M8581" i="1" s="1"/>
  <c r="P8582" i="1"/>
  <c r="M8582" i="1" s="1"/>
  <c r="P8583" i="1"/>
  <c r="M8583" i="1" s="1"/>
  <c r="P8584" i="1"/>
  <c r="M8584" i="1" s="1"/>
  <c r="P8585" i="1"/>
  <c r="M8585" i="1" s="1"/>
  <c r="P8586" i="1"/>
  <c r="M8586" i="1" s="1"/>
  <c r="P8587" i="1"/>
  <c r="M8587" i="1" s="1"/>
  <c r="P8588" i="1"/>
  <c r="M8588" i="1" s="1"/>
  <c r="P8589" i="1"/>
  <c r="M8589" i="1" s="1"/>
  <c r="P8590" i="1"/>
  <c r="M8590" i="1" s="1"/>
  <c r="P8591" i="1"/>
  <c r="M8591" i="1" s="1"/>
  <c r="P8592" i="1"/>
  <c r="M8592" i="1" s="1"/>
  <c r="P8593" i="1"/>
  <c r="M8593" i="1" s="1"/>
  <c r="P8594" i="1"/>
  <c r="M8594" i="1" s="1"/>
  <c r="P8595" i="1"/>
  <c r="M8595" i="1" s="1"/>
  <c r="P8596" i="1"/>
  <c r="M8596" i="1" s="1"/>
  <c r="P8597" i="1"/>
  <c r="M8597" i="1" s="1"/>
  <c r="P8598" i="1"/>
  <c r="M8598" i="1" s="1"/>
  <c r="P8599" i="1"/>
  <c r="M8599" i="1" s="1"/>
  <c r="P8600" i="1"/>
  <c r="M8600" i="1" s="1"/>
  <c r="P8601" i="1"/>
  <c r="M8601" i="1" s="1"/>
  <c r="P8602" i="1"/>
  <c r="M8602" i="1" s="1"/>
  <c r="P8603" i="1"/>
  <c r="M8603" i="1" s="1"/>
  <c r="P8604" i="1"/>
  <c r="M8604" i="1" s="1"/>
  <c r="P8605" i="1"/>
  <c r="M8605" i="1" s="1"/>
  <c r="P8606" i="1"/>
  <c r="M8606" i="1" s="1"/>
  <c r="P8607" i="1"/>
  <c r="M8607" i="1" s="1"/>
  <c r="P8608" i="1"/>
  <c r="M8608" i="1" s="1"/>
  <c r="P8609" i="1"/>
  <c r="M8609" i="1" s="1"/>
  <c r="P8610" i="1"/>
  <c r="M8610" i="1" s="1"/>
  <c r="P8611" i="1"/>
  <c r="M8611" i="1" s="1"/>
  <c r="P8612" i="1"/>
  <c r="M8612" i="1" s="1"/>
  <c r="P8613" i="1"/>
  <c r="M8613" i="1" s="1"/>
  <c r="P8614" i="1"/>
  <c r="M8614" i="1" s="1"/>
  <c r="P8615" i="1"/>
  <c r="M8615" i="1" s="1"/>
  <c r="P8616" i="1"/>
  <c r="M8616" i="1" s="1"/>
  <c r="P8617" i="1"/>
  <c r="M8617" i="1" s="1"/>
  <c r="P8618" i="1"/>
  <c r="M8618" i="1" s="1"/>
  <c r="P8619" i="1"/>
  <c r="M8619" i="1" s="1"/>
  <c r="P8620" i="1"/>
  <c r="M8620" i="1" s="1"/>
  <c r="P8621" i="1"/>
  <c r="M8621" i="1" s="1"/>
  <c r="P8622" i="1"/>
  <c r="M8622" i="1" s="1"/>
  <c r="P8623" i="1"/>
  <c r="M8623" i="1" s="1"/>
  <c r="P8624" i="1"/>
  <c r="M8624" i="1" s="1"/>
  <c r="P8625" i="1"/>
  <c r="M8625" i="1" s="1"/>
  <c r="P8626" i="1"/>
  <c r="M8626" i="1" s="1"/>
  <c r="P8627" i="1"/>
  <c r="M8627" i="1" s="1"/>
  <c r="P8628" i="1"/>
  <c r="M8628" i="1" s="1"/>
  <c r="P8629" i="1"/>
  <c r="M8629" i="1" s="1"/>
  <c r="P8630" i="1"/>
  <c r="M8630" i="1" s="1"/>
  <c r="P8631" i="1"/>
  <c r="M8631" i="1" s="1"/>
  <c r="P8632" i="1"/>
  <c r="M8632" i="1" s="1"/>
  <c r="P8633" i="1"/>
  <c r="M8633" i="1" s="1"/>
  <c r="P8634" i="1"/>
  <c r="M8634" i="1" s="1"/>
  <c r="P8635" i="1"/>
  <c r="M8635" i="1" s="1"/>
  <c r="P8636" i="1"/>
  <c r="M8636" i="1" s="1"/>
  <c r="P8637" i="1"/>
  <c r="M8637" i="1" s="1"/>
  <c r="P8638" i="1"/>
  <c r="M8638" i="1" s="1"/>
  <c r="P8639" i="1"/>
  <c r="M8639" i="1" s="1"/>
  <c r="P8640" i="1"/>
  <c r="M8640" i="1" s="1"/>
  <c r="P8641" i="1"/>
  <c r="M8641" i="1" s="1"/>
  <c r="P8642" i="1"/>
  <c r="M8642" i="1" s="1"/>
  <c r="P8643" i="1"/>
  <c r="M8643" i="1" s="1"/>
  <c r="P8644" i="1"/>
  <c r="M8644" i="1" s="1"/>
  <c r="P8645" i="1"/>
  <c r="M8645" i="1" s="1"/>
  <c r="P8646" i="1"/>
  <c r="M8646" i="1" s="1"/>
  <c r="P8647" i="1"/>
  <c r="M8647" i="1" s="1"/>
  <c r="P8648" i="1"/>
  <c r="M8648" i="1" s="1"/>
  <c r="P8649" i="1"/>
  <c r="M8649" i="1" s="1"/>
  <c r="P8650" i="1"/>
  <c r="M8650" i="1" s="1"/>
  <c r="P8651" i="1"/>
  <c r="M8651" i="1" s="1"/>
  <c r="P8652" i="1"/>
  <c r="M8652" i="1" s="1"/>
  <c r="P8653" i="1"/>
  <c r="M8653" i="1" s="1"/>
  <c r="P8654" i="1"/>
  <c r="M8654" i="1" s="1"/>
  <c r="P8655" i="1"/>
  <c r="M8655" i="1" s="1"/>
  <c r="P8656" i="1"/>
  <c r="M8656" i="1" s="1"/>
  <c r="P8657" i="1"/>
  <c r="M8657" i="1" s="1"/>
  <c r="P8658" i="1"/>
  <c r="M8658" i="1" s="1"/>
  <c r="P8659" i="1"/>
  <c r="M8659" i="1" s="1"/>
  <c r="P8660" i="1"/>
  <c r="M8660" i="1" s="1"/>
  <c r="P8661" i="1"/>
  <c r="M8661" i="1" s="1"/>
  <c r="P8662" i="1"/>
  <c r="M8662" i="1" s="1"/>
  <c r="P8663" i="1"/>
  <c r="M8663" i="1" s="1"/>
  <c r="P8664" i="1"/>
  <c r="M8664" i="1" s="1"/>
  <c r="P8665" i="1"/>
  <c r="M8665" i="1" s="1"/>
  <c r="P8666" i="1"/>
  <c r="M8666" i="1" s="1"/>
  <c r="P8667" i="1"/>
  <c r="M8667" i="1" s="1"/>
  <c r="P8668" i="1"/>
  <c r="M8668" i="1" s="1"/>
  <c r="P8669" i="1"/>
  <c r="M8669" i="1" s="1"/>
  <c r="P8670" i="1"/>
  <c r="M8670" i="1" s="1"/>
  <c r="P8671" i="1"/>
  <c r="M8671" i="1" s="1"/>
  <c r="P8672" i="1"/>
  <c r="M8672" i="1" s="1"/>
  <c r="P8673" i="1"/>
  <c r="M8673" i="1" s="1"/>
  <c r="P8674" i="1"/>
  <c r="M8674" i="1" s="1"/>
  <c r="P8675" i="1"/>
  <c r="M8675" i="1" s="1"/>
  <c r="P8676" i="1"/>
  <c r="M8676" i="1" s="1"/>
  <c r="P8677" i="1"/>
  <c r="M8677" i="1" s="1"/>
  <c r="P8678" i="1"/>
  <c r="M8678" i="1" s="1"/>
  <c r="P8679" i="1"/>
  <c r="M8679" i="1" s="1"/>
  <c r="P8680" i="1"/>
  <c r="M8680" i="1" s="1"/>
  <c r="P8681" i="1"/>
  <c r="M8681" i="1" s="1"/>
  <c r="P8682" i="1"/>
  <c r="M8682" i="1" s="1"/>
  <c r="P8683" i="1"/>
  <c r="M8683" i="1" s="1"/>
  <c r="P8684" i="1"/>
  <c r="M8684" i="1" s="1"/>
  <c r="P8685" i="1"/>
  <c r="M8685" i="1" s="1"/>
  <c r="P8686" i="1"/>
  <c r="M8686" i="1" s="1"/>
  <c r="P8687" i="1"/>
  <c r="M8687" i="1" s="1"/>
  <c r="P8688" i="1"/>
  <c r="M8688" i="1" s="1"/>
  <c r="P8689" i="1"/>
  <c r="M8689" i="1" s="1"/>
  <c r="P8690" i="1"/>
  <c r="M8690" i="1" s="1"/>
  <c r="P8691" i="1"/>
  <c r="M8691" i="1" s="1"/>
  <c r="P8692" i="1"/>
  <c r="M8692" i="1" s="1"/>
  <c r="P8693" i="1"/>
  <c r="M8693" i="1" s="1"/>
  <c r="P8694" i="1"/>
  <c r="M8694" i="1" s="1"/>
  <c r="P8695" i="1"/>
  <c r="M8695" i="1" s="1"/>
  <c r="P8696" i="1"/>
  <c r="M8696" i="1" s="1"/>
  <c r="P8697" i="1"/>
  <c r="M8697" i="1" s="1"/>
  <c r="P8698" i="1"/>
  <c r="M8698" i="1" s="1"/>
  <c r="P8699" i="1"/>
  <c r="M8699" i="1" s="1"/>
  <c r="P8700" i="1"/>
  <c r="M8700" i="1" s="1"/>
  <c r="P8701" i="1"/>
  <c r="M8701" i="1" s="1"/>
  <c r="P8702" i="1"/>
  <c r="M8702" i="1" s="1"/>
  <c r="P8703" i="1"/>
  <c r="M8703" i="1" s="1"/>
  <c r="P8704" i="1"/>
  <c r="M8704" i="1" s="1"/>
  <c r="P8705" i="1"/>
  <c r="M8705" i="1" s="1"/>
  <c r="P8706" i="1"/>
  <c r="M8706" i="1" s="1"/>
  <c r="P8707" i="1"/>
  <c r="M8707" i="1" s="1"/>
  <c r="P8708" i="1"/>
  <c r="M8708" i="1" s="1"/>
  <c r="P8709" i="1"/>
  <c r="M8709" i="1" s="1"/>
  <c r="P8710" i="1"/>
  <c r="M8710" i="1" s="1"/>
  <c r="P8711" i="1"/>
  <c r="M8711" i="1" s="1"/>
  <c r="P8712" i="1"/>
  <c r="M8712" i="1" s="1"/>
  <c r="P8713" i="1"/>
  <c r="M8713" i="1" s="1"/>
  <c r="P8714" i="1"/>
  <c r="M8714" i="1" s="1"/>
  <c r="P8715" i="1"/>
  <c r="M8715" i="1" s="1"/>
  <c r="P8716" i="1"/>
  <c r="M8716" i="1" s="1"/>
  <c r="P8717" i="1"/>
  <c r="M8717" i="1" s="1"/>
  <c r="P8718" i="1"/>
  <c r="M8718" i="1" s="1"/>
  <c r="P8719" i="1"/>
  <c r="M8719" i="1" s="1"/>
  <c r="P8720" i="1"/>
  <c r="M8720" i="1" s="1"/>
  <c r="P8721" i="1"/>
  <c r="M8721" i="1" s="1"/>
  <c r="P8722" i="1"/>
  <c r="M8722" i="1" s="1"/>
  <c r="P8723" i="1"/>
  <c r="M8723" i="1" s="1"/>
  <c r="P8724" i="1"/>
  <c r="M8724" i="1" s="1"/>
  <c r="P8725" i="1"/>
  <c r="M8725" i="1" s="1"/>
  <c r="P8726" i="1"/>
  <c r="M8726" i="1" s="1"/>
  <c r="P8727" i="1"/>
  <c r="M8727" i="1" s="1"/>
  <c r="P8728" i="1"/>
  <c r="M8728" i="1" s="1"/>
  <c r="P8729" i="1"/>
  <c r="M8729" i="1" s="1"/>
  <c r="P8730" i="1"/>
  <c r="M8730" i="1" s="1"/>
  <c r="P8731" i="1"/>
  <c r="M8731" i="1" s="1"/>
  <c r="P8732" i="1"/>
  <c r="M8732" i="1" s="1"/>
  <c r="P8733" i="1"/>
  <c r="M8733" i="1" s="1"/>
  <c r="P8734" i="1"/>
  <c r="M8734" i="1" s="1"/>
  <c r="P8735" i="1"/>
  <c r="M8735" i="1" s="1"/>
  <c r="P8736" i="1"/>
  <c r="M8736" i="1" s="1"/>
  <c r="P8737" i="1"/>
  <c r="M8737" i="1" s="1"/>
  <c r="P8738" i="1"/>
  <c r="M8738" i="1" s="1"/>
  <c r="P8739" i="1"/>
  <c r="M8739" i="1" s="1"/>
  <c r="P8740" i="1"/>
  <c r="M8740" i="1" s="1"/>
  <c r="P8741" i="1"/>
  <c r="M8741" i="1" s="1"/>
  <c r="P8742" i="1"/>
  <c r="M8742" i="1" s="1"/>
  <c r="P8743" i="1"/>
  <c r="M8743" i="1" s="1"/>
  <c r="P8744" i="1"/>
  <c r="M8744" i="1" s="1"/>
  <c r="P8745" i="1"/>
  <c r="M8745" i="1" s="1"/>
  <c r="P8746" i="1"/>
  <c r="M8746" i="1" s="1"/>
  <c r="P8747" i="1"/>
  <c r="M8747" i="1" s="1"/>
  <c r="P8748" i="1"/>
  <c r="M8748" i="1" s="1"/>
  <c r="P8749" i="1"/>
  <c r="M8749" i="1" s="1"/>
  <c r="P8750" i="1"/>
  <c r="M8750" i="1" s="1"/>
  <c r="P8751" i="1"/>
  <c r="M8751" i="1" s="1"/>
  <c r="P8752" i="1"/>
  <c r="M8752" i="1" s="1"/>
  <c r="P8753" i="1"/>
  <c r="M8753" i="1" s="1"/>
  <c r="P8754" i="1"/>
  <c r="M8754" i="1" s="1"/>
  <c r="P8755" i="1"/>
  <c r="M8755" i="1" s="1"/>
  <c r="P8756" i="1"/>
  <c r="M8756" i="1" s="1"/>
  <c r="P8757" i="1"/>
  <c r="M8757" i="1" s="1"/>
  <c r="P8758" i="1"/>
  <c r="M8758" i="1" s="1"/>
  <c r="P8759" i="1"/>
  <c r="M8759" i="1" s="1"/>
  <c r="P8760" i="1"/>
  <c r="M8760" i="1" s="1"/>
  <c r="P8761" i="1"/>
  <c r="M8761" i="1" s="1"/>
  <c r="P8762" i="1"/>
  <c r="M8762" i="1" s="1"/>
  <c r="P8763" i="1"/>
  <c r="M8763" i="1" s="1"/>
  <c r="P8764" i="1"/>
  <c r="M8764" i="1" s="1"/>
  <c r="P8765" i="1"/>
  <c r="M8765" i="1" s="1"/>
  <c r="P8766" i="1"/>
  <c r="M8766" i="1" s="1"/>
  <c r="P8767" i="1"/>
  <c r="M8767" i="1" s="1"/>
  <c r="P8768" i="1"/>
  <c r="M8768" i="1" s="1"/>
  <c r="P8769" i="1"/>
  <c r="M8769" i="1" s="1"/>
  <c r="P8770" i="1"/>
  <c r="M8770" i="1" s="1"/>
  <c r="P8771" i="1"/>
  <c r="M8771" i="1" s="1"/>
  <c r="P8772" i="1"/>
  <c r="M8772" i="1" s="1"/>
  <c r="P8408" i="2"/>
  <c r="M8408" i="2" s="1"/>
  <c r="P8409" i="2"/>
  <c r="M8409" i="2" s="1"/>
  <c r="P8410" i="2"/>
  <c r="M8410" i="2" s="1"/>
  <c r="P8411" i="2"/>
  <c r="M8411" i="2" s="1"/>
  <c r="P8412" i="2"/>
  <c r="M8412" i="2" s="1"/>
  <c r="P8413" i="2"/>
  <c r="M8413" i="2" s="1"/>
  <c r="P8414" i="2"/>
  <c r="M8414" i="2" s="1"/>
  <c r="P8415" i="2"/>
  <c r="M8415" i="2" s="1"/>
  <c r="P8416" i="2"/>
  <c r="M8416" i="2" s="1"/>
  <c r="P8417" i="2"/>
  <c r="M8417" i="2" s="1"/>
  <c r="P8418" i="2"/>
  <c r="M8418" i="2" s="1"/>
  <c r="P8419" i="2"/>
  <c r="M8419" i="2" s="1"/>
  <c r="P8420" i="2"/>
  <c r="M8420" i="2" s="1"/>
  <c r="P8421" i="2"/>
  <c r="M8421" i="2" s="1"/>
  <c r="P8422" i="2"/>
  <c r="M8422" i="2" s="1"/>
  <c r="P8423" i="2"/>
  <c r="M8423" i="2" s="1"/>
  <c r="P8424" i="2"/>
  <c r="M8424" i="2" s="1"/>
  <c r="P8425" i="2"/>
  <c r="M8425" i="2" s="1"/>
  <c r="P8426" i="2"/>
  <c r="M8426" i="2" s="1"/>
  <c r="P8427" i="2"/>
  <c r="M8427" i="2" s="1"/>
  <c r="P8428" i="2"/>
  <c r="M8428" i="2" s="1"/>
  <c r="P8429" i="2"/>
  <c r="M8429" i="2" s="1"/>
  <c r="P8430" i="2"/>
  <c r="M8430" i="2" s="1"/>
  <c r="P8431" i="2"/>
  <c r="M8431" i="2" s="1"/>
  <c r="P8432" i="2"/>
  <c r="M8432" i="2" s="1"/>
  <c r="P8433" i="2"/>
  <c r="M8433" i="2" s="1"/>
  <c r="P8434" i="2"/>
  <c r="M8434" i="2" s="1"/>
  <c r="P8435" i="2"/>
  <c r="M8435" i="2" s="1"/>
  <c r="P8436" i="2"/>
  <c r="M8436" i="2" s="1"/>
  <c r="P8437" i="2"/>
  <c r="M8437" i="2" s="1"/>
  <c r="P8438" i="2"/>
  <c r="M8438" i="2" s="1"/>
  <c r="P8439" i="2"/>
  <c r="M8439" i="2" s="1"/>
  <c r="P8440" i="2"/>
  <c r="M8440" i="2" s="1"/>
  <c r="P8441" i="2"/>
  <c r="M8441" i="2" s="1"/>
  <c r="P8442" i="2"/>
  <c r="M8442" i="2" s="1"/>
  <c r="P8443" i="2"/>
  <c r="M8443" i="2" s="1"/>
  <c r="P8444" i="2"/>
  <c r="M8444" i="2" s="1"/>
  <c r="P8445" i="2"/>
  <c r="M8445" i="2" s="1"/>
  <c r="P8446" i="2"/>
  <c r="M8446" i="2" s="1"/>
  <c r="P8447" i="2"/>
  <c r="M8447" i="2" s="1"/>
  <c r="P8448" i="2"/>
  <c r="M8448" i="2" s="1"/>
  <c r="P8449" i="2"/>
  <c r="M8449" i="2" s="1"/>
  <c r="P8450" i="2"/>
  <c r="M8450" i="2" s="1"/>
  <c r="P8451" i="2"/>
  <c r="M8451" i="2" s="1"/>
  <c r="P8452" i="2"/>
  <c r="M8452" i="2" s="1"/>
  <c r="P8453" i="2"/>
  <c r="M8453" i="2" s="1"/>
  <c r="P8454" i="2"/>
  <c r="M8454" i="2" s="1"/>
  <c r="P8455" i="2"/>
  <c r="M8455" i="2" s="1"/>
  <c r="P8456" i="2"/>
  <c r="M8456" i="2" s="1"/>
  <c r="P8457" i="2"/>
  <c r="M8457" i="2" s="1"/>
  <c r="P8458" i="2"/>
  <c r="M8458" i="2" s="1"/>
  <c r="P8459" i="2"/>
  <c r="M8459" i="2" s="1"/>
  <c r="P8460" i="2"/>
  <c r="M8460" i="2" s="1"/>
  <c r="P8461" i="2"/>
  <c r="M8461" i="2" s="1"/>
  <c r="P8462" i="2"/>
  <c r="M8462" i="2" s="1"/>
  <c r="P8463" i="2"/>
  <c r="M8463" i="2" s="1"/>
  <c r="P8464" i="2"/>
  <c r="M8464" i="2" s="1"/>
  <c r="P8465" i="2"/>
  <c r="M8465" i="2" s="1"/>
  <c r="P8466" i="2"/>
  <c r="M8466" i="2" s="1"/>
  <c r="P8467" i="2"/>
  <c r="M8467" i="2" s="1"/>
  <c r="P8468" i="2"/>
  <c r="M8468" i="2" s="1"/>
  <c r="P8469" i="2"/>
  <c r="M8469" i="2" s="1"/>
  <c r="P8470" i="2"/>
  <c r="M8470" i="2" s="1"/>
  <c r="P8471" i="2"/>
  <c r="M8471" i="2" s="1"/>
  <c r="P8472" i="2"/>
  <c r="M8472" i="2" s="1"/>
  <c r="P8473" i="2"/>
  <c r="M8473" i="2" s="1"/>
  <c r="P8474" i="2"/>
  <c r="M8474" i="2" s="1"/>
  <c r="P8475" i="2"/>
  <c r="M8475" i="2" s="1"/>
  <c r="P8476" i="2"/>
  <c r="M8476" i="2" s="1"/>
  <c r="P8477" i="2"/>
  <c r="M8477" i="2" s="1"/>
  <c r="P8478" i="2"/>
  <c r="M8478" i="2" s="1"/>
  <c r="P8479" i="2"/>
  <c r="M8479" i="2" s="1"/>
  <c r="P8480" i="2"/>
  <c r="M8480" i="2" s="1"/>
  <c r="P8481" i="2"/>
  <c r="M8481" i="2" s="1"/>
  <c r="P8482" i="2"/>
  <c r="M8482" i="2" s="1"/>
  <c r="P8483" i="2"/>
  <c r="M8483" i="2" s="1"/>
  <c r="P8484" i="2"/>
  <c r="M8484" i="2" s="1"/>
  <c r="P8485" i="2"/>
  <c r="M8485" i="2" s="1"/>
  <c r="P8486" i="2"/>
  <c r="M8486" i="2" s="1"/>
  <c r="P8487" i="2"/>
  <c r="M8487" i="2" s="1"/>
  <c r="P8488" i="2"/>
  <c r="M8488" i="2" s="1"/>
  <c r="P8489" i="2"/>
  <c r="M8489" i="2" s="1"/>
  <c r="P8490" i="2"/>
  <c r="M8490" i="2" s="1"/>
  <c r="P8491" i="2"/>
  <c r="M8491" i="2" s="1"/>
  <c r="P8492" i="2"/>
  <c r="M8492" i="2" s="1"/>
  <c r="P8493" i="2"/>
  <c r="M8493" i="2" s="1"/>
  <c r="P8494" i="2"/>
  <c r="M8494" i="2" s="1"/>
  <c r="P8495" i="2"/>
  <c r="M8495" i="2" s="1"/>
  <c r="P8496" i="2"/>
  <c r="M8496" i="2" s="1"/>
  <c r="P8497" i="2"/>
  <c r="M8497" i="2" s="1"/>
  <c r="P8498" i="2"/>
  <c r="M8498" i="2" s="1"/>
  <c r="P8499" i="2"/>
  <c r="M8499" i="2" s="1"/>
  <c r="P8500" i="2"/>
  <c r="M8500" i="2" s="1"/>
  <c r="P8501" i="2"/>
  <c r="M8501" i="2" s="1"/>
  <c r="P8502" i="2"/>
  <c r="M8502" i="2" s="1"/>
  <c r="P8503" i="2"/>
  <c r="M8503" i="2" s="1"/>
  <c r="P8504" i="2"/>
  <c r="M8504" i="2" s="1"/>
  <c r="P8505" i="2"/>
  <c r="M8505" i="2" s="1"/>
  <c r="P8506" i="2"/>
  <c r="M8506" i="2" s="1"/>
  <c r="P8507" i="2"/>
  <c r="M8507" i="2" s="1"/>
  <c r="P8508" i="2"/>
  <c r="M8508" i="2" s="1"/>
  <c r="P8509" i="2"/>
  <c r="M8509" i="2" s="1"/>
  <c r="P8510" i="2"/>
  <c r="M8510" i="2" s="1"/>
  <c r="P8511" i="2"/>
  <c r="M8511" i="2" s="1"/>
  <c r="P8512" i="2"/>
  <c r="M8512" i="2" s="1"/>
  <c r="P8513" i="2"/>
  <c r="M8513" i="2" s="1"/>
  <c r="P8514" i="2"/>
  <c r="M8514" i="2" s="1"/>
  <c r="P8515" i="2"/>
  <c r="M8515" i="2" s="1"/>
  <c r="P8516" i="2"/>
  <c r="M8516" i="2" s="1"/>
  <c r="P8517" i="2"/>
  <c r="M8517" i="2" s="1"/>
  <c r="P8518" i="2"/>
  <c r="M8518" i="2" s="1"/>
  <c r="P8519" i="2"/>
  <c r="M8519" i="2" s="1"/>
  <c r="P8520" i="2"/>
  <c r="M8520" i="2" s="1"/>
  <c r="P8521" i="2"/>
  <c r="M8521" i="2" s="1"/>
  <c r="P8522" i="2"/>
  <c r="M8522" i="2" s="1"/>
  <c r="P8523" i="2"/>
  <c r="M8523" i="2" s="1"/>
  <c r="P8524" i="2"/>
  <c r="M8524" i="2" s="1"/>
  <c r="P8525" i="2"/>
  <c r="M8525" i="2" s="1"/>
  <c r="P8526" i="2"/>
  <c r="M8526" i="2" s="1"/>
  <c r="P8527" i="2"/>
  <c r="M8527" i="2" s="1"/>
  <c r="P8528" i="2"/>
  <c r="M8528" i="2" s="1"/>
  <c r="P8529" i="2"/>
  <c r="M8529" i="2" s="1"/>
  <c r="P8530" i="2"/>
  <c r="M8530" i="2" s="1"/>
  <c r="P8531" i="2"/>
  <c r="M8531" i="2" s="1"/>
  <c r="P8532" i="2"/>
  <c r="M8532" i="2" s="1"/>
  <c r="P8533" i="2"/>
  <c r="M8533" i="2" s="1"/>
  <c r="P8534" i="2"/>
  <c r="M8534" i="2" s="1"/>
  <c r="P8535" i="2"/>
  <c r="M8535" i="2" s="1"/>
  <c r="P8536" i="2"/>
  <c r="M8536" i="2" s="1"/>
  <c r="P8537" i="2"/>
  <c r="M8537" i="2" s="1"/>
  <c r="P8538" i="2"/>
  <c r="M8538" i="2" s="1"/>
  <c r="P8539" i="2"/>
  <c r="M8539" i="2" s="1"/>
  <c r="P8540" i="2"/>
  <c r="M8540" i="2" s="1"/>
  <c r="P8541" i="2"/>
  <c r="M8541" i="2" s="1"/>
  <c r="P8542" i="2"/>
  <c r="M8542" i="2" s="1"/>
  <c r="P8543" i="2"/>
  <c r="M8543" i="2" s="1"/>
  <c r="P8544" i="2"/>
  <c r="M8544" i="2" s="1"/>
  <c r="P8545" i="2"/>
  <c r="M8545" i="2" s="1"/>
  <c r="P8546" i="2"/>
  <c r="M8546" i="2" s="1"/>
  <c r="P8547" i="2"/>
  <c r="M8547" i="2" s="1"/>
  <c r="P8548" i="2"/>
  <c r="M8548" i="2" s="1"/>
  <c r="P8549" i="2"/>
  <c r="M8549" i="2" s="1"/>
  <c r="P8550" i="2"/>
  <c r="M8550" i="2" s="1"/>
  <c r="P8551" i="2"/>
  <c r="M8551" i="2" s="1"/>
  <c r="P8552" i="2"/>
  <c r="M8552" i="2" s="1"/>
  <c r="P8553" i="2"/>
  <c r="M8553" i="2" s="1"/>
  <c r="P8554" i="2"/>
  <c r="M8554" i="2" s="1"/>
  <c r="P8555" i="2"/>
  <c r="M8555" i="2" s="1"/>
  <c r="P8556" i="2"/>
  <c r="M8556" i="2" s="1"/>
  <c r="P8557" i="2"/>
  <c r="M8557" i="2" s="1"/>
  <c r="P8558" i="2"/>
  <c r="M8558" i="2" s="1"/>
  <c r="P8559" i="2"/>
  <c r="M8559" i="2" s="1"/>
  <c r="P8560" i="2"/>
  <c r="M8560" i="2" s="1"/>
  <c r="P8561" i="2"/>
  <c r="M8561" i="2" s="1"/>
  <c r="P8562" i="2"/>
  <c r="M8562" i="2" s="1"/>
  <c r="P8563" i="2"/>
  <c r="M8563" i="2" s="1"/>
  <c r="P8564" i="2"/>
  <c r="M8564" i="2" s="1"/>
  <c r="P8565" i="2"/>
  <c r="M8565" i="2" s="1"/>
  <c r="P8566" i="2"/>
  <c r="M8566" i="2" s="1"/>
  <c r="P8567" i="2"/>
  <c r="M8567" i="2" s="1"/>
  <c r="P8568" i="2"/>
  <c r="M8568" i="2" s="1"/>
  <c r="P8569" i="2"/>
  <c r="M8569" i="2" s="1"/>
  <c r="P8570" i="2"/>
  <c r="M8570" i="2" s="1"/>
  <c r="P8571" i="2"/>
  <c r="M8571" i="2" s="1"/>
  <c r="P8572" i="2"/>
  <c r="M8572" i="2" s="1"/>
  <c r="P8573" i="2"/>
  <c r="M8573" i="2" s="1"/>
  <c r="P8574" i="2"/>
  <c r="M8574" i="2" s="1"/>
  <c r="P8575" i="2"/>
  <c r="M8575" i="2" s="1"/>
  <c r="P8576" i="2"/>
  <c r="M8576" i="2" s="1"/>
  <c r="P8577" i="2"/>
  <c r="M8577" i="2" s="1"/>
  <c r="P8578" i="2"/>
  <c r="M8578" i="2" s="1"/>
  <c r="P8579" i="2"/>
  <c r="M8579" i="2" s="1"/>
  <c r="P8580" i="2"/>
  <c r="M8580" i="2" s="1"/>
  <c r="P8581" i="2"/>
  <c r="M8581" i="2" s="1"/>
  <c r="P8582" i="2"/>
  <c r="M8582" i="2" s="1"/>
  <c r="P8583" i="2"/>
  <c r="M8583" i="2" s="1"/>
  <c r="P8584" i="2"/>
  <c r="M8584" i="2" s="1"/>
  <c r="P8585" i="2"/>
  <c r="M8585" i="2" s="1"/>
  <c r="P8586" i="2"/>
  <c r="M8586" i="2" s="1"/>
  <c r="P8587" i="2"/>
  <c r="M8587" i="2" s="1"/>
  <c r="P8588" i="2"/>
  <c r="M8588" i="2" s="1"/>
  <c r="P8589" i="2"/>
  <c r="M8589" i="2" s="1"/>
  <c r="P8590" i="2"/>
  <c r="M8590" i="2" s="1"/>
  <c r="P8591" i="2"/>
  <c r="M8591" i="2" s="1"/>
  <c r="P8592" i="2"/>
  <c r="M8592" i="2" s="1"/>
  <c r="P8593" i="2"/>
  <c r="M8593" i="2" s="1"/>
  <c r="P8594" i="2"/>
  <c r="M8594" i="2" s="1"/>
  <c r="P8595" i="2"/>
  <c r="M8595" i="2" s="1"/>
  <c r="P8596" i="2"/>
  <c r="M8596" i="2" s="1"/>
  <c r="P8597" i="2"/>
  <c r="M8597" i="2" s="1"/>
  <c r="P8598" i="2"/>
  <c r="M8598" i="2" s="1"/>
  <c r="P8599" i="2"/>
  <c r="M8599" i="2" s="1"/>
  <c r="P8600" i="2"/>
  <c r="M8600" i="2" s="1"/>
  <c r="P8601" i="2"/>
  <c r="M8601" i="2" s="1"/>
  <c r="P8602" i="2"/>
  <c r="M8602" i="2" s="1"/>
  <c r="P8603" i="2"/>
  <c r="M8603" i="2" s="1"/>
  <c r="P8604" i="2"/>
  <c r="M8604" i="2" s="1"/>
  <c r="P8605" i="2"/>
  <c r="M8605" i="2" s="1"/>
  <c r="P8606" i="2"/>
  <c r="M8606" i="2" s="1"/>
  <c r="P8607" i="2"/>
  <c r="M8607" i="2" s="1"/>
  <c r="P8608" i="2"/>
  <c r="M8608" i="2" s="1"/>
  <c r="P8609" i="2"/>
  <c r="M8609" i="2" s="1"/>
  <c r="P8610" i="2"/>
  <c r="M8610" i="2" s="1"/>
  <c r="P8611" i="2"/>
  <c r="M8611" i="2" s="1"/>
  <c r="P8612" i="2"/>
  <c r="M8612" i="2" s="1"/>
  <c r="P8613" i="2"/>
  <c r="M8613" i="2" s="1"/>
  <c r="P8614" i="2"/>
  <c r="M8614" i="2" s="1"/>
  <c r="P8615" i="2"/>
  <c r="M8615" i="2" s="1"/>
  <c r="P8616" i="2"/>
  <c r="M8616" i="2" s="1"/>
  <c r="P8617" i="2"/>
  <c r="M8617" i="2" s="1"/>
  <c r="P8618" i="2"/>
  <c r="M8618" i="2" s="1"/>
  <c r="P8619" i="2"/>
  <c r="M8619" i="2" s="1"/>
  <c r="P8620" i="2"/>
  <c r="M8620" i="2" s="1"/>
  <c r="P8621" i="2"/>
  <c r="M8621" i="2" s="1"/>
  <c r="P8622" i="2"/>
  <c r="M8622" i="2" s="1"/>
  <c r="P8623" i="2"/>
  <c r="M8623" i="2" s="1"/>
  <c r="P8624" i="2"/>
  <c r="M8624" i="2" s="1"/>
  <c r="P8625" i="2"/>
  <c r="M8625" i="2" s="1"/>
  <c r="P8626" i="2"/>
  <c r="M8626" i="2" s="1"/>
  <c r="P8627" i="2"/>
  <c r="M8627" i="2" s="1"/>
  <c r="P8628" i="2"/>
  <c r="M8628" i="2" s="1"/>
  <c r="P8629" i="2"/>
  <c r="M8629" i="2" s="1"/>
  <c r="P8630" i="2"/>
  <c r="M8630" i="2" s="1"/>
  <c r="P8631" i="2"/>
  <c r="M8631" i="2" s="1"/>
  <c r="P8632" i="2"/>
  <c r="M8632" i="2" s="1"/>
  <c r="P8633" i="2"/>
  <c r="M8633" i="2" s="1"/>
  <c r="P8634" i="2"/>
  <c r="M8634" i="2" s="1"/>
  <c r="P8635" i="2"/>
  <c r="M8635" i="2" s="1"/>
  <c r="P8636" i="2"/>
  <c r="M8636" i="2" s="1"/>
  <c r="P8637" i="2"/>
  <c r="M8637" i="2" s="1"/>
  <c r="P8638" i="2"/>
  <c r="M8638" i="2" s="1"/>
  <c r="P8639" i="2"/>
  <c r="M8639" i="2" s="1"/>
  <c r="P8640" i="2"/>
  <c r="M8640" i="2" s="1"/>
  <c r="P8641" i="2"/>
  <c r="M8641" i="2" s="1"/>
  <c r="P8642" i="2"/>
  <c r="M8642" i="2" s="1"/>
  <c r="P8643" i="2"/>
  <c r="M8643" i="2" s="1"/>
  <c r="P8644" i="2"/>
  <c r="M8644" i="2" s="1"/>
  <c r="P8645" i="2"/>
  <c r="M8645" i="2" s="1"/>
  <c r="P8646" i="2"/>
  <c r="M8646" i="2" s="1"/>
  <c r="P8647" i="2"/>
  <c r="M8647" i="2" s="1"/>
  <c r="P8648" i="2"/>
  <c r="M8648" i="2" s="1"/>
  <c r="P8649" i="2"/>
  <c r="M8649" i="2" s="1"/>
  <c r="P8650" i="2"/>
  <c r="M8650" i="2" s="1"/>
  <c r="P8651" i="2"/>
  <c r="M8651" i="2" s="1"/>
  <c r="P8652" i="2"/>
  <c r="M8652" i="2" s="1"/>
  <c r="P8653" i="2"/>
  <c r="M8653" i="2" s="1"/>
  <c r="P8654" i="2"/>
  <c r="M8654" i="2" s="1"/>
  <c r="P8655" i="2"/>
  <c r="M8655" i="2" s="1"/>
  <c r="P8656" i="2"/>
  <c r="M8656" i="2" s="1"/>
  <c r="P8657" i="2"/>
  <c r="M8657" i="2" s="1"/>
  <c r="P8658" i="2"/>
  <c r="M8658" i="2" s="1"/>
  <c r="P8659" i="2"/>
  <c r="M8659" i="2" s="1"/>
  <c r="P8660" i="2"/>
  <c r="M8660" i="2" s="1"/>
  <c r="P8661" i="2"/>
  <c r="M8661" i="2" s="1"/>
  <c r="P8662" i="2"/>
  <c r="M8662" i="2" s="1"/>
  <c r="P8663" i="2"/>
  <c r="M8663" i="2" s="1"/>
  <c r="P8664" i="2"/>
  <c r="M8664" i="2" s="1"/>
  <c r="P8665" i="2"/>
  <c r="M8665" i="2" s="1"/>
  <c r="P8666" i="2"/>
  <c r="M8666" i="2" s="1"/>
  <c r="P8667" i="2"/>
  <c r="M8667" i="2" s="1"/>
  <c r="P8668" i="2"/>
  <c r="M8668" i="2" s="1"/>
  <c r="P8669" i="2"/>
  <c r="M8669" i="2" s="1"/>
  <c r="P8670" i="2"/>
  <c r="M8670" i="2" s="1"/>
  <c r="P8671" i="2"/>
  <c r="M8671" i="2" s="1"/>
  <c r="P8672" i="2"/>
  <c r="M8672" i="2" s="1"/>
  <c r="P8673" i="2"/>
  <c r="M8673" i="2" s="1"/>
  <c r="P8674" i="2"/>
  <c r="M8674" i="2" s="1"/>
  <c r="P8675" i="2"/>
  <c r="M8675" i="2" s="1"/>
  <c r="P8676" i="2"/>
  <c r="M8676" i="2" s="1"/>
  <c r="P8677" i="2"/>
  <c r="M8677" i="2" s="1"/>
  <c r="P8678" i="2"/>
  <c r="M8678" i="2" s="1"/>
  <c r="P8679" i="2"/>
  <c r="M8679" i="2" s="1"/>
  <c r="P8680" i="2"/>
  <c r="M8680" i="2" s="1"/>
  <c r="P8681" i="2"/>
  <c r="M8681" i="2" s="1"/>
  <c r="P8682" i="2"/>
  <c r="M8682" i="2" s="1"/>
  <c r="P8683" i="2"/>
  <c r="M8683" i="2" s="1"/>
  <c r="P8684" i="2"/>
  <c r="M8684" i="2" s="1"/>
  <c r="P8685" i="2"/>
  <c r="M8685" i="2" s="1"/>
  <c r="P8686" i="2"/>
  <c r="M8686" i="2" s="1"/>
  <c r="P8687" i="2"/>
  <c r="M8687" i="2" s="1"/>
  <c r="P8688" i="2"/>
  <c r="M8688" i="2" s="1"/>
  <c r="P8689" i="2"/>
  <c r="M8689" i="2" s="1"/>
  <c r="P8690" i="2"/>
  <c r="M8690" i="2" s="1"/>
  <c r="P8691" i="2"/>
  <c r="M8691" i="2" s="1"/>
  <c r="P8692" i="2"/>
  <c r="M8692" i="2" s="1"/>
  <c r="P8693" i="2"/>
  <c r="M8693" i="2" s="1"/>
  <c r="P8694" i="2"/>
  <c r="M8694" i="2" s="1"/>
  <c r="P8695" i="2"/>
  <c r="M8695" i="2" s="1"/>
  <c r="P8696" i="2"/>
  <c r="M8696" i="2" s="1"/>
  <c r="P8697" i="2"/>
  <c r="M8697" i="2" s="1"/>
  <c r="P8698" i="2"/>
  <c r="M8698" i="2" s="1"/>
  <c r="P8699" i="2"/>
  <c r="M8699" i="2" s="1"/>
  <c r="P8700" i="2"/>
  <c r="M8700" i="2" s="1"/>
  <c r="P8701" i="2"/>
  <c r="M8701" i="2" s="1"/>
  <c r="P8702" i="2"/>
  <c r="M8702" i="2" s="1"/>
  <c r="P8703" i="2"/>
  <c r="M8703" i="2" s="1"/>
  <c r="P8704" i="2"/>
  <c r="M8704" i="2" s="1"/>
  <c r="P8705" i="2"/>
  <c r="M8705" i="2" s="1"/>
  <c r="P8706" i="2"/>
  <c r="M8706" i="2" s="1"/>
  <c r="P8707" i="2"/>
  <c r="M8707" i="2" s="1"/>
  <c r="P8708" i="2"/>
  <c r="M8708" i="2" s="1"/>
  <c r="P8709" i="2"/>
  <c r="M8709" i="2" s="1"/>
  <c r="P8710" i="2"/>
  <c r="M8710" i="2" s="1"/>
  <c r="P8711" i="2"/>
  <c r="M8711" i="2" s="1"/>
  <c r="P8712" i="2"/>
  <c r="M8712" i="2" s="1"/>
  <c r="P8713" i="2"/>
  <c r="M8713" i="2" s="1"/>
  <c r="P8714" i="2"/>
  <c r="M8714" i="2" s="1"/>
  <c r="P8715" i="2"/>
  <c r="M8715" i="2" s="1"/>
  <c r="P8716" i="2"/>
  <c r="M8716" i="2" s="1"/>
  <c r="P8717" i="2"/>
  <c r="M8717" i="2" s="1"/>
  <c r="P8718" i="2"/>
  <c r="M8718" i="2" s="1"/>
  <c r="P8719" i="2"/>
  <c r="M8719" i="2" s="1"/>
  <c r="P8720" i="2"/>
  <c r="M8720" i="2" s="1"/>
  <c r="P8721" i="2"/>
  <c r="M8721" i="2" s="1"/>
  <c r="P8722" i="2"/>
  <c r="M8722" i="2" s="1"/>
  <c r="P8723" i="2"/>
  <c r="M8723" i="2" s="1"/>
  <c r="P8724" i="2"/>
  <c r="M8724" i="2" s="1"/>
  <c r="P8725" i="2"/>
  <c r="M8725" i="2" s="1"/>
  <c r="P8726" i="2"/>
  <c r="M8726" i="2" s="1"/>
  <c r="P8727" i="2"/>
  <c r="M8727" i="2" s="1"/>
  <c r="P8728" i="2"/>
  <c r="M8728" i="2" s="1"/>
  <c r="P8729" i="2"/>
  <c r="M8729" i="2" s="1"/>
  <c r="P8730" i="2"/>
  <c r="M8730" i="2" s="1"/>
  <c r="P8731" i="2"/>
  <c r="M8731" i="2" s="1"/>
  <c r="P8732" i="2"/>
  <c r="M8732" i="2" s="1"/>
  <c r="P8733" i="2"/>
  <c r="M8733" i="2" s="1"/>
  <c r="P8734" i="2"/>
  <c r="M8734" i="2" s="1"/>
  <c r="P8735" i="2"/>
  <c r="M8735" i="2" s="1"/>
  <c r="P8736" i="2"/>
  <c r="M8736" i="2" s="1"/>
  <c r="P8737" i="2"/>
  <c r="M8737" i="2" s="1"/>
  <c r="P8738" i="2"/>
  <c r="M8738" i="2" s="1"/>
  <c r="P8739" i="2"/>
  <c r="M8739" i="2" s="1"/>
  <c r="P8740" i="2"/>
  <c r="M8740" i="2" s="1"/>
  <c r="P8741" i="2"/>
  <c r="M8741" i="2" s="1"/>
  <c r="P8742" i="2"/>
  <c r="M8742" i="2" s="1"/>
  <c r="P8743" i="2"/>
  <c r="M8743" i="2" s="1"/>
  <c r="P8744" i="2"/>
  <c r="M8744" i="2" s="1"/>
  <c r="P8745" i="2"/>
  <c r="M8745" i="2" s="1"/>
  <c r="P8746" i="2"/>
  <c r="M8746" i="2" s="1"/>
  <c r="P8747" i="2"/>
  <c r="M8747" i="2" s="1"/>
  <c r="P8748" i="2"/>
  <c r="M8748" i="2" s="1"/>
  <c r="P8749" i="2"/>
  <c r="M8749" i="2" s="1"/>
  <c r="P8750" i="2"/>
  <c r="M8750" i="2" s="1"/>
  <c r="P8751" i="2"/>
  <c r="M8751" i="2" s="1"/>
  <c r="P8752" i="2"/>
  <c r="M8752" i="2" s="1"/>
  <c r="P8753" i="2"/>
  <c r="M8753" i="2" s="1"/>
  <c r="P8754" i="2"/>
  <c r="M8754" i="2" s="1"/>
  <c r="P8755" i="2"/>
  <c r="M8755" i="2" s="1"/>
  <c r="P8756" i="2"/>
  <c r="M8756" i="2" s="1"/>
  <c r="P8757" i="2"/>
  <c r="M8757" i="2" s="1"/>
  <c r="P8758" i="2"/>
  <c r="M8758" i="2" s="1"/>
  <c r="P8759" i="2"/>
  <c r="M8759" i="2" s="1"/>
  <c r="P8760" i="2"/>
  <c r="M8760" i="2" s="1"/>
  <c r="P8761" i="2"/>
  <c r="M8761" i="2" s="1"/>
  <c r="P8762" i="2"/>
  <c r="M8762" i="2" s="1"/>
  <c r="P8763" i="2"/>
  <c r="M8763" i="2" s="1"/>
  <c r="P8764" i="2"/>
  <c r="M8764" i="2" s="1"/>
  <c r="P8765" i="2"/>
  <c r="M8765" i="2" s="1"/>
  <c r="P8766" i="2"/>
  <c r="M8766" i="2" s="1"/>
  <c r="P8767" i="2"/>
  <c r="M8767" i="2" s="1"/>
  <c r="P8768" i="2"/>
  <c r="M8768" i="2" s="1"/>
  <c r="P8769" i="2"/>
  <c r="M8769" i="2" s="1"/>
  <c r="P8770" i="2"/>
  <c r="M8770" i="2" s="1"/>
  <c r="P8771" i="2"/>
  <c r="M8771" i="2" s="1"/>
  <c r="P8772" i="2"/>
  <c r="M8772" i="2" s="1"/>
  <c r="P8043" i="1"/>
  <c r="M8043" i="1" s="1"/>
  <c r="P8044" i="1"/>
  <c r="M8044" i="1" s="1"/>
  <c r="P8045" i="1"/>
  <c r="M8045" i="1" s="1"/>
  <c r="P8046" i="1"/>
  <c r="M8046" i="1" s="1"/>
  <c r="P8047" i="1"/>
  <c r="M8047" i="1" s="1"/>
  <c r="P8048" i="1"/>
  <c r="M8048" i="1" s="1"/>
  <c r="P8049" i="1"/>
  <c r="M8049" i="1" s="1"/>
  <c r="P8050" i="1"/>
  <c r="M8050" i="1" s="1"/>
  <c r="P8051" i="1"/>
  <c r="M8051" i="1" s="1"/>
  <c r="P8052" i="1"/>
  <c r="M8052" i="1" s="1"/>
  <c r="P8053" i="1"/>
  <c r="M8053" i="1" s="1"/>
  <c r="P8054" i="1"/>
  <c r="M8054" i="1" s="1"/>
  <c r="P8055" i="1"/>
  <c r="M8055" i="1" s="1"/>
  <c r="P8056" i="1"/>
  <c r="M8056" i="1" s="1"/>
  <c r="P8057" i="1"/>
  <c r="M8057" i="1" s="1"/>
  <c r="P8058" i="1"/>
  <c r="M8058" i="1" s="1"/>
  <c r="P8059" i="1"/>
  <c r="M8059" i="1" s="1"/>
  <c r="P8060" i="1"/>
  <c r="M8060" i="1" s="1"/>
  <c r="P8061" i="1"/>
  <c r="M8061" i="1" s="1"/>
  <c r="P8062" i="1"/>
  <c r="M8062" i="1" s="1"/>
  <c r="P8063" i="1"/>
  <c r="M8063" i="1" s="1"/>
  <c r="P8064" i="1"/>
  <c r="M8064" i="1" s="1"/>
  <c r="P8065" i="1"/>
  <c r="M8065" i="1" s="1"/>
  <c r="P8066" i="1"/>
  <c r="M8066" i="1" s="1"/>
  <c r="P8067" i="1"/>
  <c r="M8067" i="1" s="1"/>
  <c r="P8068" i="1"/>
  <c r="M8068" i="1" s="1"/>
  <c r="P8069" i="1"/>
  <c r="M8069" i="1" s="1"/>
  <c r="P8070" i="1"/>
  <c r="M8070" i="1" s="1"/>
  <c r="P8071" i="1"/>
  <c r="M8071" i="1" s="1"/>
  <c r="P8072" i="1"/>
  <c r="M8072" i="1" s="1"/>
  <c r="P8073" i="1"/>
  <c r="M8073" i="1" s="1"/>
  <c r="P8074" i="1"/>
  <c r="M8074" i="1" s="1"/>
  <c r="P8075" i="1"/>
  <c r="M8075" i="1" s="1"/>
  <c r="P8076" i="1"/>
  <c r="M8076" i="1" s="1"/>
  <c r="P8077" i="1"/>
  <c r="M8077" i="1" s="1"/>
  <c r="P8078" i="1"/>
  <c r="M8078" i="1" s="1"/>
  <c r="P8079" i="1"/>
  <c r="M8079" i="1" s="1"/>
  <c r="P8080" i="1"/>
  <c r="M8080" i="1" s="1"/>
  <c r="P8081" i="1"/>
  <c r="M8081" i="1" s="1"/>
  <c r="P8082" i="1"/>
  <c r="M8082" i="1" s="1"/>
  <c r="P8083" i="1"/>
  <c r="M8083" i="1" s="1"/>
  <c r="P8084" i="1"/>
  <c r="M8084" i="1" s="1"/>
  <c r="P8085" i="1"/>
  <c r="M8085" i="1" s="1"/>
  <c r="P8086" i="1"/>
  <c r="M8086" i="1" s="1"/>
  <c r="P8087" i="1"/>
  <c r="M8087" i="1" s="1"/>
  <c r="P8088" i="1"/>
  <c r="M8088" i="1" s="1"/>
  <c r="P8089" i="1"/>
  <c r="M8089" i="1" s="1"/>
  <c r="P8090" i="1"/>
  <c r="M8090" i="1" s="1"/>
  <c r="P8091" i="1"/>
  <c r="M8091" i="1" s="1"/>
  <c r="P8092" i="1"/>
  <c r="M8092" i="1" s="1"/>
  <c r="P8093" i="1"/>
  <c r="M8093" i="1" s="1"/>
  <c r="P8094" i="1"/>
  <c r="M8094" i="1" s="1"/>
  <c r="P8095" i="1"/>
  <c r="M8095" i="1" s="1"/>
  <c r="P8096" i="1"/>
  <c r="M8096" i="1" s="1"/>
  <c r="P8097" i="1"/>
  <c r="M8097" i="1" s="1"/>
  <c r="P8098" i="1"/>
  <c r="M8098" i="1" s="1"/>
  <c r="P8099" i="1"/>
  <c r="M8099" i="1" s="1"/>
  <c r="P8100" i="1"/>
  <c r="M8100" i="1" s="1"/>
  <c r="P8101" i="1"/>
  <c r="M8101" i="1" s="1"/>
  <c r="P8102" i="1"/>
  <c r="M8102" i="1" s="1"/>
  <c r="P8103" i="1"/>
  <c r="M8103" i="1" s="1"/>
  <c r="P8104" i="1"/>
  <c r="M8104" i="1" s="1"/>
  <c r="P8105" i="1"/>
  <c r="M8105" i="1" s="1"/>
  <c r="P8106" i="1"/>
  <c r="M8106" i="1" s="1"/>
  <c r="P8107" i="1"/>
  <c r="M8107" i="1" s="1"/>
  <c r="P8108" i="1"/>
  <c r="M8108" i="1" s="1"/>
  <c r="P8109" i="1"/>
  <c r="M8109" i="1" s="1"/>
  <c r="P8110" i="1"/>
  <c r="M8110" i="1" s="1"/>
  <c r="P8111" i="1"/>
  <c r="M8111" i="1" s="1"/>
  <c r="P8112" i="1"/>
  <c r="M8112" i="1" s="1"/>
  <c r="P8113" i="1"/>
  <c r="M8113" i="1" s="1"/>
  <c r="P8114" i="1"/>
  <c r="M8114" i="1" s="1"/>
  <c r="P8115" i="1"/>
  <c r="M8115" i="1" s="1"/>
  <c r="P8116" i="1"/>
  <c r="M8116" i="1" s="1"/>
  <c r="P8117" i="1"/>
  <c r="M8117" i="1" s="1"/>
  <c r="P8118" i="1"/>
  <c r="M8118" i="1" s="1"/>
  <c r="P8119" i="1"/>
  <c r="M8119" i="1" s="1"/>
  <c r="P8120" i="1"/>
  <c r="M8120" i="1" s="1"/>
  <c r="P8121" i="1"/>
  <c r="M8121" i="1" s="1"/>
  <c r="P8122" i="1"/>
  <c r="M8122" i="1" s="1"/>
  <c r="P8123" i="1"/>
  <c r="M8123" i="1" s="1"/>
  <c r="P8124" i="1"/>
  <c r="M8124" i="1" s="1"/>
  <c r="P8125" i="1"/>
  <c r="M8125" i="1" s="1"/>
  <c r="P8126" i="1"/>
  <c r="M8126" i="1" s="1"/>
  <c r="P8127" i="1"/>
  <c r="M8127" i="1" s="1"/>
  <c r="P8128" i="1"/>
  <c r="M8128" i="1" s="1"/>
  <c r="P8129" i="1"/>
  <c r="M8129" i="1" s="1"/>
  <c r="P8130" i="1"/>
  <c r="M8130" i="1" s="1"/>
  <c r="P8131" i="1"/>
  <c r="M8131" i="1" s="1"/>
  <c r="P8132" i="1"/>
  <c r="M8132" i="1" s="1"/>
  <c r="P8133" i="1"/>
  <c r="M8133" i="1" s="1"/>
  <c r="P8134" i="1"/>
  <c r="M8134" i="1" s="1"/>
  <c r="P8135" i="1"/>
  <c r="M8135" i="1" s="1"/>
  <c r="P8136" i="1"/>
  <c r="M8136" i="1" s="1"/>
  <c r="P8137" i="1"/>
  <c r="M8137" i="1" s="1"/>
  <c r="P8138" i="1"/>
  <c r="M8138" i="1" s="1"/>
  <c r="P8139" i="1"/>
  <c r="M8139" i="1" s="1"/>
  <c r="P8140" i="1"/>
  <c r="M8140" i="1" s="1"/>
  <c r="P8141" i="1"/>
  <c r="M8141" i="1" s="1"/>
  <c r="P8142" i="1"/>
  <c r="M8142" i="1" s="1"/>
  <c r="P8143" i="1"/>
  <c r="M8143" i="1" s="1"/>
  <c r="P8144" i="1"/>
  <c r="M8144" i="1" s="1"/>
  <c r="P8145" i="1"/>
  <c r="M8145" i="1" s="1"/>
  <c r="P8146" i="1"/>
  <c r="M8146" i="1" s="1"/>
  <c r="P8147" i="1"/>
  <c r="M8147" i="1" s="1"/>
  <c r="P8148" i="1"/>
  <c r="M8148" i="1" s="1"/>
  <c r="P8149" i="1"/>
  <c r="M8149" i="1" s="1"/>
  <c r="P8150" i="1"/>
  <c r="M8150" i="1" s="1"/>
  <c r="P8151" i="1"/>
  <c r="M8151" i="1" s="1"/>
  <c r="P8152" i="1"/>
  <c r="M8152" i="1" s="1"/>
  <c r="P8153" i="1"/>
  <c r="M8153" i="1" s="1"/>
  <c r="P8154" i="1"/>
  <c r="M8154" i="1" s="1"/>
  <c r="P8155" i="1"/>
  <c r="M8155" i="1" s="1"/>
  <c r="P8156" i="1"/>
  <c r="M8156" i="1" s="1"/>
  <c r="P8157" i="1"/>
  <c r="M8157" i="1" s="1"/>
  <c r="P8158" i="1"/>
  <c r="M8158" i="1" s="1"/>
  <c r="P8159" i="1"/>
  <c r="M8159" i="1" s="1"/>
  <c r="P8160" i="1"/>
  <c r="M8160" i="1" s="1"/>
  <c r="P8161" i="1"/>
  <c r="M8161" i="1" s="1"/>
  <c r="P8162" i="1"/>
  <c r="M8162" i="1" s="1"/>
  <c r="P8163" i="1"/>
  <c r="M8163" i="1" s="1"/>
  <c r="P8164" i="1"/>
  <c r="M8164" i="1" s="1"/>
  <c r="P8165" i="1"/>
  <c r="M8165" i="1" s="1"/>
  <c r="P8166" i="1"/>
  <c r="M8166" i="1" s="1"/>
  <c r="P8167" i="1"/>
  <c r="M8167" i="1" s="1"/>
  <c r="P8168" i="1"/>
  <c r="M8168" i="1" s="1"/>
  <c r="P8169" i="1"/>
  <c r="M8169" i="1" s="1"/>
  <c r="P8170" i="1"/>
  <c r="M8170" i="1" s="1"/>
  <c r="P8171" i="1"/>
  <c r="M8171" i="1" s="1"/>
  <c r="P8172" i="1"/>
  <c r="M8172" i="1" s="1"/>
  <c r="P8173" i="1"/>
  <c r="M8173" i="1" s="1"/>
  <c r="P8174" i="1"/>
  <c r="M8174" i="1" s="1"/>
  <c r="P8175" i="1"/>
  <c r="M8175" i="1" s="1"/>
  <c r="P8176" i="1"/>
  <c r="M8176" i="1" s="1"/>
  <c r="P8177" i="1"/>
  <c r="M8177" i="1" s="1"/>
  <c r="P8178" i="1"/>
  <c r="M8178" i="1" s="1"/>
  <c r="P8179" i="1"/>
  <c r="M8179" i="1" s="1"/>
  <c r="P8180" i="1"/>
  <c r="M8180" i="1" s="1"/>
  <c r="P8181" i="1"/>
  <c r="M8181" i="1" s="1"/>
  <c r="P8182" i="1"/>
  <c r="M8182" i="1" s="1"/>
  <c r="P8183" i="1"/>
  <c r="M8183" i="1" s="1"/>
  <c r="P8184" i="1"/>
  <c r="M8184" i="1" s="1"/>
  <c r="P8185" i="1"/>
  <c r="M8185" i="1" s="1"/>
  <c r="P8186" i="1"/>
  <c r="M8186" i="1" s="1"/>
  <c r="P8187" i="1"/>
  <c r="M8187" i="1" s="1"/>
  <c r="P8188" i="1"/>
  <c r="M8188" i="1" s="1"/>
  <c r="P8189" i="1"/>
  <c r="M8189" i="1" s="1"/>
  <c r="P8190" i="1"/>
  <c r="M8190" i="1" s="1"/>
  <c r="P8191" i="1"/>
  <c r="M8191" i="1" s="1"/>
  <c r="P8192" i="1"/>
  <c r="M8192" i="1" s="1"/>
  <c r="P8193" i="1"/>
  <c r="M8193" i="1" s="1"/>
  <c r="P8194" i="1"/>
  <c r="M8194" i="1" s="1"/>
  <c r="P8195" i="1"/>
  <c r="M8195" i="1" s="1"/>
  <c r="P8196" i="1"/>
  <c r="M8196" i="1" s="1"/>
  <c r="P8197" i="1"/>
  <c r="M8197" i="1" s="1"/>
  <c r="P8198" i="1"/>
  <c r="M8198" i="1" s="1"/>
  <c r="P8199" i="1"/>
  <c r="M8199" i="1" s="1"/>
  <c r="P8200" i="1"/>
  <c r="M8200" i="1" s="1"/>
  <c r="P8201" i="1"/>
  <c r="M8201" i="1" s="1"/>
  <c r="P8202" i="1"/>
  <c r="M8202" i="1" s="1"/>
  <c r="P8203" i="1"/>
  <c r="M8203" i="1" s="1"/>
  <c r="P8204" i="1"/>
  <c r="M8204" i="1" s="1"/>
  <c r="P8205" i="1"/>
  <c r="M8205" i="1" s="1"/>
  <c r="P8206" i="1"/>
  <c r="M8206" i="1" s="1"/>
  <c r="P8207" i="1"/>
  <c r="M8207" i="1" s="1"/>
  <c r="P8208" i="1"/>
  <c r="M8208" i="1" s="1"/>
  <c r="P8209" i="1"/>
  <c r="M8209" i="1" s="1"/>
  <c r="P8210" i="1"/>
  <c r="M8210" i="1" s="1"/>
  <c r="P8211" i="1"/>
  <c r="M8211" i="1" s="1"/>
  <c r="P8212" i="1"/>
  <c r="M8212" i="1" s="1"/>
  <c r="P8213" i="1"/>
  <c r="M8213" i="1" s="1"/>
  <c r="P8214" i="1"/>
  <c r="M8214" i="1" s="1"/>
  <c r="P8215" i="1"/>
  <c r="M8215" i="1" s="1"/>
  <c r="P8216" i="1"/>
  <c r="M8216" i="1" s="1"/>
  <c r="P8217" i="1"/>
  <c r="M8217" i="1" s="1"/>
  <c r="P8218" i="1"/>
  <c r="M8218" i="1" s="1"/>
  <c r="P8219" i="1"/>
  <c r="M8219" i="1" s="1"/>
  <c r="P8220" i="1"/>
  <c r="M8220" i="1" s="1"/>
  <c r="P8221" i="1"/>
  <c r="M8221" i="1" s="1"/>
  <c r="P8222" i="1"/>
  <c r="M8222" i="1" s="1"/>
  <c r="P8223" i="1"/>
  <c r="M8223" i="1" s="1"/>
  <c r="P8224" i="1"/>
  <c r="M8224" i="1" s="1"/>
  <c r="P8225" i="1"/>
  <c r="M8225" i="1" s="1"/>
  <c r="P8226" i="1"/>
  <c r="M8226" i="1" s="1"/>
  <c r="P8227" i="1"/>
  <c r="M8227" i="1" s="1"/>
  <c r="P8228" i="1"/>
  <c r="M8228" i="1" s="1"/>
  <c r="P8229" i="1"/>
  <c r="M8229" i="1" s="1"/>
  <c r="P8230" i="1"/>
  <c r="M8230" i="1" s="1"/>
  <c r="P8231" i="1"/>
  <c r="M8231" i="1" s="1"/>
  <c r="P8232" i="1"/>
  <c r="M8232" i="1" s="1"/>
  <c r="P8233" i="1"/>
  <c r="M8233" i="1" s="1"/>
  <c r="P8234" i="1"/>
  <c r="M8234" i="1" s="1"/>
  <c r="P8235" i="1"/>
  <c r="M8235" i="1" s="1"/>
  <c r="P8236" i="1"/>
  <c r="M8236" i="1" s="1"/>
  <c r="P8237" i="1"/>
  <c r="M8237" i="1" s="1"/>
  <c r="P8238" i="1"/>
  <c r="M8238" i="1" s="1"/>
  <c r="P8239" i="1"/>
  <c r="M8239" i="1" s="1"/>
  <c r="P8240" i="1"/>
  <c r="M8240" i="1" s="1"/>
  <c r="P8241" i="1"/>
  <c r="M8241" i="1" s="1"/>
  <c r="P8242" i="1"/>
  <c r="M8242" i="1" s="1"/>
  <c r="P8243" i="1"/>
  <c r="M8243" i="1" s="1"/>
  <c r="P8244" i="1"/>
  <c r="M8244" i="1" s="1"/>
  <c r="P8245" i="1"/>
  <c r="M8245" i="1" s="1"/>
  <c r="P8246" i="1"/>
  <c r="M8246" i="1" s="1"/>
  <c r="P8247" i="1"/>
  <c r="M8247" i="1" s="1"/>
  <c r="P8248" i="1"/>
  <c r="M8248" i="1" s="1"/>
  <c r="P8249" i="1"/>
  <c r="M8249" i="1" s="1"/>
  <c r="P8250" i="1"/>
  <c r="M8250" i="1" s="1"/>
  <c r="P8251" i="1"/>
  <c r="M8251" i="1" s="1"/>
  <c r="P8252" i="1"/>
  <c r="M8252" i="1" s="1"/>
  <c r="P8253" i="1"/>
  <c r="M8253" i="1" s="1"/>
  <c r="P8254" i="1"/>
  <c r="M8254" i="1" s="1"/>
  <c r="P8255" i="1"/>
  <c r="M8255" i="1" s="1"/>
  <c r="P8256" i="1"/>
  <c r="M8256" i="1" s="1"/>
  <c r="P8257" i="1"/>
  <c r="M8257" i="1" s="1"/>
  <c r="P8258" i="1"/>
  <c r="M8258" i="1" s="1"/>
  <c r="P8259" i="1"/>
  <c r="M8259" i="1" s="1"/>
  <c r="P8260" i="1"/>
  <c r="M8260" i="1" s="1"/>
  <c r="P8261" i="1"/>
  <c r="M8261" i="1" s="1"/>
  <c r="P8262" i="1"/>
  <c r="M8262" i="1" s="1"/>
  <c r="P8263" i="1"/>
  <c r="M8263" i="1" s="1"/>
  <c r="P8264" i="1"/>
  <c r="M8264" i="1" s="1"/>
  <c r="P8265" i="1"/>
  <c r="M8265" i="1" s="1"/>
  <c r="P8266" i="1"/>
  <c r="M8266" i="1" s="1"/>
  <c r="P8267" i="1"/>
  <c r="M8267" i="1" s="1"/>
  <c r="P8268" i="1"/>
  <c r="M8268" i="1" s="1"/>
  <c r="P8269" i="1"/>
  <c r="M8269" i="1" s="1"/>
  <c r="P8270" i="1"/>
  <c r="M8270" i="1" s="1"/>
  <c r="P8271" i="1"/>
  <c r="M8271" i="1" s="1"/>
  <c r="P8272" i="1"/>
  <c r="M8272" i="1" s="1"/>
  <c r="P8273" i="1"/>
  <c r="M8273" i="1" s="1"/>
  <c r="P8274" i="1"/>
  <c r="M8274" i="1" s="1"/>
  <c r="P8275" i="1"/>
  <c r="M8275" i="1" s="1"/>
  <c r="P8276" i="1"/>
  <c r="M8276" i="1" s="1"/>
  <c r="P8277" i="1"/>
  <c r="M8277" i="1" s="1"/>
  <c r="P8278" i="1"/>
  <c r="M8278" i="1" s="1"/>
  <c r="P8279" i="1"/>
  <c r="M8279" i="1" s="1"/>
  <c r="P8280" i="1"/>
  <c r="M8280" i="1" s="1"/>
  <c r="P8281" i="1"/>
  <c r="M8281" i="1" s="1"/>
  <c r="P8282" i="1"/>
  <c r="M8282" i="1" s="1"/>
  <c r="P8283" i="1"/>
  <c r="M8283" i="1" s="1"/>
  <c r="P8284" i="1"/>
  <c r="M8284" i="1" s="1"/>
  <c r="P8285" i="1"/>
  <c r="M8285" i="1" s="1"/>
  <c r="P8286" i="1"/>
  <c r="M8286" i="1" s="1"/>
  <c r="P8287" i="1"/>
  <c r="M8287" i="1" s="1"/>
  <c r="P8288" i="1"/>
  <c r="M8288" i="1" s="1"/>
  <c r="P8289" i="1"/>
  <c r="M8289" i="1" s="1"/>
  <c r="P8290" i="1"/>
  <c r="M8290" i="1" s="1"/>
  <c r="P8291" i="1"/>
  <c r="M8291" i="1" s="1"/>
  <c r="P8292" i="1"/>
  <c r="M8292" i="1" s="1"/>
  <c r="P8293" i="1"/>
  <c r="M8293" i="1" s="1"/>
  <c r="P8294" i="1"/>
  <c r="M8294" i="1" s="1"/>
  <c r="P8295" i="1"/>
  <c r="M8295" i="1" s="1"/>
  <c r="P8296" i="1"/>
  <c r="M8296" i="1" s="1"/>
  <c r="P8297" i="1"/>
  <c r="M8297" i="1" s="1"/>
  <c r="P8298" i="1"/>
  <c r="M8298" i="1" s="1"/>
  <c r="P8299" i="1"/>
  <c r="M8299" i="1" s="1"/>
  <c r="P8300" i="1"/>
  <c r="M8300" i="1" s="1"/>
  <c r="P8301" i="1"/>
  <c r="M8301" i="1" s="1"/>
  <c r="P8302" i="1"/>
  <c r="M8302" i="1" s="1"/>
  <c r="P8303" i="1"/>
  <c r="M8303" i="1" s="1"/>
  <c r="P8304" i="1"/>
  <c r="M8304" i="1" s="1"/>
  <c r="P8305" i="1"/>
  <c r="M8305" i="1" s="1"/>
  <c r="P8306" i="1"/>
  <c r="M8306" i="1" s="1"/>
  <c r="P8307" i="1"/>
  <c r="M8307" i="1" s="1"/>
  <c r="P8308" i="1"/>
  <c r="M8308" i="1" s="1"/>
  <c r="P8309" i="1"/>
  <c r="M8309" i="1" s="1"/>
  <c r="P8310" i="1"/>
  <c r="M8310" i="1" s="1"/>
  <c r="P8311" i="1"/>
  <c r="M8311" i="1" s="1"/>
  <c r="P8312" i="1"/>
  <c r="M8312" i="1" s="1"/>
  <c r="P8313" i="1"/>
  <c r="M8313" i="1" s="1"/>
  <c r="P8314" i="1"/>
  <c r="M8314" i="1" s="1"/>
  <c r="P8315" i="1"/>
  <c r="M8315" i="1" s="1"/>
  <c r="P8316" i="1"/>
  <c r="M8316" i="1" s="1"/>
  <c r="P8317" i="1"/>
  <c r="M8317" i="1" s="1"/>
  <c r="P8318" i="1"/>
  <c r="M8318" i="1" s="1"/>
  <c r="P8319" i="1"/>
  <c r="M8319" i="1" s="1"/>
  <c r="P8320" i="1"/>
  <c r="M8320" i="1" s="1"/>
  <c r="P8321" i="1"/>
  <c r="M8321" i="1" s="1"/>
  <c r="P8322" i="1"/>
  <c r="M8322" i="1" s="1"/>
  <c r="P8323" i="1"/>
  <c r="M8323" i="1" s="1"/>
  <c r="P8324" i="1"/>
  <c r="M8324" i="1" s="1"/>
  <c r="P8325" i="1"/>
  <c r="M8325" i="1" s="1"/>
  <c r="P8326" i="1"/>
  <c r="M8326" i="1" s="1"/>
  <c r="P8327" i="1"/>
  <c r="M8327" i="1" s="1"/>
  <c r="P8328" i="1"/>
  <c r="M8328" i="1" s="1"/>
  <c r="P8329" i="1"/>
  <c r="M8329" i="1" s="1"/>
  <c r="P8330" i="1"/>
  <c r="M8330" i="1" s="1"/>
  <c r="P8331" i="1"/>
  <c r="M8331" i="1" s="1"/>
  <c r="P8332" i="1"/>
  <c r="M8332" i="1" s="1"/>
  <c r="P8333" i="1"/>
  <c r="M8333" i="1" s="1"/>
  <c r="P8334" i="1"/>
  <c r="M8334" i="1" s="1"/>
  <c r="P8335" i="1"/>
  <c r="M8335" i="1" s="1"/>
  <c r="P8336" i="1"/>
  <c r="M8336" i="1" s="1"/>
  <c r="P8337" i="1"/>
  <c r="M8337" i="1" s="1"/>
  <c r="P8338" i="1"/>
  <c r="M8338" i="1" s="1"/>
  <c r="P8339" i="1"/>
  <c r="M8339" i="1" s="1"/>
  <c r="P8340" i="1"/>
  <c r="M8340" i="1" s="1"/>
  <c r="P8341" i="1"/>
  <c r="M8341" i="1" s="1"/>
  <c r="P8342" i="1"/>
  <c r="M8342" i="1" s="1"/>
  <c r="P8343" i="1"/>
  <c r="M8343" i="1" s="1"/>
  <c r="P8344" i="1"/>
  <c r="M8344" i="1" s="1"/>
  <c r="P8345" i="1"/>
  <c r="M8345" i="1" s="1"/>
  <c r="P8346" i="1"/>
  <c r="M8346" i="1" s="1"/>
  <c r="P8347" i="1"/>
  <c r="M8347" i="1" s="1"/>
  <c r="P8348" i="1"/>
  <c r="M8348" i="1" s="1"/>
  <c r="P8349" i="1"/>
  <c r="M8349" i="1" s="1"/>
  <c r="P8350" i="1"/>
  <c r="M8350" i="1" s="1"/>
  <c r="P8351" i="1"/>
  <c r="M8351" i="1" s="1"/>
  <c r="P8352" i="1"/>
  <c r="M8352" i="1" s="1"/>
  <c r="P8353" i="1"/>
  <c r="M8353" i="1" s="1"/>
  <c r="P8354" i="1"/>
  <c r="M8354" i="1" s="1"/>
  <c r="P8355" i="1"/>
  <c r="M8355" i="1" s="1"/>
  <c r="P8356" i="1"/>
  <c r="M8356" i="1" s="1"/>
  <c r="P8357" i="1"/>
  <c r="M8357" i="1" s="1"/>
  <c r="P8358" i="1"/>
  <c r="M8358" i="1" s="1"/>
  <c r="P8359" i="1"/>
  <c r="M8359" i="1" s="1"/>
  <c r="P8360" i="1"/>
  <c r="M8360" i="1" s="1"/>
  <c r="P8361" i="1"/>
  <c r="M8361" i="1" s="1"/>
  <c r="P8362" i="1"/>
  <c r="M8362" i="1" s="1"/>
  <c r="P8363" i="1"/>
  <c r="M8363" i="1" s="1"/>
  <c r="P8364" i="1"/>
  <c r="M8364" i="1" s="1"/>
  <c r="P8365" i="1"/>
  <c r="M8365" i="1" s="1"/>
  <c r="P8366" i="1"/>
  <c r="M8366" i="1" s="1"/>
  <c r="P8367" i="1"/>
  <c r="M8367" i="1" s="1"/>
  <c r="P8368" i="1"/>
  <c r="M8368" i="1" s="1"/>
  <c r="P8369" i="1"/>
  <c r="M8369" i="1" s="1"/>
  <c r="P8370" i="1"/>
  <c r="M8370" i="1" s="1"/>
  <c r="P8371" i="1"/>
  <c r="M8371" i="1" s="1"/>
  <c r="P8372" i="1"/>
  <c r="M8372" i="1" s="1"/>
  <c r="P8373" i="1"/>
  <c r="M8373" i="1" s="1"/>
  <c r="P8374" i="1"/>
  <c r="M8374" i="1" s="1"/>
  <c r="P8375" i="1"/>
  <c r="M8375" i="1" s="1"/>
  <c r="P8376" i="1"/>
  <c r="M8376" i="1" s="1"/>
  <c r="P8377" i="1"/>
  <c r="M8377" i="1" s="1"/>
  <c r="P8378" i="1"/>
  <c r="M8378" i="1" s="1"/>
  <c r="P8379" i="1"/>
  <c r="M8379" i="1" s="1"/>
  <c r="P8380" i="1"/>
  <c r="M8380" i="1" s="1"/>
  <c r="P8381" i="1"/>
  <c r="M8381" i="1" s="1"/>
  <c r="P8382" i="1"/>
  <c r="M8382" i="1" s="1"/>
  <c r="P8383" i="1"/>
  <c r="M8383" i="1" s="1"/>
  <c r="P8384" i="1"/>
  <c r="M8384" i="1" s="1"/>
  <c r="P8385" i="1"/>
  <c r="M8385" i="1" s="1"/>
  <c r="P8386" i="1"/>
  <c r="M8386" i="1" s="1"/>
  <c r="P8387" i="1"/>
  <c r="M8387" i="1" s="1"/>
  <c r="P8388" i="1"/>
  <c r="M8388" i="1" s="1"/>
  <c r="P8389" i="1"/>
  <c r="M8389" i="1" s="1"/>
  <c r="P8390" i="1"/>
  <c r="M8390" i="1" s="1"/>
  <c r="P8391" i="1"/>
  <c r="M8391" i="1" s="1"/>
  <c r="P8392" i="1"/>
  <c r="M8392" i="1" s="1"/>
  <c r="P8393" i="1"/>
  <c r="M8393" i="1" s="1"/>
  <c r="P8394" i="1"/>
  <c r="M8394" i="1" s="1"/>
  <c r="P8395" i="1"/>
  <c r="M8395" i="1" s="1"/>
  <c r="P8396" i="1"/>
  <c r="M8396" i="1" s="1"/>
  <c r="P8397" i="1"/>
  <c r="M8397" i="1" s="1"/>
  <c r="P8398" i="1"/>
  <c r="M8398" i="1" s="1"/>
  <c r="P8399" i="1"/>
  <c r="M8399" i="1" s="1"/>
  <c r="P8400" i="1"/>
  <c r="M8400" i="1" s="1"/>
  <c r="P8401" i="1"/>
  <c r="M8401" i="1" s="1"/>
  <c r="P8402" i="1"/>
  <c r="M8402" i="1" s="1"/>
  <c r="P8403" i="1"/>
  <c r="M8403" i="1" s="1"/>
  <c r="P8404" i="1"/>
  <c r="M8404" i="1" s="1"/>
  <c r="P8405" i="1"/>
  <c r="M8405" i="1" s="1"/>
  <c r="P8406" i="1"/>
  <c r="M8406" i="1" s="1"/>
  <c r="P8043" i="2"/>
  <c r="M8043" i="2" s="1"/>
  <c r="P8044" i="2"/>
  <c r="M8044" i="2" s="1"/>
  <c r="P8045" i="2"/>
  <c r="M8045" i="2" s="1"/>
  <c r="P8046" i="2"/>
  <c r="M8046" i="2" s="1"/>
  <c r="P8047" i="2"/>
  <c r="M8047" i="2" s="1"/>
  <c r="P8048" i="2"/>
  <c r="M8048" i="2" s="1"/>
  <c r="P8049" i="2"/>
  <c r="M8049" i="2" s="1"/>
  <c r="P8050" i="2"/>
  <c r="M8050" i="2" s="1"/>
  <c r="P8051" i="2"/>
  <c r="M8051" i="2" s="1"/>
  <c r="P8052" i="2"/>
  <c r="M8052" i="2" s="1"/>
  <c r="P8053" i="2"/>
  <c r="M8053" i="2" s="1"/>
  <c r="P8054" i="2"/>
  <c r="M8054" i="2" s="1"/>
  <c r="P8055" i="2"/>
  <c r="M8055" i="2" s="1"/>
  <c r="P8056" i="2"/>
  <c r="M8056" i="2" s="1"/>
  <c r="P8057" i="2"/>
  <c r="M8057" i="2" s="1"/>
  <c r="P8058" i="2"/>
  <c r="M8058" i="2" s="1"/>
  <c r="P8059" i="2"/>
  <c r="M8059" i="2" s="1"/>
  <c r="P8060" i="2"/>
  <c r="M8060" i="2" s="1"/>
  <c r="P8061" i="2"/>
  <c r="M8061" i="2" s="1"/>
  <c r="P8062" i="2"/>
  <c r="M8062" i="2" s="1"/>
  <c r="P8063" i="2"/>
  <c r="M8063" i="2" s="1"/>
  <c r="P8064" i="2"/>
  <c r="M8064" i="2" s="1"/>
  <c r="P8065" i="2"/>
  <c r="M8065" i="2" s="1"/>
  <c r="P8066" i="2"/>
  <c r="M8066" i="2" s="1"/>
  <c r="P8067" i="2"/>
  <c r="M8067" i="2" s="1"/>
  <c r="P8068" i="2"/>
  <c r="M8068" i="2" s="1"/>
  <c r="P8069" i="2"/>
  <c r="M8069" i="2" s="1"/>
  <c r="P8070" i="2"/>
  <c r="M8070" i="2" s="1"/>
  <c r="P8071" i="2"/>
  <c r="M8071" i="2" s="1"/>
  <c r="P8072" i="2"/>
  <c r="M8072" i="2" s="1"/>
  <c r="P8073" i="2"/>
  <c r="M8073" i="2" s="1"/>
  <c r="P8074" i="2"/>
  <c r="M8074" i="2" s="1"/>
  <c r="P8075" i="2"/>
  <c r="M8075" i="2" s="1"/>
  <c r="P8076" i="2"/>
  <c r="M8076" i="2" s="1"/>
  <c r="P8077" i="2"/>
  <c r="M8077" i="2" s="1"/>
  <c r="P8078" i="2"/>
  <c r="M8078" i="2" s="1"/>
  <c r="P8079" i="2"/>
  <c r="M8079" i="2" s="1"/>
  <c r="P8080" i="2"/>
  <c r="M8080" i="2" s="1"/>
  <c r="P8081" i="2"/>
  <c r="M8081" i="2" s="1"/>
  <c r="P8082" i="2"/>
  <c r="M8082" i="2" s="1"/>
  <c r="P8083" i="2"/>
  <c r="M8083" i="2" s="1"/>
  <c r="P8084" i="2"/>
  <c r="M8084" i="2" s="1"/>
  <c r="P8085" i="2"/>
  <c r="M8085" i="2" s="1"/>
  <c r="P8086" i="2"/>
  <c r="M8086" i="2" s="1"/>
  <c r="P8087" i="2"/>
  <c r="M8087" i="2" s="1"/>
  <c r="P8088" i="2"/>
  <c r="M8088" i="2" s="1"/>
  <c r="P8089" i="2"/>
  <c r="M8089" i="2" s="1"/>
  <c r="P8090" i="2"/>
  <c r="M8090" i="2" s="1"/>
  <c r="P8091" i="2"/>
  <c r="M8091" i="2" s="1"/>
  <c r="P8092" i="2"/>
  <c r="M8092" i="2" s="1"/>
  <c r="P8093" i="2"/>
  <c r="M8093" i="2" s="1"/>
  <c r="P8094" i="2"/>
  <c r="M8094" i="2" s="1"/>
  <c r="P8095" i="2"/>
  <c r="M8095" i="2" s="1"/>
  <c r="P8096" i="2"/>
  <c r="M8096" i="2" s="1"/>
  <c r="P8097" i="2"/>
  <c r="M8097" i="2" s="1"/>
  <c r="P8098" i="2"/>
  <c r="M8098" i="2" s="1"/>
  <c r="P8099" i="2"/>
  <c r="M8099" i="2" s="1"/>
  <c r="P8100" i="2"/>
  <c r="M8100" i="2" s="1"/>
  <c r="P8101" i="2"/>
  <c r="M8101" i="2" s="1"/>
  <c r="P8102" i="2"/>
  <c r="M8102" i="2" s="1"/>
  <c r="P8103" i="2"/>
  <c r="M8103" i="2" s="1"/>
  <c r="P8104" i="2"/>
  <c r="M8104" i="2" s="1"/>
  <c r="P8105" i="2"/>
  <c r="M8105" i="2" s="1"/>
  <c r="P8106" i="2"/>
  <c r="M8106" i="2" s="1"/>
  <c r="P8107" i="2"/>
  <c r="M8107" i="2" s="1"/>
  <c r="P8108" i="2"/>
  <c r="M8108" i="2" s="1"/>
  <c r="P8109" i="2"/>
  <c r="M8109" i="2" s="1"/>
  <c r="P8110" i="2"/>
  <c r="M8110" i="2" s="1"/>
  <c r="P8111" i="2"/>
  <c r="M8111" i="2" s="1"/>
  <c r="P8112" i="2"/>
  <c r="M8112" i="2" s="1"/>
  <c r="P8113" i="2"/>
  <c r="M8113" i="2" s="1"/>
  <c r="P8114" i="2"/>
  <c r="M8114" i="2" s="1"/>
  <c r="P8115" i="2"/>
  <c r="M8115" i="2" s="1"/>
  <c r="P8116" i="2"/>
  <c r="M8116" i="2" s="1"/>
  <c r="P8117" i="2"/>
  <c r="M8117" i="2" s="1"/>
  <c r="P8118" i="2"/>
  <c r="M8118" i="2" s="1"/>
  <c r="P8119" i="2"/>
  <c r="M8119" i="2" s="1"/>
  <c r="P8120" i="2"/>
  <c r="M8120" i="2" s="1"/>
  <c r="P8121" i="2"/>
  <c r="M8121" i="2" s="1"/>
  <c r="P8122" i="2"/>
  <c r="M8122" i="2" s="1"/>
  <c r="P8123" i="2"/>
  <c r="M8123" i="2" s="1"/>
  <c r="P8124" i="2"/>
  <c r="M8124" i="2" s="1"/>
  <c r="P8125" i="2"/>
  <c r="M8125" i="2" s="1"/>
  <c r="P8126" i="2"/>
  <c r="M8126" i="2" s="1"/>
  <c r="P8127" i="2"/>
  <c r="M8127" i="2" s="1"/>
  <c r="P8128" i="2"/>
  <c r="M8128" i="2" s="1"/>
  <c r="P8129" i="2"/>
  <c r="M8129" i="2" s="1"/>
  <c r="P8130" i="2"/>
  <c r="M8130" i="2" s="1"/>
  <c r="P8131" i="2"/>
  <c r="M8131" i="2" s="1"/>
  <c r="P8132" i="2"/>
  <c r="M8132" i="2" s="1"/>
  <c r="P8133" i="2"/>
  <c r="M8133" i="2" s="1"/>
  <c r="P8134" i="2"/>
  <c r="M8134" i="2" s="1"/>
  <c r="P8135" i="2"/>
  <c r="M8135" i="2" s="1"/>
  <c r="P8136" i="2"/>
  <c r="M8136" i="2" s="1"/>
  <c r="P8137" i="2"/>
  <c r="M8137" i="2" s="1"/>
  <c r="P8138" i="2"/>
  <c r="M8138" i="2" s="1"/>
  <c r="P8139" i="2"/>
  <c r="M8139" i="2" s="1"/>
  <c r="P8140" i="2"/>
  <c r="M8140" i="2" s="1"/>
  <c r="P8141" i="2"/>
  <c r="M8141" i="2" s="1"/>
  <c r="P8142" i="2"/>
  <c r="M8142" i="2" s="1"/>
  <c r="P8143" i="2"/>
  <c r="M8143" i="2" s="1"/>
  <c r="P8144" i="2"/>
  <c r="M8144" i="2" s="1"/>
  <c r="P8145" i="2"/>
  <c r="M8145" i="2" s="1"/>
  <c r="P8146" i="2"/>
  <c r="M8146" i="2" s="1"/>
  <c r="P8147" i="2"/>
  <c r="M8147" i="2" s="1"/>
  <c r="P8148" i="2"/>
  <c r="M8148" i="2" s="1"/>
  <c r="P8149" i="2"/>
  <c r="M8149" i="2" s="1"/>
  <c r="P8150" i="2"/>
  <c r="M8150" i="2" s="1"/>
  <c r="P8151" i="2"/>
  <c r="M8151" i="2" s="1"/>
  <c r="P8152" i="2"/>
  <c r="M8152" i="2" s="1"/>
  <c r="P8153" i="2"/>
  <c r="M8153" i="2" s="1"/>
  <c r="P8154" i="2"/>
  <c r="M8154" i="2" s="1"/>
  <c r="P8155" i="2"/>
  <c r="M8155" i="2" s="1"/>
  <c r="P8156" i="2"/>
  <c r="M8156" i="2" s="1"/>
  <c r="P8157" i="2"/>
  <c r="M8157" i="2" s="1"/>
  <c r="P8158" i="2"/>
  <c r="M8158" i="2" s="1"/>
  <c r="P8159" i="2"/>
  <c r="M8159" i="2" s="1"/>
  <c r="P8160" i="2"/>
  <c r="M8160" i="2" s="1"/>
  <c r="P8161" i="2"/>
  <c r="M8161" i="2" s="1"/>
  <c r="P8162" i="2"/>
  <c r="M8162" i="2" s="1"/>
  <c r="P8163" i="2"/>
  <c r="M8163" i="2" s="1"/>
  <c r="P8164" i="2"/>
  <c r="M8164" i="2" s="1"/>
  <c r="P8165" i="2"/>
  <c r="M8165" i="2" s="1"/>
  <c r="P8166" i="2"/>
  <c r="M8166" i="2" s="1"/>
  <c r="P8167" i="2"/>
  <c r="M8167" i="2" s="1"/>
  <c r="P8168" i="2"/>
  <c r="M8168" i="2" s="1"/>
  <c r="P8169" i="2"/>
  <c r="M8169" i="2" s="1"/>
  <c r="P8170" i="2"/>
  <c r="M8170" i="2" s="1"/>
  <c r="P8171" i="2"/>
  <c r="M8171" i="2" s="1"/>
  <c r="P8172" i="2"/>
  <c r="M8172" i="2" s="1"/>
  <c r="P8173" i="2"/>
  <c r="M8173" i="2" s="1"/>
  <c r="P8174" i="2"/>
  <c r="M8174" i="2" s="1"/>
  <c r="P8175" i="2"/>
  <c r="M8175" i="2" s="1"/>
  <c r="P8176" i="2"/>
  <c r="M8176" i="2" s="1"/>
  <c r="P8177" i="2"/>
  <c r="M8177" i="2" s="1"/>
  <c r="P8178" i="2"/>
  <c r="M8178" i="2" s="1"/>
  <c r="P8179" i="2"/>
  <c r="M8179" i="2" s="1"/>
  <c r="P8180" i="2"/>
  <c r="M8180" i="2" s="1"/>
  <c r="P8181" i="2"/>
  <c r="M8181" i="2" s="1"/>
  <c r="P8182" i="2"/>
  <c r="M8182" i="2" s="1"/>
  <c r="P8183" i="2"/>
  <c r="M8183" i="2" s="1"/>
  <c r="P8184" i="2"/>
  <c r="M8184" i="2" s="1"/>
  <c r="P8185" i="2"/>
  <c r="M8185" i="2" s="1"/>
  <c r="P8186" i="2"/>
  <c r="M8186" i="2" s="1"/>
  <c r="P8187" i="2"/>
  <c r="M8187" i="2" s="1"/>
  <c r="P8188" i="2"/>
  <c r="M8188" i="2" s="1"/>
  <c r="P8189" i="2"/>
  <c r="M8189" i="2" s="1"/>
  <c r="P8190" i="2"/>
  <c r="M8190" i="2" s="1"/>
  <c r="P8191" i="2"/>
  <c r="M8191" i="2" s="1"/>
  <c r="P8192" i="2"/>
  <c r="M8192" i="2" s="1"/>
  <c r="P8193" i="2"/>
  <c r="M8193" i="2" s="1"/>
  <c r="P8194" i="2"/>
  <c r="M8194" i="2" s="1"/>
  <c r="P8195" i="2"/>
  <c r="M8195" i="2" s="1"/>
  <c r="P8196" i="2"/>
  <c r="M8196" i="2" s="1"/>
  <c r="P8197" i="2"/>
  <c r="M8197" i="2" s="1"/>
  <c r="P8198" i="2"/>
  <c r="M8198" i="2" s="1"/>
  <c r="P8199" i="2"/>
  <c r="M8199" i="2" s="1"/>
  <c r="P8200" i="2"/>
  <c r="M8200" i="2" s="1"/>
  <c r="P8201" i="2"/>
  <c r="M8201" i="2" s="1"/>
  <c r="P8202" i="2"/>
  <c r="M8202" i="2" s="1"/>
  <c r="P8203" i="2"/>
  <c r="M8203" i="2" s="1"/>
  <c r="P8204" i="2"/>
  <c r="M8204" i="2" s="1"/>
  <c r="P8205" i="2"/>
  <c r="M8205" i="2" s="1"/>
  <c r="P8206" i="2"/>
  <c r="M8206" i="2" s="1"/>
  <c r="P8207" i="2"/>
  <c r="M8207" i="2" s="1"/>
  <c r="P8208" i="2"/>
  <c r="M8208" i="2" s="1"/>
  <c r="P8209" i="2"/>
  <c r="M8209" i="2" s="1"/>
  <c r="P8210" i="2"/>
  <c r="M8210" i="2" s="1"/>
  <c r="P8211" i="2"/>
  <c r="M8211" i="2" s="1"/>
  <c r="P8212" i="2"/>
  <c r="M8212" i="2" s="1"/>
  <c r="P8213" i="2"/>
  <c r="M8213" i="2" s="1"/>
  <c r="P8214" i="2"/>
  <c r="M8214" i="2" s="1"/>
  <c r="P8215" i="2"/>
  <c r="M8215" i="2" s="1"/>
  <c r="P8216" i="2"/>
  <c r="M8216" i="2" s="1"/>
  <c r="P8217" i="2"/>
  <c r="M8217" i="2" s="1"/>
  <c r="P8218" i="2"/>
  <c r="M8218" i="2" s="1"/>
  <c r="P8219" i="2"/>
  <c r="M8219" i="2" s="1"/>
  <c r="P8220" i="2"/>
  <c r="M8220" i="2" s="1"/>
  <c r="P8221" i="2"/>
  <c r="M8221" i="2" s="1"/>
  <c r="P8222" i="2"/>
  <c r="M8222" i="2" s="1"/>
  <c r="P8223" i="2"/>
  <c r="M8223" i="2" s="1"/>
  <c r="P8224" i="2"/>
  <c r="M8224" i="2" s="1"/>
  <c r="P8225" i="2"/>
  <c r="M8225" i="2" s="1"/>
  <c r="P8226" i="2"/>
  <c r="M8226" i="2" s="1"/>
  <c r="P8227" i="2"/>
  <c r="M8227" i="2" s="1"/>
  <c r="P8228" i="2"/>
  <c r="M8228" i="2" s="1"/>
  <c r="P8229" i="2"/>
  <c r="M8229" i="2" s="1"/>
  <c r="P8230" i="2"/>
  <c r="M8230" i="2" s="1"/>
  <c r="P8231" i="2"/>
  <c r="M8231" i="2" s="1"/>
  <c r="P8232" i="2"/>
  <c r="M8232" i="2" s="1"/>
  <c r="P8233" i="2"/>
  <c r="M8233" i="2" s="1"/>
  <c r="P8234" i="2"/>
  <c r="M8234" i="2" s="1"/>
  <c r="P8235" i="2"/>
  <c r="M8235" i="2" s="1"/>
  <c r="P8236" i="2"/>
  <c r="M8236" i="2" s="1"/>
  <c r="P8237" i="2"/>
  <c r="M8237" i="2" s="1"/>
  <c r="P8238" i="2"/>
  <c r="M8238" i="2" s="1"/>
  <c r="P8239" i="2"/>
  <c r="M8239" i="2" s="1"/>
  <c r="P8240" i="2"/>
  <c r="M8240" i="2" s="1"/>
  <c r="P8241" i="2"/>
  <c r="M8241" i="2" s="1"/>
  <c r="P8242" i="2"/>
  <c r="M8242" i="2" s="1"/>
  <c r="P8243" i="2"/>
  <c r="M8243" i="2" s="1"/>
  <c r="P8244" i="2"/>
  <c r="M8244" i="2" s="1"/>
  <c r="P8245" i="2"/>
  <c r="M8245" i="2" s="1"/>
  <c r="P8246" i="2"/>
  <c r="M8246" i="2" s="1"/>
  <c r="P8247" i="2"/>
  <c r="M8247" i="2" s="1"/>
  <c r="P8248" i="2"/>
  <c r="M8248" i="2" s="1"/>
  <c r="P8249" i="2"/>
  <c r="M8249" i="2" s="1"/>
  <c r="P8250" i="2"/>
  <c r="M8250" i="2" s="1"/>
  <c r="P8251" i="2"/>
  <c r="M8251" i="2" s="1"/>
  <c r="P8252" i="2"/>
  <c r="M8252" i="2" s="1"/>
  <c r="P8253" i="2"/>
  <c r="M8253" i="2" s="1"/>
  <c r="P8254" i="2"/>
  <c r="M8254" i="2" s="1"/>
  <c r="P8255" i="2"/>
  <c r="M8255" i="2" s="1"/>
  <c r="P8256" i="2"/>
  <c r="M8256" i="2" s="1"/>
  <c r="P8257" i="2"/>
  <c r="M8257" i="2" s="1"/>
  <c r="P8258" i="2"/>
  <c r="M8258" i="2" s="1"/>
  <c r="P8259" i="2"/>
  <c r="M8259" i="2" s="1"/>
  <c r="P8260" i="2"/>
  <c r="M8260" i="2" s="1"/>
  <c r="P8261" i="2"/>
  <c r="M8261" i="2" s="1"/>
  <c r="P8262" i="2"/>
  <c r="M8262" i="2" s="1"/>
  <c r="P8263" i="2"/>
  <c r="M8263" i="2" s="1"/>
  <c r="P8264" i="2"/>
  <c r="M8264" i="2" s="1"/>
  <c r="P8265" i="2"/>
  <c r="M8265" i="2" s="1"/>
  <c r="P8266" i="2"/>
  <c r="M8266" i="2" s="1"/>
  <c r="P8267" i="2"/>
  <c r="M8267" i="2" s="1"/>
  <c r="P8268" i="2"/>
  <c r="M8268" i="2" s="1"/>
  <c r="P8269" i="2"/>
  <c r="M8269" i="2" s="1"/>
  <c r="P8270" i="2"/>
  <c r="M8270" i="2" s="1"/>
  <c r="P8271" i="2"/>
  <c r="M8271" i="2" s="1"/>
  <c r="P8272" i="2"/>
  <c r="M8272" i="2" s="1"/>
  <c r="P8273" i="2"/>
  <c r="M8273" i="2" s="1"/>
  <c r="P8274" i="2"/>
  <c r="M8274" i="2" s="1"/>
  <c r="P8275" i="2"/>
  <c r="M8275" i="2" s="1"/>
  <c r="P8276" i="2"/>
  <c r="M8276" i="2" s="1"/>
  <c r="P8277" i="2"/>
  <c r="M8277" i="2" s="1"/>
  <c r="P8278" i="2"/>
  <c r="M8278" i="2" s="1"/>
  <c r="P8279" i="2"/>
  <c r="M8279" i="2" s="1"/>
  <c r="P8280" i="2"/>
  <c r="M8280" i="2" s="1"/>
  <c r="P8281" i="2"/>
  <c r="M8281" i="2" s="1"/>
  <c r="P8282" i="2"/>
  <c r="M8282" i="2" s="1"/>
  <c r="P8283" i="2"/>
  <c r="M8283" i="2" s="1"/>
  <c r="P8284" i="2"/>
  <c r="M8284" i="2" s="1"/>
  <c r="P8285" i="2"/>
  <c r="M8285" i="2" s="1"/>
  <c r="P8286" i="2"/>
  <c r="M8286" i="2" s="1"/>
  <c r="P8287" i="2"/>
  <c r="M8287" i="2" s="1"/>
  <c r="P8288" i="2"/>
  <c r="M8288" i="2" s="1"/>
  <c r="P8289" i="2"/>
  <c r="M8289" i="2" s="1"/>
  <c r="P8290" i="2"/>
  <c r="M8290" i="2" s="1"/>
  <c r="P8291" i="2"/>
  <c r="M8291" i="2" s="1"/>
  <c r="P8292" i="2"/>
  <c r="M8292" i="2" s="1"/>
  <c r="P8293" i="2"/>
  <c r="M8293" i="2" s="1"/>
  <c r="P8294" i="2"/>
  <c r="M8294" i="2" s="1"/>
  <c r="P8295" i="2"/>
  <c r="M8295" i="2" s="1"/>
  <c r="P8296" i="2"/>
  <c r="M8296" i="2" s="1"/>
  <c r="P8297" i="2"/>
  <c r="M8297" i="2" s="1"/>
  <c r="P8298" i="2"/>
  <c r="M8298" i="2" s="1"/>
  <c r="P8299" i="2"/>
  <c r="M8299" i="2" s="1"/>
  <c r="P8300" i="2"/>
  <c r="M8300" i="2" s="1"/>
  <c r="P8301" i="2"/>
  <c r="M8301" i="2" s="1"/>
  <c r="P8302" i="2"/>
  <c r="M8302" i="2" s="1"/>
  <c r="P8303" i="2"/>
  <c r="M8303" i="2" s="1"/>
  <c r="P8304" i="2"/>
  <c r="M8304" i="2" s="1"/>
  <c r="P8305" i="2"/>
  <c r="M8305" i="2" s="1"/>
  <c r="P8306" i="2"/>
  <c r="M8306" i="2" s="1"/>
  <c r="P8307" i="2"/>
  <c r="M8307" i="2" s="1"/>
  <c r="P8308" i="2"/>
  <c r="M8308" i="2" s="1"/>
  <c r="P8309" i="2"/>
  <c r="M8309" i="2" s="1"/>
  <c r="P8310" i="2"/>
  <c r="M8310" i="2" s="1"/>
  <c r="P8311" i="2"/>
  <c r="M8311" i="2" s="1"/>
  <c r="P8312" i="2"/>
  <c r="M8312" i="2" s="1"/>
  <c r="P8313" i="2"/>
  <c r="M8313" i="2" s="1"/>
  <c r="P8314" i="2"/>
  <c r="M8314" i="2" s="1"/>
  <c r="P8315" i="2"/>
  <c r="M8315" i="2" s="1"/>
  <c r="P8316" i="2"/>
  <c r="M8316" i="2" s="1"/>
  <c r="P8317" i="2"/>
  <c r="M8317" i="2" s="1"/>
  <c r="P8318" i="2"/>
  <c r="M8318" i="2" s="1"/>
  <c r="P8319" i="2"/>
  <c r="M8319" i="2" s="1"/>
  <c r="P8320" i="2"/>
  <c r="M8320" i="2" s="1"/>
  <c r="P8321" i="2"/>
  <c r="M8321" i="2" s="1"/>
  <c r="P8322" i="2"/>
  <c r="M8322" i="2" s="1"/>
  <c r="P8323" i="2"/>
  <c r="M8323" i="2" s="1"/>
  <c r="P8324" i="2"/>
  <c r="M8324" i="2" s="1"/>
  <c r="P8325" i="2"/>
  <c r="M8325" i="2" s="1"/>
  <c r="P8326" i="2"/>
  <c r="M8326" i="2" s="1"/>
  <c r="P8327" i="2"/>
  <c r="M8327" i="2" s="1"/>
  <c r="P8328" i="2"/>
  <c r="M8328" i="2" s="1"/>
  <c r="P8329" i="2"/>
  <c r="M8329" i="2" s="1"/>
  <c r="P8330" i="2"/>
  <c r="M8330" i="2" s="1"/>
  <c r="P8331" i="2"/>
  <c r="M8331" i="2" s="1"/>
  <c r="P8332" i="2"/>
  <c r="M8332" i="2" s="1"/>
  <c r="P8333" i="2"/>
  <c r="M8333" i="2" s="1"/>
  <c r="P8334" i="2"/>
  <c r="M8334" i="2" s="1"/>
  <c r="P8335" i="2"/>
  <c r="M8335" i="2" s="1"/>
  <c r="P8336" i="2"/>
  <c r="M8336" i="2" s="1"/>
  <c r="P8337" i="2"/>
  <c r="M8337" i="2" s="1"/>
  <c r="P8338" i="2"/>
  <c r="M8338" i="2" s="1"/>
  <c r="P8339" i="2"/>
  <c r="M8339" i="2" s="1"/>
  <c r="P8340" i="2"/>
  <c r="M8340" i="2" s="1"/>
  <c r="P8341" i="2"/>
  <c r="M8341" i="2" s="1"/>
  <c r="P8342" i="2"/>
  <c r="M8342" i="2" s="1"/>
  <c r="P8343" i="2"/>
  <c r="M8343" i="2" s="1"/>
  <c r="P8344" i="2"/>
  <c r="M8344" i="2" s="1"/>
  <c r="P8345" i="2"/>
  <c r="M8345" i="2" s="1"/>
  <c r="P8346" i="2"/>
  <c r="M8346" i="2" s="1"/>
  <c r="P8347" i="2"/>
  <c r="M8347" i="2" s="1"/>
  <c r="P8348" i="2"/>
  <c r="M8348" i="2" s="1"/>
  <c r="P8349" i="2"/>
  <c r="M8349" i="2" s="1"/>
  <c r="P8350" i="2"/>
  <c r="M8350" i="2" s="1"/>
  <c r="P8351" i="2"/>
  <c r="M8351" i="2" s="1"/>
  <c r="P8352" i="2"/>
  <c r="M8352" i="2" s="1"/>
  <c r="P8353" i="2"/>
  <c r="M8353" i="2" s="1"/>
  <c r="P8354" i="2"/>
  <c r="M8354" i="2" s="1"/>
  <c r="P8355" i="2"/>
  <c r="M8355" i="2" s="1"/>
  <c r="P8356" i="2"/>
  <c r="M8356" i="2" s="1"/>
  <c r="P8357" i="2"/>
  <c r="M8357" i="2" s="1"/>
  <c r="P8358" i="2"/>
  <c r="M8358" i="2" s="1"/>
  <c r="P8359" i="2"/>
  <c r="M8359" i="2" s="1"/>
  <c r="P8360" i="2"/>
  <c r="M8360" i="2" s="1"/>
  <c r="P8361" i="2"/>
  <c r="M8361" i="2" s="1"/>
  <c r="P8362" i="2"/>
  <c r="M8362" i="2" s="1"/>
  <c r="P8363" i="2"/>
  <c r="M8363" i="2" s="1"/>
  <c r="P8364" i="2"/>
  <c r="M8364" i="2" s="1"/>
  <c r="P8365" i="2"/>
  <c r="M8365" i="2" s="1"/>
  <c r="P8366" i="2"/>
  <c r="M8366" i="2" s="1"/>
  <c r="P8367" i="2"/>
  <c r="M8367" i="2" s="1"/>
  <c r="P8368" i="2"/>
  <c r="M8368" i="2" s="1"/>
  <c r="P8369" i="2"/>
  <c r="M8369" i="2" s="1"/>
  <c r="P8370" i="2"/>
  <c r="M8370" i="2" s="1"/>
  <c r="P8371" i="2"/>
  <c r="M8371" i="2" s="1"/>
  <c r="P8372" i="2"/>
  <c r="M8372" i="2" s="1"/>
  <c r="P8373" i="2"/>
  <c r="M8373" i="2" s="1"/>
  <c r="P8374" i="2"/>
  <c r="M8374" i="2" s="1"/>
  <c r="P8375" i="2"/>
  <c r="M8375" i="2" s="1"/>
  <c r="P8376" i="2"/>
  <c r="M8376" i="2" s="1"/>
  <c r="P8377" i="2"/>
  <c r="M8377" i="2" s="1"/>
  <c r="P8378" i="2"/>
  <c r="M8378" i="2" s="1"/>
  <c r="P8379" i="2"/>
  <c r="M8379" i="2" s="1"/>
  <c r="P8380" i="2"/>
  <c r="M8380" i="2" s="1"/>
  <c r="P8381" i="2"/>
  <c r="M8381" i="2" s="1"/>
  <c r="P8382" i="2"/>
  <c r="M8382" i="2" s="1"/>
  <c r="P8383" i="2"/>
  <c r="M8383" i="2" s="1"/>
  <c r="P8384" i="2"/>
  <c r="M8384" i="2" s="1"/>
  <c r="P8385" i="2"/>
  <c r="M8385" i="2" s="1"/>
  <c r="P8386" i="2"/>
  <c r="M8386" i="2" s="1"/>
  <c r="P8387" i="2"/>
  <c r="M8387" i="2" s="1"/>
  <c r="P8388" i="2"/>
  <c r="M8388" i="2" s="1"/>
  <c r="P8389" i="2"/>
  <c r="M8389" i="2" s="1"/>
  <c r="P8390" i="2"/>
  <c r="M8390" i="2" s="1"/>
  <c r="P8391" i="2"/>
  <c r="M8391" i="2" s="1"/>
  <c r="P8392" i="2"/>
  <c r="M8392" i="2" s="1"/>
  <c r="P8393" i="2"/>
  <c r="M8393" i="2" s="1"/>
  <c r="P8394" i="2"/>
  <c r="M8394" i="2" s="1"/>
  <c r="P8395" i="2"/>
  <c r="M8395" i="2" s="1"/>
  <c r="P8396" i="2"/>
  <c r="M8396" i="2" s="1"/>
  <c r="P8397" i="2"/>
  <c r="M8397" i="2" s="1"/>
  <c r="P8398" i="2"/>
  <c r="M8398" i="2" s="1"/>
  <c r="P8399" i="2"/>
  <c r="M8399" i="2" s="1"/>
  <c r="P8400" i="2"/>
  <c r="M8400" i="2" s="1"/>
  <c r="P8401" i="2"/>
  <c r="M8401" i="2" s="1"/>
  <c r="P8402" i="2"/>
  <c r="M8402" i="2" s="1"/>
  <c r="P8403" i="2"/>
  <c r="M8403" i="2" s="1"/>
  <c r="P8404" i="2"/>
  <c r="M8404" i="2" s="1"/>
  <c r="P8405" i="2"/>
  <c r="M8405" i="2" s="1"/>
  <c r="P8406" i="2"/>
  <c r="M8406" i="2" s="1"/>
  <c r="P7678" i="1"/>
  <c r="M7678" i="1" s="1"/>
  <c r="P7679" i="1"/>
  <c r="M7679" i="1" s="1"/>
  <c r="P7680" i="1"/>
  <c r="M7680" i="1" s="1"/>
  <c r="P7681" i="1"/>
  <c r="M7681" i="1" s="1"/>
  <c r="P7682" i="1"/>
  <c r="M7682" i="1" s="1"/>
  <c r="P7683" i="1"/>
  <c r="M7683" i="1" s="1"/>
  <c r="P7684" i="1"/>
  <c r="M7684" i="1" s="1"/>
  <c r="P7685" i="1"/>
  <c r="M7685" i="1" s="1"/>
  <c r="P7686" i="1"/>
  <c r="M7686" i="1" s="1"/>
  <c r="P7687" i="1"/>
  <c r="M7687" i="1" s="1"/>
  <c r="P7688" i="1"/>
  <c r="M7688" i="1" s="1"/>
  <c r="P7689" i="1"/>
  <c r="M7689" i="1" s="1"/>
  <c r="P7690" i="1"/>
  <c r="M7690" i="1" s="1"/>
  <c r="P7691" i="1"/>
  <c r="M7691" i="1" s="1"/>
  <c r="P7692" i="1"/>
  <c r="M7692" i="1" s="1"/>
  <c r="P7693" i="1"/>
  <c r="M7693" i="1" s="1"/>
  <c r="P7694" i="1"/>
  <c r="M7694" i="1" s="1"/>
  <c r="P7695" i="1"/>
  <c r="M7695" i="1" s="1"/>
  <c r="P7696" i="1"/>
  <c r="M7696" i="1" s="1"/>
  <c r="P7697" i="1"/>
  <c r="M7697" i="1" s="1"/>
  <c r="P7698" i="1"/>
  <c r="M7698" i="1" s="1"/>
  <c r="P7699" i="1"/>
  <c r="M7699" i="1" s="1"/>
  <c r="P7700" i="1"/>
  <c r="M7700" i="1" s="1"/>
  <c r="P7701" i="1"/>
  <c r="M7701" i="1" s="1"/>
  <c r="P7702" i="1"/>
  <c r="M7702" i="1" s="1"/>
  <c r="P7703" i="1"/>
  <c r="M7703" i="1" s="1"/>
  <c r="P7704" i="1"/>
  <c r="M7704" i="1" s="1"/>
  <c r="P7705" i="1"/>
  <c r="M7705" i="1" s="1"/>
  <c r="P7706" i="1"/>
  <c r="M7706" i="1" s="1"/>
  <c r="P7707" i="1"/>
  <c r="M7707" i="1" s="1"/>
  <c r="P7708" i="1"/>
  <c r="M7708" i="1" s="1"/>
  <c r="P7709" i="1"/>
  <c r="M7709" i="1" s="1"/>
  <c r="P7710" i="1"/>
  <c r="M7710" i="1" s="1"/>
  <c r="P7711" i="1"/>
  <c r="M7711" i="1" s="1"/>
  <c r="P7712" i="1"/>
  <c r="M7712" i="1" s="1"/>
  <c r="P7713" i="1"/>
  <c r="M7713" i="1" s="1"/>
  <c r="P7714" i="1"/>
  <c r="M7714" i="1" s="1"/>
  <c r="P7715" i="1"/>
  <c r="M7715" i="1" s="1"/>
  <c r="P7716" i="1"/>
  <c r="M7716" i="1" s="1"/>
  <c r="P7717" i="1"/>
  <c r="M7717" i="1" s="1"/>
  <c r="P7718" i="1"/>
  <c r="M7718" i="1" s="1"/>
  <c r="P7719" i="1"/>
  <c r="M7719" i="1" s="1"/>
  <c r="P7720" i="1"/>
  <c r="M7720" i="1" s="1"/>
  <c r="P7721" i="1"/>
  <c r="M7721" i="1" s="1"/>
  <c r="P7722" i="1"/>
  <c r="M7722" i="1" s="1"/>
  <c r="P7723" i="1"/>
  <c r="M7723" i="1" s="1"/>
  <c r="P7724" i="1"/>
  <c r="M7724" i="1" s="1"/>
  <c r="P7725" i="1"/>
  <c r="M7725" i="1" s="1"/>
  <c r="P7726" i="1"/>
  <c r="M7726" i="1" s="1"/>
  <c r="P7727" i="1"/>
  <c r="M7727" i="1" s="1"/>
  <c r="P7728" i="1"/>
  <c r="M7728" i="1" s="1"/>
  <c r="P7729" i="1"/>
  <c r="M7729" i="1" s="1"/>
  <c r="P7730" i="1"/>
  <c r="M7730" i="1" s="1"/>
  <c r="P7731" i="1"/>
  <c r="M7731" i="1" s="1"/>
  <c r="P7732" i="1"/>
  <c r="M7732" i="1" s="1"/>
  <c r="P7733" i="1"/>
  <c r="M7733" i="1" s="1"/>
  <c r="P7734" i="1"/>
  <c r="M7734" i="1" s="1"/>
  <c r="P7735" i="1"/>
  <c r="M7735" i="1" s="1"/>
  <c r="P7736" i="1"/>
  <c r="M7736" i="1" s="1"/>
  <c r="P7737" i="1"/>
  <c r="M7737" i="1" s="1"/>
  <c r="P7738" i="1"/>
  <c r="M7738" i="1" s="1"/>
  <c r="P7739" i="1"/>
  <c r="M7739" i="1" s="1"/>
  <c r="P7740" i="1"/>
  <c r="M7740" i="1" s="1"/>
  <c r="P7741" i="1"/>
  <c r="M7741" i="1" s="1"/>
  <c r="P7742" i="1"/>
  <c r="M7742" i="1" s="1"/>
  <c r="P7743" i="1"/>
  <c r="M7743" i="1" s="1"/>
  <c r="P7744" i="1"/>
  <c r="M7744" i="1" s="1"/>
  <c r="P7745" i="1"/>
  <c r="M7745" i="1" s="1"/>
  <c r="P7746" i="1"/>
  <c r="M7746" i="1" s="1"/>
  <c r="P7747" i="1"/>
  <c r="M7747" i="1" s="1"/>
  <c r="P7748" i="1"/>
  <c r="M7748" i="1" s="1"/>
  <c r="P7749" i="1"/>
  <c r="M7749" i="1" s="1"/>
  <c r="P7750" i="1"/>
  <c r="M7750" i="1" s="1"/>
  <c r="P7751" i="1"/>
  <c r="M7751" i="1" s="1"/>
  <c r="P7752" i="1"/>
  <c r="M7752" i="1" s="1"/>
  <c r="P7753" i="1"/>
  <c r="M7753" i="1" s="1"/>
  <c r="P7754" i="1"/>
  <c r="M7754" i="1" s="1"/>
  <c r="P7755" i="1"/>
  <c r="M7755" i="1" s="1"/>
  <c r="P7756" i="1"/>
  <c r="M7756" i="1" s="1"/>
  <c r="P7757" i="1"/>
  <c r="M7757" i="1" s="1"/>
  <c r="P7758" i="1"/>
  <c r="M7758" i="1" s="1"/>
  <c r="P7759" i="1"/>
  <c r="M7759" i="1" s="1"/>
  <c r="P7760" i="1"/>
  <c r="M7760" i="1" s="1"/>
  <c r="P7761" i="1"/>
  <c r="M7761" i="1" s="1"/>
  <c r="P7762" i="1"/>
  <c r="M7762" i="1" s="1"/>
  <c r="P7763" i="1"/>
  <c r="M7763" i="1" s="1"/>
  <c r="P7764" i="1"/>
  <c r="M7764" i="1" s="1"/>
  <c r="P7765" i="1"/>
  <c r="M7765" i="1" s="1"/>
  <c r="P7766" i="1"/>
  <c r="M7766" i="1" s="1"/>
  <c r="P7767" i="1"/>
  <c r="M7767" i="1" s="1"/>
  <c r="P7768" i="1"/>
  <c r="M7768" i="1" s="1"/>
  <c r="P7769" i="1"/>
  <c r="M7769" i="1" s="1"/>
  <c r="P7770" i="1"/>
  <c r="M7770" i="1" s="1"/>
  <c r="P7771" i="1"/>
  <c r="M7771" i="1" s="1"/>
  <c r="P7772" i="1"/>
  <c r="M7772" i="1" s="1"/>
  <c r="P7773" i="1"/>
  <c r="M7773" i="1" s="1"/>
  <c r="P7774" i="1"/>
  <c r="M7774" i="1" s="1"/>
  <c r="P7775" i="1"/>
  <c r="M7775" i="1" s="1"/>
  <c r="P7776" i="1"/>
  <c r="M7776" i="1" s="1"/>
  <c r="P7777" i="1"/>
  <c r="M7777" i="1" s="1"/>
  <c r="P7778" i="1"/>
  <c r="M7778" i="1" s="1"/>
  <c r="P7779" i="1"/>
  <c r="M7779" i="1" s="1"/>
  <c r="P7780" i="1"/>
  <c r="M7780" i="1" s="1"/>
  <c r="P7781" i="1"/>
  <c r="M7781" i="1" s="1"/>
  <c r="P7782" i="1"/>
  <c r="M7782" i="1" s="1"/>
  <c r="P7783" i="1"/>
  <c r="M7783" i="1" s="1"/>
  <c r="P7784" i="1"/>
  <c r="M7784" i="1" s="1"/>
  <c r="P7785" i="1"/>
  <c r="M7785" i="1" s="1"/>
  <c r="P7786" i="1"/>
  <c r="M7786" i="1" s="1"/>
  <c r="P7787" i="1"/>
  <c r="M7787" i="1" s="1"/>
  <c r="P7788" i="1"/>
  <c r="M7788" i="1" s="1"/>
  <c r="P7789" i="1"/>
  <c r="M7789" i="1" s="1"/>
  <c r="P7790" i="1"/>
  <c r="M7790" i="1" s="1"/>
  <c r="P7791" i="1"/>
  <c r="M7791" i="1" s="1"/>
  <c r="P7792" i="1"/>
  <c r="M7792" i="1" s="1"/>
  <c r="P7793" i="1"/>
  <c r="M7793" i="1" s="1"/>
  <c r="P7794" i="1"/>
  <c r="M7794" i="1" s="1"/>
  <c r="P7795" i="1"/>
  <c r="M7795" i="1" s="1"/>
  <c r="P7796" i="1"/>
  <c r="M7796" i="1" s="1"/>
  <c r="P7797" i="1"/>
  <c r="M7797" i="1" s="1"/>
  <c r="P7798" i="1"/>
  <c r="M7798" i="1" s="1"/>
  <c r="P7799" i="1"/>
  <c r="M7799" i="1" s="1"/>
  <c r="P7800" i="1"/>
  <c r="M7800" i="1" s="1"/>
  <c r="P7801" i="1"/>
  <c r="M7801" i="1" s="1"/>
  <c r="P7802" i="1"/>
  <c r="M7802" i="1" s="1"/>
  <c r="P7803" i="1"/>
  <c r="M7803" i="1" s="1"/>
  <c r="P7804" i="1"/>
  <c r="M7804" i="1" s="1"/>
  <c r="P7805" i="1"/>
  <c r="M7805" i="1" s="1"/>
  <c r="P7806" i="1"/>
  <c r="M7806" i="1" s="1"/>
  <c r="P7807" i="1"/>
  <c r="M7807" i="1" s="1"/>
  <c r="P7808" i="1"/>
  <c r="M7808" i="1" s="1"/>
  <c r="P7809" i="1"/>
  <c r="M7809" i="1" s="1"/>
  <c r="P7810" i="1"/>
  <c r="M7810" i="1" s="1"/>
  <c r="P7811" i="1"/>
  <c r="M7811" i="1" s="1"/>
  <c r="P7812" i="1"/>
  <c r="M7812" i="1" s="1"/>
  <c r="P7813" i="1"/>
  <c r="M7813" i="1" s="1"/>
  <c r="P7814" i="1"/>
  <c r="M7814" i="1" s="1"/>
  <c r="P7815" i="1"/>
  <c r="M7815" i="1" s="1"/>
  <c r="P7816" i="1"/>
  <c r="M7816" i="1" s="1"/>
  <c r="P7817" i="1"/>
  <c r="M7817" i="1" s="1"/>
  <c r="P7818" i="1"/>
  <c r="M7818" i="1" s="1"/>
  <c r="P7819" i="1"/>
  <c r="M7819" i="1" s="1"/>
  <c r="P7820" i="1"/>
  <c r="M7820" i="1" s="1"/>
  <c r="P7821" i="1"/>
  <c r="M7821" i="1" s="1"/>
  <c r="P7822" i="1"/>
  <c r="M7822" i="1" s="1"/>
  <c r="P7823" i="1"/>
  <c r="M7823" i="1" s="1"/>
  <c r="P7824" i="1"/>
  <c r="M7824" i="1" s="1"/>
  <c r="P7825" i="1"/>
  <c r="M7825" i="1" s="1"/>
  <c r="P7826" i="1"/>
  <c r="M7826" i="1" s="1"/>
  <c r="P7827" i="1"/>
  <c r="M7827" i="1" s="1"/>
  <c r="P7828" i="1"/>
  <c r="M7828" i="1" s="1"/>
  <c r="P7829" i="1"/>
  <c r="M7829" i="1" s="1"/>
  <c r="P7830" i="1"/>
  <c r="M7830" i="1" s="1"/>
  <c r="P7831" i="1"/>
  <c r="M7831" i="1" s="1"/>
  <c r="P7832" i="1"/>
  <c r="M7832" i="1" s="1"/>
  <c r="P7833" i="1"/>
  <c r="M7833" i="1" s="1"/>
  <c r="P7834" i="1"/>
  <c r="M7834" i="1" s="1"/>
  <c r="P7835" i="1"/>
  <c r="M7835" i="1" s="1"/>
  <c r="P7836" i="1"/>
  <c r="M7836" i="1" s="1"/>
  <c r="P7837" i="1"/>
  <c r="M7837" i="1" s="1"/>
  <c r="P7838" i="1"/>
  <c r="M7838" i="1" s="1"/>
  <c r="P7839" i="1"/>
  <c r="M7839" i="1" s="1"/>
  <c r="P7840" i="1"/>
  <c r="M7840" i="1" s="1"/>
  <c r="P7841" i="1"/>
  <c r="M7841" i="1" s="1"/>
  <c r="P7842" i="1"/>
  <c r="M7842" i="1" s="1"/>
  <c r="P7843" i="1"/>
  <c r="M7843" i="1" s="1"/>
  <c r="P7844" i="1"/>
  <c r="M7844" i="1" s="1"/>
  <c r="P7845" i="1"/>
  <c r="M7845" i="1" s="1"/>
  <c r="P7846" i="1"/>
  <c r="M7846" i="1" s="1"/>
  <c r="P7847" i="1"/>
  <c r="M7847" i="1" s="1"/>
  <c r="P7848" i="1"/>
  <c r="M7848" i="1" s="1"/>
  <c r="P7849" i="1"/>
  <c r="M7849" i="1" s="1"/>
  <c r="P7850" i="1"/>
  <c r="M7850" i="1" s="1"/>
  <c r="P7851" i="1"/>
  <c r="M7851" i="1" s="1"/>
  <c r="P7852" i="1"/>
  <c r="M7852" i="1" s="1"/>
  <c r="P7853" i="1"/>
  <c r="M7853" i="1" s="1"/>
  <c r="P7854" i="1"/>
  <c r="M7854" i="1" s="1"/>
  <c r="P7855" i="1"/>
  <c r="M7855" i="1" s="1"/>
  <c r="P7856" i="1"/>
  <c r="M7856" i="1" s="1"/>
  <c r="P7857" i="1"/>
  <c r="M7857" i="1" s="1"/>
  <c r="P7858" i="1"/>
  <c r="M7858" i="1" s="1"/>
  <c r="P7859" i="1"/>
  <c r="M7859" i="1" s="1"/>
  <c r="P7860" i="1"/>
  <c r="M7860" i="1" s="1"/>
  <c r="P7861" i="1"/>
  <c r="M7861" i="1" s="1"/>
  <c r="P7862" i="1"/>
  <c r="M7862" i="1" s="1"/>
  <c r="P7863" i="1"/>
  <c r="M7863" i="1" s="1"/>
  <c r="P7864" i="1"/>
  <c r="M7864" i="1" s="1"/>
  <c r="P7865" i="1"/>
  <c r="M7865" i="1" s="1"/>
  <c r="P7866" i="1"/>
  <c r="M7866" i="1" s="1"/>
  <c r="P7867" i="1"/>
  <c r="M7867" i="1" s="1"/>
  <c r="P7868" i="1"/>
  <c r="M7868" i="1" s="1"/>
  <c r="P7869" i="1"/>
  <c r="M7869" i="1" s="1"/>
  <c r="P7870" i="1"/>
  <c r="M7870" i="1" s="1"/>
  <c r="P7871" i="1"/>
  <c r="M7871" i="1" s="1"/>
  <c r="P7872" i="1"/>
  <c r="M7872" i="1" s="1"/>
  <c r="P7873" i="1"/>
  <c r="M7873" i="1" s="1"/>
  <c r="P7874" i="1"/>
  <c r="M7874" i="1" s="1"/>
  <c r="P7875" i="1"/>
  <c r="M7875" i="1" s="1"/>
  <c r="P7876" i="1"/>
  <c r="M7876" i="1" s="1"/>
  <c r="P7877" i="1"/>
  <c r="M7877" i="1" s="1"/>
  <c r="P7878" i="1"/>
  <c r="M7878" i="1" s="1"/>
  <c r="P7879" i="1"/>
  <c r="M7879" i="1" s="1"/>
  <c r="P7880" i="1"/>
  <c r="M7880" i="1" s="1"/>
  <c r="P7881" i="1"/>
  <c r="M7881" i="1" s="1"/>
  <c r="P7882" i="1"/>
  <c r="M7882" i="1" s="1"/>
  <c r="P7883" i="1"/>
  <c r="M7883" i="1" s="1"/>
  <c r="P7884" i="1"/>
  <c r="M7884" i="1" s="1"/>
  <c r="P7885" i="1"/>
  <c r="M7885" i="1" s="1"/>
  <c r="P7886" i="1"/>
  <c r="M7886" i="1" s="1"/>
  <c r="P7887" i="1"/>
  <c r="M7887" i="1" s="1"/>
  <c r="P7888" i="1"/>
  <c r="M7888" i="1" s="1"/>
  <c r="P7889" i="1"/>
  <c r="M7889" i="1" s="1"/>
  <c r="P7890" i="1"/>
  <c r="M7890" i="1" s="1"/>
  <c r="P7891" i="1"/>
  <c r="M7891" i="1" s="1"/>
  <c r="P7892" i="1"/>
  <c r="M7892" i="1" s="1"/>
  <c r="P7893" i="1"/>
  <c r="M7893" i="1" s="1"/>
  <c r="P7894" i="1"/>
  <c r="M7894" i="1" s="1"/>
  <c r="P7895" i="1"/>
  <c r="M7895" i="1" s="1"/>
  <c r="P7896" i="1"/>
  <c r="M7896" i="1" s="1"/>
  <c r="P7897" i="1"/>
  <c r="M7897" i="1" s="1"/>
  <c r="P7898" i="1"/>
  <c r="M7898" i="1" s="1"/>
  <c r="P7899" i="1"/>
  <c r="M7899" i="1" s="1"/>
  <c r="P7900" i="1"/>
  <c r="M7900" i="1" s="1"/>
  <c r="P7901" i="1"/>
  <c r="M7901" i="1" s="1"/>
  <c r="P7902" i="1"/>
  <c r="M7902" i="1" s="1"/>
  <c r="P7903" i="1"/>
  <c r="M7903" i="1" s="1"/>
  <c r="P7904" i="1"/>
  <c r="M7904" i="1" s="1"/>
  <c r="P7905" i="1"/>
  <c r="M7905" i="1" s="1"/>
  <c r="P7906" i="1"/>
  <c r="M7906" i="1" s="1"/>
  <c r="P7907" i="1"/>
  <c r="M7907" i="1" s="1"/>
  <c r="P7908" i="1"/>
  <c r="M7908" i="1" s="1"/>
  <c r="P7909" i="1"/>
  <c r="M7909" i="1" s="1"/>
  <c r="P7910" i="1"/>
  <c r="M7910" i="1" s="1"/>
  <c r="P7911" i="1"/>
  <c r="M7911" i="1" s="1"/>
  <c r="P7912" i="1"/>
  <c r="M7912" i="1" s="1"/>
  <c r="P7913" i="1"/>
  <c r="M7913" i="1" s="1"/>
  <c r="P7914" i="1"/>
  <c r="M7914" i="1" s="1"/>
  <c r="P7915" i="1"/>
  <c r="M7915" i="1" s="1"/>
  <c r="P7916" i="1"/>
  <c r="M7916" i="1" s="1"/>
  <c r="P7917" i="1"/>
  <c r="M7917" i="1" s="1"/>
  <c r="P7918" i="1"/>
  <c r="M7918" i="1" s="1"/>
  <c r="P7919" i="1"/>
  <c r="M7919" i="1" s="1"/>
  <c r="P7920" i="1"/>
  <c r="M7920" i="1" s="1"/>
  <c r="P7921" i="1"/>
  <c r="M7921" i="1" s="1"/>
  <c r="P7922" i="1"/>
  <c r="M7922" i="1" s="1"/>
  <c r="P7923" i="1"/>
  <c r="M7923" i="1" s="1"/>
  <c r="P7924" i="1"/>
  <c r="M7924" i="1" s="1"/>
  <c r="P7925" i="1"/>
  <c r="M7925" i="1" s="1"/>
  <c r="P7926" i="1"/>
  <c r="M7926" i="1" s="1"/>
  <c r="P7927" i="1"/>
  <c r="M7927" i="1" s="1"/>
  <c r="P7928" i="1"/>
  <c r="M7928" i="1" s="1"/>
  <c r="P7929" i="1"/>
  <c r="M7929" i="1" s="1"/>
  <c r="P7930" i="1"/>
  <c r="M7930" i="1" s="1"/>
  <c r="P7931" i="1"/>
  <c r="M7931" i="1" s="1"/>
  <c r="P7932" i="1"/>
  <c r="M7932" i="1" s="1"/>
  <c r="P7933" i="1"/>
  <c r="M7933" i="1" s="1"/>
  <c r="P7934" i="1"/>
  <c r="M7934" i="1" s="1"/>
  <c r="P7935" i="1"/>
  <c r="M7935" i="1" s="1"/>
  <c r="P7936" i="1"/>
  <c r="M7936" i="1" s="1"/>
  <c r="P7937" i="1"/>
  <c r="M7937" i="1" s="1"/>
  <c r="P7938" i="1"/>
  <c r="M7938" i="1" s="1"/>
  <c r="P7939" i="1"/>
  <c r="M7939" i="1" s="1"/>
  <c r="P7940" i="1"/>
  <c r="M7940" i="1" s="1"/>
  <c r="P7941" i="1"/>
  <c r="M7941" i="1" s="1"/>
  <c r="P7942" i="1"/>
  <c r="M7942" i="1" s="1"/>
  <c r="P7943" i="1"/>
  <c r="M7943" i="1" s="1"/>
  <c r="P7944" i="1"/>
  <c r="M7944" i="1" s="1"/>
  <c r="P7945" i="1"/>
  <c r="M7945" i="1" s="1"/>
  <c r="P7946" i="1"/>
  <c r="M7946" i="1" s="1"/>
  <c r="P7947" i="1"/>
  <c r="M7947" i="1" s="1"/>
  <c r="P7948" i="1"/>
  <c r="M7948" i="1" s="1"/>
  <c r="P7949" i="1"/>
  <c r="M7949" i="1" s="1"/>
  <c r="P7950" i="1"/>
  <c r="M7950" i="1" s="1"/>
  <c r="P7951" i="1"/>
  <c r="M7951" i="1" s="1"/>
  <c r="P7952" i="1"/>
  <c r="M7952" i="1" s="1"/>
  <c r="P7953" i="1"/>
  <c r="M7953" i="1" s="1"/>
  <c r="P7954" i="1"/>
  <c r="M7954" i="1" s="1"/>
  <c r="P7955" i="1"/>
  <c r="M7955" i="1" s="1"/>
  <c r="P7956" i="1"/>
  <c r="M7956" i="1" s="1"/>
  <c r="P7957" i="1"/>
  <c r="M7957" i="1" s="1"/>
  <c r="P7958" i="1"/>
  <c r="M7958" i="1" s="1"/>
  <c r="P7959" i="1"/>
  <c r="M7959" i="1" s="1"/>
  <c r="P7960" i="1"/>
  <c r="M7960" i="1" s="1"/>
  <c r="P7961" i="1"/>
  <c r="M7961" i="1" s="1"/>
  <c r="P7962" i="1"/>
  <c r="M7962" i="1" s="1"/>
  <c r="P7963" i="1"/>
  <c r="M7963" i="1" s="1"/>
  <c r="P7964" i="1"/>
  <c r="M7964" i="1" s="1"/>
  <c r="P7965" i="1"/>
  <c r="M7965" i="1" s="1"/>
  <c r="P7966" i="1"/>
  <c r="M7966" i="1" s="1"/>
  <c r="P7967" i="1"/>
  <c r="M7967" i="1" s="1"/>
  <c r="P7968" i="1"/>
  <c r="M7968" i="1" s="1"/>
  <c r="P7969" i="1"/>
  <c r="M7969" i="1" s="1"/>
  <c r="P7970" i="1"/>
  <c r="M7970" i="1" s="1"/>
  <c r="P7971" i="1"/>
  <c r="M7971" i="1" s="1"/>
  <c r="P7972" i="1"/>
  <c r="M7972" i="1" s="1"/>
  <c r="P7973" i="1"/>
  <c r="M7973" i="1" s="1"/>
  <c r="P7974" i="1"/>
  <c r="M7974" i="1" s="1"/>
  <c r="P7975" i="1"/>
  <c r="M7975" i="1" s="1"/>
  <c r="P7976" i="1"/>
  <c r="M7976" i="1" s="1"/>
  <c r="P7977" i="1"/>
  <c r="M7977" i="1" s="1"/>
  <c r="P7978" i="1"/>
  <c r="M7978" i="1" s="1"/>
  <c r="P7979" i="1"/>
  <c r="M7979" i="1" s="1"/>
  <c r="P7980" i="1"/>
  <c r="M7980" i="1" s="1"/>
  <c r="P7981" i="1"/>
  <c r="M7981" i="1" s="1"/>
  <c r="P7982" i="1"/>
  <c r="M7982" i="1" s="1"/>
  <c r="P7983" i="1"/>
  <c r="M7983" i="1" s="1"/>
  <c r="P7984" i="1"/>
  <c r="M7984" i="1" s="1"/>
  <c r="P7985" i="1"/>
  <c r="M7985" i="1" s="1"/>
  <c r="P7986" i="1"/>
  <c r="M7986" i="1" s="1"/>
  <c r="P7987" i="1"/>
  <c r="M7987" i="1" s="1"/>
  <c r="P7988" i="1"/>
  <c r="M7988" i="1" s="1"/>
  <c r="P7989" i="1"/>
  <c r="M7989" i="1" s="1"/>
  <c r="P7990" i="1"/>
  <c r="M7990" i="1" s="1"/>
  <c r="P7991" i="1"/>
  <c r="M7991" i="1" s="1"/>
  <c r="P7992" i="1"/>
  <c r="M7992" i="1" s="1"/>
  <c r="P7993" i="1"/>
  <c r="M7993" i="1" s="1"/>
  <c r="P7994" i="1"/>
  <c r="M7994" i="1" s="1"/>
  <c r="P7995" i="1"/>
  <c r="M7995" i="1" s="1"/>
  <c r="P7996" i="1"/>
  <c r="M7996" i="1" s="1"/>
  <c r="P7997" i="1"/>
  <c r="M7997" i="1" s="1"/>
  <c r="P7998" i="1"/>
  <c r="M7998" i="1" s="1"/>
  <c r="P7999" i="1"/>
  <c r="M7999" i="1" s="1"/>
  <c r="P8000" i="1"/>
  <c r="M8000" i="1" s="1"/>
  <c r="P8001" i="1"/>
  <c r="M8001" i="1" s="1"/>
  <c r="P8002" i="1"/>
  <c r="M8002" i="1" s="1"/>
  <c r="P8003" i="1"/>
  <c r="M8003" i="1" s="1"/>
  <c r="P8004" i="1"/>
  <c r="M8004" i="1" s="1"/>
  <c r="P8005" i="1"/>
  <c r="M8005" i="1" s="1"/>
  <c r="P8006" i="1"/>
  <c r="M8006" i="1" s="1"/>
  <c r="P8007" i="1"/>
  <c r="M8007" i="1" s="1"/>
  <c r="P8008" i="1"/>
  <c r="M8008" i="1" s="1"/>
  <c r="P8009" i="1"/>
  <c r="M8009" i="1" s="1"/>
  <c r="P8010" i="1"/>
  <c r="M8010" i="1" s="1"/>
  <c r="P8011" i="1"/>
  <c r="M8011" i="1" s="1"/>
  <c r="P8012" i="1"/>
  <c r="M8012" i="1" s="1"/>
  <c r="P8013" i="1"/>
  <c r="M8013" i="1" s="1"/>
  <c r="P8014" i="1"/>
  <c r="M8014" i="1" s="1"/>
  <c r="P8015" i="1"/>
  <c r="M8015" i="1" s="1"/>
  <c r="P8016" i="1"/>
  <c r="M8016" i="1" s="1"/>
  <c r="P8017" i="1"/>
  <c r="M8017" i="1" s="1"/>
  <c r="P8018" i="1"/>
  <c r="M8018" i="1" s="1"/>
  <c r="P8019" i="1"/>
  <c r="M8019" i="1" s="1"/>
  <c r="P8020" i="1"/>
  <c r="M8020" i="1" s="1"/>
  <c r="P8021" i="1"/>
  <c r="M8021" i="1" s="1"/>
  <c r="P8022" i="1"/>
  <c r="M8022" i="1" s="1"/>
  <c r="P8023" i="1"/>
  <c r="M8023" i="1" s="1"/>
  <c r="P8024" i="1"/>
  <c r="M8024" i="1" s="1"/>
  <c r="P8025" i="1"/>
  <c r="M8025" i="1" s="1"/>
  <c r="P8026" i="1"/>
  <c r="M8026" i="1" s="1"/>
  <c r="P8027" i="1"/>
  <c r="M8027" i="1" s="1"/>
  <c r="P8028" i="1"/>
  <c r="M8028" i="1" s="1"/>
  <c r="P8029" i="1"/>
  <c r="M8029" i="1" s="1"/>
  <c r="P8030" i="1"/>
  <c r="M8030" i="1" s="1"/>
  <c r="P8031" i="1"/>
  <c r="M8031" i="1" s="1"/>
  <c r="P8032" i="1"/>
  <c r="M8032" i="1" s="1"/>
  <c r="P8033" i="1"/>
  <c r="M8033" i="1" s="1"/>
  <c r="P8034" i="1"/>
  <c r="M8034" i="1" s="1"/>
  <c r="P8035" i="1"/>
  <c r="M8035" i="1" s="1"/>
  <c r="P8036" i="1"/>
  <c r="M8036" i="1" s="1"/>
  <c r="P8037" i="1"/>
  <c r="M8037" i="1" s="1"/>
  <c r="P8038" i="1"/>
  <c r="M8038" i="1" s="1"/>
  <c r="P8039" i="1"/>
  <c r="M8039" i="1" s="1"/>
  <c r="P8040" i="1"/>
  <c r="M8040" i="1" s="1"/>
  <c r="P8041" i="1"/>
  <c r="M8041" i="1" s="1"/>
  <c r="P7678" i="2"/>
  <c r="M7678" i="2" s="1"/>
  <c r="P7679" i="2"/>
  <c r="M7679" i="2" s="1"/>
  <c r="P7680" i="2"/>
  <c r="M7680" i="2" s="1"/>
  <c r="P7681" i="2"/>
  <c r="M7681" i="2" s="1"/>
  <c r="P7682" i="2"/>
  <c r="M7682" i="2" s="1"/>
  <c r="P7683" i="2"/>
  <c r="M7683" i="2" s="1"/>
  <c r="P7684" i="2"/>
  <c r="M7684" i="2" s="1"/>
  <c r="P7685" i="2"/>
  <c r="M7685" i="2" s="1"/>
  <c r="P7686" i="2"/>
  <c r="M7686" i="2" s="1"/>
  <c r="P7687" i="2"/>
  <c r="M7687" i="2" s="1"/>
  <c r="P7688" i="2"/>
  <c r="M7688" i="2" s="1"/>
  <c r="P7689" i="2"/>
  <c r="M7689" i="2" s="1"/>
  <c r="P7690" i="2"/>
  <c r="M7690" i="2" s="1"/>
  <c r="P7691" i="2"/>
  <c r="M7691" i="2" s="1"/>
  <c r="P7692" i="2"/>
  <c r="M7692" i="2" s="1"/>
  <c r="P7693" i="2"/>
  <c r="M7693" i="2" s="1"/>
  <c r="P7694" i="2"/>
  <c r="M7694" i="2" s="1"/>
  <c r="P7695" i="2"/>
  <c r="M7695" i="2" s="1"/>
  <c r="P7696" i="2"/>
  <c r="M7696" i="2" s="1"/>
  <c r="P7697" i="2"/>
  <c r="M7697" i="2" s="1"/>
  <c r="P7698" i="2"/>
  <c r="M7698" i="2" s="1"/>
  <c r="P7699" i="2"/>
  <c r="M7699" i="2" s="1"/>
  <c r="P7700" i="2"/>
  <c r="M7700" i="2" s="1"/>
  <c r="P7701" i="2"/>
  <c r="M7701" i="2" s="1"/>
  <c r="P7702" i="2"/>
  <c r="M7702" i="2" s="1"/>
  <c r="P7703" i="2"/>
  <c r="M7703" i="2" s="1"/>
  <c r="P7704" i="2"/>
  <c r="M7704" i="2" s="1"/>
  <c r="P7705" i="2"/>
  <c r="M7705" i="2" s="1"/>
  <c r="P7706" i="2"/>
  <c r="M7706" i="2" s="1"/>
  <c r="P7707" i="2"/>
  <c r="M7707" i="2" s="1"/>
  <c r="P7708" i="2"/>
  <c r="M7708" i="2" s="1"/>
  <c r="P7709" i="2"/>
  <c r="M7709" i="2" s="1"/>
  <c r="P7710" i="2"/>
  <c r="M7710" i="2" s="1"/>
  <c r="P7711" i="2"/>
  <c r="M7711" i="2" s="1"/>
  <c r="P7712" i="2"/>
  <c r="M7712" i="2" s="1"/>
  <c r="P7713" i="2"/>
  <c r="M7713" i="2" s="1"/>
  <c r="P7714" i="2"/>
  <c r="M7714" i="2" s="1"/>
  <c r="P7715" i="2"/>
  <c r="M7715" i="2" s="1"/>
  <c r="P7716" i="2"/>
  <c r="M7716" i="2" s="1"/>
  <c r="P7717" i="2"/>
  <c r="M7717" i="2" s="1"/>
  <c r="P7718" i="2"/>
  <c r="M7718" i="2" s="1"/>
  <c r="P7719" i="2"/>
  <c r="M7719" i="2" s="1"/>
  <c r="P7720" i="2"/>
  <c r="M7720" i="2" s="1"/>
  <c r="P7721" i="2"/>
  <c r="M7721" i="2" s="1"/>
  <c r="P7722" i="2"/>
  <c r="M7722" i="2" s="1"/>
  <c r="P7723" i="2"/>
  <c r="M7723" i="2" s="1"/>
  <c r="P7724" i="2"/>
  <c r="M7724" i="2" s="1"/>
  <c r="P7725" i="2"/>
  <c r="M7725" i="2" s="1"/>
  <c r="P7726" i="2"/>
  <c r="M7726" i="2" s="1"/>
  <c r="P7727" i="2"/>
  <c r="M7727" i="2" s="1"/>
  <c r="P7728" i="2"/>
  <c r="M7728" i="2" s="1"/>
  <c r="P7729" i="2"/>
  <c r="M7729" i="2" s="1"/>
  <c r="P7730" i="2"/>
  <c r="M7730" i="2" s="1"/>
  <c r="P7731" i="2"/>
  <c r="M7731" i="2" s="1"/>
  <c r="P7732" i="2"/>
  <c r="M7732" i="2" s="1"/>
  <c r="P7733" i="2"/>
  <c r="M7733" i="2" s="1"/>
  <c r="P7734" i="2"/>
  <c r="M7734" i="2" s="1"/>
  <c r="P7735" i="2"/>
  <c r="M7735" i="2" s="1"/>
  <c r="P7736" i="2"/>
  <c r="M7736" i="2" s="1"/>
  <c r="P7737" i="2"/>
  <c r="M7737" i="2" s="1"/>
  <c r="P7738" i="2"/>
  <c r="M7738" i="2" s="1"/>
  <c r="P7739" i="2"/>
  <c r="M7739" i="2" s="1"/>
  <c r="P7740" i="2"/>
  <c r="M7740" i="2" s="1"/>
  <c r="P7741" i="2"/>
  <c r="M7741" i="2" s="1"/>
  <c r="P7742" i="2"/>
  <c r="M7742" i="2" s="1"/>
  <c r="P7743" i="2"/>
  <c r="M7743" i="2" s="1"/>
  <c r="P7744" i="2"/>
  <c r="M7744" i="2" s="1"/>
  <c r="P7745" i="2"/>
  <c r="M7745" i="2" s="1"/>
  <c r="P7746" i="2"/>
  <c r="M7746" i="2" s="1"/>
  <c r="P7747" i="2"/>
  <c r="M7747" i="2" s="1"/>
  <c r="P7748" i="2"/>
  <c r="M7748" i="2" s="1"/>
  <c r="P7749" i="2"/>
  <c r="M7749" i="2" s="1"/>
  <c r="P7750" i="2"/>
  <c r="M7750" i="2" s="1"/>
  <c r="P7751" i="2"/>
  <c r="M7751" i="2" s="1"/>
  <c r="P7752" i="2"/>
  <c r="M7752" i="2" s="1"/>
  <c r="P7753" i="2"/>
  <c r="M7753" i="2" s="1"/>
  <c r="P7754" i="2"/>
  <c r="M7754" i="2" s="1"/>
  <c r="P7755" i="2"/>
  <c r="M7755" i="2" s="1"/>
  <c r="P7756" i="2"/>
  <c r="M7756" i="2" s="1"/>
  <c r="P7757" i="2"/>
  <c r="M7757" i="2" s="1"/>
  <c r="P7758" i="2"/>
  <c r="M7758" i="2" s="1"/>
  <c r="P7759" i="2"/>
  <c r="M7759" i="2" s="1"/>
  <c r="P7760" i="2"/>
  <c r="M7760" i="2" s="1"/>
  <c r="P7761" i="2"/>
  <c r="M7761" i="2" s="1"/>
  <c r="P7762" i="2"/>
  <c r="M7762" i="2" s="1"/>
  <c r="P7763" i="2"/>
  <c r="M7763" i="2" s="1"/>
  <c r="P7764" i="2"/>
  <c r="M7764" i="2" s="1"/>
  <c r="P7765" i="2"/>
  <c r="M7765" i="2" s="1"/>
  <c r="P7766" i="2"/>
  <c r="M7766" i="2" s="1"/>
  <c r="P7767" i="2"/>
  <c r="M7767" i="2" s="1"/>
  <c r="P7768" i="2"/>
  <c r="M7768" i="2" s="1"/>
  <c r="P7769" i="2"/>
  <c r="M7769" i="2" s="1"/>
  <c r="P7770" i="2"/>
  <c r="M7770" i="2" s="1"/>
  <c r="P7771" i="2"/>
  <c r="M7771" i="2" s="1"/>
  <c r="P7772" i="2"/>
  <c r="M7772" i="2" s="1"/>
  <c r="P7773" i="2"/>
  <c r="M7773" i="2" s="1"/>
  <c r="P7774" i="2"/>
  <c r="M7774" i="2" s="1"/>
  <c r="P7775" i="2"/>
  <c r="M7775" i="2" s="1"/>
  <c r="P7776" i="2"/>
  <c r="M7776" i="2" s="1"/>
  <c r="P7777" i="2"/>
  <c r="M7777" i="2" s="1"/>
  <c r="P7778" i="2"/>
  <c r="M7778" i="2" s="1"/>
  <c r="P7779" i="2"/>
  <c r="M7779" i="2" s="1"/>
  <c r="P7780" i="2"/>
  <c r="M7780" i="2" s="1"/>
  <c r="P7781" i="2"/>
  <c r="M7781" i="2" s="1"/>
  <c r="P7782" i="2"/>
  <c r="M7782" i="2" s="1"/>
  <c r="P7783" i="2"/>
  <c r="M7783" i="2" s="1"/>
  <c r="P7784" i="2"/>
  <c r="M7784" i="2" s="1"/>
  <c r="P7785" i="2"/>
  <c r="M7785" i="2" s="1"/>
  <c r="P7786" i="2"/>
  <c r="M7786" i="2" s="1"/>
  <c r="P7787" i="2"/>
  <c r="M7787" i="2" s="1"/>
  <c r="P7788" i="2"/>
  <c r="M7788" i="2" s="1"/>
  <c r="P7789" i="2"/>
  <c r="M7789" i="2" s="1"/>
  <c r="P7790" i="2"/>
  <c r="M7790" i="2" s="1"/>
  <c r="P7791" i="2"/>
  <c r="M7791" i="2" s="1"/>
  <c r="P7792" i="2"/>
  <c r="M7792" i="2" s="1"/>
  <c r="P7793" i="2"/>
  <c r="M7793" i="2" s="1"/>
  <c r="P7794" i="2"/>
  <c r="M7794" i="2" s="1"/>
  <c r="P7795" i="2"/>
  <c r="M7795" i="2" s="1"/>
  <c r="P7796" i="2"/>
  <c r="M7796" i="2" s="1"/>
  <c r="P7797" i="2"/>
  <c r="M7797" i="2" s="1"/>
  <c r="P7798" i="2"/>
  <c r="M7798" i="2" s="1"/>
  <c r="P7799" i="2"/>
  <c r="M7799" i="2" s="1"/>
  <c r="P7800" i="2"/>
  <c r="M7800" i="2" s="1"/>
  <c r="P7801" i="2"/>
  <c r="M7801" i="2" s="1"/>
  <c r="P7802" i="2"/>
  <c r="M7802" i="2" s="1"/>
  <c r="P7803" i="2"/>
  <c r="M7803" i="2" s="1"/>
  <c r="P7804" i="2"/>
  <c r="M7804" i="2" s="1"/>
  <c r="P7805" i="2"/>
  <c r="M7805" i="2" s="1"/>
  <c r="P7806" i="2"/>
  <c r="M7806" i="2" s="1"/>
  <c r="P7807" i="2"/>
  <c r="M7807" i="2" s="1"/>
  <c r="P7808" i="2"/>
  <c r="M7808" i="2" s="1"/>
  <c r="P7809" i="2"/>
  <c r="M7809" i="2" s="1"/>
  <c r="P7810" i="2"/>
  <c r="M7810" i="2" s="1"/>
  <c r="P7811" i="2"/>
  <c r="M7811" i="2" s="1"/>
  <c r="P7812" i="2"/>
  <c r="M7812" i="2" s="1"/>
  <c r="P7813" i="2"/>
  <c r="M7813" i="2" s="1"/>
  <c r="P7814" i="2"/>
  <c r="M7814" i="2" s="1"/>
  <c r="P7815" i="2"/>
  <c r="M7815" i="2" s="1"/>
  <c r="P7816" i="2"/>
  <c r="M7816" i="2" s="1"/>
  <c r="P7817" i="2"/>
  <c r="M7817" i="2" s="1"/>
  <c r="P7818" i="2"/>
  <c r="M7818" i="2" s="1"/>
  <c r="P7819" i="2"/>
  <c r="M7819" i="2" s="1"/>
  <c r="P7820" i="2"/>
  <c r="M7820" i="2" s="1"/>
  <c r="P7821" i="2"/>
  <c r="M7821" i="2" s="1"/>
  <c r="P7822" i="2"/>
  <c r="M7822" i="2" s="1"/>
  <c r="P7823" i="2"/>
  <c r="M7823" i="2" s="1"/>
  <c r="P7824" i="2"/>
  <c r="M7824" i="2" s="1"/>
  <c r="P7825" i="2"/>
  <c r="M7825" i="2" s="1"/>
  <c r="P7826" i="2"/>
  <c r="M7826" i="2" s="1"/>
  <c r="P7827" i="2"/>
  <c r="M7827" i="2" s="1"/>
  <c r="P7828" i="2"/>
  <c r="M7828" i="2" s="1"/>
  <c r="P7829" i="2"/>
  <c r="M7829" i="2" s="1"/>
  <c r="P7830" i="2"/>
  <c r="M7830" i="2" s="1"/>
  <c r="P7831" i="2"/>
  <c r="M7831" i="2" s="1"/>
  <c r="P7832" i="2"/>
  <c r="M7832" i="2" s="1"/>
  <c r="P7833" i="2"/>
  <c r="M7833" i="2" s="1"/>
  <c r="P7834" i="2"/>
  <c r="M7834" i="2" s="1"/>
  <c r="P7835" i="2"/>
  <c r="M7835" i="2" s="1"/>
  <c r="P7836" i="2"/>
  <c r="M7836" i="2" s="1"/>
  <c r="P7837" i="2"/>
  <c r="M7837" i="2" s="1"/>
  <c r="P7838" i="2"/>
  <c r="M7838" i="2" s="1"/>
  <c r="P7839" i="2"/>
  <c r="M7839" i="2" s="1"/>
  <c r="P7840" i="2"/>
  <c r="M7840" i="2" s="1"/>
  <c r="P7841" i="2"/>
  <c r="M7841" i="2" s="1"/>
  <c r="P7842" i="2"/>
  <c r="M7842" i="2" s="1"/>
  <c r="P7843" i="2"/>
  <c r="M7843" i="2" s="1"/>
  <c r="P7844" i="2"/>
  <c r="M7844" i="2" s="1"/>
  <c r="P7845" i="2"/>
  <c r="M7845" i="2" s="1"/>
  <c r="P7846" i="2"/>
  <c r="M7846" i="2" s="1"/>
  <c r="P7847" i="2"/>
  <c r="M7847" i="2" s="1"/>
  <c r="P7848" i="2"/>
  <c r="M7848" i="2" s="1"/>
  <c r="P7849" i="2"/>
  <c r="M7849" i="2" s="1"/>
  <c r="P7850" i="2"/>
  <c r="M7850" i="2" s="1"/>
  <c r="P7851" i="2"/>
  <c r="M7851" i="2" s="1"/>
  <c r="P7852" i="2"/>
  <c r="M7852" i="2" s="1"/>
  <c r="P7853" i="2"/>
  <c r="M7853" i="2" s="1"/>
  <c r="P7854" i="2"/>
  <c r="M7854" i="2" s="1"/>
  <c r="P7855" i="2"/>
  <c r="M7855" i="2" s="1"/>
  <c r="P7856" i="2"/>
  <c r="M7856" i="2" s="1"/>
  <c r="P7857" i="2"/>
  <c r="M7857" i="2" s="1"/>
  <c r="P7858" i="2"/>
  <c r="M7858" i="2" s="1"/>
  <c r="P7859" i="2"/>
  <c r="M7859" i="2" s="1"/>
  <c r="P7860" i="2"/>
  <c r="M7860" i="2" s="1"/>
  <c r="P7861" i="2"/>
  <c r="M7861" i="2" s="1"/>
  <c r="P7862" i="2"/>
  <c r="M7862" i="2" s="1"/>
  <c r="P7863" i="2"/>
  <c r="M7863" i="2" s="1"/>
  <c r="P7864" i="2"/>
  <c r="M7864" i="2" s="1"/>
  <c r="P7865" i="2"/>
  <c r="M7865" i="2" s="1"/>
  <c r="P7866" i="2"/>
  <c r="M7866" i="2" s="1"/>
  <c r="P7867" i="2"/>
  <c r="M7867" i="2" s="1"/>
  <c r="P7868" i="2"/>
  <c r="M7868" i="2" s="1"/>
  <c r="P7869" i="2"/>
  <c r="M7869" i="2" s="1"/>
  <c r="P7870" i="2"/>
  <c r="M7870" i="2" s="1"/>
  <c r="P7871" i="2"/>
  <c r="M7871" i="2" s="1"/>
  <c r="P7872" i="2"/>
  <c r="M7872" i="2" s="1"/>
  <c r="P7873" i="2"/>
  <c r="M7873" i="2" s="1"/>
  <c r="P7874" i="2"/>
  <c r="M7874" i="2" s="1"/>
  <c r="P7875" i="2"/>
  <c r="M7875" i="2" s="1"/>
  <c r="P7876" i="2"/>
  <c r="M7876" i="2" s="1"/>
  <c r="P7877" i="2"/>
  <c r="M7877" i="2" s="1"/>
  <c r="P7878" i="2"/>
  <c r="M7878" i="2" s="1"/>
  <c r="P7879" i="2"/>
  <c r="M7879" i="2" s="1"/>
  <c r="P7880" i="2"/>
  <c r="M7880" i="2" s="1"/>
  <c r="P7881" i="2"/>
  <c r="M7881" i="2" s="1"/>
  <c r="P7882" i="2"/>
  <c r="M7882" i="2" s="1"/>
  <c r="P7883" i="2"/>
  <c r="M7883" i="2" s="1"/>
  <c r="P7884" i="2"/>
  <c r="M7884" i="2" s="1"/>
  <c r="P7885" i="2"/>
  <c r="M7885" i="2" s="1"/>
  <c r="P7886" i="2"/>
  <c r="M7886" i="2" s="1"/>
  <c r="P7887" i="2"/>
  <c r="M7887" i="2" s="1"/>
  <c r="P7888" i="2"/>
  <c r="M7888" i="2" s="1"/>
  <c r="P7889" i="2"/>
  <c r="M7889" i="2" s="1"/>
  <c r="P7890" i="2"/>
  <c r="M7890" i="2" s="1"/>
  <c r="P7891" i="2"/>
  <c r="M7891" i="2" s="1"/>
  <c r="P7892" i="2"/>
  <c r="M7892" i="2" s="1"/>
  <c r="P7893" i="2"/>
  <c r="M7893" i="2" s="1"/>
  <c r="P7894" i="2"/>
  <c r="M7894" i="2" s="1"/>
  <c r="P7895" i="2"/>
  <c r="M7895" i="2" s="1"/>
  <c r="P7896" i="2"/>
  <c r="M7896" i="2" s="1"/>
  <c r="P7897" i="2"/>
  <c r="M7897" i="2" s="1"/>
  <c r="P7898" i="2"/>
  <c r="M7898" i="2" s="1"/>
  <c r="P7899" i="2"/>
  <c r="M7899" i="2" s="1"/>
  <c r="P7900" i="2"/>
  <c r="M7900" i="2" s="1"/>
  <c r="P7901" i="2"/>
  <c r="M7901" i="2" s="1"/>
  <c r="P7902" i="2"/>
  <c r="M7902" i="2" s="1"/>
  <c r="P7903" i="2"/>
  <c r="M7903" i="2" s="1"/>
  <c r="P7904" i="2"/>
  <c r="M7904" i="2" s="1"/>
  <c r="P7905" i="2"/>
  <c r="M7905" i="2" s="1"/>
  <c r="P7906" i="2"/>
  <c r="M7906" i="2" s="1"/>
  <c r="P7907" i="2"/>
  <c r="M7907" i="2" s="1"/>
  <c r="P7908" i="2"/>
  <c r="M7908" i="2" s="1"/>
  <c r="P7909" i="2"/>
  <c r="M7909" i="2" s="1"/>
  <c r="P7910" i="2"/>
  <c r="M7910" i="2" s="1"/>
  <c r="P7911" i="2"/>
  <c r="M7911" i="2" s="1"/>
  <c r="P7912" i="2"/>
  <c r="M7912" i="2" s="1"/>
  <c r="P7913" i="2"/>
  <c r="M7913" i="2" s="1"/>
  <c r="P7914" i="2"/>
  <c r="M7914" i="2" s="1"/>
  <c r="P7915" i="2"/>
  <c r="M7915" i="2" s="1"/>
  <c r="P7916" i="2"/>
  <c r="M7916" i="2" s="1"/>
  <c r="P7917" i="2"/>
  <c r="M7917" i="2" s="1"/>
  <c r="P7918" i="2"/>
  <c r="M7918" i="2" s="1"/>
  <c r="P7919" i="2"/>
  <c r="M7919" i="2" s="1"/>
  <c r="P7920" i="2"/>
  <c r="M7920" i="2" s="1"/>
  <c r="P7921" i="2"/>
  <c r="M7921" i="2" s="1"/>
  <c r="P7922" i="2"/>
  <c r="M7922" i="2" s="1"/>
  <c r="P7923" i="2"/>
  <c r="M7923" i="2" s="1"/>
  <c r="P7924" i="2"/>
  <c r="M7924" i="2" s="1"/>
  <c r="P7925" i="2"/>
  <c r="M7925" i="2" s="1"/>
  <c r="P7926" i="2"/>
  <c r="M7926" i="2" s="1"/>
  <c r="P7927" i="2"/>
  <c r="M7927" i="2" s="1"/>
  <c r="P7928" i="2"/>
  <c r="M7928" i="2" s="1"/>
  <c r="P7929" i="2"/>
  <c r="M7929" i="2" s="1"/>
  <c r="P7930" i="2"/>
  <c r="M7930" i="2" s="1"/>
  <c r="P7931" i="2"/>
  <c r="M7931" i="2" s="1"/>
  <c r="P7932" i="2"/>
  <c r="M7932" i="2" s="1"/>
  <c r="P7933" i="2"/>
  <c r="M7933" i="2" s="1"/>
  <c r="P7934" i="2"/>
  <c r="M7934" i="2" s="1"/>
  <c r="P7935" i="2"/>
  <c r="M7935" i="2" s="1"/>
  <c r="P7936" i="2"/>
  <c r="M7936" i="2" s="1"/>
  <c r="P7937" i="2"/>
  <c r="M7937" i="2" s="1"/>
  <c r="P7938" i="2"/>
  <c r="M7938" i="2" s="1"/>
  <c r="P7939" i="2"/>
  <c r="M7939" i="2" s="1"/>
  <c r="P7940" i="2"/>
  <c r="M7940" i="2" s="1"/>
  <c r="P7941" i="2"/>
  <c r="M7941" i="2" s="1"/>
  <c r="P7942" i="2"/>
  <c r="M7942" i="2" s="1"/>
  <c r="P7943" i="2"/>
  <c r="M7943" i="2" s="1"/>
  <c r="P7944" i="2"/>
  <c r="M7944" i="2" s="1"/>
  <c r="P7945" i="2"/>
  <c r="M7945" i="2" s="1"/>
  <c r="P7946" i="2"/>
  <c r="M7946" i="2" s="1"/>
  <c r="P7947" i="2"/>
  <c r="M7947" i="2" s="1"/>
  <c r="P7948" i="2"/>
  <c r="M7948" i="2" s="1"/>
  <c r="P7949" i="2"/>
  <c r="M7949" i="2" s="1"/>
  <c r="P7950" i="2"/>
  <c r="M7950" i="2" s="1"/>
  <c r="P7951" i="2"/>
  <c r="M7951" i="2" s="1"/>
  <c r="P7952" i="2"/>
  <c r="M7952" i="2" s="1"/>
  <c r="P7953" i="2"/>
  <c r="M7953" i="2" s="1"/>
  <c r="P7954" i="2"/>
  <c r="M7954" i="2" s="1"/>
  <c r="P7955" i="2"/>
  <c r="M7955" i="2" s="1"/>
  <c r="P7956" i="2"/>
  <c r="M7956" i="2" s="1"/>
  <c r="P7957" i="2"/>
  <c r="M7957" i="2" s="1"/>
  <c r="P7958" i="2"/>
  <c r="M7958" i="2" s="1"/>
  <c r="P7959" i="2"/>
  <c r="M7959" i="2" s="1"/>
  <c r="P7960" i="2"/>
  <c r="M7960" i="2" s="1"/>
  <c r="P7961" i="2"/>
  <c r="M7961" i="2" s="1"/>
  <c r="P7962" i="2"/>
  <c r="M7962" i="2" s="1"/>
  <c r="P7963" i="2"/>
  <c r="M7963" i="2" s="1"/>
  <c r="P7964" i="2"/>
  <c r="M7964" i="2" s="1"/>
  <c r="P7965" i="2"/>
  <c r="M7965" i="2" s="1"/>
  <c r="P7966" i="2"/>
  <c r="M7966" i="2" s="1"/>
  <c r="P7967" i="2"/>
  <c r="M7967" i="2" s="1"/>
  <c r="P7968" i="2"/>
  <c r="M7968" i="2" s="1"/>
  <c r="P7969" i="2"/>
  <c r="M7969" i="2" s="1"/>
  <c r="P7970" i="2"/>
  <c r="M7970" i="2" s="1"/>
  <c r="P7971" i="2"/>
  <c r="M7971" i="2" s="1"/>
  <c r="P7972" i="2"/>
  <c r="M7972" i="2" s="1"/>
  <c r="P7973" i="2"/>
  <c r="M7973" i="2" s="1"/>
  <c r="P7974" i="2"/>
  <c r="M7974" i="2" s="1"/>
  <c r="P7975" i="2"/>
  <c r="M7975" i="2" s="1"/>
  <c r="P7976" i="2"/>
  <c r="M7976" i="2" s="1"/>
  <c r="P7977" i="2"/>
  <c r="M7977" i="2" s="1"/>
  <c r="P7978" i="2"/>
  <c r="M7978" i="2" s="1"/>
  <c r="P7979" i="2"/>
  <c r="M7979" i="2" s="1"/>
  <c r="P7980" i="2"/>
  <c r="M7980" i="2" s="1"/>
  <c r="P7981" i="2"/>
  <c r="M7981" i="2" s="1"/>
  <c r="P7982" i="2"/>
  <c r="M7982" i="2" s="1"/>
  <c r="P7983" i="2"/>
  <c r="M7983" i="2" s="1"/>
  <c r="P7984" i="2"/>
  <c r="M7984" i="2" s="1"/>
  <c r="P7985" i="2"/>
  <c r="M7985" i="2" s="1"/>
  <c r="P7986" i="2"/>
  <c r="M7986" i="2" s="1"/>
  <c r="P7987" i="2"/>
  <c r="M7987" i="2" s="1"/>
  <c r="P7988" i="2"/>
  <c r="M7988" i="2" s="1"/>
  <c r="P7989" i="2"/>
  <c r="M7989" i="2" s="1"/>
  <c r="P7990" i="2"/>
  <c r="M7990" i="2" s="1"/>
  <c r="P7991" i="2"/>
  <c r="M7991" i="2" s="1"/>
  <c r="P7992" i="2"/>
  <c r="M7992" i="2" s="1"/>
  <c r="P7993" i="2"/>
  <c r="M7993" i="2" s="1"/>
  <c r="P7994" i="2"/>
  <c r="M7994" i="2" s="1"/>
  <c r="P7995" i="2"/>
  <c r="M7995" i="2" s="1"/>
  <c r="P7996" i="2"/>
  <c r="M7996" i="2" s="1"/>
  <c r="P7997" i="2"/>
  <c r="M7997" i="2" s="1"/>
  <c r="P7998" i="2"/>
  <c r="M7998" i="2" s="1"/>
  <c r="P7999" i="2"/>
  <c r="M7999" i="2" s="1"/>
  <c r="P8000" i="2"/>
  <c r="M8000" i="2" s="1"/>
  <c r="P8001" i="2"/>
  <c r="M8001" i="2" s="1"/>
  <c r="P8002" i="2"/>
  <c r="M8002" i="2" s="1"/>
  <c r="P8003" i="2"/>
  <c r="M8003" i="2" s="1"/>
  <c r="P8004" i="2"/>
  <c r="M8004" i="2" s="1"/>
  <c r="P8005" i="2"/>
  <c r="M8005" i="2" s="1"/>
  <c r="P8006" i="2"/>
  <c r="M8006" i="2" s="1"/>
  <c r="P8007" i="2"/>
  <c r="M8007" i="2" s="1"/>
  <c r="P8008" i="2"/>
  <c r="M8008" i="2" s="1"/>
  <c r="P8009" i="2"/>
  <c r="M8009" i="2" s="1"/>
  <c r="P8010" i="2"/>
  <c r="M8010" i="2" s="1"/>
  <c r="P8011" i="2"/>
  <c r="M8011" i="2" s="1"/>
  <c r="P8012" i="2"/>
  <c r="M8012" i="2" s="1"/>
  <c r="P8013" i="2"/>
  <c r="M8013" i="2" s="1"/>
  <c r="P8014" i="2"/>
  <c r="M8014" i="2" s="1"/>
  <c r="P8015" i="2"/>
  <c r="M8015" i="2" s="1"/>
  <c r="P8016" i="2"/>
  <c r="M8016" i="2" s="1"/>
  <c r="P8017" i="2"/>
  <c r="M8017" i="2" s="1"/>
  <c r="P8018" i="2"/>
  <c r="M8018" i="2" s="1"/>
  <c r="P8019" i="2"/>
  <c r="M8019" i="2" s="1"/>
  <c r="P8020" i="2"/>
  <c r="M8020" i="2" s="1"/>
  <c r="P8021" i="2"/>
  <c r="M8021" i="2" s="1"/>
  <c r="P8022" i="2"/>
  <c r="M8022" i="2" s="1"/>
  <c r="P8023" i="2"/>
  <c r="M8023" i="2" s="1"/>
  <c r="P8024" i="2"/>
  <c r="M8024" i="2" s="1"/>
  <c r="P8025" i="2"/>
  <c r="M8025" i="2" s="1"/>
  <c r="P8026" i="2"/>
  <c r="M8026" i="2" s="1"/>
  <c r="P8027" i="2"/>
  <c r="M8027" i="2" s="1"/>
  <c r="P8028" i="2"/>
  <c r="M8028" i="2" s="1"/>
  <c r="P8029" i="2"/>
  <c r="M8029" i="2" s="1"/>
  <c r="P8030" i="2"/>
  <c r="M8030" i="2" s="1"/>
  <c r="P8031" i="2"/>
  <c r="M8031" i="2" s="1"/>
  <c r="P8032" i="2"/>
  <c r="M8032" i="2" s="1"/>
  <c r="P8033" i="2"/>
  <c r="M8033" i="2" s="1"/>
  <c r="P8034" i="2"/>
  <c r="M8034" i="2" s="1"/>
  <c r="P8035" i="2"/>
  <c r="M8035" i="2" s="1"/>
  <c r="P8036" i="2"/>
  <c r="M8036" i="2" s="1"/>
  <c r="P8037" i="2"/>
  <c r="M8037" i="2" s="1"/>
  <c r="P8038" i="2"/>
  <c r="M8038" i="2" s="1"/>
  <c r="P8039" i="2"/>
  <c r="M8039" i="2" s="1"/>
  <c r="P8040" i="2"/>
  <c r="M8040" i="2" s="1"/>
  <c r="P8041" i="2"/>
  <c r="M8041" i="2" s="1"/>
  <c r="P7313" i="1"/>
  <c r="M7313" i="1" s="1"/>
  <c r="P7314" i="1"/>
  <c r="M7314" i="1" s="1"/>
  <c r="P7315" i="1"/>
  <c r="M7315" i="1" s="1"/>
  <c r="P7316" i="1"/>
  <c r="M7316" i="1" s="1"/>
  <c r="P7317" i="1"/>
  <c r="M7317" i="1" s="1"/>
  <c r="P7318" i="1"/>
  <c r="M7318" i="1" s="1"/>
  <c r="P7319" i="1"/>
  <c r="M7319" i="1" s="1"/>
  <c r="P7320" i="1"/>
  <c r="M7320" i="1" s="1"/>
  <c r="P7321" i="1"/>
  <c r="M7321" i="1" s="1"/>
  <c r="P7322" i="1"/>
  <c r="M7322" i="1" s="1"/>
  <c r="P7323" i="1"/>
  <c r="M7323" i="1" s="1"/>
  <c r="P7324" i="1"/>
  <c r="M7324" i="1" s="1"/>
  <c r="P7325" i="1"/>
  <c r="M7325" i="1" s="1"/>
  <c r="P7326" i="1"/>
  <c r="M7326" i="1" s="1"/>
  <c r="P7327" i="1"/>
  <c r="M7327" i="1" s="1"/>
  <c r="P7328" i="1"/>
  <c r="M7328" i="1" s="1"/>
  <c r="P7329" i="1"/>
  <c r="M7329" i="1" s="1"/>
  <c r="P7330" i="1"/>
  <c r="M7330" i="1" s="1"/>
  <c r="P7331" i="1"/>
  <c r="M7331" i="1" s="1"/>
  <c r="P7332" i="1"/>
  <c r="M7332" i="1" s="1"/>
  <c r="P7333" i="1"/>
  <c r="M7333" i="1" s="1"/>
  <c r="P7334" i="1"/>
  <c r="M7334" i="1" s="1"/>
  <c r="P7335" i="1"/>
  <c r="M7335" i="1" s="1"/>
  <c r="P7336" i="1"/>
  <c r="M7336" i="1" s="1"/>
  <c r="P7337" i="1"/>
  <c r="M7337" i="1" s="1"/>
  <c r="P7338" i="1"/>
  <c r="M7338" i="1" s="1"/>
  <c r="P7339" i="1"/>
  <c r="M7339" i="1" s="1"/>
  <c r="P7340" i="1"/>
  <c r="M7340" i="1" s="1"/>
  <c r="P7341" i="1"/>
  <c r="M7341" i="1" s="1"/>
  <c r="P7342" i="1"/>
  <c r="M7342" i="1" s="1"/>
  <c r="P7343" i="1"/>
  <c r="M7343" i="1" s="1"/>
  <c r="P7344" i="1"/>
  <c r="M7344" i="1" s="1"/>
  <c r="P7345" i="1"/>
  <c r="M7345" i="1" s="1"/>
  <c r="P7346" i="1"/>
  <c r="M7346" i="1" s="1"/>
  <c r="P7347" i="1"/>
  <c r="M7347" i="1" s="1"/>
  <c r="P7348" i="1"/>
  <c r="M7348" i="1" s="1"/>
  <c r="P7349" i="1"/>
  <c r="M7349" i="1" s="1"/>
  <c r="P7350" i="1"/>
  <c r="M7350" i="1" s="1"/>
  <c r="P7351" i="1"/>
  <c r="M7351" i="1" s="1"/>
  <c r="P7352" i="1"/>
  <c r="M7352" i="1" s="1"/>
  <c r="P7353" i="1"/>
  <c r="M7353" i="1" s="1"/>
  <c r="P7354" i="1"/>
  <c r="M7354" i="1" s="1"/>
  <c r="P7355" i="1"/>
  <c r="M7355" i="1" s="1"/>
  <c r="P7356" i="1"/>
  <c r="M7356" i="1" s="1"/>
  <c r="P7357" i="1"/>
  <c r="M7357" i="1" s="1"/>
  <c r="P7358" i="1"/>
  <c r="M7358" i="1" s="1"/>
  <c r="P7359" i="1"/>
  <c r="M7359" i="1" s="1"/>
  <c r="P7360" i="1"/>
  <c r="M7360" i="1" s="1"/>
  <c r="P7361" i="1"/>
  <c r="M7361" i="1" s="1"/>
  <c r="P7362" i="1"/>
  <c r="M7362" i="1" s="1"/>
  <c r="P7363" i="1"/>
  <c r="M7363" i="1" s="1"/>
  <c r="P7364" i="1"/>
  <c r="M7364" i="1" s="1"/>
  <c r="P7365" i="1"/>
  <c r="M7365" i="1" s="1"/>
  <c r="P7366" i="1"/>
  <c r="M7366" i="1" s="1"/>
  <c r="P7367" i="1"/>
  <c r="M7367" i="1" s="1"/>
  <c r="P7368" i="1"/>
  <c r="M7368" i="1" s="1"/>
  <c r="P7369" i="1"/>
  <c r="M7369" i="1" s="1"/>
  <c r="P7370" i="1"/>
  <c r="M7370" i="1" s="1"/>
  <c r="P7371" i="1"/>
  <c r="M7371" i="1" s="1"/>
  <c r="P7372" i="1"/>
  <c r="M7372" i="1" s="1"/>
  <c r="P7373" i="1"/>
  <c r="M7373" i="1" s="1"/>
  <c r="P7374" i="1"/>
  <c r="M7374" i="1" s="1"/>
  <c r="P7375" i="1"/>
  <c r="M7375" i="1" s="1"/>
  <c r="P7376" i="1"/>
  <c r="M7376" i="1" s="1"/>
  <c r="P7377" i="1"/>
  <c r="M7377" i="1" s="1"/>
  <c r="P7378" i="1"/>
  <c r="M7378" i="1" s="1"/>
  <c r="P7379" i="1"/>
  <c r="M7379" i="1" s="1"/>
  <c r="P7380" i="1"/>
  <c r="M7380" i="1" s="1"/>
  <c r="P7381" i="1"/>
  <c r="M7381" i="1" s="1"/>
  <c r="P7382" i="1"/>
  <c r="M7382" i="1" s="1"/>
  <c r="P7383" i="1"/>
  <c r="M7383" i="1" s="1"/>
  <c r="P7384" i="1"/>
  <c r="M7384" i="1" s="1"/>
  <c r="P7385" i="1"/>
  <c r="M7385" i="1" s="1"/>
  <c r="P7386" i="1"/>
  <c r="M7386" i="1" s="1"/>
  <c r="P7387" i="1"/>
  <c r="M7387" i="1" s="1"/>
  <c r="P7388" i="1"/>
  <c r="M7388" i="1" s="1"/>
  <c r="P7389" i="1"/>
  <c r="M7389" i="1" s="1"/>
  <c r="P7390" i="1"/>
  <c r="M7390" i="1" s="1"/>
  <c r="P7391" i="1"/>
  <c r="M7391" i="1" s="1"/>
  <c r="P7392" i="1"/>
  <c r="M7392" i="1" s="1"/>
  <c r="P7393" i="1"/>
  <c r="M7393" i="1" s="1"/>
  <c r="P7394" i="1"/>
  <c r="M7394" i="1" s="1"/>
  <c r="P7395" i="1"/>
  <c r="M7395" i="1" s="1"/>
  <c r="P7396" i="1"/>
  <c r="M7396" i="1" s="1"/>
  <c r="P7397" i="1"/>
  <c r="M7397" i="1" s="1"/>
  <c r="P7398" i="1"/>
  <c r="M7398" i="1" s="1"/>
  <c r="P7399" i="1"/>
  <c r="M7399" i="1" s="1"/>
  <c r="P7400" i="1"/>
  <c r="M7400" i="1" s="1"/>
  <c r="P7401" i="1"/>
  <c r="M7401" i="1" s="1"/>
  <c r="P7402" i="1"/>
  <c r="M7402" i="1" s="1"/>
  <c r="P7403" i="1"/>
  <c r="M7403" i="1" s="1"/>
  <c r="P7404" i="1"/>
  <c r="M7404" i="1" s="1"/>
  <c r="P7405" i="1"/>
  <c r="M7405" i="1" s="1"/>
  <c r="P7406" i="1"/>
  <c r="M7406" i="1" s="1"/>
  <c r="P7407" i="1"/>
  <c r="M7407" i="1" s="1"/>
  <c r="P7408" i="1"/>
  <c r="M7408" i="1" s="1"/>
  <c r="P7409" i="1"/>
  <c r="M7409" i="1" s="1"/>
  <c r="P7410" i="1"/>
  <c r="M7410" i="1" s="1"/>
  <c r="P7411" i="1"/>
  <c r="M7411" i="1" s="1"/>
  <c r="P7412" i="1"/>
  <c r="M7412" i="1" s="1"/>
  <c r="P7413" i="1"/>
  <c r="M7413" i="1" s="1"/>
  <c r="P7414" i="1"/>
  <c r="M7414" i="1" s="1"/>
  <c r="P7415" i="1"/>
  <c r="M7415" i="1" s="1"/>
  <c r="P7416" i="1"/>
  <c r="M7416" i="1" s="1"/>
  <c r="P7417" i="1"/>
  <c r="M7417" i="1" s="1"/>
  <c r="P7418" i="1"/>
  <c r="M7418" i="1" s="1"/>
  <c r="P7419" i="1"/>
  <c r="M7419" i="1" s="1"/>
  <c r="P7420" i="1"/>
  <c r="M7420" i="1" s="1"/>
  <c r="P7421" i="1"/>
  <c r="M7421" i="1" s="1"/>
  <c r="P7422" i="1"/>
  <c r="M7422" i="1" s="1"/>
  <c r="P7423" i="1"/>
  <c r="M7423" i="1" s="1"/>
  <c r="P7424" i="1"/>
  <c r="M7424" i="1" s="1"/>
  <c r="P7425" i="1"/>
  <c r="M7425" i="1" s="1"/>
  <c r="P7426" i="1"/>
  <c r="M7426" i="1" s="1"/>
  <c r="P7427" i="1"/>
  <c r="M7427" i="1" s="1"/>
  <c r="P7428" i="1"/>
  <c r="M7428" i="1" s="1"/>
  <c r="P7429" i="1"/>
  <c r="M7429" i="1" s="1"/>
  <c r="P7430" i="1"/>
  <c r="M7430" i="1" s="1"/>
  <c r="P7431" i="1"/>
  <c r="M7431" i="1" s="1"/>
  <c r="P7432" i="1"/>
  <c r="M7432" i="1" s="1"/>
  <c r="P7433" i="1"/>
  <c r="M7433" i="1" s="1"/>
  <c r="P7434" i="1"/>
  <c r="M7434" i="1" s="1"/>
  <c r="P7435" i="1"/>
  <c r="M7435" i="1" s="1"/>
  <c r="P7436" i="1"/>
  <c r="M7436" i="1" s="1"/>
  <c r="P7437" i="1"/>
  <c r="M7437" i="1" s="1"/>
  <c r="P7438" i="1"/>
  <c r="M7438" i="1" s="1"/>
  <c r="P7439" i="1"/>
  <c r="M7439" i="1" s="1"/>
  <c r="P7440" i="1"/>
  <c r="M7440" i="1" s="1"/>
  <c r="P7441" i="1"/>
  <c r="M7441" i="1" s="1"/>
  <c r="P7442" i="1"/>
  <c r="M7442" i="1" s="1"/>
  <c r="P7443" i="1"/>
  <c r="M7443" i="1" s="1"/>
  <c r="P7444" i="1"/>
  <c r="M7444" i="1" s="1"/>
  <c r="P7445" i="1"/>
  <c r="M7445" i="1" s="1"/>
  <c r="P7446" i="1"/>
  <c r="M7446" i="1" s="1"/>
  <c r="P7447" i="1"/>
  <c r="M7447" i="1" s="1"/>
  <c r="P7448" i="1"/>
  <c r="M7448" i="1" s="1"/>
  <c r="P7449" i="1"/>
  <c r="M7449" i="1" s="1"/>
  <c r="P7450" i="1"/>
  <c r="M7450" i="1" s="1"/>
  <c r="P7451" i="1"/>
  <c r="M7451" i="1" s="1"/>
  <c r="P7452" i="1"/>
  <c r="M7452" i="1" s="1"/>
  <c r="P7453" i="1"/>
  <c r="M7453" i="1" s="1"/>
  <c r="P7454" i="1"/>
  <c r="M7454" i="1" s="1"/>
  <c r="P7455" i="1"/>
  <c r="M7455" i="1" s="1"/>
  <c r="P7456" i="1"/>
  <c r="M7456" i="1" s="1"/>
  <c r="P7457" i="1"/>
  <c r="M7457" i="1" s="1"/>
  <c r="P7458" i="1"/>
  <c r="M7458" i="1" s="1"/>
  <c r="P7459" i="1"/>
  <c r="M7459" i="1" s="1"/>
  <c r="P7460" i="1"/>
  <c r="M7460" i="1" s="1"/>
  <c r="P7461" i="1"/>
  <c r="M7461" i="1" s="1"/>
  <c r="P7462" i="1"/>
  <c r="M7462" i="1" s="1"/>
  <c r="P7463" i="1"/>
  <c r="M7463" i="1" s="1"/>
  <c r="P7464" i="1"/>
  <c r="M7464" i="1" s="1"/>
  <c r="P7465" i="1"/>
  <c r="M7465" i="1" s="1"/>
  <c r="P7466" i="1"/>
  <c r="M7466" i="1" s="1"/>
  <c r="P7467" i="1"/>
  <c r="M7467" i="1" s="1"/>
  <c r="P7468" i="1"/>
  <c r="M7468" i="1" s="1"/>
  <c r="P7469" i="1"/>
  <c r="M7469" i="1" s="1"/>
  <c r="P7470" i="1"/>
  <c r="M7470" i="1" s="1"/>
  <c r="P7471" i="1"/>
  <c r="M7471" i="1" s="1"/>
  <c r="P7472" i="1"/>
  <c r="M7472" i="1" s="1"/>
  <c r="P7473" i="1"/>
  <c r="M7473" i="1" s="1"/>
  <c r="P7474" i="1"/>
  <c r="M7474" i="1" s="1"/>
  <c r="P7475" i="1"/>
  <c r="M7475" i="1" s="1"/>
  <c r="P7476" i="1"/>
  <c r="M7476" i="1" s="1"/>
  <c r="P7477" i="1"/>
  <c r="M7477" i="1" s="1"/>
  <c r="P7478" i="1"/>
  <c r="M7478" i="1" s="1"/>
  <c r="P7479" i="1"/>
  <c r="M7479" i="1" s="1"/>
  <c r="P7480" i="1"/>
  <c r="M7480" i="1" s="1"/>
  <c r="P7481" i="1"/>
  <c r="M7481" i="1" s="1"/>
  <c r="P7482" i="1"/>
  <c r="M7482" i="1" s="1"/>
  <c r="P7483" i="1"/>
  <c r="M7483" i="1" s="1"/>
  <c r="P7484" i="1"/>
  <c r="M7484" i="1" s="1"/>
  <c r="P7485" i="1"/>
  <c r="M7485" i="1" s="1"/>
  <c r="P7486" i="1"/>
  <c r="M7486" i="1" s="1"/>
  <c r="P7487" i="1"/>
  <c r="M7487" i="1" s="1"/>
  <c r="P7488" i="1"/>
  <c r="M7488" i="1" s="1"/>
  <c r="P7489" i="1"/>
  <c r="M7489" i="1" s="1"/>
  <c r="P7490" i="1"/>
  <c r="M7490" i="1" s="1"/>
  <c r="P7491" i="1"/>
  <c r="M7491" i="1" s="1"/>
  <c r="P7492" i="1"/>
  <c r="M7492" i="1" s="1"/>
  <c r="P7493" i="1"/>
  <c r="M7493" i="1" s="1"/>
  <c r="P7494" i="1"/>
  <c r="M7494" i="1" s="1"/>
  <c r="P7495" i="1"/>
  <c r="M7495" i="1" s="1"/>
  <c r="P7496" i="1"/>
  <c r="M7496" i="1" s="1"/>
  <c r="P7497" i="1"/>
  <c r="M7497" i="1" s="1"/>
  <c r="P7498" i="1"/>
  <c r="M7498" i="1" s="1"/>
  <c r="P7499" i="1"/>
  <c r="M7499" i="1" s="1"/>
  <c r="P7500" i="1"/>
  <c r="M7500" i="1" s="1"/>
  <c r="P7501" i="1"/>
  <c r="M7501" i="1" s="1"/>
  <c r="P7502" i="1"/>
  <c r="M7502" i="1" s="1"/>
  <c r="P7503" i="1"/>
  <c r="M7503" i="1" s="1"/>
  <c r="P7504" i="1"/>
  <c r="M7504" i="1" s="1"/>
  <c r="P7505" i="1"/>
  <c r="M7505" i="1" s="1"/>
  <c r="P7506" i="1"/>
  <c r="M7506" i="1" s="1"/>
  <c r="P7507" i="1"/>
  <c r="M7507" i="1" s="1"/>
  <c r="P7508" i="1"/>
  <c r="M7508" i="1" s="1"/>
  <c r="P7509" i="1"/>
  <c r="M7509" i="1" s="1"/>
  <c r="P7510" i="1"/>
  <c r="M7510" i="1" s="1"/>
  <c r="P7511" i="1"/>
  <c r="M7511" i="1" s="1"/>
  <c r="P7512" i="1"/>
  <c r="M7512" i="1" s="1"/>
  <c r="P7513" i="1"/>
  <c r="M7513" i="1" s="1"/>
  <c r="P7514" i="1"/>
  <c r="M7514" i="1" s="1"/>
  <c r="P7515" i="1"/>
  <c r="M7515" i="1" s="1"/>
  <c r="P7516" i="1"/>
  <c r="M7516" i="1" s="1"/>
  <c r="P7517" i="1"/>
  <c r="M7517" i="1" s="1"/>
  <c r="P7518" i="1"/>
  <c r="M7518" i="1" s="1"/>
  <c r="P7519" i="1"/>
  <c r="M7519" i="1" s="1"/>
  <c r="P7520" i="1"/>
  <c r="M7520" i="1" s="1"/>
  <c r="P7521" i="1"/>
  <c r="M7521" i="1" s="1"/>
  <c r="P7522" i="1"/>
  <c r="M7522" i="1" s="1"/>
  <c r="P7523" i="1"/>
  <c r="M7523" i="1" s="1"/>
  <c r="P7524" i="1"/>
  <c r="M7524" i="1" s="1"/>
  <c r="P7525" i="1"/>
  <c r="M7525" i="1" s="1"/>
  <c r="P7526" i="1"/>
  <c r="M7526" i="1" s="1"/>
  <c r="P7527" i="1"/>
  <c r="M7527" i="1" s="1"/>
  <c r="P7528" i="1"/>
  <c r="M7528" i="1" s="1"/>
  <c r="P7529" i="1"/>
  <c r="M7529" i="1" s="1"/>
  <c r="P7530" i="1"/>
  <c r="M7530" i="1" s="1"/>
  <c r="P7531" i="1"/>
  <c r="M7531" i="1" s="1"/>
  <c r="P7532" i="1"/>
  <c r="M7532" i="1" s="1"/>
  <c r="P7533" i="1"/>
  <c r="M7533" i="1" s="1"/>
  <c r="P7534" i="1"/>
  <c r="M7534" i="1" s="1"/>
  <c r="P7535" i="1"/>
  <c r="M7535" i="1" s="1"/>
  <c r="P7536" i="1"/>
  <c r="M7536" i="1" s="1"/>
  <c r="P7537" i="1"/>
  <c r="M7537" i="1" s="1"/>
  <c r="P7538" i="1"/>
  <c r="M7538" i="1" s="1"/>
  <c r="P7539" i="1"/>
  <c r="M7539" i="1" s="1"/>
  <c r="P7540" i="1"/>
  <c r="M7540" i="1" s="1"/>
  <c r="P7541" i="1"/>
  <c r="M7541" i="1" s="1"/>
  <c r="P7542" i="1"/>
  <c r="M7542" i="1" s="1"/>
  <c r="P7543" i="1"/>
  <c r="M7543" i="1" s="1"/>
  <c r="P7544" i="1"/>
  <c r="M7544" i="1" s="1"/>
  <c r="P7545" i="1"/>
  <c r="M7545" i="1" s="1"/>
  <c r="P7546" i="1"/>
  <c r="M7546" i="1" s="1"/>
  <c r="P7547" i="1"/>
  <c r="M7547" i="1" s="1"/>
  <c r="P7548" i="1"/>
  <c r="M7548" i="1" s="1"/>
  <c r="P7549" i="1"/>
  <c r="M7549" i="1" s="1"/>
  <c r="P7550" i="1"/>
  <c r="M7550" i="1" s="1"/>
  <c r="P7551" i="1"/>
  <c r="M7551" i="1" s="1"/>
  <c r="P7552" i="1"/>
  <c r="M7552" i="1" s="1"/>
  <c r="P7553" i="1"/>
  <c r="M7553" i="1" s="1"/>
  <c r="P7554" i="1"/>
  <c r="M7554" i="1" s="1"/>
  <c r="P7555" i="1"/>
  <c r="M7555" i="1" s="1"/>
  <c r="P7556" i="1"/>
  <c r="M7556" i="1" s="1"/>
  <c r="P7557" i="1"/>
  <c r="M7557" i="1" s="1"/>
  <c r="P7558" i="1"/>
  <c r="M7558" i="1" s="1"/>
  <c r="P7559" i="1"/>
  <c r="M7559" i="1" s="1"/>
  <c r="P7560" i="1"/>
  <c r="M7560" i="1" s="1"/>
  <c r="P7561" i="1"/>
  <c r="M7561" i="1" s="1"/>
  <c r="P7562" i="1"/>
  <c r="M7562" i="1" s="1"/>
  <c r="P7563" i="1"/>
  <c r="M7563" i="1" s="1"/>
  <c r="P7564" i="1"/>
  <c r="M7564" i="1" s="1"/>
  <c r="P7565" i="1"/>
  <c r="M7565" i="1" s="1"/>
  <c r="P7566" i="1"/>
  <c r="M7566" i="1" s="1"/>
  <c r="P7567" i="1"/>
  <c r="M7567" i="1" s="1"/>
  <c r="P7568" i="1"/>
  <c r="M7568" i="1" s="1"/>
  <c r="P7569" i="1"/>
  <c r="M7569" i="1" s="1"/>
  <c r="P7570" i="1"/>
  <c r="M7570" i="1" s="1"/>
  <c r="P7571" i="1"/>
  <c r="M7571" i="1" s="1"/>
  <c r="P7572" i="1"/>
  <c r="M7572" i="1" s="1"/>
  <c r="P7573" i="1"/>
  <c r="M7573" i="1" s="1"/>
  <c r="P7574" i="1"/>
  <c r="M7574" i="1" s="1"/>
  <c r="P7575" i="1"/>
  <c r="M7575" i="1" s="1"/>
  <c r="P7576" i="1"/>
  <c r="M7576" i="1" s="1"/>
  <c r="P7577" i="1"/>
  <c r="M7577" i="1" s="1"/>
  <c r="P7578" i="1"/>
  <c r="M7578" i="1" s="1"/>
  <c r="P7579" i="1"/>
  <c r="M7579" i="1" s="1"/>
  <c r="P7580" i="1"/>
  <c r="M7580" i="1" s="1"/>
  <c r="P7581" i="1"/>
  <c r="M7581" i="1" s="1"/>
  <c r="P7582" i="1"/>
  <c r="M7582" i="1" s="1"/>
  <c r="P7583" i="1"/>
  <c r="M7583" i="1" s="1"/>
  <c r="P7584" i="1"/>
  <c r="M7584" i="1" s="1"/>
  <c r="P7585" i="1"/>
  <c r="M7585" i="1" s="1"/>
  <c r="P7586" i="1"/>
  <c r="M7586" i="1" s="1"/>
  <c r="P7587" i="1"/>
  <c r="M7587" i="1" s="1"/>
  <c r="P7588" i="1"/>
  <c r="M7588" i="1" s="1"/>
  <c r="P7589" i="1"/>
  <c r="M7589" i="1" s="1"/>
  <c r="P7590" i="1"/>
  <c r="M7590" i="1" s="1"/>
  <c r="P7591" i="1"/>
  <c r="M7591" i="1" s="1"/>
  <c r="P7592" i="1"/>
  <c r="M7592" i="1" s="1"/>
  <c r="P7593" i="1"/>
  <c r="M7593" i="1" s="1"/>
  <c r="P7594" i="1"/>
  <c r="M7594" i="1" s="1"/>
  <c r="P7595" i="1"/>
  <c r="M7595" i="1" s="1"/>
  <c r="P7596" i="1"/>
  <c r="M7596" i="1" s="1"/>
  <c r="P7597" i="1"/>
  <c r="M7597" i="1" s="1"/>
  <c r="P7598" i="1"/>
  <c r="M7598" i="1" s="1"/>
  <c r="P7599" i="1"/>
  <c r="M7599" i="1" s="1"/>
  <c r="P7600" i="1"/>
  <c r="M7600" i="1" s="1"/>
  <c r="P7601" i="1"/>
  <c r="M7601" i="1" s="1"/>
  <c r="P7602" i="1"/>
  <c r="M7602" i="1" s="1"/>
  <c r="P7603" i="1"/>
  <c r="M7603" i="1" s="1"/>
  <c r="P7604" i="1"/>
  <c r="M7604" i="1" s="1"/>
  <c r="P7605" i="1"/>
  <c r="M7605" i="1" s="1"/>
  <c r="P7606" i="1"/>
  <c r="M7606" i="1" s="1"/>
  <c r="P7607" i="1"/>
  <c r="M7607" i="1" s="1"/>
  <c r="P7608" i="1"/>
  <c r="M7608" i="1" s="1"/>
  <c r="P7609" i="1"/>
  <c r="M7609" i="1" s="1"/>
  <c r="P7610" i="1"/>
  <c r="M7610" i="1" s="1"/>
  <c r="P7611" i="1"/>
  <c r="M7611" i="1" s="1"/>
  <c r="P7612" i="1"/>
  <c r="M7612" i="1" s="1"/>
  <c r="P7613" i="1"/>
  <c r="M7613" i="1" s="1"/>
  <c r="P7614" i="1"/>
  <c r="M7614" i="1" s="1"/>
  <c r="P7615" i="1"/>
  <c r="M7615" i="1" s="1"/>
  <c r="P7616" i="1"/>
  <c r="M7616" i="1" s="1"/>
  <c r="P7617" i="1"/>
  <c r="M7617" i="1" s="1"/>
  <c r="P7618" i="1"/>
  <c r="M7618" i="1" s="1"/>
  <c r="P7619" i="1"/>
  <c r="M7619" i="1" s="1"/>
  <c r="P7620" i="1"/>
  <c r="M7620" i="1" s="1"/>
  <c r="P7621" i="1"/>
  <c r="M7621" i="1" s="1"/>
  <c r="P7622" i="1"/>
  <c r="M7622" i="1" s="1"/>
  <c r="P7623" i="1"/>
  <c r="M7623" i="1" s="1"/>
  <c r="P7624" i="1"/>
  <c r="M7624" i="1" s="1"/>
  <c r="P7625" i="1"/>
  <c r="M7625" i="1" s="1"/>
  <c r="P7626" i="1"/>
  <c r="M7626" i="1" s="1"/>
  <c r="P7627" i="1"/>
  <c r="M7627" i="1" s="1"/>
  <c r="P7628" i="1"/>
  <c r="M7628" i="1" s="1"/>
  <c r="P7629" i="1"/>
  <c r="M7629" i="1" s="1"/>
  <c r="P7630" i="1"/>
  <c r="M7630" i="1" s="1"/>
  <c r="P7631" i="1"/>
  <c r="M7631" i="1" s="1"/>
  <c r="P7632" i="1"/>
  <c r="M7632" i="1" s="1"/>
  <c r="P7633" i="1"/>
  <c r="M7633" i="1" s="1"/>
  <c r="P7634" i="1"/>
  <c r="M7634" i="1" s="1"/>
  <c r="P7635" i="1"/>
  <c r="M7635" i="1" s="1"/>
  <c r="P7636" i="1"/>
  <c r="M7636" i="1" s="1"/>
  <c r="P7637" i="1"/>
  <c r="M7637" i="1" s="1"/>
  <c r="P7638" i="1"/>
  <c r="M7638" i="1" s="1"/>
  <c r="P7639" i="1"/>
  <c r="M7639" i="1" s="1"/>
  <c r="P7640" i="1"/>
  <c r="M7640" i="1" s="1"/>
  <c r="P7641" i="1"/>
  <c r="M7641" i="1" s="1"/>
  <c r="P7642" i="1"/>
  <c r="M7642" i="1" s="1"/>
  <c r="P7643" i="1"/>
  <c r="M7643" i="1" s="1"/>
  <c r="P7644" i="1"/>
  <c r="M7644" i="1" s="1"/>
  <c r="P7645" i="1"/>
  <c r="M7645" i="1" s="1"/>
  <c r="P7646" i="1"/>
  <c r="M7646" i="1" s="1"/>
  <c r="P7647" i="1"/>
  <c r="M7647" i="1" s="1"/>
  <c r="P7648" i="1"/>
  <c r="M7648" i="1" s="1"/>
  <c r="P7649" i="1"/>
  <c r="M7649" i="1" s="1"/>
  <c r="P7650" i="1"/>
  <c r="M7650" i="1" s="1"/>
  <c r="P7651" i="1"/>
  <c r="M7651" i="1" s="1"/>
  <c r="P7652" i="1"/>
  <c r="M7652" i="1" s="1"/>
  <c r="P7653" i="1"/>
  <c r="M7653" i="1" s="1"/>
  <c r="P7654" i="1"/>
  <c r="M7654" i="1" s="1"/>
  <c r="P7655" i="1"/>
  <c r="M7655" i="1" s="1"/>
  <c r="P7656" i="1"/>
  <c r="M7656" i="1" s="1"/>
  <c r="P7657" i="1"/>
  <c r="M7657" i="1" s="1"/>
  <c r="P7658" i="1"/>
  <c r="M7658" i="1" s="1"/>
  <c r="P7659" i="1"/>
  <c r="M7659" i="1" s="1"/>
  <c r="P7660" i="1"/>
  <c r="M7660" i="1" s="1"/>
  <c r="P7661" i="1"/>
  <c r="M7661" i="1" s="1"/>
  <c r="P7662" i="1"/>
  <c r="M7662" i="1" s="1"/>
  <c r="P7663" i="1"/>
  <c r="M7663" i="1" s="1"/>
  <c r="P7664" i="1"/>
  <c r="M7664" i="1" s="1"/>
  <c r="P7665" i="1"/>
  <c r="M7665" i="1" s="1"/>
  <c r="P7666" i="1"/>
  <c r="M7666" i="1" s="1"/>
  <c r="P7667" i="1"/>
  <c r="M7667" i="1" s="1"/>
  <c r="P7668" i="1"/>
  <c r="M7668" i="1" s="1"/>
  <c r="P7669" i="1"/>
  <c r="M7669" i="1" s="1"/>
  <c r="P7670" i="1"/>
  <c r="M7670" i="1" s="1"/>
  <c r="P7671" i="1"/>
  <c r="M7671" i="1" s="1"/>
  <c r="P7672" i="1"/>
  <c r="M7672" i="1" s="1"/>
  <c r="P7673" i="1"/>
  <c r="M7673" i="1" s="1"/>
  <c r="P7674" i="1"/>
  <c r="M7674" i="1" s="1"/>
  <c r="P7675" i="1"/>
  <c r="M7675" i="1" s="1"/>
  <c r="P7676" i="1"/>
  <c r="M7676" i="1" s="1"/>
  <c r="P7313" i="2"/>
  <c r="M7313" i="2" s="1"/>
  <c r="P7314" i="2"/>
  <c r="M7314" i="2" s="1"/>
  <c r="P7315" i="2"/>
  <c r="M7315" i="2" s="1"/>
  <c r="P7316" i="2"/>
  <c r="M7316" i="2" s="1"/>
  <c r="P7317" i="2"/>
  <c r="M7317" i="2" s="1"/>
  <c r="P7318" i="2"/>
  <c r="M7318" i="2" s="1"/>
  <c r="P7319" i="2"/>
  <c r="M7319" i="2" s="1"/>
  <c r="P7320" i="2"/>
  <c r="M7320" i="2" s="1"/>
  <c r="P7321" i="2"/>
  <c r="M7321" i="2" s="1"/>
  <c r="P7322" i="2"/>
  <c r="M7322" i="2" s="1"/>
  <c r="P7323" i="2"/>
  <c r="M7323" i="2" s="1"/>
  <c r="P7324" i="2"/>
  <c r="M7324" i="2" s="1"/>
  <c r="P7325" i="2"/>
  <c r="M7325" i="2" s="1"/>
  <c r="P7326" i="2"/>
  <c r="M7326" i="2" s="1"/>
  <c r="P7327" i="2"/>
  <c r="M7327" i="2" s="1"/>
  <c r="P7328" i="2"/>
  <c r="M7328" i="2" s="1"/>
  <c r="P7329" i="2"/>
  <c r="M7329" i="2" s="1"/>
  <c r="P7330" i="2"/>
  <c r="M7330" i="2" s="1"/>
  <c r="P7331" i="2"/>
  <c r="M7331" i="2" s="1"/>
  <c r="P7332" i="2"/>
  <c r="M7332" i="2" s="1"/>
  <c r="P7333" i="2"/>
  <c r="M7333" i="2" s="1"/>
  <c r="P7334" i="2"/>
  <c r="M7334" i="2" s="1"/>
  <c r="P7335" i="2"/>
  <c r="M7335" i="2" s="1"/>
  <c r="P7336" i="2"/>
  <c r="M7336" i="2" s="1"/>
  <c r="P7337" i="2"/>
  <c r="M7337" i="2" s="1"/>
  <c r="P7338" i="2"/>
  <c r="M7338" i="2" s="1"/>
  <c r="P7339" i="2"/>
  <c r="M7339" i="2" s="1"/>
  <c r="P7340" i="2"/>
  <c r="M7340" i="2" s="1"/>
  <c r="P7341" i="2"/>
  <c r="M7341" i="2" s="1"/>
  <c r="P7342" i="2"/>
  <c r="M7342" i="2" s="1"/>
  <c r="P7343" i="2"/>
  <c r="M7343" i="2" s="1"/>
  <c r="P7344" i="2"/>
  <c r="M7344" i="2" s="1"/>
  <c r="P7345" i="2"/>
  <c r="M7345" i="2" s="1"/>
  <c r="P7346" i="2"/>
  <c r="M7346" i="2" s="1"/>
  <c r="P7347" i="2"/>
  <c r="M7347" i="2" s="1"/>
  <c r="P7348" i="2"/>
  <c r="M7348" i="2" s="1"/>
  <c r="P7349" i="2"/>
  <c r="M7349" i="2" s="1"/>
  <c r="P7350" i="2"/>
  <c r="M7350" i="2" s="1"/>
  <c r="P7351" i="2"/>
  <c r="M7351" i="2" s="1"/>
  <c r="P7352" i="2"/>
  <c r="M7352" i="2" s="1"/>
  <c r="P7353" i="2"/>
  <c r="M7353" i="2" s="1"/>
  <c r="P7354" i="2"/>
  <c r="M7354" i="2" s="1"/>
  <c r="P7355" i="2"/>
  <c r="M7355" i="2" s="1"/>
  <c r="P7356" i="2"/>
  <c r="M7356" i="2" s="1"/>
  <c r="P7357" i="2"/>
  <c r="M7357" i="2" s="1"/>
  <c r="P7358" i="2"/>
  <c r="M7358" i="2" s="1"/>
  <c r="P7359" i="2"/>
  <c r="M7359" i="2" s="1"/>
  <c r="P7360" i="2"/>
  <c r="M7360" i="2" s="1"/>
  <c r="P7361" i="2"/>
  <c r="M7361" i="2" s="1"/>
  <c r="P7362" i="2"/>
  <c r="M7362" i="2" s="1"/>
  <c r="P7363" i="2"/>
  <c r="M7363" i="2" s="1"/>
  <c r="P7364" i="2"/>
  <c r="M7364" i="2" s="1"/>
  <c r="P7365" i="2"/>
  <c r="M7365" i="2" s="1"/>
  <c r="P7366" i="2"/>
  <c r="M7366" i="2" s="1"/>
  <c r="P7367" i="2"/>
  <c r="M7367" i="2" s="1"/>
  <c r="P7368" i="2"/>
  <c r="M7368" i="2" s="1"/>
  <c r="P7369" i="2"/>
  <c r="M7369" i="2" s="1"/>
  <c r="P7370" i="2"/>
  <c r="M7370" i="2" s="1"/>
  <c r="P7371" i="2"/>
  <c r="M7371" i="2" s="1"/>
  <c r="P7372" i="2"/>
  <c r="M7372" i="2" s="1"/>
  <c r="P7373" i="2"/>
  <c r="M7373" i="2" s="1"/>
  <c r="P7374" i="2"/>
  <c r="M7374" i="2" s="1"/>
  <c r="P7375" i="2"/>
  <c r="M7375" i="2" s="1"/>
  <c r="P7376" i="2"/>
  <c r="M7376" i="2" s="1"/>
  <c r="P7377" i="2"/>
  <c r="M7377" i="2" s="1"/>
  <c r="P7378" i="2"/>
  <c r="M7378" i="2" s="1"/>
  <c r="P7379" i="2"/>
  <c r="M7379" i="2" s="1"/>
  <c r="P7380" i="2"/>
  <c r="M7380" i="2" s="1"/>
  <c r="P7381" i="2"/>
  <c r="M7381" i="2" s="1"/>
  <c r="P7382" i="2"/>
  <c r="M7382" i="2" s="1"/>
  <c r="P7383" i="2"/>
  <c r="M7383" i="2" s="1"/>
  <c r="P7384" i="2"/>
  <c r="M7384" i="2" s="1"/>
  <c r="P7385" i="2"/>
  <c r="M7385" i="2" s="1"/>
  <c r="P7386" i="2"/>
  <c r="M7386" i="2" s="1"/>
  <c r="P7387" i="2"/>
  <c r="M7387" i="2" s="1"/>
  <c r="P7388" i="2"/>
  <c r="M7388" i="2" s="1"/>
  <c r="P7389" i="2"/>
  <c r="M7389" i="2" s="1"/>
  <c r="P7390" i="2"/>
  <c r="M7390" i="2" s="1"/>
  <c r="P7391" i="2"/>
  <c r="M7391" i="2" s="1"/>
  <c r="P7392" i="2"/>
  <c r="M7392" i="2" s="1"/>
  <c r="P7393" i="2"/>
  <c r="M7393" i="2" s="1"/>
  <c r="P7394" i="2"/>
  <c r="M7394" i="2" s="1"/>
  <c r="P7395" i="2"/>
  <c r="M7395" i="2" s="1"/>
  <c r="P7396" i="2"/>
  <c r="M7396" i="2" s="1"/>
  <c r="P7397" i="2"/>
  <c r="M7397" i="2" s="1"/>
  <c r="P7398" i="2"/>
  <c r="M7398" i="2" s="1"/>
  <c r="P7399" i="2"/>
  <c r="M7399" i="2" s="1"/>
  <c r="P7400" i="2"/>
  <c r="M7400" i="2" s="1"/>
  <c r="P7401" i="2"/>
  <c r="M7401" i="2" s="1"/>
  <c r="P7402" i="2"/>
  <c r="M7402" i="2" s="1"/>
  <c r="P7403" i="2"/>
  <c r="M7403" i="2" s="1"/>
  <c r="P7404" i="2"/>
  <c r="M7404" i="2" s="1"/>
  <c r="P7405" i="2"/>
  <c r="M7405" i="2" s="1"/>
  <c r="P7406" i="2"/>
  <c r="M7406" i="2" s="1"/>
  <c r="P7407" i="2"/>
  <c r="M7407" i="2" s="1"/>
  <c r="P7408" i="2"/>
  <c r="M7408" i="2" s="1"/>
  <c r="P7409" i="2"/>
  <c r="M7409" i="2" s="1"/>
  <c r="P7410" i="2"/>
  <c r="M7410" i="2" s="1"/>
  <c r="P7411" i="2"/>
  <c r="M7411" i="2" s="1"/>
  <c r="P7412" i="2"/>
  <c r="M7412" i="2" s="1"/>
  <c r="P7413" i="2"/>
  <c r="M7413" i="2" s="1"/>
  <c r="P7414" i="2"/>
  <c r="M7414" i="2" s="1"/>
  <c r="P7415" i="2"/>
  <c r="M7415" i="2" s="1"/>
  <c r="P7416" i="2"/>
  <c r="M7416" i="2" s="1"/>
  <c r="P7417" i="2"/>
  <c r="M7417" i="2" s="1"/>
  <c r="P7418" i="2"/>
  <c r="M7418" i="2" s="1"/>
  <c r="P7419" i="2"/>
  <c r="M7419" i="2" s="1"/>
  <c r="P7420" i="2"/>
  <c r="M7420" i="2" s="1"/>
  <c r="P7421" i="2"/>
  <c r="M7421" i="2" s="1"/>
  <c r="P7422" i="2"/>
  <c r="M7422" i="2" s="1"/>
  <c r="P7423" i="2"/>
  <c r="M7423" i="2" s="1"/>
  <c r="P7424" i="2"/>
  <c r="M7424" i="2" s="1"/>
  <c r="P7425" i="2"/>
  <c r="M7425" i="2" s="1"/>
  <c r="P7426" i="2"/>
  <c r="M7426" i="2" s="1"/>
  <c r="P7427" i="2"/>
  <c r="M7427" i="2" s="1"/>
  <c r="P7428" i="2"/>
  <c r="M7428" i="2" s="1"/>
  <c r="P7429" i="2"/>
  <c r="M7429" i="2" s="1"/>
  <c r="P7430" i="2"/>
  <c r="M7430" i="2" s="1"/>
  <c r="P7431" i="2"/>
  <c r="M7431" i="2" s="1"/>
  <c r="P7432" i="2"/>
  <c r="M7432" i="2" s="1"/>
  <c r="P7433" i="2"/>
  <c r="M7433" i="2" s="1"/>
  <c r="P7434" i="2"/>
  <c r="M7434" i="2" s="1"/>
  <c r="P7435" i="2"/>
  <c r="M7435" i="2" s="1"/>
  <c r="P7436" i="2"/>
  <c r="M7436" i="2" s="1"/>
  <c r="P7437" i="2"/>
  <c r="M7437" i="2" s="1"/>
  <c r="P7438" i="2"/>
  <c r="M7438" i="2" s="1"/>
  <c r="P7439" i="2"/>
  <c r="M7439" i="2" s="1"/>
  <c r="P7440" i="2"/>
  <c r="M7440" i="2" s="1"/>
  <c r="P7441" i="2"/>
  <c r="M7441" i="2" s="1"/>
  <c r="P7442" i="2"/>
  <c r="M7442" i="2" s="1"/>
  <c r="P7443" i="2"/>
  <c r="M7443" i="2" s="1"/>
  <c r="P7444" i="2"/>
  <c r="M7444" i="2" s="1"/>
  <c r="P7445" i="2"/>
  <c r="M7445" i="2" s="1"/>
  <c r="P7446" i="2"/>
  <c r="M7446" i="2" s="1"/>
  <c r="P7447" i="2"/>
  <c r="M7447" i="2" s="1"/>
  <c r="P7448" i="2"/>
  <c r="M7448" i="2" s="1"/>
  <c r="P7449" i="2"/>
  <c r="M7449" i="2" s="1"/>
  <c r="P7450" i="2"/>
  <c r="M7450" i="2" s="1"/>
  <c r="P7451" i="2"/>
  <c r="M7451" i="2" s="1"/>
  <c r="P7452" i="2"/>
  <c r="M7452" i="2" s="1"/>
  <c r="P7453" i="2"/>
  <c r="M7453" i="2" s="1"/>
  <c r="P7454" i="2"/>
  <c r="M7454" i="2" s="1"/>
  <c r="P7455" i="2"/>
  <c r="M7455" i="2" s="1"/>
  <c r="P7456" i="2"/>
  <c r="M7456" i="2" s="1"/>
  <c r="P7457" i="2"/>
  <c r="M7457" i="2" s="1"/>
  <c r="P7458" i="2"/>
  <c r="M7458" i="2" s="1"/>
  <c r="P7459" i="2"/>
  <c r="M7459" i="2" s="1"/>
  <c r="P7460" i="2"/>
  <c r="M7460" i="2" s="1"/>
  <c r="P7461" i="2"/>
  <c r="M7461" i="2" s="1"/>
  <c r="P7462" i="2"/>
  <c r="M7462" i="2" s="1"/>
  <c r="P7463" i="2"/>
  <c r="M7463" i="2" s="1"/>
  <c r="P7464" i="2"/>
  <c r="M7464" i="2" s="1"/>
  <c r="P7465" i="2"/>
  <c r="M7465" i="2" s="1"/>
  <c r="P7466" i="2"/>
  <c r="M7466" i="2" s="1"/>
  <c r="P7467" i="2"/>
  <c r="M7467" i="2" s="1"/>
  <c r="P7468" i="2"/>
  <c r="M7468" i="2" s="1"/>
  <c r="P7469" i="2"/>
  <c r="M7469" i="2" s="1"/>
  <c r="P7470" i="2"/>
  <c r="M7470" i="2" s="1"/>
  <c r="P7471" i="2"/>
  <c r="M7471" i="2" s="1"/>
  <c r="P7472" i="2"/>
  <c r="M7472" i="2" s="1"/>
  <c r="P7473" i="2"/>
  <c r="M7473" i="2" s="1"/>
  <c r="P7474" i="2"/>
  <c r="M7474" i="2" s="1"/>
  <c r="P7475" i="2"/>
  <c r="M7475" i="2" s="1"/>
  <c r="P7476" i="2"/>
  <c r="M7476" i="2" s="1"/>
  <c r="P7477" i="2"/>
  <c r="M7477" i="2" s="1"/>
  <c r="P7478" i="2"/>
  <c r="M7478" i="2" s="1"/>
  <c r="P7479" i="2"/>
  <c r="M7479" i="2" s="1"/>
  <c r="P7480" i="2"/>
  <c r="M7480" i="2" s="1"/>
  <c r="P7481" i="2"/>
  <c r="M7481" i="2" s="1"/>
  <c r="P7482" i="2"/>
  <c r="M7482" i="2" s="1"/>
  <c r="P7483" i="2"/>
  <c r="M7483" i="2" s="1"/>
  <c r="P7484" i="2"/>
  <c r="M7484" i="2" s="1"/>
  <c r="P7485" i="2"/>
  <c r="M7485" i="2" s="1"/>
  <c r="P7486" i="2"/>
  <c r="M7486" i="2" s="1"/>
  <c r="P7487" i="2"/>
  <c r="M7487" i="2" s="1"/>
  <c r="P7488" i="2"/>
  <c r="M7488" i="2" s="1"/>
  <c r="P7489" i="2"/>
  <c r="M7489" i="2" s="1"/>
  <c r="P7490" i="2"/>
  <c r="M7490" i="2" s="1"/>
  <c r="P7491" i="2"/>
  <c r="M7491" i="2" s="1"/>
  <c r="P7492" i="2"/>
  <c r="M7492" i="2" s="1"/>
  <c r="P7493" i="2"/>
  <c r="M7493" i="2" s="1"/>
  <c r="P7494" i="2"/>
  <c r="M7494" i="2" s="1"/>
  <c r="P7495" i="2"/>
  <c r="M7495" i="2" s="1"/>
  <c r="P7496" i="2"/>
  <c r="M7496" i="2" s="1"/>
  <c r="P7497" i="2"/>
  <c r="M7497" i="2" s="1"/>
  <c r="P7498" i="2"/>
  <c r="M7498" i="2" s="1"/>
  <c r="P7499" i="2"/>
  <c r="M7499" i="2" s="1"/>
  <c r="P7500" i="2"/>
  <c r="M7500" i="2" s="1"/>
  <c r="P7501" i="2"/>
  <c r="M7501" i="2" s="1"/>
  <c r="P7502" i="2"/>
  <c r="M7502" i="2" s="1"/>
  <c r="P7503" i="2"/>
  <c r="M7503" i="2" s="1"/>
  <c r="P7504" i="2"/>
  <c r="M7504" i="2" s="1"/>
  <c r="P7505" i="2"/>
  <c r="M7505" i="2" s="1"/>
  <c r="P7506" i="2"/>
  <c r="M7506" i="2" s="1"/>
  <c r="P7507" i="2"/>
  <c r="M7507" i="2" s="1"/>
  <c r="P7508" i="2"/>
  <c r="M7508" i="2" s="1"/>
  <c r="P7509" i="2"/>
  <c r="M7509" i="2" s="1"/>
  <c r="P7510" i="2"/>
  <c r="M7510" i="2" s="1"/>
  <c r="P7511" i="2"/>
  <c r="M7511" i="2" s="1"/>
  <c r="P7512" i="2"/>
  <c r="M7512" i="2" s="1"/>
  <c r="P7513" i="2"/>
  <c r="M7513" i="2" s="1"/>
  <c r="P7514" i="2"/>
  <c r="M7514" i="2" s="1"/>
  <c r="P7515" i="2"/>
  <c r="M7515" i="2" s="1"/>
  <c r="P7516" i="2"/>
  <c r="M7516" i="2" s="1"/>
  <c r="P7517" i="2"/>
  <c r="M7517" i="2" s="1"/>
  <c r="P7518" i="2"/>
  <c r="M7518" i="2" s="1"/>
  <c r="P7519" i="2"/>
  <c r="M7519" i="2" s="1"/>
  <c r="P7520" i="2"/>
  <c r="M7520" i="2" s="1"/>
  <c r="P7521" i="2"/>
  <c r="M7521" i="2" s="1"/>
  <c r="P7522" i="2"/>
  <c r="M7522" i="2" s="1"/>
  <c r="P7523" i="2"/>
  <c r="M7523" i="2" s="1"/>
  <c r="P7524" i="2"/>
  <c r="M7524" i="2" s="1"/>
  <c r="P7525" i="2"/>
  <c r="M7525" i="2" s="1"/>
  <c r="P7526" i="2"/>
  <c r="M7526" i="2" s="1"/>
  <c r="P7527" i="2"/>
  <c r="M7527" i="2" s="1"/>
  <c r="P7528" i="2"/>
  <c r="M7528" i="2" s="1"/>
  <c r="P7529" i="2"/>
  <c r="M7529" i="2" s="1"/>
  <c r="P7530" i="2"/>
  <c r="M7530" i="2" s="1"/>
  <c r="P7531" i="2"/>
  <c r="M7531" i="2" s="1"/>
  <c r="P7532" i="2"/>
  <c r="M7532" i="2" s="1"/>
  <c r="P7533" i="2"/>
  <c r="M7533" i="2" s="1"/>
  <c r="P7534" i="2"/>
  <c r="M7534" i="2" s="1"/>
  <c r="P7535" i="2"/>
  <c r="M7535" i="2" s="1"/>
  <c r="P7536" i="2"/>
  <c r="M7536" i="2" s="1"/>
  <c r="P7537" i="2"/>
  <c r="M7537" i="2" s="1"/>
  <c r="P7538" i="2"/>
  <c r="M7538" i="2" s="1"/>
  <c r="P7539" i="2"/>
  <c r="M7539" i="2" s="1"/>
  <c r="P7540" i="2"/>
  <c r="M7540" i="2" s="1"/>
  <c r="P7541" i="2"/>
  <c r="M7541" i="2" s="1"/>
  <c r="P7542" i="2"/>
  <c r="M7542" i="2" s="1"/>
  <c r="P7543" i="2"/>
  <c r="M7543" i="2" s="1"/>
  <c r="P7544" i="2"/>
  <c r="M7544" i="2" s="1"/>
  <c r="P7545" i="2"/>
  <c r="M7545" i="2" s="1"/>
  <c r="P7546" i="2"/>
  <c r="M7546" i="2" s="1"/>
  <c r="P7547" i="2"/>
  <c r="M7547" i="2" s="1"/>
  <c r="P7548" i="2"/>
  <c r="M7548" i="2" s="1"/>
  <c r="P7549" i="2"/>
  <c r="M7549" i="2" s="1"/>
  <c r="P7550" i="2"/>
  <c r="M7550" i="2" s="1"/>
  <c r="P7551" i="2"/>
  <c r="M7551" i="2" s="1"/>
  <c r="P7552" i="2"/>
  <c r="M7552" i="2" s="1"/>
  <c r="P7553" i="2"/>
  <c r="M7553" i="2" s="1"/>
  <c r="P7554" i="2"/>
  <c r="M7554" i="2" s="1"/>
  <c r="P7555" i="2"/>
  <c r="M7555" i="2" s="1"/>
  <c r="P7556" i="2"/>
  <c r="M7556" i="2" s="1"/>
  <c r="P7557" i="2"/>
  <c r="M7557" i="2" s="1"/>
  <c r="P7558" i="2"/>
  <c r="M7558" i="2" s="1"/>
  <c r="P7559" i="2"/>
  <c r="M7559" i="2" s="1"/>
  <c r="P7560" i="2"/>
  <c r="M7560" i="2" s="1"/>
  <c r="P7561" i="2"/>
  <c r="M7561" i="2" s="1"/>
  <c r="P7562" i="2"/>
  <c r="M7562" i="2" s="1"/>
  <c r="P7563" i="2"/>
  <c r="M7563" i="2" s="1"/>
  <c r="P7564" i="2"/>
  <c r="M7564" i="2" s="1"/>
  <c r="P7565" i="2"/>
  <c r="M7565" i="2" s="1"/>
  <c r="P7566" i="2"/>
  <c r="M7566" i="2" s="1"/>
  <c r="P7567" i="2"/>
  <c r="M7567" i="2" s="1"/>
  <c r="P7568" i="2"/>
  <c r="M7568" i="2" s="1"/>
  <c r="P7569" i="2"/>
  <c r="M7569" i="2" s="1"/>
  <c r="P7570" i="2"/>
  <c r="M7570" i="2" s="1"/>
  <c r="P7571" i="2"/>
  <c r="M7571" i="2" s="1"/>
  <c r="P7572" i="2"/>
  <c r="M7572" i="2" s="1"/>
  <c r="P7573" i="2"/>
  <c r="M7573" i="2" s="1"/>
  <c r="P7574" i="2"/>
  <c r="M7574" i="2" s="1"/>
  <c r="P7575" i="2"/>
  <c r="M7575" i="2" s="1"/>
  <c r="P7576" i="2"/>
  <c r="M7576" i="2" s="1"/>
  <c r="P7577" i="2"/>
  <c r="M7577" i="2" s="1"/>
  <c r="P7578" i="2"/>
  <c r="M7578" i="2" s="1"/>
  <c r="P7579" i="2"/>
  <c r="M7579" i="2" s="1"/>
  <c r="P7580" i="2"/>
  <c r="M7580" i="2" s="1"/>
  <c r="P7581" i="2"/>
  <c r="M7581" i="2" s="1"/>
  <c r="P7582" i="2"/>
  <c r="M7582" i="2" s="1"/>
  <c r="P7583" i="2"/>
  <c r="M7583" i="2" s="1"/>
  <c r="P7584" i="2"/>
  <c r="M7584" i="2" s="1"/>
  <c r="P7585" i="2"/>
  <c r="M7585" i="2" s="1"/>
  <c r="P7586" i="2"/>
  <c r="M7586" i="2" s="1"/>
  <c r="P7587" i="2"/>
  <c r="M7587" i="2" s="1"/>
  <c r="P7588" i="2"/>
  <c r="M7588" i="2" s="1"/>
  <c r="P7589" i="2"/>
  <c r="M7589" i="2" s="1"/>
  <c r="P7590" i="2"/>
  <c r="M7590" i="2" s="1"/>
  <c r="P7591" i="2"/>
  <c r="M7591" i="2" s="1"/>
  <c r="P7592" i="2"/>
  <c r="M7592" i="2" s="1"/>
  <c r="P7593" i="2"/>
  <c r="M7593" i="2" s="1"/>
  <c r="P7594" i="2"/>
  <c r="M7594" i="2" s="1"/>
  <c r="P7595" i="2"/>
  <c r="M7595" i="2" s="1"/>
  <c r="P7596" i="2"/>
  <c r="M7596" i="2" s="1"/>
  <c r="P7597" i="2"/>
  <c r="M7597" i="2" s="1"/>
  <c r="P7598" i="2"/>
  <c r="M7598" i="2" s="1"/>
  <c r="P7599" i="2"/>
  <c r="M7599" i="2" s="1"/>
  <c r="P7600" i="2"/>
  <c r="M7600" i="2" s="1"/>
  <c r="P7601" i="2"/>
  <c r="M7601" i="2" s="1"/>
  <c r="P7602" i="2"/>
  <c r="M7602" i="2" s="1"/>
  <c r="P7603" i="2"/>
  <c r="M7603" i="2" s="1"/>
  <c r="P7604" i="2"/>
  <c r="M7604" i="2" s="1"/>
  <c r="P7605" i="2"/>
  <c r="M7605" i="2" s="1"/>
  <c r="P7606" i="2"/>
  <c r="M7606" i="2" s="1"/>
  <c r="P7607" i="2"/>
  <c r="M7607" i="2" s="1"/>
  <c r="P7608" i="2"/>
  <c r="M7608" i="2" s="1"/>
  <c r="P7609" i="2"/>
  <c r="M7609" i="2" s="1"/>
  <c r="P7610" i="2"/>
  <c r="M7610" i="2" s="1"/>
  <c r="P7611" i="2"/>
  <c r="M7611" i="2" s="1"/>
  <c r="P7612" i="2"/>
  <c r="M7612" i="2" s="1"/>
  <c r="P7613" i="2"/>
  <c r="M7613" i="2" s="1"/>
  <c r="P7614" i="2"/>
  <c r="M7614" i="2" s="1"/>
  <c r="P7615" i="2"/>
  <c r="M7615" i="2" s="1"/>
  <c r="P7616" i="2"/>
  <c r="M7616" i="2" s="1"/>
  <c r="P7617" i="2"/>
  <c r="M7617" i="2" s="1"/>
  <c r="P7618" i="2"/>
  <c r="M7618" i="2" s="1"/>
  <c r="P7619" i="2"/>
  <c r="M7619" i="2" s="1"/>
  <c r="P7620" i="2"/>
  <c r="M7620" i="2" s="1"/>
  <c r="P7621" i="2"/>
  <c r="M7621" i="2" s="1"/>
  <c r="P7622" i="2"/>
  <c r="M7622" i="2" s="1"/>
  <c r="P7623" i="2"/>
  <c r="M7623" i="2" s="1"/>
  <c r="P7624" i="2"/>
  <c r="M7624" i="2" s="1"/>
  <c r="P7625" i="2"/>
  <c r="M7625" i="2" s="1"/>
  <c r="P7626" i="2"/>
  <c r="M7626" i="2" s="1"/>
  <c r="P7627" i="2"/>
  <c r="M7627" i="2" s="1"/>
  <c r="P7628" i="2"/>
  <c r="M7628" i="2" s="1"/>
  <c r="P7629" i="2"/>
  <c r="M7629" i="2" s="1"/>
  <c r="P7630" i="2"/>
  <c r="M7630" i="2" s="1"/>
  <c r="P7631" i="2"/>
  <c r="M7631" i="2" s="1"/>
  <c r="P7632" i="2"/>
  <c r="M7632" i="2" s="1"/>
  <c r="P7633" i="2"/>
  <c r="M7633" i="2" s="1"/>
  <c r="P7634" i="2"/>
  <c r="M7634" i="2" s="1"/>
  <c r="P7635" i="2"/>
  <c r="M7635" i="2" s="1"/>
  <c r="P7636" i="2"/>
  <c r="M7636" i="2" s="1"/>
  <c r="P7637" i="2"/>
  <c r="M7637" i="2" s="1"/>
  <c r="P7638" i="2"/>
  <c r="M7638" i="2" s="1"/>
  <c r="P7639" i="2"/>
  <c r="M7639" i="2" s="1"/>
  <c r="P7640" i="2"/>
  <c r="M7640" i="2" s="1"/>
  <c r="P7641" i="2"/>
  <c r="M7641" i="2" s="1"/>
  <c r="P7642" i="2"/>
  <c r="M7642" i="2" s="1"/>
  <c r="P7643" i="2"/>
  <c r="M7643" i="2" s="1"/>
  <c r="P7644" i="2"/>
  <c r="M7644" i="2" s="1"/>
  <c r="P7645" i="2"/>
  <c r="M7645" i="2" s="1"/>
  <c r="P7646" i="2"/>
  <c r="M7646" i="2" s="1"/>
  <c r="P7647" i="2"/>
  <c r="M7647" i="2" s="1"/>
  <c r="P7648" i="2"/>
  <c r="M7648" i="2" s="1"/>
  <c r="P7649" i="2"/>
  <c r="M7649" i="2" s="1"/>
  <c r="P7650" i="2"/>
  <c r="M7650" i="2" s="1"/>
  <c r="P7651" i="2"/>
  <c r="M7651" i="2" s="1"/>
  <c r="P7652" i="2"/>
  <c r="M7652" i="2" s="1"/>
  <c r="P7653" i="2"/>
  <c r="M7653" i="2" s="1"/>
  <c r="P7654" i="2"/>
  <c r="M7654" i="2" s="1"/>
  <c r="P7655" i="2"/>
  <c r="M7655" i="2" s="1"/>
  <c r="P7656" i="2"/>
  <c r="M7656" i="2" s="1"/>
  <c r="P7657" i="2"/>
  <c r="M7657" i="2" s="1"/>
  <c r="P7658" i="2"/>
  <c r="M7658" i="2" s="1"/>
  <c r="P7659" i="2"/>
  <c r="M7659" i="2" s="1"/>
  <c r="P7660" i="2"/>
  <c r="M7660" i="2" s="1"/>
  <c r="P7661" i="2"/>
  <c r="M7661" i="2" s="1"/>
  <c r="P7662" i="2"/>
  <c r="M7662" i="2" s="1"/>
  <c r="P7663" i="2"/>
  <c r="M7663" i="2" s="1"/>
  <c r="P7664" i="2"/>
  <c r="M7664" i="2" s="1"/>
  <c r="P7665" i="2"/>
  <c r="M7665" i="2" s="1"/>
  <c r="P7666" i="2"/>
  <c r="M7666" i="2" s="1"/>
  <c r="P7667" i="2"/>
  <c r="M7667" i="2" s="1"/>
  <c r="P7668" i="2"/>
  <c r="M7668" i="2" s="1"/>
  <c r="P7669" i="2"/>
  <c r="M7669" i="2" s="1"/>
  <c r="P7670" i="2"/>
  <c r="M7670" i="2" s="1"/>
  <c r="P7671" i="2"/>
  <c r="M7671" i="2" s="1"/>
  <c r="P7672" i="2"/>
  <c r="M7672" i="2" s="1"/>
  <c r="P7673" i="2"/>
  <c r="M7673" i="2" s="1"/>
  <c r="P7674" i="2"/>
  <c r="M7674" i="2" s="1"/>
  <c r="P7675" i="2"/>
  <c r="M7675" i="2" s="1"/>
  <c r="P7676" i="2"/>
  <c r="M7676" i="2" s="1"/>
  <c r="P6947" i="1"/>
  <c r="M6947" i="1" s="1"/>
  <c r="P6948" i="1"/>
  <c r="M6948" i="1" s="1"/>
  <c r="P6949" i="1"/>
  <c r="M6949" i="1" s="1"/>
  <c r="P6950" i="1"/>
  <c r="M6950" i="1" s="1"/>
  <c r="P6951" i="1"/>
  <c r="M6951" i="1" s="1"/>
  <c r="P6952" i="1"/>
  <c r="M6952" i="1" s="1"/>
  <c r="P6953" i="1"/>
  <c r="M6953" i="1" s="1"/>
  <c r="P6954" i="1"/>
  <c r="M6954" i="1" s="1"/>
  <c r="P6955" i="1"/>
  <c r="M6955" i="1" s="1"/>
  <c r="P6956" i="1"/>
  <c r="M6956" i="1" s="1"/>
  <c r="P6957" i="1"/>
  <c r="M6957" i="1" s="1"/>
  <c r="P6958" i="1"/>
  <c r="M6958" i="1" s="1"/>
  <c r="P6959" i="1"/>
  <c r="M6959" i="1" s="1"/>
  <c r="P6960" i="1"/>
  <c r="M6960" i="1" s="1"/>
  <c r="P6961" i="1"/>
  <c r="M6961" i="1" s="1"/>
  <c r="P6962" i="1"/>
  <c r="M6962" i="1" s="1"/>
  <c r="P6963" i="1"/>
  <c r="M6963" i="1" s="1"/>
  <c r="P6964" i="1"/>
  <c r="M6964" i="1" s="1"/>
  <c r="P6965" i="1"/>
  <c r="M6965" i="1" s="1"/>
  <c r="P6966" i="1"/>
  <c r="M6966" i="1" s="1"/>
  <c r="P6967" i="1"/>
  <c r="M6967" i="1" s="1"/>
  <c r="P6968" i="1"/>
  <c r="M6968" i="1" s="1"/>
  <c r="P6969" i="1"/>
  <c r="M6969" i="1" s="1"/>
  <c r="P6970" i="1"/>
  <c r="M6970" i="1" s="1"/>
  <c r="P6971" i="1"/>
  <c r="M6971" i="1" s="1"/>
  <c r="P6972" i="1"/>
  <c r="M6972" i="1" s="1"/>
  <c r="P6973" i="1"/>
  <c r="M6973" i="1" s="1"/>
  <c r="P6974" i="1"/>
  <c r="M6974" i="1" s="1"/>
  <c r="P6975" i="1"/>
  <c r="M6975" i="1" s="1"/>
  <c r="P6976" i="1"/>
  <c r="M6976" i="1" s="1"/>
  <c r="P6977" i="1"/>
  <c r="M6977" i="1" s="1"/>
  <c r="P6978" i="1"/>
  <c r="M6978" i="1" s="1"/>
  <c r="P6979" i="1"/>
  <c r="M6979" i="1" s="1"/>
  <c r="P6980" i="1"/>
  <c r="M6980" i="1" s="1"/>
  <c r="P6981" i="1"/>
  <c r="M6981" i="1" s="1"/>
  <c r="P6982" i="1"/>
  <c r="M6982" i="1" s="1"/>
  <c r="P6983" i="1"/>
  <c r="M6983" i="1" s="1"/>
  <c r="P6984" i="1"/>
  <c r="M6984" i="1" s="1"/>
  <c r="P6985" i="1"/>
  <c r="M6985" i="1" s="1"/>
  <c r="P6986" i="1"/>
  <c r="M6986" i="1" s="1"/>
  <c r="P6987" i="1"/>
  <c r="M6987" i="1" s="1"/>
  <c r="P6988" i="1"/>
  <c r="M6988" i="1" s="1"/>
  <c r="P6989" i="1"/>
  <c r="M6989" i="1" s="1"/>
  <c r="P6990" i="1"/>
  <c r="M6990" i="1" s="1"/>
  <c r="P6991" i="1"/>
  <c r="M6991" i="1" s="1"/>
  <c r="P6992" i="1"/>
  <c r="M6992" i="1" s="1"/>
  <c r="P6993" i="1"/>
  <c r="M6993" i="1" s="1"/>
  <c r="P6994" i="1"/>
  <c r="M6994" i="1" s="1"/>
  <c r="P6995" i="1"/>
  <c r="M6995" i="1" s="1"/>
  <c r="P6996" i="1"/>
  <c r="M6996" i="1" s="1"/>
  <c r="P6997" i="1"/>
  <c r="M6997" i="1" s="1"/>
  <c r="P6998" i="1"/>
  <c r="M6998" i="1" s="1"/>
  <c r="P6999" i="1"/>
  <c r="M6999" i="1" s="1"/>
  <c r="P7000" i="1"/>
  <c r="M7000" i="1" s="1"/>
  <c r="P7001" i="1"/>
  <c r="M7001" i="1" s="1"/>
  <c r="P7002" i="1"/>
  <c r="M7002" i="1" s="1"/>
  <c r="P7003" i="1"/>
  <c r="M7003" i="1" s="1"/>
  <c r="P7004" i="1"/>
  <c r="M7004" i="1" s="1"/>
  <c r="P7005" i="1"/>
  <c r="M7005" i="1" s="1"/>
  <c r="P7006" i="1"/>
  <c r="M7006" i="1" s="1"/>
  <c r="P7007" i="1"/>
  <c r="M7007" i="1" s="1"/>
  <c r="P7008" i="1"/>
  <c r="M7008" i="1" s="1"/>
  <c r="P7009" i="1"/>
  <c r="M7009" i="1" s="1"/>
  <c r="P7010" i="1"/>
  <c r="M7010" i="1" s="1"/>
  <c r="P7011" i="1"/>
  <c r="M7011" i="1" s="1"/>
  <c r="P7012" i="1"/>
  <c r="M7012" i="1" s="1"/>
  <c r="P7013" i="1"/>
  <c r="M7013" i="1" s="1"/>
  <c r="P7014" i="1"/>
  <c r="M7014" i="1" s="1"/>
  <c r="P7015" i="1"/>
  <c r="M7015" i="1" s="1"/>
  <c r="P7016" i="1"/>
  <c r="M7016" i="1" s="1"/>
  <c r="P7017" i="1"/>
  <c r="M7017" i="1" s="1"/>
  <c r="P7018" i="1"/>
  <c r="M7018" i="1" s="1"/>
  <c r="P7019" i="1"/>
  <c r="M7019" i="1" s="1"/>
  <c r="P7020" i="1"/>
  <c r="M7020" i="1" s="1"/>
  <c r="P7021" i="1"/>
  <c r="M7021" i="1" s="1"/>
  <c r="P7022" i="1"/>
  <c r="M7022" i="1" s="1"/>
  <c r="P7023" i="1"/>
  <c r="M7023" i="1" s="1"/>
  <c r="P7024" i="1"/>
  <c r="M7024" i="1" s="1"/>
  <c r="P7025" i="1"/>
  <c r="M7025" i="1" s="1"/>
  <c r="P7026" i="1"/>
  <c r="M7026" i="1" s="1"/>
  <c r="P7027" i="1"/>
  <c r="M7027" i="1" s="1"/>
  <c r="P7028" i="1"/>
  <c r="M7028" i="1" s="1"/>
  <c r="P7029" i="1"/>
  <c r="M7029" i="1" s="1"/>
  <c r="P7030" i="1"/>
  <c r="M7030" i="1" s="1"/>
  <c r="P7031" i="1"/>
  <c r="M7031" i="1" s="1"/>
  <c r="P7032" i="1"/>
  <c r="M7032" i="1" s="1"/>
  <c r="P7033" i="1"/>
  <c r="M7033" i="1" s="1"/>
  <c r="P7034" i="1"/>
  <c r="M7034" i="1" s="1"/>
  <c r="P7035" i="1"/>
  <c r="M7035" i="1" s="1"/>
  <c r="P7036" i="1"/>
  <c r="M7036" i="1" s="1"/>
  <c r="P7037" i="1"/>
  <c r="M7037" i="1" s="1"/>
  <c r="P7038" i="1"/>
  <c r="M7038" i="1" s="1"/>
  <c r="P7039" i="1"/>
  <c r="M7039" i="1" s="1"/>
  <c r="P7040" i="1"/>
  <c r="M7040" i="1" s="1"/>
  <c r="P7041" i="1"/>
  <c r="M7041" i="1" s="1"/>
  <c r="P7042" i="1"/>
  <c r="M7042" i="1" s="1"/>
  <c r="P7043" i="1"/>
  <c r="M7043" i="1" s="1"/>
  <c r="P7044" i="1"/>
  <c r="M7044" i="1" s="1"/>
  <c r="P7045" i="1"/>
  <c r="M7045" i="1" s="1"/>
  <c r="P7046" i="1"/>
  <c r="M7046" i="1" s="1"/>
  <c r="P7047" i="1"/>
  <c r="M7047" i="1" s="1"/>
  <c r="P7048" i="1"/>
  <c r="M7048" i="1" s="1"/>
  <c r="P7049" i="1"/>
  <c r="M7049" i="1" s="1"/>
  <c r="P7050" i="1"/>
  <c r="M7050" i="1" s="1"/>
  <c r="P7051" i="1"/>
  <c r="M7051" i="1" s="1"/>
  <c r="P7052" i="1"/>
  <c r="M7052" i="1" s="1"/>
  <c r="P7053" i="1"/>
  <c r="M7053" i="1" s="1"/>
  <c r="P7054" i="1"/>
  <c r="M7054" i="1" s="1"/>
  <c r="P7055" i="1"/>
  <c r="M7055" i="1" s="1"/>
  <c r="P7056" i="1"/>
  <c r="M7056" i="1" s="1"/>
  <c r="P7057" i="1"/>
  <c r="M7057" i="1" s="1"/>
  <c r="P7058" i="1"/>
  <c r="M7058" i="1" s="1"/>
  <c r="P7059" i="1"/>
  <c r="M7059" i="1" s="1"/>
  <c r="P7060" i="1"/>
  <c r="M7060" i="1" s="1"/>
  <c r="P7061" i="1"/>
  <c r="M7061" i="1" s="1"/>
  <c r="P7062" i="1"/>
  <c r="M7062" i="1" s="1"/>
  <c r="P7063" i="1"/>
  <c r="M7063" i="1" s="1"/>
  <c r="P7064" i="1"/>
  <c r="M7064" i="1" s="1"/>
  <c r="P7065" i="1"/>
  <c r="M7065" i="1" s="1"/>
  <c r="P7066" i="1"/>
  <c r="M7066" i="1" s="1"/>
  <c r="P7067" i="1"/>
  <c r="M7067" i="1" s="1"/>
  <c r="P7068" i="1"/>
  <c r="M7068" i="1" s="1"/>
  <c r="P7069" i="1"/>
  <c r="M7069" i="1" s="1"/>
  <c r="P7070" i="1"/>
  <c r="M7070" i="1" s="1"/>
  <c r="P7071" i="1"/>
  <c r="M7071" i="1" s="1"/>
  <c r="P7072" i="1"/>
  <c r="M7072" i="1" s="1"/>
  <c r="P7073" i="1"/>
  <c r="M7073" i="1" s="1"/>
  <c r="P7074" i="1"/>
  <c r="M7074" i="1" s="1"/>
  <c r="P7075" i="1"/>
  <c r="M7075" i="1" s="1"/>
  <c r="P7076" i="1"/>
  <c r="M7076" i="1" s="1"/>
  <c r="P7077" i="1"/>
  <c r="M7077" i="1" s="1"/>
  <c r="P7078" i="1"/>
  <c r="M7078" i="1" s="1"/>
  <c r="P7079" i="1"/>
  <c r="M7079" i="1" s="1"/>
  <c r="P7080" i="1"/>
  <c r="M7080" i="1" s="1"/>
  <c r="P7081" i="1"/>
  <c r="M7081" i="1" s="1"/>
  <c r="P7082" i="1"/>
  <c r="M7082" i="1" s="1"/>
  <c r="P7083" i="1"/>
  <c r="M7083" i="1" s="1"/>
  <c r="P7084" i="1"/>
  <c r="M7084" i="1" s="1"/>
  <c r="P7085" i="1"/>
  <c r="M7085" i="1" s="1"/>
  <c r="P7086" i="1"/>
  <c r="M7086" i="1" s="1"/>
  <c r="P7087" i="1"/>
  <c r="M7087" i="1" s="1"/>
  <c r="P7088" i="1"/>
  <c r="M7088" i="1" s="1"/>
  <c r="P7089" i="1"/>
  <c r="M7089" i="1" s="1"/>
  <c r="P7090" i="1"/>
  <c r="M7090" i="1" s="1"/>
  <c r="P7091" i="1"/>
  <c r="M7091" i="1" s="1"/>
  <c r="P7092" i="1"/>
  <c r="M7092" i="1" s="1"/>
  <c r="P7093" i="1"/>
  <c r="M7093" i="1" s="1"/>
  <c r="P7094" i="1"/>
  <c r="M7094" i="1" s="1"/>
  <c r="P7095" i="1"/>
  <c r="M7095" i="1" s="1"/>
  <c r="P7096" i="1"/>
  <c r="M7096" i="1" s="1"/>
  <c r="P7097" i="1"/>
  <c r="M7097" i="1" s="1"/>
  <c r="P7098" i="1"/>
  <c r="M7098" i="1" s="1"/>
  <c r="P7099" i="1"/>
  <c r="M7099" i="1" s="1"/>
  <c r="P7100" i="1"/>
  <c r="M7100" i="1" s="1"/>
  <c r="P7101" i="1"/>
  <c r="M7101" i="1" s="1"/>
  <c r="P7102" i="1"/>
  <c r="M7102" i="1" s="1"/>
  <c r="P7103" i="1"/>
  <c r="M7103" i="1" s="1"/>
  <c r="P7104" i="1"/>
  <c r="M7104" i="1" s="1"/>
  <c r="P7105" i="1"/>
  <c r="M7105" i="1" s="1"/>
  <c r="P7106" i="1"/>
  <c r="M7106" i="1" s="1"/>
  <c r="P7107" i="1"/>
  <c r="M7107" i="1" s="1"/>
  <c r="P7108" i="1"/>
  <c r="M7108" i="1" s="1"/>
  <c r="P7109" i="1"/>
  <c r="M7109" i="1" s="1"/>
  <c r="P7110" i="1"/>
  <c r="M7110" i="1" s="1"/>
  <c r="P7111" i="1"/>
  <c r="M7111" i="1" s="1"/>
  <c r="P7112" i="1"/>
  <c r="M7112" i="1" s="1"/>
  <c r="P7113" i="1"/>
  <c r="M7113" i="1" s="1"/>
  <c r="P7114" i="1"/>
  <c r="M7114" i="1" s="1"/>
  <c r="P7115" i="1"/>
  <c r="M7115" i="1" s="1"/>
  <c r="P7116" i="1"/>
  <c r="M7116" i="1" s="1"/>
  <c r="P7117" i="1"/>
  <c r="M7117" i="1" s="1"/>
  <c r="P7118" i="1"/>
  <c r="M7118" i="1" s="1"/>
  <c r="P7119" i="1"/>
  <c r="M7119" i="1" s="1"/>
  <c r="P7120" i="1"/>
  <c r="M7120" i="1" s="1"/>
  <c r="P7121" i="1"/>
  <c r="M7121" i="1" s="1"/>
  <c r="P7122" i="1"/>
  <c r="M7122" i="1" s="1"/>
  <c r="P7123" i="1"/>
  <c r="M7123" i="1" s="1"/>
  <c r="P7124" i="1"/>
  <c r="M7124" i="1" s="1"/>
  <c r="P7125" i="1"/>
  <c r="M7125" i="1" s="1"/>
  <c r="P7126" i="1"/>
  <c r="M7126" i="1" s="1"/>
  <c r="P7127" i="1"/>
  <c r="M7127" i="1" s="1"/>
  <c r="P7128" i="1"/>
  <c r="M7128" i="1" s="1"/>
  <c r="P7129" i="1"/>
  <c r="M7129" i="1" s="1"/>
  <c r="P7130" i="1"/>
  <c r="M7130" i="1" s="1"/>
  <c r="P7131" i="1"/>
  <c r="M7131" i="1" s="1"/>
  <c r="P7132" i="1"/>
  <c r="M7132" i="1" s="1"/>
  <c r="P7133" i="1"/>
  <c r="M7133" i="1" s="1"/>
  <c r="P7134" i="1"/>
  <c r="M7134" i="1" s="1"/>
  <c r="P7135" i="1"/>
  <c r="M7135" i="1" s="1"/>
  <c r="P7136" i="1"/>
  <c r="M7136" i="1" s="1"/>
  <c r="P7137" i="1"/>
  <c r="M7137" i="1" s="1"/>
  <c r="P7138" i="1"/>
  <c r="M7138" i="1" s="1"/>
  <c r="P7139" i="1"/>
  <c r="M7139" i="1" s="1"/>
  <c r="P7140" i="1"/>
  <c r="M7140" i="1" s="1"/>
  <c r="P7141" i="1"/>
  <c r="M7141" i="1" s="1"/>
  <c r="P7142" i="1"/>
  <c r="M7142" i="1" s="1"/>
  <c r="P7143" i="1"/>
  <c r="M7143" i="1" s="1"/>
  <c r="P7144" i="1"/>
  <c r="M7144" i="1" s="1"/>
  <c r="P7145" i="1"/>
  <c r="M7145" i="1" s="1"/>
  <c r="P7146" i="1"/>
  <c r="M7146" i="1" s="1"/>
  <c r="P7147" i="1"/>
  <c r="M7147" i="1" s="1"/>
  <c r="P7148" i="1"/>
  <c r="M7148" i="1" s="1"/>
  <c r="P7149" i="1"/>
  <c r="M7149" i="1" s="1"/>
  <c r="P7150" i="1"/>
  <c r="M7150" i="1" s="1"/>
  <c r="P7151" i="1"/>
  <c r="M7151" i="1" s="1"/>
  <c r="P7152" i="1"/>
  <c r="M7152" i="1" s="1"/>
  <c r="P7153" i="1"/>
  <c r="M7153" i="1" s="1"/>
  <c r="P7154" i="1"/>
  <c r="M7154" i="1" s="1"/>
  <c r="P7155" i="1"/>
  <c r="M7155" i="1" s="1"/>
  <c r="P7156" i="1"/>
  <c r="M7156" i="1" s="1"/>
  <c r="P7157" i="1"/>
  <c r="M7157" i="1" s="1"/>
  <c r="P7158" i="1"/>
  <c r="M7158" i="1" s="1"/>
  <c r="P7159" i="1"/>
  <c r="M7159" i="1" s="1"/>
  <c r="P7160" i="1"/>
  <c r="M7160" i="1" s="1"/>
  <c r="P7161" i="1"/>
  <c r="M7161" i="1" s="1"/>
  <c r="P7162" i="1"/>
  <c r="M7162" i="1" s="1"/>
  <c r="P7163" i="1"/>
  <c r="M7163" i="1" s="1"/>
  <c r="P7164" i="1"/>
  <c r="M7164" i="1" s="1"/>
  <c r="P7165" i="1"/>
  <c r="M7165" i="1" s="1"/>
  <c r="P7166" i="1"/>
  <c r="M7166" i="1" s="1"/>
  <c r="P7167" i="1"/>
  <c r="M7167" i="1" s="1"/>
  <c r="P7168" i="1"/>
  <c r="M7168" i="1" s="1"/>
  <c r="P7169" i="1"/>
  <c r="M7169" i="1" s="1"/>
  <c r="P7170" i="1"/>
  <c r="M7170" i="1" s="1"/>
  <c r="P7171" i="1"/>
  <c r="M7171" i="1" s="1"/>
  <c r="P7172" i="1"/>
  <c r="M7172" i="1" s="1"/>
  <c r="P7173" i="1"/>
  <c r="M7173" i="1" s="1"/>
  <c r="P7174" i="1"/>
  <c r="M7174" i="1" s="1"/>
  <c r="P7175" i="1"/>
  <c r="M7175" i="1" s="1"/>
  <c r="P7176" i="1"/>
  <c r="M7176" i="1" s="1"/>
  <c r="P7177" i="1"/>
  <c r="M7177" i="1" s="1"/>
  <c r="P7178" i="1"/>
  <c r="M7178" i="1" s="1"/>
  <c r="P7179" i="1"/>
  <c r="M7179" i="1" s="1"/>
  <c r="P7180" i="1"/>
  <c r="M7180" i="1" s="1"/>
  <c r="P7181" i="1"/>
  <c r="M7181" i="1" s="1"/>
  <c r="P7182" i="1"/>
  <c r="M7182" i="1" s="1"/>
  <c r="P7183" i="1"/>
  <c r="M7183" i="1" s="1"/>
  <c r="P7184" i="1"/>
  <c r="M7184" i="1" s="1"/>
  <c r="P7185" i="1"/>
  <c r="M7185" i="1" s="1"/>
  <c r="P7186" i="1"/>
  <c r="M7186" i="1" s="1"/>
  <c r="P7187" i="1"/>
  <c r="M7187" i="1" s="1"/>
  <c r="P7188" i="1"/>
  <c r="M7188" i="1" s="1"/>
  <c r="P7189" i="1"/>
  <c r="M7189" i="1" s="1"/>
  <c r="P7190" i="1"/>
  <c r="M7190" i="1" s="1"/>
  <c r="P7191" i="1"/>
  <c r="M7191" i="1" s="1"/>
  <c r="P7192" i="1"/>
  <c r="M7192" i="1" s="1"/>
  <c r="P7193" i="1"/>
  <c r="M7193" i="1" s="1"/>
  <c r="P7194" i="1"/>
  <c r="M7194" i="1" s="1"/>
  <c r="P7195" i="1"/>
  <c r="M7195" i="1" s="1"/>
  <c r="P7196" i="1"/>
  <c r="M7196" i="1" s="1"/>
  <c r="P7197" i="1"/>
  <c r="M7197" i="1" s="1"/>
  <c r="P7198" i="1"/>
  <c r="M7198" i="1" s="1"/>
  <c r="P7199" i="1"/>
  <c r="M7199" i="1" s="1"/>
  <c r="P7200" i="1"/>
  <c r="M7200" i="1" s="1"/>
  <c r="P7201" i="1"/>
  <c r="M7201" i="1" s="1"/>
  <c r="P7202" i="1"/>
  <c r="M7202" i="1" s="1"/>
  <c r="P7203" i="1"/>
  <c r="M7203" i="1" s="1"/>
  <c r="P7204" i="1"/>
  <c r="M7204" i="1" s="1"/>
  <c r="P7205" i="1"/>
  <c r="M7205" i="1" s="1"/>
  <c r="P7206" i="1"/>
  <c r="M7206" i="1" s="1"/>
  <c r="P7207" i="1"/>
  <c r="M7207" i="1" s="1"/>
  <c r="P7208" i="1"/>
  <c r="M7208" i="1" s="1"/>
  <c r="P7209" i="1"/>
  <c r="M7209" i="1" s="1"/>
  <c r="P7210" i="1"/>
  <c r="M7210" i="1" s="1"/>
  <c r="P7211" i="1"/>
  <c r="M7211" i="1" s="1"/>
  <c r="P7212" i="1"/>
  <c r="M7212" i="1" s="1"/>
  <c r="P7213" i="1"/>
  <c r="M7213" i="1" s="1"/>
  <c r="P7214" i="1"/>
  <c r="M7214" i="1" s="1"/>
  <c r="P7215" i="1"/>
  <c r="M7215" i="1" s="1"/>
  <c r="P7216" i="1"/>
  <c r="M7216" i="1" s="1"/>
  <c r="P7217" i="1"/>
  <c r="M7217" i="1" s="1"/>
  <c r="P7218" i="1"/>
  <c r="M7218" i="1" s="1"/>
  <c r="P7219" i="1"/>
  <c r="M7219" i="1" s="1"/>
  <c r="P7220" i="1"/>
  <c r="M7220" i="1" s="1"/>
  <c r="P7221" i="1"/>
  <c r="M7221" i="1" s="1"/>
  <c r="P7222" i="1"/>
  <c r="M7222" i="1" s="1"/>
  <c r="P7223" i="1"/>
  <c r="M7223" i="1" s="1"/>
  <c r="P7224" i="1"/>
  <c r="M7224" i="1" s="1"/>
  <c r="P7225" i="1"/>
  <c r="M7225" i="1" s="1"/>
  <c r="P7226" i="1"/>
  <c r="M7226" i="1" s="1"/>
  <c r="P7227" i="1"/>
  <c r="M7227" i="1" s="1"/>
  <c r="P7228" i="1"/>
  <c r="M7228" i="1" s="1"/>
  <c r="P7229" i="1"/>
  <c r="M7229" i="1" s="1"/>
  <c r="P7230" i="1"/>
  <c r="M7230" i="1" s="1"/>
  <c r="P7231" i="1"/>
  <c r="M7231" i="1" s="1"/>
  <c r="P7232" i="1"/>
  <c r="M7232" i="1" s="1"/>
  <c r="P7233" i="1"/>
  <c r="M7233" i="1" s="1"/>
  <c r="P7234" i="1"/>
  <c r="M7234" i="1" s="1"/>
  <c r="P7235" i="1"/>
  <c r="M7235" i="1" s="1"/>
  <c r="P7236" i="1"/>
  <c r="M7236" i="1" s="1"/>
  <c r="P7237" i="1"/>
  <c r="M7237" i="1" s="1"/>
  <c r="P7238" i="1"/>
  <c r="M7238" i="1" s="1"/>
  <c r="P7239" i="1"/>
  <c r="M7239" i="1" s="1"/>
  <c r="P7240" i="1"/>
  <c r="M7240" i="1" s="1"/>
  <c r="P7241" i="1"/>
  <c r="M7241" i="1" s="1"/>
  <c r="P7242" i="1"/>
  <c r="M7242" i="1" s="1"/>
  <c r="P7243" i="1"/>
  <c r="M7243" i="1" s="1"/>
  <c r="P7244" i="1"/>
  <c r="M7244" i="1" s="1"/>
  <c r="P7245" i="1"/>
  <c r="M7245" i="1" s="1"/>
  <c r="P7246" i="1"/>
  <c r="M7246" i="1" s="1"/>
  <c r="P7247" i="1"/>
  <c r="M7247" i="1" s="1"/>
  <c r="P7248" i="1"/>
  <c r="M7248" i="1" s="1"/>
  <c r="P7249" i="1"/>
  <c r="M7249" i="1" s="1"/>
  <c r="P7250" i="1"/>
  <c r="M7250" i="1" s="1"/>
  <c r="P7251" i="1"/>
  <c r="M7251" i="1" s="1"/>
  <c r="P7252" i="1"/>
  <c r="M7252" i="1" s="1"/>
  <c r="P7253" i="1"/>
  <c r="M7253" i="1" s="1"/>
  <c r="P7254" i="1"/>
  <c r="M7254" i="1" s="1"/>
  <c r="P7255" i="1"/>
  <c r="M7255" i="1" s="1"/>
  <c r="P7256" i="1"/>
  <c r="M7256" i="1" s="1"/>
  <c r="P7257" i="1"/>
  <c r="M7257" i="1" s="1"/>
  <c r="P7258" i="1"/>
  <c r="M7258" i="1" s="1"/>
  <c r="P7259" i="1"/>
  <c r="M7259" i="1" s="1"/>
  <c r="P7260" i="1"/>
  <c r="M7260" i="1" s="1"/>
  <c r="P7261" i="1"/>
  <c r="M7261" i="1" s="1"/>
  <c r="P7262" i="1"/>
  <c r="M7262" i="1" s="1"/>
  <c r="P7263" i="1"/>
  <c r="M7263" i="1" s="1"/>
  <c r="P7264" i="1"/>
  <c r="M7264" i="1" s="1"/>
  <c r="P7265" i="1"/>
  <c r="M7265" i="1" s="1"/>
  <c r="P7266" i="1"/>
  <c r="M7266" i="1" s="1"/>
  <c r="P7267" i="1"/>
  <c r="M7267" i="1" s="1"/>
  <c r="P7268" i="1"/>
  <c r="M7268" i="1" s="1"/>
  <c r="P7269" i="1"/>
  <c r="M7269" i="1" s="1"/>
  <c r="P7270" i="1"/>
  <c r="M7270" i="1" s="1"/>
  <c r="P7271" i="1"/>
  <c r="M7271" i="1" s="1"/>
  <c r="P7272" i="1"/>
  <c r="M7272" i="1" s="1"/>
  <c r="P7273" i="1"/>
  <c r="M7273" i="1" s="1"/>
  <c r="P7274" i="1"/>
  <c r="M7274" i="1" s="1"/>
  <c r="P7275" i="1"/>
  <c r="M7275" i="1" s="1"/>
  <c r="P7276" i="1"/>
  <c r="M7276" i="1" s="1"/>
  <c r="P7277" i="1"/>
  <c r="M7277" i="1" s="1"/>
  <c r="P7278" i="1"/>
  <c r="M7278" i="1" s="1"/>
  <c r="P7279" i="1"/>
  <c r="M7279" i="1" s="1"/>
  <c r="P7280" i="1"/>
  <c r="M7280" i="1" s="1"/>
  <c r="P7281" i="1"/>
  <c r="M7281" i="1" s="1"/>
  <c r="P7282" i="1"/>
  <c r="M7282" i="1" s="1"/>
  <c r="P7283" i="1"/>
  <c r="M7283" i="1" s="1"/>
  <c r="P7284" i="1"/>
  <c r="M7284" i="1" s="1"/>
  <c r="P7285" i="1"/>
  <c r="M7285" i="1" s="1"/>
  <c r="P7286" i="1"/>
  <c r="M7286" i="1" s="1"/>
  <c r="P7287" i="1"/>
  <c r="M7287" i="1" s="1"/>
  <c r="P7288" i="1"/>
  <c r="M7288" i="1" s="1"/>
  <c r="P7289" i="1"/>
  <c r="M7289" i="1" s="1"/>
  <c r="P7290" i="1"/>
  <c r="M7290" i="1" s="1"/>
  <c r="P7291" i="1"/>
  <c r="M7291" i="1" s="1"/>
  <c r="P7292" i="1"/>
  <c r="M7292" i="1" s="1"/>
  <c r="P7293" i="1"/>
  <c r="M7293" i="1" s="1"/>
  <c r="P7294" i="1"/>
  <c r="M7294" i="1" s="1"/>
  <c r="P7295" i="1"/>
  <c r="M7295" i="1" s="1"/>
  <c r="P7296" i="1"/>
  <c r="M7296" i="1" s="1"/>
  <c r="P7297" i="1"/>
  <c r="M7297" i="1" s="1"/>
  <c r="P7298" i="1"/>
  <c r="M7298" i="1" s="1"/>
  <c r="P7299" i="1"/>
  <c r="M7299" i="1" s="1"/>
  <c r="P7300" i="1"/>
  <c r="M7300" i="1" s="1"/>
  <c r="P7301" i="1"/>
  <c r="M7301" i="1" s="1"/>
  <c r="P7302" i="1"/>
  <c r="M7302" i="1" s="1"/>
  <c r="P7303" i="1"/>
  <c r="M7303" i="1" s="1"/>
  <c r="P7304" i="1"/>
  <c r="M7304" i="1" s="1"/>
  <c r="P7305" i="1"/>
  <c r="M7305" i="1" s="1"/>
  <c r="P7306" i="1"/>
  <c r="M7306" i="1" s="1"/>
  <c r="P7307" i="1"/>
  <c r="M7307" i="1" s="1"/>
  <c r="P7308" i="1"/>
  <c r="M7308" i="1" s="1"/>
  <c r="P7309" i="1"/>
  <c r="M7309" i="1" s="1"/>
  <c r="P7310" i="1"/>
  <c r="M7310" i="1" s="1"/>
  <c r="P7311" i="1"/>
  <c r="M7311" i="1" s="1"/>
  <c r="P6947" i="2"/>
  <c r="M6947" i="2" s="1"/>
  <c r="P6948" i="2"/>
  <c r="M6948" i="2" s="1"/>
  <c r="P6949" i="2"/>
  <c r="M6949" i="2" s="1"/>
  <c r="P6950" i="2"/>
  <c r="M6950" i="2" s="1"/>
  <c r="P6951" i="2"/>
  <c r="M6951" i="2" s="1"/>
  <c r="P6952" i="2"/>
  <c r="M6952" i="2" s="1"/>
  <c r="P6953" i="2"/>
  <c r="M6953" i="2" s="1"/>
  <c r="P6954" i="2"/>
  <c r="M6954" i="2" s="1"/>
  <c r="P6955" i="2"/>
  <c r="M6955" i="2" s="1"/>
  <c r="P6956" i="2"/>
  <c r="M6956" i="2" s="1"/>
  <c r="P6957" i="2"/>
  <c r="M6957" i="2" s="1"/>
  <c r="P6958" i="2"/>
  <c r="M6958" i="2" s="1"/>
  <c r="P6959" i="2"/>
  <c r="M6959" i="2" s="1"/>
  <c r="P6960" i="2"/>
  <c r="M6960" i="2" s="1"/>
  <c r="P6961" i="2"/>
  <c r="M6961" i="2" s="1"/>
  <c r="P6962" i="2"/>
  <c r="M6962" i="2" s="1"/>
  <c r="P6963" i="2"/>
  <c r="M6963" i="2" s="1"/>
  <c r="P6964" i="2"/>
  <c r="M6964" i="2" s="1"/>
  <c r="P6965" i="2"/>
  <c r="M6965" i="2" s="1"/>
  <c r="P6966" i="2"/>
  <c r="M6966" i="2" s="1"/>
  <c r="P6967" i="2"/>
  <c r="M6967" i="2" s="1"/>
  <c r="P6968" i="2"/>
  <c r="M6968" i="2" s="1"/>
  <c r="P6969" i="2"/>
  <c r="M6969" i="2" s="1"/>
  <c r="P6970" i="2"/>
  <c r="M6970" i="2" s="1"/>
  <c r="P6971" i="2"/>
  <c r="M6971" i="2" s="1"/>
  <c r="P6972" i="2"/>
  <c r="M6972" i="2" s="1"/>
  <c r="P6973" i="2"/>
  <c r="M6973" i="2" s="1"/>
  <c r="P6974" i="2"/>
  <c r="M6974" i="2" s="1"/>
  <c r="P6975" i="2"/>
  <c r="M6975" i="2" s="1"/>
  <c r="P6976" i="2"/>
  <c r="M6976" i="2" s="1"/>
  <c r="P6977" i="2"/>
  <c r="M6977" i="2" s="1"/>
  <c r="P6978" i="2"/>
  <c r="M6978" i="2" s="1"/>
  <c r="P6979" i="2"/>
  <c r="M6979" i="2" s="1"/>
  <c r="P6980" i="2"/>
  <c r="M6980" i="2" s="1"/>
  <c r="P6981" i="2"/>
  <c r="M6981" i="2" s="1"/>
  <c r="P6982" i="2"/>
  <c r="M6982" i="2" s="1"/>
  <c r="P6983" i="2"/>
  <c r="M6983" i="2" s="1"/>
  <c r="P6984" i="2"/>
  <c r="M6984" i="2" s="1"/>
  <c r="P6985" i="2"/>
  <c r="M6985" i="2" s="1"/>
  <c r="P6986" i="2"/>
  <c r="M6986" i="2" s="1"/>
  <c r="P6987" i="2"/>
  <c r="M6987" i="2" s="1"/>
  <c r="P6988" i="2"/>
  <c r="M6988" i="2" s="1"/>
  <c r="P6989" i="2"/>
  <c r="M6989" i="2" s="1"/>
  <c r="P6990" i="2"/>
  <c r="M6990" i="2" s="1"/>
  <c r="P6991" i="2"/>
  <c r="M6991" i="2" s="1"/>
  <c r="P6992" i="2"/>
  <c r="M6992" i="2" s="1"/>
  <c r="P6993" i="2"/>
  <c r="M6993" i="2" s="1"/>
  <c r="P6994" i="2"/>
  <c r="M6994" i="2" s="1"/>
  <c r="P6995" i="2"/>
  <c r="M6995" i="2" s="1"/>
  <c r="P6996" i="2"/>
  <c r="M6996" i="2" s="1"/>
  <c r="P6997" i="2"/>
  <c r="M6997" i="2" s="1"/>
  <c r="P6998" i="2"/>
  <c r="M6998" i="2" s="1"/>
  <c r="P6999" i="2"/>
  <c r="M6999" i="2" s="1"/>
  <c r="P7000" i="2"/>
  <c r="M7000" i="2" s="1"/>
  <c r="P7001" i="2"/>
  <c r="M7001" i="2" s="1"/>
  <c r="P7002" i="2"/>
  <c r="M7002" i="2" s="1"/>
  <c r="P7003" i="2"/>
  <c r="M7003" i="2" s="1"/>
  <c r="P7004" i="2"/>
  <c r="M7004" i="2" s="1"/>
  <c r="P7005" i="2"/>
  <c r="M7005" i="2" s="1"/>
  <c r="P7006" i="2"/>
  <c r="M7006" i="2" s="1"/>
  <c r="P7007" i="2"/>
  <c r="M7007" i="2" s="1"/>
  <c r="P7008" i="2"/>
  <c r="M7008" i="2" s="1"/>
  <c r="P7009" i="2"/>
  <c r="M7009" i="2" s="1"/>
  <c r="P7010" i="2"/>
  <c r="M7010" i="2" s="1"/>
  <c r="P7011" i="2"/>
  <c r="M7011" i="2" s="1"/>
  <c r="P7012" i="2"/>
  <c r="M7012" i="2" s="1"/>
  <c r="P7013" i="2"/>
  <c r="M7013" i="2" s="1"/>
  <c r="P7014" i="2"/>
  <c r="M7014" i="2" s="1"/>
  <c r="P7015" i="2"/>
  <c r="M7015" i="2" s="1"/>
  <c r="P7016" i="2"/>
  <c r="M7016" i="2" s="1"/>
  <c r="P7017" i="2"/>
  <c r="M7017" i="2" s="1"/>
  <c r="P7018" i="2"/>
  <c r="M7018" i="2" s="1"/>
  <c r="P7019" i="2"/>
  <c r="M7019" i="2" s="1"/>
  <c r="P7020" i="2"/>
  <c r="M7020" i="2" s="1"/>
  <c r="P7021" i="2"/>
  <c r="M7021" i="2" s="1"/>
  <c r="P7022" i="2"/>
  <c r="M7022" i="2" s="1"/>
  <c r="P7023" i="2"/>
  <c r="M7023" i="2" s="1"/>
  <c r="P7024" i="2"/>
  <c r="M7024" i="2" s="1"/>
  <c r="P7025" i="2"/>
  <c r="M7025" i="2" s="1"/>
  <c r="P7026" i="2"/>
  <c r="M7026" i="2" s="1"/>
  <c r="P7027" i="2"/>
  <c r="M7027" i="2" s="1"/>
  <c r="P7028" i="2"/>
  <c r="M7028" i="2" s="1"/>
  <c r="P7029" i="2"/>
  <c r="M7029" i="2" s="1"/>
  <c r="P7030" i="2"/>
  <c r="M7030" i="2" s="1"/>
  <c r="P7031" i="2"/>
  <c r="M7031" i="2" s="1"/>
  <c r="P7032" i="2"/>
  <c r="M7032" i="2" s="1"/>
  <c r="P7033" i="2"/>
  <c r="M7033" i="2" s="1"/>
  <c r="P7034" i="2"/>
  <c r="M7034" i="2" s="1"/>
  <c r="P7035" i="2"/>
  <c r="M7035" i="2" s="1"/>
  <c r="P7036" i="2"/>
  <c r="M7036" i="2" s="1"/>
  <c r="P7037" i="2"/>
  <c r="M7037" i="2" s="1"/>
  <c r="P7038" i="2"/>
  <c r="M7038" i="2" s="1"/>
  <c r="P7039" i="2"/>
  <c r="M7039" i="2" s="1"/>
  <c r="P7040" i="2"/>
  <c r="M7040" i="2" s="1"/>
  <c r="P7041" i="2"/>
  <c r="M7041" i="2" s="1"/>
  <c r="P7042" i="2"/>
  <c r="M7042" i="2" s="1"/>
  <c r="P7043" i="2"/>
  <c r="M7043" i="2" s="1"/>
  <c r="P7044" i="2"/>
  <c r="M7044" i="2" s="1"/>
  <c r="P7045" i="2"/>
  <c r="M7045" i="2" s="1"/>
  <c r="P7046" i="2"/>
  <c r="M7046" i="2" s="1"/>
  <c r="P7047" i="2"/>
  <c r="M7047" i="2" s="1"/>
  <c r="P7048" i="2"/>
  <c r="M7048" i="2" s="1"/>
  <c r="P7049" i="2"/>
  <c r="M7049" i="2" s="1"/>
  <c r="P7050" i="2"/>
  <c r="M7050" i="2" s="1"/>
  <c r="P7051" i="2"/>
  <c r="M7051" i="2" s="1"/>
  <c r="P7052" i="2"/>
  <c r="M7052" i="2" s="1"/>
  <c r="P7053" i="2"/>
  <c r="M7053" i="2" s="1"/>
  <c r="P7054" i="2"/>
  <c r="M7054" i="2" s="1"/>
  <c r="P7055" i="2"/>
  <c r="M7055" i="2" s="1"/>
  <c r="P7056" i="2"/>
  <c r="M7056" i="2" s="1"/>
  <c r="P7057" i="2"/>
  <c r="M7057" i="2" s="1"/>
  <c r="P7058" i="2"/>
  <c r="M7058" i="2" s="1"/>
  <c r="P7059" i="2"/>
  <c r="M7059" i="2" s="1"/>
  <c r="P7060" i="2"/>
  <c r="M7060" i="2" s="1"/>
  <c r="P7061" i="2"/>
  <c r="M7061" i="2" s="1"/>
  <c r="P7062" i="2"/>
  <c r="M7062" i="2" s="1"/>
  <c r="P7063" i="2"/>
  <c r="M7063" i="2" s="1"/>
  <c r="P7064" i="2"/>
  <c r="M7064" i="2" s="1"/>
  <c r="P7065" i="2"/>
  <c r="M7065" i="2" s="1"/>
  <c r="P7066" i="2"/>
  <c r="M7066" i="2" s="1"/>
  <c r="P7067" i="2"/>
  <c r="M7067" i="2" s="1"/>
  <c r="P7068" i="2"/>
  <c r="M7068" i="2" s="1"/>
  <c r="P7069" i="2"/>
  <c r="M7069" i="2" s="1"/>
  <c r="P7070" i="2"/>
  <c r="M7070" i="2" s="1"/>
  <c r="P7071" i="2"/>
  <c r="M7071" i="2" s="1"/>
  <c r="P7072" i="2"/>
  <c r="M7072" i="2" s="1"/>
  <c r="P7073" i="2"/>
  <c r="M7073" i="2" s="1"/>
  <c r="P7074" i="2"/>
  <c r="M7074" i="2" s="1"/>
  <c r="P7075" i="2"/>
  <c r="M7075" i="2" s="1"/>
  <c r="P7076" i="2"/>
  <c r="M7076" i="2" s="1"/>
  <c r="P7077" i="2"/>
  <c r="M7077" i="2" s="1"/>
  <c r="P7078" i="2"/>
  <c r="M7078" i="2" s="1"/>
  <c r="P7079" i="2"/>
  <c r="M7079" i="2" s="1"/>
  <c r="P7080" i="2"/>
  <c r="M7080" i="2" s="1"/>
  <c r="P7081" i="2"/>
  <c r="M7081" i="2" s="1"/>
  <c r="P7082" i="2"/>
  <c r="M7082" i="2" s="1"/>
  <c r="P7083" i="2"/>
  <c r="M7083" i="2" s="1"/>
  <c r="P7084" i="2"/>
  <c r="M7084" i="2" s="1"/>
  <c r="P7085" i="2"/>
  <c r="M7085" i="2" s="1"/>
  <c r="P7086" i="2"/>
  <c r="M7086" i="2" s="1"/>
  <c r="P7087" i="2"/>
  <c r="M7087" i="2" s="1"/>
  <c r="P7088" i="2"/>
  <c r="M7088" i="2" s="1"/>
  <c r="P7089" i="2"/>
  <c r="M7089" i="2" s="1"/>
  <c r="P7090" i="2"/>
  <c r="M7090" i="2" s="1"/>
  <c r="P7091" i="2"/>
  <c r="M7091" i="2" s="1"/>
  <c r="P7092" i="2"/>
  <c r="M7092" i="2" s="1"/>
  <c r="P7093" i="2"/>
  <c r="M7093" i="2" s="1"/>
  <c r="P7094" i="2"/>
  <c r="M7094" i="2" s="1"/>
  <c r="P7095" i="2"/>
  <c r="M7095" i="2" s="1"/>
  <c r="P7096" i="2"/>
  <c r="M7096" i="2" s="1"/>
  <c r="P7097" i="2"/>
  <c r="M7097" i="2" s="1"/>
  <c r="P7098" i="2"/>
  <c r="M7098" i="2" s="1"/>
  <c r="P7099" i="2"/>
  <c r="M7099" i="2" s="1"/>
  <c r="P7100" i="2"/>
  <c r="M7100" i="2" s="1"/>
  <c r="P7101" i="2"/>
  <c r="M7101" i="2" s="1"/>
  <c r="P7102" i="2"/>
  <c r="M7102" i="2" s="1"/>
  <c r="P7103" i="2"/>
  <c r="M7103" i="2" s="1"/>
  <c r="P7104" i="2"/>
  <c r="M7104" i="2" s="1"/>
  <c r="P7105" i="2"/>
  <c r="M7105" i="2" s="1"/>
  <c r="P7106" i="2"/>
  <c r="M7106" i="2" s="1"/>
  <c r="P7107" i="2"/>
  <c r="M7107" i="2" s="1"/>
  <c r="P7108" i="2"/>
  <c r="M7108" i="2" s="1"/>
  <c r="P7109" i="2"/>
  <c r="M7109" i="2" s="1"/>
  <c r="P7110" i="2"/>
  <c r="M7110" i="2" s="1"/>
  <c r="P7111" i="2"/>
  <c r="M7111" i="2" s="1"/>
  <c r="P7112" i="2"/>
  <c r="M7112" i="2" s="1"/>
  <c r="P7113" i="2"/>
  <c r="M7113" i="2" s="1"/>
  <c r="P7114" i="2"/>
  <c r="M7114" i="2" s="1"/>
  <c r="P7115" i="2"/>
  <c r="M7115" i="2" s="1"/>
  <c r="P7116" i="2"/>
  <c r="M7116" i="2" s="1"/>
  <c r="P7117" i="2"/>
  <c r="M7117" i="2" s="1"/>
  <c r="P7118" i="2"/>
  <c r="M7118" i="2" s="1"/>
  <c r="P7119" i="2"/>
  <c r="M7119" i="2" s="1"/>
  <c r="P7120" i="2"/>
  <c r="M7120" i="2" s="1"/>
  <c r="P7121" i="2"/>
  <c r="M7121" i="2" s="1"/>
  <c r="P7122" i="2"/>
  <c r="M7122" i="2" s="1"/>
  <c r="P7123" i="2"/>
  <c r="M7123" i="2" s="1"/>
  <c r="P7124" i="2"/>
  <c r="M7124" i="2" s="1"/>
  <c r="P7125" i="2"/>
  <c r="M7125" i="2" s="1"/>
  <c r="P7126" i="2"/>
  <c r="M7126" i="2" s="1"/>
  <c r="P7127" i="2"/>
  <c r="M7127" i="2" s="1"/>
  <c r="P7128" i="2"/>
  <c r="M7128" i="2" s="1"/>
  <c r="P7129" i="2"/>
  <c r="M7129" i="2" s="1"/>
  <c r="P7130" i="2"/>
  <c r="M7130" i="2" s="1"/>
  <c r="P7131" i="2"/>
  <c r="M7131" i="2" s="1"/>
  <c r="P7132" i="2"/>
  <c r="M7132" i="2" s="1"/>
  <c r="P7133" i="2"/>
  <c r="M7133" i="2" s="1"/>
  <c r="P7134" i="2"/>
  <c r="M7134" i="2" s="1"/>
  <c r="P7135" i="2"/>
  <c r="M7135" i="2" s="1"/>
  <c r="P7136" i="2"/>
  <c r="M7136" i="2" s="1"/>
  <c r="P7137" i="2"/>
  <c r="M7137" i="2" s="1"/>
  <c r="P7138" i="2"/>
  <c r="M7138" i="2" s="1"/>
  <c r="P7139" i="2"/>
  <c r="M7139" i="2" s="1"/>
  <c r="P7140" i="2"/>
  <c r="M7140" i="2" s="1"/>
  <c r="P7141" i="2"/>
  <c r="M7141" i="2" s="1"/>
  <c r="P7142" i="2"/>
  <c r="M7142" i="2" s="1"/>
  <c r="P7143" i="2"/>
  <c r="M7143" i="2" s="1"/>
  <c r="P7144" i="2"/>
  <c r="M7144" i="2" s="1"/>
  <c r="P7145" i="2"/>
  <c r="M7145" i="2" s="1"/>
  <c r="P7146" i="2"/>
  <c r="M7146" i="2" s="1"/>
  <c r="P7147" i="2"/>
  <c r="M7147" i="2" s="1"/>
  <c r="P7148" i="2"/>
  <c r="M7148" i="2" s="1"/>
  <c r="P7149" i="2"/>
  <c r="M7149" i="2" s="1"/>
  <c r="P7150" i="2"/>
  <c r="M7150" i="2" s="1"/>
  <c r="P7151" i="2"/>
  <c r="M7151" i="2" s="1"/>
  <c r="P7152" i="2"/>
  <c r="M7152" i="2" s="1"/>
  <c r="P7153" i="2"/>
  <c r="M7153" i="2" s="1"/>
  <c r="P7154" i="2"/>
  <c r="M7154" i="2" s="1"/>
  <c r="P7155" i="2"/>
  <c r="M7155" i="2" s="1"/>
  <c r="P7156" i="2"/>
  <c r="M7156" i="2" s="1"/>
  <c r="P7157" i="2"/>
  <c r="M7157" i="2" s="1"/>
  <c r="P7158" i="2"/>
  <c r="M7158" i="2" s="1"/>
  <c r="P7159" i="2"/>
  <c r="M7159" i="2" s="1"/>
  <c r="P7160" i="2"/>
  <c r="M7160" i="2" s="1"/>
  <c r="P7161" i="2"/>
  <c r="M7161" i="2" s="1"/>
  <c r="P7162" i="2"/>
  <c r="M7162" i="2" s="1"/>
  <c r="P7163" i="2"/>
  <c r="M7163" i="2" s="1"/>
  <c r="P7164" i="2"/>
  <c r="M7164" i="2" s="1"/>
  <c r="P7165" i="2"/>
  <c r="M7165" i="2" s="1"/>
  <c r="P7166" i="2"/>
  <c r="M7166" i="2" s="1"/>
  <c r="P7167" i="2"/>
  <c r="M7167" i="2" s="1"/>
  <c r="P7168" i="2"/>
  <c r="M7168" i="2" s="1"/>
  <c r="P7169" i="2"/>
  <c r="M7169" i="2" s="1"/>
  <c r="P7170" i="2"/>
  <c r="M7170" i="2" s="1"/>
  <c r="P7171" i="2"/>
  <c r="M7171" i="2" s="1"/>
  <c r="P7172" i="2"/>
  <c r="M7172" i="2" s="1"/>
  <c r="P7173" i="2"/>
  <c r="M7173" i="2" s="1"/>
  <c r="P7174" i="2"/>
  <c r="M7174" i="2" s="1"/>
  <c r="P7175" i="2"/>
  <c r="M7175" i="2" s="1"/>
  <c r="P7176" i="2"/>
  <c r="M7176" i="2" s="1"/>
  <c r="P7177" i="2"/>
  <c r="M7177" i="2" s="1"/>
  <c r="P7178" i="2"/>
  <c r="M7178" i="2" s="1"/>
  <c r="P7179" i="2"/>
  <c r="M7179" i="2" s="1"/>
  <c r="P7180" i="2"/>
  <c r="M7180" i="2" s="1"/>
  <c r="P7181" i="2"/>
  <c r="M7181" i="2" s="1"/>
  <c r="P7182" i="2"/>
  <c r="M7182" i="2" s="1"/>
  <c r="P7183" i="2"/>
  <c r="M7183" i="2" s="1"/>
  <c r="P7184" i="2"/>
  <c r="M7184" i="2" s="1"/>
  <c r="P7185" i="2"/>
  <c r="M7185" i="2" s="1"/>
  <c r="P7186" i="2"/>
  <c r="M7186" i="2" s="1"/>
  <c r="P7187" i="2"/>
  <c r="M7187" i="2" s="1"/>
  <c r="P7188" i="2"/>
  <c r="M7188" i="2" s="1"/>
  <c r="P7189" i="2"/>
  <c r="M7189" i="2" s="1"/>
  <c r="P7190" i="2"/>
  <c r="M7190" i="2" s="1"/>
  <c r="P7191" i="2"/>
  <c r="M7191" i="2" s="1"/>
  <c r="P7192" i="2"/>
  <c r="M7192" i="2" s="1"/>
  <c r="P7193" i="2"/>
  <c r="M7193" i="2" s="1"/>
  <c r="P7194" i="2"/>
  <c r="M7194" i="2" s="1"/>
  <c r="P7195" i="2"/>
  <c r="M7195" i="2" s="1"/>
  <c r="P7196" i="2"/>
  <c r="M7196" i="2" s="1"/>
  <c r="P7197" i="2"/>
  <c r="M7197" i="2" s="1"/>
  <c r="P7198" i="2"/>
  <c r="M7198" i="2" s="1"/>
  <c r="P7199" i="2"/>
  <c r="M7199" i="2" s="1"/>
  <c r="P7200" i="2"/>
  <c r="M7200" i="2" s="1"/>
  <c r="P7201" i="2"/>
  <c r="M7201" i="2" s="1"/>
  <c r="P7202" i="2"/>
  <c r="M7202" i="2" s="1"/>
  <c r="P7203" i="2"/>
  <c r="M7203" i="2" s="1"/>
  <c r="P7204" i="2"/>
  <c r="M7204" i="2" s="1"/>
  <c r="P7205" i="2"/>
  <c r="M7205" i="2" s="1"/>
  <c r="P7206" i="2"/>
  <c r="M7206" i="2" s="1"/>
  <c r="P7207" i="2"/>
  <c r="M7207" i="2" s="1"/>
  <c r="P7208" i="2"/>
  <c r="M7208" i="2" s="1"/>
  <c r="P7209" i="2"/>
  <c r="M7209" i="2" s="1"/>
  <c r="P7210" i="2"/>
  <c r="M7210" i="2" s="1"/>
  <c r="P7211" i="2"/>
  <c r="M7211" i="2" s="1"/>
  <c r="P7212" i="2"/>
  <c r="M7212" i="2" s="1"/>
  <c r="P7213" i="2"/>
  <c r="M7213" i="2" s="1"/>
  <c r="P7214" i="2"/>
  <c r="M7214" i="2" s="1"/>
  <c r="P7215" i="2"/>
  <c r="M7215" i="2" s="1"/>
  <c r="P7216" i="2"/>
  <c r="M7216" i="2" s="1"/>
  <c r="P7217" i="2"/>
  <c r="M7217" i="2" s="1"/>
  <c r="P7218" i="2"/>
  <c r="M7218" i="2" s="1"/>
  <c r="P7219" i="2"/>
  <c r="M7219" i="2" s="1"/>
  <c r="P7220" i="2"/>
  <c r="M7220" i="2" s="1"/>
  <c r="P7221" i="2"/>
  <c r="M7221" i="2" s="1"/>
  <c r="P7222" i="2"/>
  <c r="M7222" i="2" s="1"/>
  <c r="P7223" i="2"/>
  <c r="M7223" i="2" s="1"/>
  <c r="P7224" i="2"/>
  <c r="M7224" i="2" s="1"/>
  <c r="P7225" i="2"/>
  <c r="M7225" i="2" s="1"/>
  <c r="P7226" i="2"/>
  <c r="M7226" i="2" s="1"/>
  <c r="P7227" i="2"/>
  <c r="M7227" i="2" s="1"/>
  <c r="P7228" i="2"/>
  <c r="M7228" i="2" s="1"/>
  <c r="P7229" i="2"/>
  <c r="M7229" i="2" s="1"/>
  <c r="P7230" i="2"/>
  <c r="M7230" i="2" s="1"/>
  <c r="P7231" i="2"/>
  <c r="M7231" i="2" s="1"/>
  <c r="P7232" i="2"/>
  <c r="M7232" i="2" s="1"/>
  <c r="P7233" i="2"/>
  <c r="M7233" i="2" s="1"/>
  <c r="P7234" i="2"/>
  <c r="M7234" i="2" s="1"/>
  <c r="P7235" i="2"/>
  <c r="M7235" i="2" s="1"/>
  <c r="P7236" i="2"/>
  <c r="M7236" i="2" s="1"/>
  <c r="P7237" i="2"/>
  <c r="M7237" i="2" s="1"/>
  <c r="P7238" i="2"/>
  <c r="M7238" i="2" s="1"/>
  <c r="P7239" i="2"/>
  <c r="M7239" i="2" s="1"/>
  <c r="P7240" i="2"/>
  <c r="M7240" i="2" s="1"/>
  <c r="P7241" i="2"/>
  <c r="M7241" i="2" s="1"/>
  <c r="P7242" i="2"/>
  <c r="M7242" i="2" s="1"/>
  <c r="P7243" i="2"/>
  <c r="M7243" i="2" s="1"/>
  <c r="P7244" i="2"/>
  <c r="M7244" i="2" s="1"/>
  <c r="P7245" i="2"/>
  <c r="M7245" i="2" s="1"/>
  <c r="P7246" i="2"/>
  <c r="M7246" i="2" s="1"/>
  <c r="P7247" i="2"/>
  <c r="M7247" i="2" s="1"/>
  <c r="P7248" i="2"/>
  <c r="M7248" i="2" s="1"/>
  <c r="P7249" i="2"/>
  <c r="M7249" i="2" s="1"/>
  <c r="P7250" i="2"/>
  <c r="M7250" i="2" s="1"/>
  <c r="P7251" i="2"/>
  <c r="M7251" i="2" s="1"/>
  <c r="P7252" i="2"/>
  <c r="M7252" i="2" s="1"/>
  <c r="P7253" i="2"/>
  <c r="M7253" i="2" s="1"/>
  <c r="P7254" i="2"/>
  <c r="M7254" i="2" s="1"/>
  <c r="P7255" i="2"/>
  <c r="M7255" i="2" s="1"/>
  <c r="P7256" i="2"/>
  <c r="M7256" i="2" s="1"/>
  <c r="P7257" i="2"/>
  <c r="M7257" i="2" s="1"/>
  <c r="P7258" i="2"/>
  <c r="M7258" i="2" s="1"/>
  <c r="P7259" i="2"/>
  <c r="M7259" i="2" s="1"/>
  <c r="P7260" i="2"/>
  <c r="M7260" i="2" s="1"/>
  <c r="P7261" i="2"/>
  <c r="M7261" i="2" s="1"/>
  <c r="P7262" i="2"/>
  <c r="M7262" i="2" s="1"/>
  <c r="P7263" i="2"/>
  <c r="M7263" i="2" s="1"/>
  <c r="P7264" i="2"/>
  <c r="M7264" i="2" s="1"/>
  <c r="P7265" i="2"/>
  <c r="M7265" i="2" s="1"/>
  <c r="P7266" i="2"/>
  <c r="M7266" i="2" s="1"/>
  <c r="P7267" i="2"/>
  <c r="M7267" i="2" s="1"/>
  <c r="P7268" i="2"/>
  <c r="M7268" i="2" s="1"/>
  <c r="P7269" i="2"/>
  <c r="M7269" i="2" s="1"/>
  <c r="P7270" i="2"/>
  <c r="M7270" i="2" s="1"/>
  <c r="P7271" i="2"/>
  <c r="M7271" i="2" s="1"/>
  <c r="P7272" i="2"/>
  <c r="M7272" i="2" s="1"/>
  <c r="P7273" i="2"/>
  <c r="M7273" i="2" s="1"/>
  <c r="P7274" i="2"/>
  <c r="M7274" i="2" s="1"/>
  <c r="P7275" i="2"/>
  <c r="M7275" i="2" s="1"/>
  <c r="P7276" i="2"/>
  <c r="M7276" i="2" s="1"/>
  <c r="P7277" i="2"/>
  <c r="M7277" i="2" s="1"/>
  <c r="P7278" i="2"/>
  <c r="M7278" i="2" s="1"/>
  <c r="P7279" i="2"/>
  <c r="M7279" i="2" s="1"/>
  <c r="P7280" i="2"/>
  <c r="M7280" i="2" s="1"/>
  <c r="P7281" i="2"/>
  <c r="M7281" i="2" s="1"/>
  <c r="P7282" i="2"/>
  <c r="M7282" i="2" s="1"/>
  <c r="P7283" i="2"/>
  <c r="M7283" i="2" s="1"/>
  <c r="P7284" i="2"/>
  <c r="M7284" i="2" s="1"/>
  <c r="P7285" i="2"/>
  <c r="M7285" i="2" s="1"/>
  <c r="P7286" i="2"/>
  <c r="M7286" i="2" s="1"/>
  <c r="P7287" i="2"/>
  <c r="M7287" i="2" s="1"/>
  <c r="P7288" i="2"/>
  <c r="M7288" i="2" s="1"/>
  <c r="P7289" i="2"/>
  <c r="M7289" i="2" s="1"/>
  <c r="P7290" i="2"/>
  <c r="M7290" i="2" s="1"/>
  <c r="P7291" i="2"/>
  <c r="M7291" i="2" s="1"/>
  <c r="P7292" i="2"/>
  <c r="M7292" i="2" s="1"/>
  <c r="P7293" i="2"/>
  <c r="M7293" i="2" s="1"/>
  <c r="P7294" i="2"/>
  <c r="M7294" i="2" s="1"/>
  <c r="P7295" i="2"/>
  <c r="M7295" i="2" s="1"/>
  <c r="P7296" i="2"/>
  <c r="M7296" i="2" s="1"/>
  <c r="P7297" i="2"/>
  <c r="M7297" i="2" s="1"/>
  <c r="P7298" i="2"/>
  <c r="M7298" i="2" s="1"/>
  <c r="P7299" i="2"/>
  <c r="M7299" i="2" s="1"/>
  <c r="P7300" i="2"/>
  <c r="M7300" i="2" s="1"/>
  <c r="P7301" i="2"/>
  <c r="M7301" i="2" s="1"/>
  <c r="P7302" i="2"/>
  <c r="M7302" i="2" s="1"/>
  <c r="P7303" i="2"/>
  <c r="M7303" i="2" s="1"/>
  <c r="P7304" i="2"/>
  <c r="M7304" i="2" s="1"/>
  <c r="P7305" i="2"/>
  <c r="M7305" i="2" s="1"/>
  <c r="P7306" i="2"/>
  <c r="M7306" i="2" s="1"/>
  <c r="P7307" i="2"/>
  <c r="M7307" i="2" s="1"/>
  <c r="P7308" i="2"/>
  <c r="M7308" i="2" s="1"/>
  <c r="P7309" i="2"/>
  <c r="M7309" i="2" s="1"/>
  <c r="P7310" i="2"/>
  <c r="M7310" i="2" s="1"/>
  <c r="P7311" i="2"/>
  <c r="M7311" i="2" s="1"/>
  <c r="P6582" i="1"/>
  <c r="M6582" i="1" s="1"/>
  <c r="P6583" i="1"/>
  <c r="M6583" i="1" s="1"/>
  <c r="P6584" i="1"/>
  <c r="M6584" i="1" s="1"/>
  <c r="P6585" i="1"/>
  <c r="M6585" i="1" s="1"/>
  <c r="P6586" i="1"/>
  <c r="M6586" i="1" s="1"/>
  <c r="P6587" i="1"/>
  <c r="M6587" i="1" s="1"/>
  <c r="P6588" i="1"/>
  <c r="M6588" i="1" s="1"/>
  <c r="P6589" i="1"/>
  <c r="M6589" i="1" s="1"/>
  <c r="P6590" i="1"/>
  <c r="M6590" i="1" s="1"/>
  <c r="P6591" i="1"/>
  <c r="M6591" i="1" s="1"/>
  <c r="P6592" i="1"/>
  <c r="M6592" i="1" s="1"/>
  <c r="P6593" i="1"/>
  <c r="M6593" i="1" s="1"/>
  <c r="P6594" i="1"/>
  <c r="M6594" i="1" s="1"/>
  <c r="P6595" i="1"/>
  <c r="M6595" i="1" s="1"/>
  <c r="P6596" i="1"/>
  <c r="M6596" i="1" s="1"/>
  <c r="P6597" i="1"/>
  <c r="M6597" i="1" s="1"/>
  <c r="P6598" i="1"/>
  <c r="M6598" i="1" s="1"/>
  <c r="P6599" i="1"/>
  <c r="M6599" i="1" s="1"/>
  <c r="P6600" i="1"/>
  <c r="M6600" i="1" s="1"/>
  <c r="P6601" i="1"/>
  <c r="M6601" i="1" s="1"/>
  <c r="P6602" i="1"/>
  <c r="M6602" i="1" s="1"/>
  <c r="P6603" i="1"/>
  <c r="M6603" i="1" s="1"/>
  <c r="P6604" i="1"/>
  <c r="M6604" i="1" s="1"/>
  <c r="P6605" i="1"/>
  <c r="M6605" i="1" s="1"/>
  <c r="P6606" i="1"/>
  <c r="M6606" i="1" s="1"/>
  <c r="P6607" i="1"/>
  <c r="M6607" i="1" s="1"/>
  <c r="P6608" i="1"/>
  <c r="M6608" i="1" s="1"/>
  <c r="P6609" i="1"/>
  <c r="M6609" i="1" s="1"/>
  <c r="P6610" i="1"/>
  <c r="M6610" i="1" s="1"/>
  <c r="P6611" i="1"/>
  <c r="M6611" i="1" s="1"/>
  <c r="P6612" i="1"/>
  <c r="M6612" i="1" s="1"/>
  <c r="P6613" i="1"/>
  <c r="M6613" i="1" s="1"/>
  <c r="P6614" i="1"/>
  <c r="M6614" i="1" s="1"/>
  <c r="P6615" i="1"/>
  <c r="M6615" i="1" s="1"/>
  <c r="P6616" i="1"/>
  <c r="M6616" i="1" s="1"/>
  <c r="P6617" i="1"/>
  <c r="M6617" i="1" s="1"/>
  <c r="P6618" i="1"/>
  <c r="M6618" i="1" s="1"/>
  <c r="P6619" i="1"/>
  <c r="M6619" i="1" s="1"/>
  <c r="P6620" i="1"/>
  <c r="M6620" i="1" s="1"/>
  <c r="P6621" i="1"/>
  <c r="M6621" i="1" s="1"/>
  <c r="P6622" i="1"/>
  <c r="M6622" i="1" s="1"/>
  <c r="P6623" i="1"/>
  <c r="M6623" i="1" s="1"/>
  <c r="P6624" i="1"/>
  <c r="M6624" i="1" s="1"/>
  <c r="P6625" i="1"/>
  <c r="M6625" i="1" s="1"/>
  <c r="P6626" i="1"/>
  <c r="M6626" i="1" s="1"/>
  <c r="P6627" i="1"/>
  <c r="M6627" i="1" s="1"/>
  <c r="P6628" i="1"/>
  <c r="M6628" i="1" s="1"/>
  <c r="P6629" i="1"/>
  <c r="M6629" i="1" s="1"/>
  <c r="P6630" i="1"/>
  <c r="M6630" i="1" s="1"/>
  <c r="P6631" i="1"/>
  <c r="M6631" i="1" s="1"/>
  <c r="P6632" i="1"/>
  <c r="M6632" i="1" s="1"/>
  <c r="P6633" i="1"/>
  <c r="M6633" i="1" s="1"/>
  <c r="P6634" i="1"/>
  <c r="M6634" i="1" s="1"/>
  <c r="P6635" i="1"/>
  <c r="M6635" i="1" s="1"/>
  <c r="P6636" i="1"/>
  <c r="M6636" i="1" s="1"/>
  <c r="P6637" i="1"/>
  <c r="M6637" i="1" s="1"/>
  <c r="P6638" i="1"/>
  <c r="M6638" i="1" s="1"/>
  <c r="P6639" i="1"/>
  <c r="M6639" i="1" s="1"/>
  <c r="P6640" i="1"/>
  <c r="M6640" i="1" s="1"/>
  <c r="P6641" i="1"/>
  <c r="M6641" i="1" s="1"/>
  <c r="P6642" i="1"/>
  <c r="M6642" i="1" s="1"/>
  <c r="P6643" i="1"/>
  <c r="M6643" i="1" s="1"/>
  <c r="P6644" i="1"/>
  <c r="M6644" i="1" s="1"/>
  <c r="P6645" i="1"/>
  <c r="M6645" i="1" s="1"/>
  <c r="P6646" i="1"/>
  <c r="M6646" i="1" s="1"/>
  <c r="P6647" i="1"/>
  <c r="M6647" i="1" s="1"/>
  <c r="P6648" i="1"/>
  <c r="M6648" i="1" s="1"/>
  <c r="P6649" i="1"/>
  <c r="M6649" i="1" s="1"/>
  <c r="P6650" i="1"/>
  <c r="M6650" i="1" s="1"/>
  <c r="P6651" i="1"/>
  <c r="M6651" i="1" s="1"/>
  <c r="P6652" i="1"/>
  <c r="M6652" i="1" s="1"/>
  <c r="P6653" i="1"/>
  <c r="M6653" i="1" s="1"/>
  <c r="P6654" i="1"/>
  <c r="M6654" i="1" s="1"/>
  <c r="P6655" i="1"/>
  <c r="M6655" i="1" s="1"/>
  <c r="P6656" i="1"/>
  <c r="M6656" i="1" s="1"/>
  <c r="P6657" i="1"/>
  <c r="M6657" i="1" s="1"/>
  <c r="P6658" i="1"/>
  <c r="M6658" i="1" s="1"/>
  <c r="P6659" i="1"/>
  <c r="M6659" i="1" s="1"/>
  <c r="P6660" i="1"/>
  <c r="M6660" i="1" s="1"/>
  <c r="P6661" i="1"/>
  <c r="M6661" i="1" s="1"/>
  <c r="P6662" i="1"/>
  <c r="M6662" i="1" s="1"/>
  <c r="P6663" i="1"/>
  <c r="M6663" i="1" s="1"/>
  <c r="P6664" i="1"/>
  <c r="M6664" i="1" s="1"/>
  <c r="P6665" i="1"/>
  <c r="M6665" i="1" s="1"/>
  <c r="P6666" i="1"/>
  <c r="M6666" i="1" s="1"/>
  <c r="P6667" i="1"/>
  <c r="M6667" i="1" s="1"/>
  <c r="P6668" i="1"/>
  <c r="M6668" i="1" s="1"/>
  <c r="P6669" i="1"/>
  <c r="M6669" i="1" s="1"/>
  <c r="P6670" i="1"/>
  <c r="M6670" i="1" s="1"/>
  <c r="P6671" i="1"/>
  <c r="M6671" i="1" s="1"/>
  <c r="P6672" i="1"/>
  <c r="M6672" i="1" s="1"/>
  <c r="P6673" i="1"/>
  <c r="M6673" i="1" s="1"/>
  <c r="P6674" i="1"/>
  <c r="M6674" i="1" s="1"/>
  <c r="P6675" i="1"/>
  <c r="M6675" i="1" s="1"/>
  <c r="P6676" i="1"/>
  <c r="M6676" i="1" s="1"/>
  <c r="P6677" i="1"/>
  <c r="M6677" i="1" s="1"/>
  <c r="P6678" i="1"/>
  <c r="M6678" i="1" s="1"/>
  <c r="P6679" i="1"/>
  <c r="M6679" i="1" s="1"/>
  <c r="P6680" i="1"/>
  <c r="M6680" i="1" s="1"/>
  <c r="P6681" i="1"/>
  <c r="M6681" i="1" s="1"/>
  <c r="P6682" i="1"/>
  <c r="M6682" i="1" s="1"/>
  <c r="P6683" i="1"/>
  <c r="M6683" i="1" s="1"/>
  <c r="P6684" i="1"/>
  <c r="M6684" i="1" s="1"/>
  <c r="P6685" i="1"/>
  <c r="M6685" i="1" s="1"/>
  <c r="P6686" i="1"/>
  <c r="M6686" i="1" s="1"/>
  <c r="P6687" i="1"/>
  <c r="M6687" i="1" s="1"/>
  <c r="P6688" i="1"/>
  <c r="M6688" i="1" s="1"/>
  <c r="P6689" i="1"/>
  <c r="M6689" i="1" s="1"/>
  <c r="P6690" i="1"/>
  <c r="M6690" i="1" s="1"/>
  <c r="P6691" i="1"/>
  <c r="M6691" i="1" s="1"/>
  <c r="P6692" i="1"/>
  <c r="M6692" i="1" s="1"/>
  <c r="P6693" i="1"/>
  <c r="M6693" i="1" s="1"/>
  <c r="P6694" i="1"/>
  <c r="M6694" i="1" s="1"/>
  <c r="P6695" i="1"/>
  <c r="M6695" i="1" s="1"/>
  <c r="P6696" i="1"/>
  <c r="M6696" i="1" s="1"/>
  <c r="P6697" i="1"/>
  <c r="M6697" i="1" s="1"/>
  <c r="P6698" i="1"/>
  <c r="M6698" i="1" s="1"/>
  <c r="P6699" i="1"/>
  <c r="M6699" i="1" s="1"/>
  <c r="P6700" i="1"/>
  <c r="M6700" i="1" s="1"/>
  <c r="P6701" i="1"/>
  <c r="M6701" i="1" s="1"/>
  <c r="P6702" i="1"/>
  <c r="M6702" i="1" s="1"/>
  <c r="P6703" i="1"/>
  <c r="M6703" i="1" s="1"/>
  <c r="P6704" i="1"/>
  <c r="M6704" i="1" s="1"/>
  <c r="P6705" i="1"/>
  <c r="M6705" i="1" s="1"/>
  <c r="P6706" i="1"/>
  <c r="M6706" i="1" s="1"/>
  <c r="P6707" i="1"/>
  <c r="M6707" i="1" s="1"/>
  <c r="P6708" i="1"/>
  <c r="M6708" i="1" s="1"/>
  <c r="P6709" i="1"/>
  <c r="M6709" i="1" s="1"/>
  <c r="P6710" i="1"/>
  <c r="M6710" i="1" s="1"/>
  <c r="P6711" i="1"/>
  <c r="M6711" i="1" s="1"/>
  <c r="P6712" i="1"/>
  <c r="M6712" i="1" s="1"/>
  <c r="P6713" i="1"/>
  <c r="M6713" i="1" s="1"/>
  <c r="P6714" i="1"/>
  <c r="M6714" i="1" s="1"/>
  <c r="P6715" i="1"/>
  <c r="M6715" i="1" s="1"/>
  <c r="P6716" i="1"/>
  <c r="M6716" i="1" s="1"/>
  <c r="P6717" i="1"/>
  <c r="M6717" i="1" s="1"/>
  <c r="P6718" i="1"/>
  <c r="M6718" i="1" s="1"/>
  <c r="P6719" i="1"/>
  <c r="M6719" i="1" s="1"/>
  <c r="P6720" i="1"/>
  <c r="M6720" i="1" s="1"/>
  <c r="P6721" i="1"/>
  <c r="M6721" i="1" s="1"/>
  <c r="P6722" i="1"/>
  <c r="M6722" i="1" s="1"/>
  <c r="P6723" i="1"/>
  <c r="M6723" i="1" s="1"/>
  <c r="P6724" i="1"/>
  <c r="M6724" i="1" s="1"/>
  <c r="P6725" i="1"/>
  <c r="M6725" i="1" s="1"/>
  <c r="P6726" i="1"/>
  <c r="M6726" i="1" s="1"/>
  <c r="P6727" i="1"/>
  <c r="M6727" i="1" s="1"/>
  <c r="P6728" i="1"/>
  <c r="M6728" i="1" s="1"/>
  <c r="P6729" i="1"/>
  <c r="M6729" i="1" s="1"/>
  <c r="P6730" i="1"/>
  <c r="M6730" i="1" s="1"/>
  <c r="P6731" i="1"/>
  <c r="M6731" i="1" s="1"/>
  <c r="P6732" i="1"/>
  <c r="M6732" i="1" s="1"/>
  <c r="P6733" i="1"/>
  <c r="M6733" i="1" s="1"/>
  <c r="P6734" i="1"/>
  <c r="M6734" i="1" s="1"/>
  <c r="P6735" i="1"/>
  <c r="M6735" i="1" s="1"/>
  <c r="P6736" i="1"/>
  <c r="M6736" i="1" s="1"/>
  <c r="P6737" i="1"/>
  <c r="M6737" i="1" s="1"/>
  <c r="P6738" i="1"/>
  <c r="M6738" i="1" s="1"/>
  <c r="P6739" i="1"/>
  <c r="M6739" i="1" s="1"/>
  <c r="P6740" i="1"/>
  <c r="M6740" i="1" s="1"/>
  <c r="P6741" i="1"/>
  <c r="M6741" i="1" s="1"/>
  <c r="P6742" i="1"/>
  <c r="M6742" i="1" s="1"/>
  <c r="P6743" i="1"/>
  <c r="M6743" i="1" s="1"/>
  <c r="P6744" i="1"/>
  <c r="M6744" i="1" s="1"/>
  <c r="P6745" i="1"/>
  <c r="M6745" i="1" s="1"/>
  <c r="P6746" i="1"/>
  <c r="M6746" i="1" s="1"/>
  <c r="P6747" i="1"/>
  <c r="M6747" i="1" s="1"/>
  <c r="P6748" i="1"/>
  <c r="M6748" i="1" s="1"/>
  <c r="P6749" i="1"/>
  <c r="M6749" i="1" s="1"/>
  <c r="P6750" i="1"/>
  <c r="M6750" i="1" s="1"/>
  <c r="P6751" i="1"/>
  <c r="M6751" i="1" s="1"/>
  <c r="P6752" i="1"/>
  <c r="M6752" i="1" s="1"/>
  <c r="P6753" i="1"/>
  <c r="M6753" i="1" s="1"/>
  <c r="P6754" i="1"/>
  <c r="M6754" i="1" s="1"/>
  <c r="P6755" i="1"/>
  <c r="M6755" i="1" s="1"/>
  <c r="P6756" i="1"/>
  <c r="M6756" i="1" s="1"/>
  <c r="P6757" i="1"/>
  <c r="M6757" i="1" s="1"/>
  <c r="P6758" i="1"/>
  <c r="M6758" i="1" s="1"/>
  <c r="P6759" i="1"/>
  <c r="M6759" i="1" s="1"/>
  <c r="P6760" i="1"/>
  <c r="M6760" i="1" s="1"/>
  <c r="P6761" i="1"/>
  <c r="M6761" i="1" s="1"/>
  <c r="P6762" i="1"/>
  <c r="M6762" i="1" s="1"/>
  <c r="P6763" i="1"/>
  <c r="M6763" i="1" s="1"/>
  <c r="P6764" i="1"/>
  <c r="M6764" i="1" s="1"/>
  <c r="P6765" i="1"/>
  <c r="M6765" i="1" s="1"/>
  <c r="P6766" i="1"/>
  <c r="M6766" i="1" s="1"/>
  <c r="P6767" i="1"/>
  <c r="M6767" i="1" s="1"/>
  <c r="P6768" i="1"/>
  <c r="M6768" i="1" s="1"/>
  <c r="P6769" i="1"/>
  <c r="M6769" i="1" s="1"/>
  <c r="P6770" i="1"/>
  <c r="M6770" i="1" s="1"/>
  <c r="P6771" i="1"/>
  <c r="M6771" i="1" s="1"/>
  <c r="P6772" i="1"/>
  <c r="M6772" i="1" s="1"/>
  <c r="P6773" i="1"/>
  <c r="M6773" i="1" s="1"/>
  <c r="P6774" i="1"/>
  <c r="M6774" i="1" s="1"/>
  <c r="P6775" i="1"/>
  <c r="M6775" i="1" s="1"/>
  <c r="P6776" i="1"/>
  <c r="M6776" i="1" s="1"/>
  <c r="P6777" i="1"/>
  <c r="M6777" i="1" s="1"/>
  <c r="P6778" i="1"/>
  <c r="M6778" i="1" s="1"/>
  <c r="P6779" i="1"/>
  <c r="M6779" i="1" s="1"/>
  <c r="P6780" i="1"/>
  <c r="M6780" i="1" s="1"/>
  <c r="P6781" i="1"/>
  <c r="M6781" i="1" s="1"/>
  <c r="P6782" i="1"/>
  <c r="M6782" i="1" s="1"/>
  <c r="P6783" i="1"/>
  <c r="M6783" i="1" s="1"/>
  <c r="P6784" i="1"/>
  <c r="M6784" i="1" s="1"/>
  <c r="P6785" i="1"/>
  <c r="M6785" i="1" s="1"/>
  <c r="P6786" i="1"/>
  <c r="M6786" i="1" s="1"/>
  <c r="P6787" i="1"/>
  <c r="M6787" i="1" s="1"/>
  <c r="P6788" i="1"/>
  <c r="M6788" i="1" s="1"/>
  <c r="P6789" i="1"/>
  <c r="M6789" i="1" s="1"/>
  <c r="P6790" i="1"/>
  <c r="M6790" i="1" s="1"/>
  <c r="P6791" i="1"/>
  <c r="M6791" i="1" s="1"/>
  <c r="P6792" i="1"/>
  <c r="M6792" i="1" s="1"/>
  <c r="P6793" i="1"/>
  <c r="M6793" i="1" s="1"/>
  <c r="P6794" i="1"/>
  <c r="M6794" i="1" s="1"/>
  <c r="P6795" i="1"/>
  <c r="M6795" i="1" s="1"/>
  <c r="P6796" i="1"/>
  <c r="M6796" i="1" s="1"/>
  <c r="P6797" i="1"/>
  <c r="M6797" i="1" s="1"/>
  <c r="P6798" i="1"/>
  <c r="M6798" i="1" s="1"/>
  <c r="P6799" i="1"/>
  <c r="M6799" i="1" s="1"/>
  <c r="P6800" i="1"/>
  <c r="M6800" i="1" s="1"/>
  <c r="P6801" i="1"/>
  <c r="M6801" i="1" s="1"/>
  <c r="P6802" i="1"/>
  <c r="M6802" i="1" s="1"/>
  <c r="P6803" i="1"/>
  <c r="M6803" i="1" s="1"/>
  <c r="P6804" i="1"/>
  <c r="M6804" i="1" s="1"/>
  <c r="P6805" i="1"/>
  <c r="M6805" i="1" s="1"/>
  <c r="P6806" i="1"/>
  <c r="M6806" i="1" s="1"/>
  <c r="P6807" i="1"/>
  <c r="M6807" i="1" s="1"/>
  <c r="P6808" i="1"/>
  <c r="M6808" i="1" s="1"/>
  <c r="P6809" i="1"/>
  <c r="M6809" i="1" s="1"/>
  <c r="P6810" i="1"/>
  <c r="M6810" i="1" s="1"/>
  <c r="P6811" i="1"/>
  <c r="M6811" i="1" s="1"/>
  <c r="P6812" i="1"/>
  <c r="M6812" i="1" s="1"/>
  <c r="P6813" i="1"/>
  <c r="M6813" i="1" s="1"/>
  <c r="P6814" i="1"/>
  <c r="M6814" i="1" s="1"/>
  <c r="P6815" i="1"/>
  <c r="M6815" i="1" s="1"/>
  <c r="P6816" i="1"/>
  <c r="M6816" i="1" s="1"/>
  <c r="P6817" i="1"/>
  <c r="M6817" i="1" s="1"/>
  <c r="P6818" i="1"/>
  <c r="M6818" i="1" s="1"/>
  <c r="P6819" i="1"/>
  <c r="M6819" i="1" s="1"/>
  <c r="P6820" i="1"/>
  <c r="M6820" i="1" s="1"/>
  <c r="P6821" i="1"/>
  <c r="M6821" i="1" s="1"/>
  <c r="P6822" i="1"/>
  <c r="M6822" i="1" s="1"/>
  <c r="P6823" i="1"/>
  <c r="M6823" i="1" s="1"/>
  <c r="P6824" i="1"/>
  <c r="M6824" i="1" s="1"/>
  <c r="P6825" i="1"/>
  <c r="M6825" i="1" s="1"/>
  <c r="P6826" i="1"/>
  <c r="M6826" i="1" s="1"/>
  <c r="P6827" i="1"/>
  <c r="M6827" i="1" s="1"/>
  <c r="P6828" i="1"/>
  <c r="M6828" i="1" s="1"/>
  <c r="P6829" i="1"/>
  <c r="M6829" i="1" s="1"/>
  <c r="P6830" i="1"/>
  <c r="M6830" i="1" s="1"/>
  <c r="P6831" i="1"/>
  <c r="M6831" i="1" s="1"/>
  <c r="P6832" i="1"/>
  <c r="M6832" i="1" s="1"/>
  <c r="P6833" i="1"/>
  <c r="M6833" i="1" s="1"/>
  <c r="P6834" i="1"/>
  <c r="M6834" i="1" s="1"/>
  <c r="P6835" i="1"/>
  <c r="M6835" i="1" s="1"/>
  <c r="P6836" i="1"/>
  <c r="M6836" i="1" s="1"/>
  <c r="P6837" i="1"/>
  <c r="M6837" i="1" s="1"/>
  <c r="P6838" i="1"/>
  <c r="M6838" i="1" s="1"/>
  <c r="P6839" i="1"/>
  <c r="M6839" i="1" s="1"/>
  <c r="P6840" i="1"/>
  <c r="M6840" i="1" s="1"/>
  <c r="P6841" i="1"/>
  <c r="M6841" i="1" s="1"/>
  <c r="P6842" i="1"/>
  <c r="M6842" i="1" s="1"/>
  <c r="P6843" i="1"/>
  <c r="M6843" i="1" s="1"/>
  <c r="P6844" i="1"/>
  <c r="M6844" i="1" s="1"/>
  <c r="P6845" i="1"/>
  <c r="M6845" i="1" s="1"/>
  <c r="P6846" i="1"/>
  <c r="M6846" i="1" s="1"/>
  <c r="P6847" i="1"/>
  <c r="M6847" i="1" s="1"/>
  <c r="P6848" i="1"/>
  <c r="M6848" i="1" s="1"/>
  <c r="P6849" i="1"/>
  <c r="M6849" i="1" s="1"/>
  <c r="P6850" i="1"/>
  <c r="M6850" i="1" s="1"/>
  <c r="P6851" i="1"/>
  <c r="M6851" i="1" s="1"/>
  <c r="P6852" i="1"/>
  <c r="M6852" i="1" s="1"/>
  <c r="P6853" i="1"/>
  <c r="M6853" i="1" s="1"/>
  <c r="P6854" i="1"/>
  <c r="M6854" i="1" s="1"/>
  <c r="P6855" i="1"/>
  <c r="M6855" i="1" s="1"/>
  <c r="P6856" i="1"/>
  <c r="M6856" i="1" s="1"/>
  <c r="P6857" i="1"/>
  <c r="M6857" i="1" s="1"/>
  <c r="P6858" i="1"/>
  <c r="M6858" i="1" s="1"/>
  <c r="P6859" i="1"/>
  <c r="M6859" i="1" s="1"/>
  <c r="P6860" i="1"/>
  <c r="M6860" i="1" s="1"/>
  <c r="P6861" i="1"/>
  <c r="M6861" i="1" s="1"/>
  <c r="P6862" i="1"/>
  <c r="M6862" i="1" s="1"/>
  <c r="P6863" i="1"/>
  <c r="M6863" i="1" s="1"/>
  <c r="P6864" i="1"/>
  <c r="M6864" i="1" s="1"/>
  <c r="P6865" i="1"/>
  <c r="M6865" i="1" s="1"/>
  <c r="P6866" i="1"/>
  <c r="M6866" i="1" s="1"/>
  <c r="P6867" i="1"/>
  <c r="M6867" i="1" s="1"/>
  <c r="P6868" i="1"/>
  <c r="M6868" i="1" s="1"/>
  <c r="P6869" i="1"/>
  <c r="M6869" i="1" s="1"/>
  <c r="P6870" i="1"/>
  <c r="M6870" i="1" s="1"/>
  <c r="P6871" i="1"/>
  <c r="M6871" i="1" s="1"/>
  <c r="P6872" i="1"/>
  <c r="M6872" i="1" s="1"/>
  <c r="P6873" i="1"/>
  <c r="M6873" i="1" s="1"/>
  <c r="P6874" i="1"/>
  <c r="M6874" i="1" s="1"/>
  <c r="P6875" i="1"/>
  <c r="M6875" i="1" s="1"/>
  <c r="P6876" i="1"/>
  <c r="M6876" i="1" s="1"/>
  <c r="P6877" i="1"/>
  <c r="M6877" i="1" s="1"/>
  <c r="P6878" i="1"/>
  <c r="M6878" i="1" s="1"/>
  <c r="P6879" i="1"/>
  <c r="M6879" i="1" s="1"/>
  <c r="P6880" i="1"/>
  <c r="M6880" i="1" s="1"/>
  <c r="P6881" i="1"/>
  <c r="M6881" i="1" s="1"/>
  <c r="P6882" i="1"/>
  <c r="M6882" i="1" s="1"/>
  <c r="P6883" i="1"/>
  <c r="M6883" i="1" s="1"/>
  <c r="P6884" i="1"/>
  <c r="M6884" i="1" s="1"/>
  <c r="P6885" i="1"/>
  <c r="M6885" i="1" s="1"/>
  <c r="P6886" i="1"/>
  <c r="M6886" i="1" s="1"/>
  <c r="P6887" i="1"/>
  <c r="M6887" i="1" s="1"/>
  <c r="P6888" i="1"/>
  <c r="M6888" i="1" s="1"/>
  <c r="P6889" i="1"/>
  <c r="M6889" i="1" s="1"/>
  <c r="P6890" i="1"/>
  <c r="M6890" i="1" s="1"/>
  <c r="P6891" i="1"/>
  <c r="M6891" i="1" s="1"/>
  <c r="P6892" i="1"/>
  <c r="M6892" i="1" s="1"/>
  <c r="P6893" i="1"/>
  <c r="M6893" i="1" s="1"/>
  <c r="P6894" i="1"/>
  <c r="M6894" i="1" s="1"/>
  <c r="P6895" i="1"/>
  <c r="M6895" i="1" s="1"/>
  <c r="P6896" i="1"/>
  <c r="M6896" i="1" s="1"/>
  <c r="P6897" i="1"/>
  <c r="M6897" i="1" s="1"/>
  <c r="P6898" i="1"/>
  <c r="M6898" i="1" s="1"/>
  <c r="P6899" i="1"/>
  <c r="M6899" i="1" s="1"/>
  <c r="P6900" i="1"/>
  <c r="M6900" i="1" s="1"/>
  <c r="P6901" i="1"/>
  <c r="M6901" i="1" s="1"/>
  <c r="P6902" i="1"/>
  <c r="M6902" i="1" s="1"/>
  <c r="P6903" i="1"/>
  <c r="M6903" i="1" s="1"/>
  <c r="P6904" i="1"/>
  <c r="M6904" i="1" s="1"/>
  <c r="P6905" i="1"/>
  <c r="M6905" i="1" s="1"/>
  <c r="P6906" i="1"/>
  <c r="M6906" i="1" s="1"/>
  <c r="P6907" i="1"/>
  <c r="M6907" i="1" s="1"/>
  <c r="P6908" i="1"/>
  <c r="M6908" i="1" s="1"/>
  <c r="P6909" i="1"/>
  <c r="M6909" i="1" s="1"/>
  <c r="P6910" i="1"/>
  <c r="M6910" i="1" s="1"/>
  <c r="P6911" i="1"/>
  <c r="M6911" i="1" s="1"/>
  <c r="P6912" i="1"/>
  <c r="M6912" i="1" s="1"/>
  <c r="P6913" i="1"/>
  <c r="M6913" i="1" s="1"/>
  <c r="P6914" i="1"/>
  <c r="M6914" i="1" s="1"/>
  <c r="P6915" i="1"/>
  <c r="M6915" i="1" s="1"/>
  <c r="P6916" i="1"/>
  <c r="M6916" i="1" s="1"/>
  <c r="P6917" i="1"/>
  <c r="M6917" i="1" s="1"/>
  <c r="P6918" i="1"/>
  <c r="M6918" i="1" s="1"/>
  <c r="P6919" i="1"/>
  <c r="M6919" i="1" s="1"/>
  <c r="P6920" i="1"/>
  <c r="M6920" i="1" s="1"/>
  <c r="P6921" i="1"/>
  <c r="M6921" i="1" s="1"/>
  <c r="P6922" i="1"/>
  <c r="M6922" i="1" s="1"/>
  <c r="P6923" i="1"/>
  <c r="M6923" i="1" s="1"/>
  <c r="P6924" i="1"/>
  <c r="M6924" i="1" s="1"/>
  <c r="P6925" i="1"/>
  <c r="M6925" i="1" s="1"/>
  <c r="P6926" i="1"/>
  <c r="M6926" i="1" s="1"/>
  <c r="P6927" i="1"/>
  <c r="M6927" i="1" s="1"/>
  <c r="P6928" i="1"/>
  <c r="M6928" i="1" s="1"/>
  <c r="P6929" i="1"/>
  <c r="M6929" i="1" s="1"/>
  <c r="P6930" i="1"/>
  <c r="M6930" i="1" s="1"/>
  <c r="P6931" i="1"/>
  <c r="M6931" i="1" s="1"/>
  <c r="P6932" i="1"/>
  <c r="M6932" i="1" s="1"/>
  <c r="P6933" i="1"/>
  <c r="M6933" i="1" s="1"/>
  <c r="P6934" i="1"/>
  <c r="M6934" i="1" s="1"/>
  <c r="P6935" i="1"/>
  <c r="M6935" i="1" s="1"/>
  <c r="P6936" i="1"/>
  <c r="M6936" i="1" s="1"/>
  <c r="P6937" i="1"/>
  <c r="M6937" i="1" s="1"/>
  <c r="P6938" i="1"/>
  <c r="M6938" i="1" s="1"/>
  <c r="P6939" i="1"/>
  <c r="M6939" i="1" s="1"/>
  <c r="P6940" i="1"/>
  <c r="M6940" i="1" s="1"/>
  <c r="P6941" i="1"/>
  <c r="M6941" i="1" s="1"/>
  <c r="P6942" i="1"/>
  <c r="M6942" i="1" s="1"/>
  <c r="P6943" i="1"/>
  <c r="M6943" i="1" s="1"/>
  <c r="P6944" i="1"/>
  <c r="M6944" i="1" s="1"/>
  <c r="P6945" i="1"/>
  <c r="M6945" i="1" s="1"/>
  <c r="P6582" i="2"/>
  <c r="M6582" i="2" s="1"/>
  <c r="P6583" i="2"/>
  <c r="M6583" i="2" s="1"/>
  <c r="P6584" i="2"/>
  <c r="M6584" i="2" s="1"/>
  <c r="P6585" i="2"/>
  <c r="M6585" i="2" s="1"/>
  <c r="P6586" i="2"/>
  <c r="M6586" i="2" s="1"/>
  <c r="P6587" i="2"/>
  <c r="M6587" i="2" s="1"/>
  <c r="P6588" i="2"/>
  <c r="M6588" i="2" s="1"/>
  <c r="P6589" i="2"/>
  <c r="M6589" i="2" s="1"/>
  <c r="P6590" i="2"/>
  <c r="M6590" i="2" s="1"/>
  <c r="P6591" i="2"/>
  <c r="M6591" i="2" s="1"/>
  <c r="P6592" i="2"/>
  <c r="M6592" i="2" s="1"/>
  <c r="P6593" i="2"/>
  <c r="M6593" i="2" s="1"/>
  <c r="P6594" i="2"/>
  <c r="M6594" i="2" s="1"/>
  <c r="P6595" i="2"/>
  <c r="M6595" i="2" s="1"/>
  <c r="P6596" i="2"/>
  <c r="M6596" i="2" s="1"/>
  <c r="P6597" i="2"/>
  <c r="M6597" i="2" s="1"/>
  <c r="P6598" i="2"/>
  <c r="M6598" i="2" s="1"/>
  <c r="P6599" i="2"/>
  <c r="M6599" i="2" s="1"/>
  <c r="P6600" i="2"/>
  <c r="M6600" i="2" s="1"/>
  <c r="P6601" i="2"/>
  <c r="M6601" i="2" s="1"/>
  <c r="P6602" i="2"/>
  <c r="M6602" i="2" s="1"/>
  <c r="P6603" i="2"/>
  <c r="M6603" i="2" s="1"/>
  <c r="P6604" i="2"/>
  <c r="M6604" i="2" s="1"/>
  <c r="P6605" i="2"/>
  <c r="M6605" i="2" s="1"/>
  <c r="P6606" i="2"/>
  <c r="M6606" i="2" s="1"/>
  <c r="P6607" i="2"/>
  <c r="M6607" i="2" s="1"/>
  <c r="P6608" i="2"/>
  <c r="M6608" i="2" s="1"/>
  <c r="P6609" i="2"/>
  <c r="M6609" i="2" s="1"/>
  <c r="P6610" i="2"/>
  <c r="M6610" i="2" s="1"/>
  <c r="P6611" i="2"/>
  <c r="M6611" i="2" s="1"/>
  <c r="P6612" i="2"/>
  <c r="M6612" i="2" s="1"/>
  <c r="P6613" i="2"/>
  <c r="M6613" i="2" s="1"/>
  <c r="P6614" i="2"/>
  <c r="M6614" i="2" s="1"/>
  <c r="P6615" i="2"/>
  <c r="M6615" i="2" s="1"/>
  <c r="P6616" i="2"/>
  <c r="M6616" i="2" s="1"/>
  <c r="P6617" i="2"/>
  <c r="M6617" i="2" s="1"/>
  <c r="P6618" i="2"/>
  <c r="M6618" i="2" s="1"/>
  <c r="P6619" i="2"/>
  <c r="M6619" i="2" s="1"/>
  <c r="P6620" i="2"/>
  <c r="M6620" i="2" s="1"/>
  <c r="P6621" i="2"/>
  <c r="M6621" i="2" s="1"/>
  <c r="P6622" i="2"/>
  <c r="M6622" i="2" s="1"/>
  <c r="P6623" i="2"/>
  <c r="M6623" i="2" s="1"/>
  <c r="P6624" i="2"/>
  <c r="M6624" i="2" s="1"/>
  <c r="P6625" i="2"/>
  <c r="M6625" i="2" s="1"/>
  <c r="P6626" i="2"/>
  <c r="M6626" i="2" s="1"/>
  <c r="P6627" i="2"/>
  <c r="M6627" i="2" s="1"/>
  <c r="P6628" i="2"/>
  <c r="M6628" i="2" s="1"/>
  <c r="P6629" i="2"/>
  <c r="M6629" i="2" s="1"/>
  <c r="P6630" i="2"/>
  <c r="M6630" i="2" s="1"/>
  <c r="P6631" i="2"/>
  <c r="M6631" i="2" s="1"/>
  <c r="P6632" i="2"/>
  <c r="M6632" i="2" s="1"/>
  <c r="P6633" i="2"/>
  <c r="M6633" i="2" s="1"/>
  <c r="P6634" i="2"/>
  <c r="M6634" i="2" s="1"/>
  <c r="P6635" i="2"/>
  <c r="M6635" i="2" s="1"/>
  <c r="P6636" i="2"/>
  <c r="M6636" i="2" s="1"/>
  <c r="P6637" i="2"/>
  <c r="M6637" i="2" s="1"/>
  <c r="P6638" i="2"/>
  <c r="M6638" i="2" s="1"/>
  <c r="P6639" i="2"/>
  <c r="M6639" i="2" s="1"/>
  <c r="P6640" i="2"/>
  <c r="M6640" i="2" s="1"/>
  <c r="P6641" i="2"/>
  <c r="M6641" i="2" s="1"/>
  <c r="P6642" i="2"/>
  <c r="M6642" i="2" s="1"/>
  <c r="P6643" i="2"/>
  <c r="M6643" i="2" s="1"/>
  <c r="P6644" i="2"/>
  <c r="M6644" i="2" s="1"/>
  <c r="P6645" i="2"/>
  <c r="M6645" i="2" s="1"/>
  <c r="P6646" i="2"/>
  <c r="M6646" i="2" s="1"/>
  <c r="P6647" i="2"/>
  <c r="M6647" i="2" s="1"/>
  <c r="P6648" i="2"/>
  <c r="M6648" i="2" s="1"/>
  <c r="P6649" i="2"/>
  <c r="M6649" i="2" s="1"/>
  <c r="P6650" i="2"/>
  <c r="M6650" i="2" s="1"/>
  <c r="P6651" i="2"/>
  <c r="M6651" i="2" s="1"/>
  <c r="P6652" i="2"/>
  <c r="M6652" i="2" s="1"/>
  <c r="P6653" i="2"/>
  <c r="M6653" i="2" s="1"/>
  <c r="P6654" i="2"/>
  <c r="M6654" i="2" s="1"/>
  <c r="P6655" i="2"/>
  <c r="M6655" i="2" s="1"/>
  <c r="P6656" i="2"/>
  <c r="M6656" i="2" s="1"/>
  <c r="P6657" i="2"/>
  <c r="M6657" i="2" s="1"/>
  <c r="P6658" i="2"/>
  <c r="M6658" i="2" s="1"/>
  <c r="P6659" i="2"/>
  <c r="M6659" i="2" s="1"/>
  <c r="P6660" i="2"/>
  <c r="M6660" i="2" s="1"/>
  <c r="P6661" i="2"/>
  <c r="M6661" i="2" s="1"/>
  <c r="P6662" i="2"/>
  <c r="M6662" i="2" s="1"/>
  <c r="P6663" i="2"/>
  <c r="M6663" i="2" s="1"/>
  <c r="P6664" i="2"/>
  <c r="M6664" i="2" s="1"/>
  <c r="P6665" i="2"/>
  <c r="M6665" i="2" s="1"/>
  <c r="P6666" i="2"/>
  <c r="M6666" i="2" s="1"/>
  <c r="P6667" i="2"/>
  <c r="M6667" i="2" s="1"/>
  <c r="P6668" i="2"/>
  <c r="M6668" i="2" s="1"/>
  <c r="P6669" i="2"/>
  <c r="M6669" i="2" s="1"/>
  <c r="P6670" i="2"/>
  <c r="M6670" i="2" s="1"/>
  <c r="P6671" i="2"/>
  <c r="M6671" i="2" s="1"/>
  <c r="P6672" i="2"/>
  <c r="M6672" i="2" s="1"/>
  <c r="P6673" i="2"/>
  <c r="M6673" i="2" s="1"/>
  <c r="P6674" i="2"/>
  <c r="M6674" i="2" s="1"/>
  <c r="P6675" i="2"/>
  <c r="M6675" i="2" s="1"/>
  <c r="P6676" i="2"/>
  <c r="M6676" i="2" s="1"/>
  <c r="P6677" i="2"/>
  <c r="M6677" i="2" s="1"/>
  <c r="P6678" i="2"/>
  <c r="M6678" i="2" s="1"/>
  <c r="P6679" i="2"/>
  <c r="M6679" i="2" s="1"/>
  <c r="P6680" i="2"/>
  <c r="M6680" i="2" s="1"/>
  <c r="P6681" i="2"/>
  <c r="M6681" i="2" s="1"/>
  <c r="P6682" i="2"/>
  <c r="M6682" i="2" s="1"/>
  <c r="P6683" i="2"/>
  <c r="M6683" i="2" s="1"/>
  <c r="P6684" i="2"/>
  <c r="M6684" i="2" s="1"/>
  <c r="P6685" i="2"/>
  <c r="M6685" i="2" s="1"/>
  <c r="P6686" i="2"/>
  <c r="M6686" i="2" s="1"/>
  <c r="P6687" i="2"/>
  <c r="M6687" i="2" s="1"/>
  <c r="P6688" i="2"/>
  <c r="M6688" i="2" s="1"/>
  <c r="P6689" i="2"/>
  <c r="M6689" i="2" s="1"/>
  <c r="P6690" i="2"/>
  <c r="M6690" i="2" s="1"/>
  <c r="P6691" i="2"/>
  <c r="M6691" i="2" s="1"/>
  <c r="P6692" i="2"/>
  <c r="M6692" i="2" s="1"/>
  <c r="P6693" i="2"/>
  <c r="M6693" i="2" s="1"/>
  <c r="P6694" i="2"/>
  <c r="M6694" i="2" s="1"/>
  <c r="P6695" i="2"/>
  <c r="M6695" i="2" s="1"/>
  <c r="P6696" i="2"/>
  <c r="M6696" i="2" s="1"/>
  <c r="P6697" i="2"/>
  <c r="M6697" i="2" s="1"/>
  <c r="P6698" i="2"/>
  <c r="M6698" i="2" s="1"/>
  <c r="P6699" i="2"/>
  <c r="M6699" i="2" s="1"/>
  <c r="P6700" i="2"/>
  <c r="M6700" i="2" s="1"/>
  <c r="P6701" i="2"/>
  <c r="M6701" i="2" s="1"/>
  <c r="P6702" i="2"/>
  <c r="M6702" i="2" s="1"/>
  <c r="P6703" i="2"/>
  <c r="M6703" i="2" s="1"/>
  <c r="P6704" i="2"/>
  <c r="M6704" i="2" s="1"/>
  <c r="P6705" i="2"/>
  <c r="M6705" i="2" s="1"/>
  <c r="P6706" i="2"/>
  <c r="M6706" i="2" s="1"/>
  <c r="P6707" i="2"/>
  <c r="M6707" i="2" s="1"/>
  <c r="P6708" i="2"/>
  <c r="M6708" i="2" s="1"/>
  <c r="P6709" i="2"/>
  <c r="M6709" i="2" s="1"/>
  <c r="P6710" i="2"/>
  <c r="M6710" i="2" s="1"/>
  <c r="P6711" i="2"/>
  <c r="M6711" i="2" s="1"/>
  <c r="P6712" i="2"/>
  <c r="M6712" i="2" s="1"/>
  <c r="P6713" i="2"/>
  <c r="M6713" i="2" s="1"/>
  <c r="P6714" i="2"/>
  <c r="M6714" i="2" s="1"/>
  <c r="P6715" i="2"/>
  <c r="M6715" i="2" s="1"/>
  <c r="P6716" i="2"/>
  <c r="M6716" i="2" s="1"/>
  <c r="P6717" i="2"/>
  <c r="M6717" i="2" s="1"/>
  <c r="P6718" i="2"/>
  <c r="M6718" i="2" s="1"/>
  <c r="P6719" i="2"/>
  <c r="M6719" i="2" s="1"/>
  <c r="P6720" i="2"/>
  <c r="M6720" i="2" s="1"/>
  <c r="P6721" i="2"/>
  <c r="M6721" i="2" s="1"/>
  <c r="P6722" i="2"/>
  <c r="M6722" i="2" s="1"/>
  <c r="P6723" i="2"/>
  <c r="M6723" i="2" s="1"/>
  <c r="P6724" i="2"/>
  <c r="M6724" i="2" s="1"/>
  <c r="P6725" i="2"/>
  <c r="M6725" i="2" s="1"/>
  <c r="P6726" i="2"/>
  <c r="M6726" i="2" s="1"/>
  <c r="P6727" i="2"/>
  <c r="M6727" i="2" s="1"/>
  <c r="P6728" i="2"/>
  <c r="M6728" i="2" s="1"/>
  <c r="P6729" i="2"/>
  <c r="M6729" i="2" s="1"/>
  <c r="P6730" i="2"/>
  <c r="M6730" i="2" s="1"/>
  <c r="P6731" i="2"/>
  <c r="M6731" i="2" s="1"/>
  <c r="P6732" i="2"/>
  <c r="M6732" i="2" s="1"/>
  <c r="P6733" i="2"/>
  <c r="M6733" i="2" s="1"/>
  <c r="P6734" i="2"/>
  <c r="M6734" i="2" s="1"/>
  <c r="P6735" i="2"/>
  <c r="M6735" i="2" s="1"/>
  <c r="P6736" i="2"/>
  <c r="M6736" i="2" s="1"/>
  <c r="P6737" i="2"/>
  <c r="M6737" i="2" s="1"/>
  <c r="P6738" i="2"/>
  <c r="M6738" i="2" s="1"/>
  <c r="P6739" i="2"/>
  <c r="M6739" i="2" s="1"/>
  <c r="P6740" i="2"/>
  <c r="M6740" i="2" s="1"/>
  <c r="P6741" i="2"/>
  <c r="M6741" i="2" s="1"/>
  <c r="P6742" i="2"/>
  <c r="M6742" i="2" s="1"/>
  <c r="P6743" i="2"/>
  <c r="M6743" i="2" s="1"/>
  <c r="P6744" i="2"/>
  <c r="M6744" i="2" s="1"/>
  <c r="P6745" i="2"/>
  <c r="M6745" i="2" s="1"/>
  <c r="P6746" i="2"/>
  <c r="M6746" i="2" s="1"/>
  <c r="P6747" i="2"/>
  <c r="M6747" i="2" s="1"/>
  <c r="P6748" i="2"/>
  <c r="M6748" i="2" s="1"/>
  <c r="P6749" i="2"/>
  <c r="M6749" i="2" s="1"/>
  <c r="P6750" i="2"/>
  <c r="M6750" i="2" s="1"/>
  <c r="P6751" i="2"/>
  <c r="M6751" i="2" s="1"/>
  <c r="P6752" i="2"/>
  <c r="M6752" i="2" s="1"/>
  <c r="P6753" i="2"/>
  <c r="M6753" i="2" s="1"/>
  <c r="P6754" i="2"/>
  <c r="M6754" i="2" s="1"/>
  <c r="P6755" i="2"/>
  <c r="M6755" i="2" s="1"/>
  <c r="P6756" i="2"/>
  <c r="M6756" i="2" s="1"/>
  <c r="P6757" i="2"/>
  <c r="M6757" i="2" s="1"/>
  <c r="P6758" i="2"/>
  <c r="M6758" i="2" s="1"/>
  <c r="P6759" i="2"/>
  <c r="M6759" i="2" s="1"/>
  <c r="P6760" i="2"/>
  <c r="M6760" i="2" s="1"/>
  <c r="P6761" i="2"/>
  <c r="M6761" i="2" s="1"/>
  <c r="P6762" i="2"/>
  <c r="M6762" i="2" s="1"/>
  <c r="P6763" i="2"/>
  <c r="M6763" i="2" s="1"/>
  <c r="P6764" i="2"/>
  <c r="M6764" i="2" s="1"/>
  <c r="P6765" i="2"/>
  <c r="M6765" i="2" s="1"/>
  <c r="P6766" i="2"/>
  <c r="M6766" i="2" s="1"/>
  <c r="P6767" i="2"/>
  <c r="M6767" i="2" s="1"/>
  <c r="P6768" i="2"/>
  <c r="M6768" i="2" s="1"/>
  <c r="P6769" i="2"/>
  <c r="M6769" i="2" s="1"/>
  <c r="P6770" i="2"/>
  <c r="M6770" i="2" s="1"/>
  <c r="P6771" i="2"/>
  <c r="M6771" i="2" s="1"/>
  <c r="P6772" i="2"/>
  <c r="M6772" i="2" s="1"/>
  <c r="P6773" i="2"/>
  <c r="M6773" i="2" s="1"/>
  <c r="P6774" i="2"/>
  <c r="M6774" i="2" s="1"/>
  <c r="P6775" i="2"/>
  <c r="M6775" i="2" s="1"/>
  <c r="P6776" i="2"/>
  <c r="M6776" i="2" s="1"/>
  <c r="P6777" i="2"/>
  <c r="M6777" i="2" s="1"/>
  <c r="P6778" i="2"/>
  <c r="M6778" i="2" s="1"/>
  <c r="P6779" i="2"/>
  <c r="M6779" i="2" s="1"/>
  <c r="P6780" i="2"/>
  <c r="M6780" i="2" s="1"/>
  <c r="P6781" i="2"/>
  <c r="M6781" i="2" s="1"/>
  <c r="P6782" i="2"/>
  <c r="M6782" i="2" s="1"/>
  <c r="P6783" i="2"/>
  <c r="M6783" i="2" s="1"/>
  <c r="P6784" i="2"/>
  <c r="M6784" i="2" s="1"/>
  <c r="P6785" i="2"/>
  <c r="M6785" i="2" s="1"/>
  <c r="P6786" i="2"/>
  <c r="M6786" i="2" s="1"/>
  <c r="P6787" i="2"/>
  <c r="M6787" i="2" s="1"/>
  <c r="P6788" i="2"/>
  <c r="M6788" i="2" s="1"/>
  <c r="P6789" i="2"/>
  <c r="M6789" i="2" s="1"/>
  <c r="P6790" i="2"/>
  <c r="M6790" i="2" s="1"/>
  <c r="P6791" i="2"/>
  <c r="M6791" i="2" s="1"/>
  <c r="P6792" i="2"/>
  <c r="M6792" i="2" s="1"/>
  <c r="P6793" i="2"/>
  <c r="M6793" i="2" s="1"/>
  <c r="P6794" i="2"/>
  <c r="M6794" i="2" s="1"/>
  <c r="P6795" i="2"/>
  <c r="M6795" i="2" s="1"/>
  <c r="P6796" i="2"/>
  <c r="M6796" i="2" s="1"/>
  <c r="P6797" i="2"/>
  <c r="M6797" i="2" s="1"/>
  <c r="P6798" i="2"/>
  <c r="M6798" i="2" s="1"/>
  <c r="P6799" i="2"/>
  <c r="M6799" i="2" s="1"/>
  <c r="P6800" i="2"/>
  <c r="M6800" i="2" s="1"/>
  <c r="P6801" i="2"/>
  <c r="M6801" i="2" s="1"/>
  <c r="P6802" i="2"/>
  <c r="M6802" i="2" s="1"/>
  <c r="P6803" i="2"/>
  <c r="M6803" i="2" s="1"/>
  <c r="P6804" i="2"/>
  <c r="M6804" i="2" s="1"/>
  <c r="P6805" i="2"/>
  <c r="M6805" i="2" s="1"/>
  <c r="P6806" i="2"/>
  <c r="M6806" i="2" s="1"/>
  <c r="P6807" i="2"/>
  <c r="M6807" i="2" s="1"/>
  <c r="P6808" i="2"/>
  <c r="M6808" i="2" s="1"/>
  <c r="P6809" i="2"/>
  <c r="M6809" i="2" s="1"/>
  <c r="P6810" i="2"/>
  <c r="M6810" i="2" s="1"/>
  <c r="P6811" i="2"/>
  <c r="M6811" i="2" s="1"/>
  <c r="P6812" i="2"/>
  <c r="M6812" i="2" s="1"/>
  <c r="P6813" i="2"/>
  <c r="M6813" i="2" s="1"/>
  <c r="P6814" i="2"/>
  <c r="M6814" i="2" s="1"/>
  <c r="P6815" i="2"/>
  <c r="M6815" i="2" s="1"/>
  <c r="P6816" i="2"/>
  <c r="M6816" i="2" s="1"/>
  <c r="P6817" i="2"/>
  <c r="M6817" i="2" s="1"/>
  <c r="P6818" i="2"/>
  <c r="M6818" i="2" s="1"/>
  <c r="P6819" i="2"/>
  <c r="M6819" i="2" s="1"/>
  <c r="P6820" i="2"/>
  <c r="M6820" i="2" s="1"/>
  <c r="P6821" i="2"/>
  <c r="M6821" i="2" s="1"/>
  <c r="P6822" i="2"/>
  <c r="M6822" i="2" s="1"/>
  <c r="P6823" i="2"/>
  <c r="M6823" i="2" s="1"/>
  <c r="P6824" i="2"/>
  <c r="M6824" i="2" s="1"/>
  <c r="P6825" i="2"/>
  <c r="M6825" i="2" s="1"/>
  <c r="P6826" i="2"/>
  <c r="M6826" i="2" s="1"/>
  <c r="P6827" i="2"/>
  <c r="M6827" i="2" s="1"/>
  <c r="P6828" i="2"/>
  <c r="M6828" i="2" s="1"/>
  <c r="P6829" i="2"/>
  <c r="M6829" i="2" s="1"/>
  <c r="P6830" i="2"/>
  <c r="M6830" i="2" s="1"/>
  <c r="P6831" i="2"/>
  <c r="M6831" i="2" s="1"/>
  <c r="P6832" i="2"/>
  <c r="M6832" i="2" s="1"/>
  <c r="P6833" i="2"/>
  <c r="M6833" i="2" s="1"/>
  <c r="P6834" i="2"/>
  <c r="M6834" i="2" s="1"/>
  <c r="P6835" i="2"/>
  <c r="M6835" i="2" s="1"/>
  <c r="P6836" i="2"/>
  <c r="M6836" i="2" s="1"/>
  <c r="P6837" i="2"/>
  <c r="M6837" i="2" s="1"/>
  <c r="P6838" i="2"/>
  <c r="M6838" i="2" s="1"/>
  <c r="P6839" i="2"/>
  <c r="M6839" i="2" s="1"/>
  <c r="P6840" i="2"/>
  <c r="M6840" i="2" s="1"/>
  <c r="P6841" i="2"/>
  <c r="M6841" i="2" s="1"/>
  <c r="P6842" i="2"/>
  <c r="M6842" i="2" s="1"/>
  <c r="P6843" i="2"/>
  <c r="M6843" i="2" s="1"/>
  <c r="P6844" i="2"/>
  <c r="M6844" i="2" s="1"/>
  <c r="P6845" i="2"/>
  <c r="M6845" i="2" s="1"/>
  <c r="P6846" i="2"/>
  <c r="M6846" i="2" s="1"/>
  <c r="P6847" i="2"/>
  <c r="M6847" i="2" s="1"/>
  <c r="P6848" i="2"/>
  <c r="M6848" i="2" s="1"/>
  <c r="P6849" i="2"/>
  <c r="M6849" i="2" s="1"/>
  <c r="P6850" i="2"/>
  <c r="M6850" i="2" s="1"/>
  <c r="P6851" i="2"/>
  <c r="M6851" i="2" s="1"/>
  <c r="P6852" i="2"/>
  <c r="M6852" i="2" s="1"/>
  <c r="P6853" i="2"/>
  <c r="M6853" i="2" s="1"/>
  <c r="P6854" i="2"/>
  <c r="M6854" i="2" s="1"/>
  <c r="P6855" i="2"/>
  <c r="M6855" i="2" s="1"/>
  <c r="P6856" i="2"/>
  <c r="M6856" i="2" s="1"/>
  <c r="P6857" i="2"/>
  <c r="M6857" i="2" s="1"/>
  <c r="P6858" i="2"/>
  <c r="M6858" i="2" s="1"/>
  <c r="P6859" i="2"/>
  <c r="M6859" i="2" s="1"/>
  <c r="P6860" i="2"/>
  <c r="M6860" i="2" s="1"/>
  <c r="P6861" i="2"/>
  <c r="M6861" i="2" s="1"/>
  <c r="P6862" i="2"/>
  <c r="M6862" i="2" s="1"/>
  <c r="P6863" i="2"/>
  <c r="M6863" i="2" s="1"/>
  <c r="P6864" i="2"/>
  <c r="M6864" i="2" s="1"/>
  <c r="P6865" i="2"/>
  <c r="M6865" i="2" s="1"/>
  <c r="P6866" i="2"/>
  <c r="M6866" i="2" s="1"/>
  <c r="P6867" i="2"/>
  <c r="M6867" i="2" s="1"/>
  <c r="P6868" i="2"/>
  <c r="M6868" i="2" s="1"/>
  <c r="P6869" i="2"/>
  <c r="M6869" i="2" s="1"/>
  <c r="P6870" i="2"/>
  <c r="M6870" i="2" s="1"/>
  <c r="P6871" i="2"/>
  <c r="M6871" i="2" s="1"/>
  <c r="P6872" i="2"/>
  <c r="M6872" i="2" s="1"/>
  <c r="P6873" i="2"/>
  <c r="M6873" i="2" s="1"/>
  <c r="P6874" i="2"/>
  <c r="M6874" i="2" s="1"/>
  <c r="P6875" i="2"/>
  <c r="M6875" i="2" s="1"/>
  <c r="P6876" i="2"/>
  <c r="M6876" i="2" s="1"/>
  <c r="P6877" i="2"/>
  <c r="M6877" i="2" s="1"/>
  <c r="P6878" i="2"/>
  <c r="M6878" i="2" s="1"/>
  <c r="P6879" i="2"/>
  <c r="M6879" i="2" s="1"/>
  <c r="P6880" i="2"/>
  <c r="M6880" i="2" s="1"/>
  <c r="P6881" i="2"/>
  <c r="M6881" i="2" s="1"/>
  <c r="P6882" i="2"/>
  <c r="M6882" i="2" s="1"/>
  <c r="P6883" i="2"/>
  <c r="M6883" i="2" s="1"/>
  <c r="P6884" i="2"/>
  <c r="M6884" i="2" s="1"/>
  <c r="P6885" i="2"/>
  <c r="M6885" i="2" s="1"/>
  <c r="P6886" i="2"/>
  <c r="M6886" i="2" s="1"/>
  <c r="P6887" i="2"/>
  <c r="M6887" i="2" s="1"/>
  <c r="P6888" i="2"/>
  <c r="M6888" i="2" s="1"/>
  <c r="P6889" i="2"/>
  <c r="M6889" i="2" s="1"/>
  <c r="P6890" i="2"/>
  <c r="M6890" i="2" s="1"/>
  <c r="P6891" i="2"/>
  <c r="M6891" i="2" s="1"/>
  <c r="P6892" i="2"/>
  <c r="M6892" i="2" s="1"/>
  <c r="P6893" i="2"/>
  <c r="M6893" i="2" s="1"/>
  <c r="P6894" i="2"/>
  <c r="M6894" i="2" s="1"/>
  <c r="P6895" i="2"/>
  <c r="M6895" i="2" s="1"/>
  <c r="P6896" i="2"/>
  <c r="M6896" i="2" s="1"/>
  <c r="P6897" i="2"/>
  <c r="M6897" i="2" s="1"/>
  <c r="P6898" i="2"/>
  <c r="M6898" i="2" s="1"/>
  <c r="P6899" i="2"/>
  <c r="M6899" i="2" s="1"/>
  <c r="P6900" i="2"/>
  <c r="M6900" i="2" s="1"/>
  <c r="P6901" i="2"/>
  <c r="M6901" i="2" s="1"/>
  <c r="P6902" i="2"/>
  <c r="M6902" i="2" s="1"/>
  <c r="P6903" i="2"/>
  <c r="M6903" i="2" s="1"/>
  <c r="P6904" i="2"/>
  <c r="M6904" i="2" s="1"/>
  <c r="P6905" i="2"/>
  <c r="M6905" i="2" s="1"/>
  <c r="P6906" i="2"/>
  <c r="M6906" i="2" s="1"/>
  <c r="P6907" i="2"/>
  <c r="M6907" i="2" s="1"/>
  <c r="P6908" i="2"/>
  <c r="M6908" i="2" s="1"/>
  <c r="P6909" i="2"/>
  <c r="M6909" i="2" s="1"/>
  <c r="P6910" i="2"/>
  <c r="M6910" i="2" s="1"/>
  <c r="P6911" i="2"/>
  <c r="M6911" i="2" s="1"/>
  <c r="P6912" i="2"/>
  <c r="M6912" i="2" s="1"/>
  <c r="P6913" i="2"/>
  <c r="M6913" i="2" s="1"/>
  <c r="P6914" i="2"/>
  <c r="M6914" i="2" s="1"/>
  <c r="P6915" i="2"/>
  <c r="M6915" i="2" s="1"/>
  <c r="P6916" i="2"/>
  <c r="M6916" i="2" s="1"/>
  <c r="P6917" i="2"/>
  <c r="M6917" i="2" s="1"/>
  <c r="P6918" i="2"/>
  <c r="M6918" i="2" s="1"/>
  <c r="P6919" i="2"/>
  <c r="M6919" i="2" s="1"/>
  <c r="P6920" i="2"/>
  <c r="M6920" i="2" s="1"/>
  <c r="P6921" i="2"/>
  <c r="M6921" i="2" s="1"/>
  <c r="P6922" i="2"/>
  <c r="M6922" i="2" s="1"/>
  <c r="P6923" i="2"/>
  <c r="M6923" i="2" s="1"/>
  <c r="P6924" i="2"/>
  <c r="M6924" i="2" s="1"/>
  <c r="P6925" i="2"/>
  <c r="M6925" i="2" s="1"/>
  <c r="P6926" i="2"/>
  <c r="M6926" i="2" s="1"/>
  <c r="P6927" i="2"/>
  <c r="M6927" i="2" s="1"/>
  <c r="P6928" i="2"/>
  <c r="M6928" i="2" s="1"/>
  <c r="P6929" i="2"/>
  <c r="M6929" i="2" s="1"/>
  <c r="P6930" i="2"/>
  <c r="M6930" i="2" s="1"/>
  <c r="P6931" i="2"/>
  <c r="M6931" i="2" s="1"/>
  <c r="P6932" i="2"/>
  <c r="M6932" i="2" s="1"/>
  <c r="P6933" i="2"/>
  <c r="M6933" i="2" s="1"/>
  <c r="P6934" i="2"/>
  <c r="M6934" i="2" s="1"/>
  <c r="P6935" i="2"/>
  <c r="M6935" i="2" s="1"/>
  <c r="P6936" i="2"/>
  <c r="M6936" i="2" s="1"/>
  <c r="P6937" i="2"/>
  <c r="M6937" i="2" s="1"/>
  <c r="P6938" i="2"/>
  <c r="M6938" i="2" s="1"/>
  <c r="P6939" i="2"/>
  <c r="M6939" i="2" s="1"/>
  <c r="P6940" i="2"/>
  <c r="M6940" i="2" s="1"/>
  <c r="P6941" i="2"/>
  <c r="M6941" i="2" s="1"/>
  <c r="P6942" i="2"/>
  <c r="M6942" i="2" s="1"/>
  <c r="P6943" i="2"/>
  <c r="M6943" i="2" s="1"/>
  <c r="P6944" i="2"/>
  <c r="M6944" i="2" s="1"/>
  <c r="P6945" i="2"/>
  <c r="M6945" i="2" s="1"/>
  <c r="P6217" i="1"/>
  <c r="M6217" i="1" s="1"/>
  <c r="P6218" i="1"/>
  <c r="M6218" i="1" s="1"/>
  <c r="P6219" i="1"/>
  <c r="M6219" i="1" s="1"/>
  <c r="P6220" i="1"/>
  <c r="M6220" i="1" s="1"/>
  <c r="P6221" i="1"/>
  <c r="M6221" i="1" s="1"/>
  <c r="P6222" i="1"/>
  <c r="M6222" i="1" s="1"/>
  <c r="P6223" i="1"/>
  <c r="M6223" i="1" s="1"/>
  <c r="P6224" i="1"/>
  <c r="M6224" i="1" s="1"/>
  <c r="P6225" i="1"/>
  <c r="M6225" i="1" s="1"/>
  <c r="P6226" i="1"/>
  <c r="M6226" i="1" s="1"/>
  <c r="P6227" i="1"/>
  <c r="M6227" i="1" s="1"/>
  <c r="P6228" i="1"/>
  <c r="M6228" i="1" s="1"/>
  <c r="P6229" i="1"/>
  <c r="M6229" i="1" s="1"/>
  <c r="P6230" i="1"/>
  <c r="M6230" i="1" s="1"/>
  <c r="P6231" i="1"/>
  <c r="M6231" i="1" s="1"/>
  <c r="P6232" i="1"/>
  <c r="M6232" i="1" s="1"/>
  <c r="P6233" i="1"/>
  <c r="M6233" i="1" s="1"/>
  <c r="P6234" i="1"/>
  <c r="M6234" i="1" s="1"/>
  <c r="P6235" i="1"/>
  <c r="M6235" i="1" s="1"/>
  <c r="P6236" i="1"/>
  <c r="M6236" i="1" s="1"/>
  <c r="P6237" i="1"/>
  <c r="M6237" i="1" s="1"/>
  <c r="P6238" i="1"/>
  <c r="M6238" i="1" s="1"/>
  <c r="P6239" i="1"/>
  <c r="M6239" i="1" s="1"/>
  <c r="P6240" i="1"/>
  <c r="M6240" i="1" s="1"/>
  <c r="P6241" i="1"/>
  <c r="M6241" i="1" s="1"/>
  <c r="P6242" i="1"/>
  <c r="M6242" i="1" s="1"/>
  <c r="P6243" i="1"/>
  <c r="M6243" i="1" s="1"/>
  <c r="P6244" i="1"/>
  <c r="M6244" i="1" s="1"/>
  <c r="P6245" i="1"/>
  <c r="M6245" i="1" s="1"/>
  <c r="P6246" i="1"/>
  <c r="M6246" i="1" s="1"/>
  <c r="P6247" i="1"/>
  <c r="M6247" i="1" s="1"/>
  <c r="P6248" i="1"/>
  <c r="M6248" i="1" s="1"/>
  <c r="P6249" i="1"/>
  <c r="M6249" i="1" s="1"/>
  <c r="P6250" i="1"/>
  <c r="M6250" i="1" s="1"/>
  <c r="P6251" i="1"/>
  <c r="M6251" i="1" s="1"/>
  <c r="P6252" i="1"/>
  <c r="M6252" i="1" s="1"/>
  <c r="P6253" i="1"/>
  <c r="M6253" i="1" s="1"/>
  <c r="P6254" i="1"/>
  <c r="M6254" i="1" s="1"/>
  <c r="P6255" i="1"/>
  <c r="M6255" i="1" s="1"/>
  <c r="P6256" i="1"/>
  <c r="M6256" i="1" s="1"/>
  <c r="P6257" i="1"/>
  <c r="M6257" i="1" s="1"/>
  <c r="P6258" i="1"/>
  <c r="M6258" i="1" s="1"/>
  <c r="P6259" i="1"/>
  <c r="M6259" i="1" s="1"/>
  <c r="P6260" i="1"/>
  <c r="M6260" i="1" s="1"/>
  <c r="P6261" i="1"/>
  <c r="M6261" i="1" s="1"/>
  <c r="P6262" i="1"/>
  <c r="M6262" i="1" s="1"/>
  <c r="P6263" i="1"/>
  <c r="M6263" i="1" s="1"/>
  <c r="P6264" i="1"/>
  <c r="M6264" i="1" s="1"/>
  <c r="P6265" i="1"/>
  <c r="M6265" i="1" s="1"/>
  <c r="P6266" i="1"/>
  <c r="M6266" i="1" s="1"/>
  <c r="P6267" i="1"/>
  <c r="M6267" i="1" s="1"/>
  <c r="P6268" i="1"/>
  <c r="M6268" i="1" s="1"/>
  <c r="P6269" i="1"/>
  <c r="M6269" i="1" s="1"/>
  <c r="P6270" i="1"/>
  <c r="M6270" i="1" s="1"/>
  <c r="P6271" i="1"/>
  <c r="M6271" i="1" s="1"/>
  <c r="P6272" i="1"/>
  <c r="M6272" i="1" s="1"/>
  <c r="P6273" i="1"/>
  <c r="M6273" i="1" s="1"/>
  <c r="P6274" i="1"/>
  <c r="M6274" i="1" s="1"/>
  <c r="P6275" i="1"/>
  <c r="M6275" i="1" s="1"/>
  <c r="P6276" i="1"/>
  <c r="M6276" i="1" s="1"/>
  <c r="P6277" i="1"/>
  <c r="M6277" i="1" s="1"/>
  <c r="P6278" i="1"/>
  <c r="M6278" i="1" s="1"/>
  <c r="P6279" i="1"/>
  <c r="M6279" i="1" s="1"/>
  <c r="P6280" i="1"/>
  <c r="M6280" i="1" s="1"/>
  <c r="P6281" i="1"/>
  <c r="M6281" i="1" s="1"/>
  <c r="P6282" i="1"/>
  <c r="M6282" i="1" s="1"/>
  <c r="P6283" i="1"/>
  <c r="M6283" i="1" s="1"/>
  <c r="P6284" i="1"/>
  <c r="M6284" i="1" s="1"/>
  <c r="P6285" i="1"/>
  <c r="M6285" i="1" s="1"/>
  <c r="P6286" i="1"/>
  <c r="M6286" i="1" s="1"/>
  <c r="P6287" i="1"/>
  <c r="M6287" i="1" s="1"/>
  <c r="P6288" i="1"/>
  <c r="M6288" i="1" s="1"/>
  <c r="P6289" i="1"/>
  <c r="M6289" i="1" s="1"/>
  <c r="P6290" i="1"/>
  <c r="M6290" i="1" s="1"/>
  <c r="P6291" i="1"/>
  <c r="M6291" i="1" s="1"/>
  <c r="P6292" i="1"/>
  <c r="M6292" i="1" s="1"/>
  <c r="P6293" i="1"/>
  <c r="M6293" i="1" s="1"/>
  <c r="P6294" i="1"/>
  <c r="M6294" i="1" s="1"/>
  <c r="P6295" i="1"/>
  <c r="M6295" i="1" s="1"/>
  <c r="P6296" i="1"/>
  <c r="M6296" i="1" s="1"/>
  <c r="P6297" i="1"/>
  <c r="M6297" i="1" s="1"/>
  <c r="P6298" i="1"/>
  <c r="M6298" i="1" s="1"/>
  <c r="P6299" i="1"/>
  <c r="M6299" i="1" s="1"/>
  <c r="P6300" i="1"/>
  <c r="M6300" i="1" s="1"/>
  <c r="P6301" i="1"/>
  <c r="M6301" i="1" s="1"/>
  <c r="P6302" i="1"/>
  <c r="M6302" i="1" s="1"/>
  <c r="P6303" i="1"/>
  <c r="M6303" i="1" s="1"/>
  <c r="P6304" i="1"/>
  <c r="M6304" i="1" s="1"/>
  <c r="P6305" i="1"/>
  <c r="M6305" i="1" s="1"/>
  <c r="P6306" i="1"/>
  <c r="M6306" i="1" s="1"/>
  <c r="P6307" i="1"/>
  <c r="M6307" i="1" s="1"/>
  <c r="P6308" i="1"/>
  <c r="M6308" i="1" s="1"/>
  <c r="P6309" i="1"/>
  <c r="M6309" i="1" s="1"/>
  <c r="P6310" i="1"/>
  <c r="M6310" i="1" s="1"/>
  <c r="P6311" i="1"/>
  <c r="M6311" i="1" s="1"/>
  <c r="P6312" i="1"/>
  <c r="M6312" i="1" s="1"/>
  <c r="P6313" i="1"/>
  <c r="M6313" i="1" s="1"/>
  <c r="P6314" i="1"/>
  <c r="M6314" i="1" s="1"/>
  <c r="P6315" i="1"/>
  <c r="M6315" i="1" s="1"/>
  <c r="P6316" i="1"/>
  <c r="M6316" i="1" s="1"/>
  <c r="P6317" i="1"/>
  <c r="M6317" i="1" s="1"/>
  <c r="P6318" i="1"/>
  <c r="M6318" i="1" s="1"/>
  <c r="P6319" i="1"/>
  <c r="M6319" i="1" s="1"/>
  <c r="P6320" i="1"/>
  <c r="M6320" i="1" s="1"/>
  <c r="P6321" i="1"/>
  <c r="M6321" i="1" s="1"/>
  <c r="P6322" i="1"/>
  <c r="M6322" i="1" s="1"/>
  <c r="P6323" i="1"/>
  <c r="M6323" i="1" s="1"/>
  <c r="P6324" i="1"/>
  <c r="M6324" i="1" s="1"/>
  <c r="P6325" i="1"/>
  <c r="M6325" i="1" s="1"/>
  <c r="P6326" i="1"/>
  <c r="M6326" i="1" s="1"/>
  <c r="P6327" i="1"/>
  <c r="M6327" i="1" s="1"/>
  <c r="P6328" i="1"/>
  <c r="M6328" i="1" s="1"/>
  <c r="P6329" i="1"/>
  <c r="M6329" i="1" s="1"/>
  <c r="P6330" i="1"/>
  <c r="M6330" i="1" s="1"/>
  <c r="P6331" i="1"/>
  <c r="M6331" i="1" s="1"/>
  <c r="P6332" i="1"/>
  <c r="M6332" i="1" s="1"/>
  <c r="P6333" i="1"/>
  <c r="M6333" i="1" s="1"/>
  <c r="P6334" i="1"/>
  <c r="M6334" i="1" s="1"/>
  <c r="P6335" i="1"/>
  <c r="M6335" i="1" s="1"/>
  <c r="P6336" i="1"/>
  <c r="M6336" i="1" s="1"/>
  <c r="P6337" i="1"/>
  <c r="M6337" i="1" s="1"/>
  <c r="P6338" i="1"/>
  <c r="M6338" i="1" s="1"/>
  <c r="P6339" i="1"/>
  <c r="M6339" i="1" s="1"/>
  <c r="P6340" i="1"/>
  <c r="M6340" i="1" s="1"/>
  <c r="P6341" i="1"/>
  <c r="M6341" i="1" s="1"/>
  <c r="P6342" i="1"/>
  <c r="M6342" i="1" s="1"/>
  <c r="P6343" i="1"/>
  <c r="M6343" i="1" s="1"/>
  <c r="P6344" i="1"/>
  <c r="M6344" i="1" s="1"/>
  <c r="P6345" i="1"/>
  <c r="M6345" i="1" s="1"/>
  <c r="P6346" i="1"/>
  <c r="M6346" i="1" s="1"/>
  <c r="P6347" i="1"/>
  <c r="M6347" i="1" s="1"/>
  <c r="P6348" i="1"/>
  <c r="M6348" i="1" s="1"/>
  <c r="P6349" i="1"/>
  <c r="M6349" i="1" s="1"/>
  <c r="P6350" i="1"/>
  <c r="M6350" i="1" s="1"/>
  <c r="P6351" i="1"/>
  <c r="M6351" i="1" s="1"/>
  <c r="P6352" i="1"/>
  <c r="M6352" i="1" s="1"/>
  <c r="P6353" i="1"/>
  <c r="M6353" i="1" s="1"/>
  <c r="P6354" i="1"/>
  <c r="M6354" i="1" s="1"/>
  <c r="P6355" i="1"/>
  <c r="M6355" i="1" s="1"/>
  <c r="P6356" i="1"/>
  <c r="M6356" i="1" s="1"/>
  <c r="P6357" i="1"/>
  <c r="M6357" i="1" s="1"/>
  <c r="P6358" i="1"/>
  <c r="M6358" i="1" s="1"/>
  <c r="P6359" i="1"/>
  <c r="M6359" i="1" s="1"/>
  <c r="P6360" i="1"/>
  <c r="M6360" i="1" s="1"/>
  <c r="P6361" i="1"/>
  <c r="M6361" i="1" s="1"/>
  <c r="P6362" i="1"/>
  <c r="M6362" i="1" s="1"/>
  <c r="P6363" i="1"/>
  <c r="M6363" i="1" s="1"/>
  <c r="P6364" i="1"/>
  <c r="M6364" i="1" s="1"/>
  <c r="P6365" i="1"/>
  <c r="M6365" i="1" s="1"/>
  <c r="P6366" i="1"/>
  <c r="M6366" i="1" s="1"/>
  <c r="P6367" i="1"/>
  <c r="M6367" i="1" s="1"/>
  <c r="P6368" i="1"/>
  <c r="M6368" i="1" s="1"/>
  <c r="P6369" i="1"/>
  <c r="M6369" i="1" s="1"/>
  <c r="P6370" i="1"/>
  <c r="M6370" i="1" s="1"/>
  <c r="P6371" i="1"/>
  <c r="M6371" i="1" s="1"/>
  <c r="P6372" i="1"/>
  <c r="M6372" i="1" s="1"/>
  <c r="P6373" i="1"/>
  <c r="M6373" i="1" s="1"/>
  <c r="P6374" i="1"/>
  <c r="M6374" i="1" s="1"/>
  <c r="P6375" i="1"/>
  <c r="M6375" i="1" s="1"/>
  <c r="P6376" i="1"/>
  <c r="M6376" i="1" s="1"/>
  <c r="P6377" i="1"/>
  <c r="M6377" i="1" s="1"/>
  <c r="P6378" i="1"/>
  <c r="M6378" i="1" s="1"/>
  <c r="P6379" i="1"/>
  <c r="M6379" i="1" s="1"/>
  <c r="P6380" i="1"/>
  <c r="M6380" i="1" s="1"/>
  <c r="P6381" i="1"/>
  <c r="M6381" i="1" s="1"/>
  <c r="P6382" i="1"/>
  <c r="M6382" i="1" s="1"/>
  <c r="P6383" i="1"/>
  <c r="M6383" i="1" s="1"/>
  <c r="P6384" i="1"/>
  <c r="M6384" i="1" s="1"/>
  <c r="P6385" i="1"/>
  <c r="M6385" i="1" s="1"/>
  <c r="P6386" i="1"/>
  <c r="M6386" i="1" s="1"/>
  <c r="P6387" i="1"/>
  <c r="M6387" i="1" s="1"/>
  <c r="P6388" i="1"/>
  <c r="M6388" i="1" s="1"/>
  <c r="P6389" i="1"/>
  <c r="M6389" i="1" s="1"/>
  <c r="P6390" i="1"/>
  <c r="M6390" i="1" s="1"/>
  <c r="P6391" i="1"/>
  <c r="M6391" i="1" s="1"/>
  <c r="P6392" i="1"/>
  <c r="M6392" i="1" s="1"/>
  <c r="P6393" i="1"/>
  <c r="M6393" i="1" s="1"/>
  <c r="P6394" i="1"/>
  <c r="M6394" i="1" s="1"/>
  <c r="P6395" i="1"/>
  <c r="M6395" i="1" s="1"/>
  <c r="P6396" i="1"/>
  <c r="M6396" i="1" s="1"/>
  <c r="P6397" i="1"/>
  <c r="M6397" i="1" s="1"/>
  <c r="P6398" i="1"/>
  <c r="M6398" i="1" s="1"/>
  <c r="P6399" i="1"/>
  <c r="M6399" i="1" s="1"/>
  <c r="P6400" i="1"/>
  <c r="M6400" i="1" s="1"/>
  <c r="P6401" i="1"/>
  <c r="M6401" i="1" s="1"/>
  <c r="P6402" i="1"/>
  <c r="M6402" i="1" s="1"/>
  <c r="P6403" i="1"/>
  <c r="M6403" i="1" s="1"/>
  <c r="P6404" i="1"/>
  <c r="M6404" i="1" s="1"/>
  <c r="P6405" i="1"/>
  <c r="M6405" i="1" s="1"/>
  <c r="P6406" i="1"/>
  <c r="M6406" i="1" s="1"/>
  <c r="P6407" i="1"/>
  <c r="M6407" i="1" s="1"/>
  <c r="P6408" i="1"/>
  <c r="M6408" i="1" s="1"/>
  <c r="P6409" i="1"/>
  <c r="M6409" i="1" s="1"/>
  <c r="P6410" i="1"/>
  <c r="M6410" i="1" s="1"/>
  <c r="P6411" i="1"/>
  <c r="M6411" i="1" s="1"/>
  <c r="P6412" i="1"/>
  <c r="M6412" i="1" s="1"/>
  <c r="P6413" i="1"/>
  <c r="M6413" i="1" s="1"/>
  <c r="P6414" i="1"/>
  <c r="M6414" i="1" s="1"/>
  <c r="P6415" i="1"/>
  <c r="M6415" i="1" s="1"/>
  <c r="P6416" i="1"/>
  <c r="M6416" i="1" s="1"/>
  <c r="P6417" i="1"/>
  <c r="M6417" i="1" s="1"/>
  <c r="P6418" i="1"/>
  <c r="M6418" i="1" s="1"/>
  <c r="P6419" i="1"/>
  <c r="M6419" i="1" s="1"/>
  <c r="P6420" i="1"/>
  <c r="M6420" i="1" s="1"/>
  <c r="P6421" i="1"/>
  <c r="M6421" i="1" s="1"/>
  <c r="P6422" i="1"/>
  <c r="M6422" i="1" s="1"/>
  <c r="P6423" i="1"/>
  <c r="M6423" i="1" s="1"/>
  <c r="P6424" i="1"/>
  <c r="M6424" i="1" s="1"/>
  <c r="P6425" i="1"/>
  <c r="M6425" i="1" s="1"/>
  <c r="P6426" i="1"/>
  <c r="M6426" i="1" s="1"/>
  <c r="P6427" i="1"/>
  <c r="M6427" i="1" s="1"/>
  <c r="P6428" i="1"/>
  <c r="M6428" i="1" s="1"/>
  <c r="P6429" i="1"/>
  <c r="M6429" i="1" s="1"/>
  <c r="P6430" i="1"/>
  <c r="M6430" i="1" s="1"/>
  <c r="P6431" i="1"/>
  <c r="M6431" i="1" s="1"/>
  <c r="P6432" i="1"/>
  <c r="M6432" i="1" s="1"/>
  <c r="P6433" i="1"/>
  <c r="M6433" i="1" s="1"/>
  <c r="P6434" i="1"/>
  <c r="M6434" i="1" s="1"/>
  <c r="P6435" i="1"/>
  <c r="M6435" i="1" s="1"/>
  <c r="P6436" i="1"/>
  <c r="M6436" i="1" s="1"/>
  <c r="P6437" i="1"/>
  <c r="M6437" i="1" s="1"/>
  <c r="P6438" i="1"/>
  <c r="M6438" i="1" s="1"/>
  <c r="P6439" i="1"/>
  <c r="M6439" i="1" s="1"/>
  <c r="P6440" i="1"/>
  <c r="M6440" i="1" s="1"/>
  <c r="P6441" i="1"/>
  <c r="M6441" i="1" s="1"/>
  <c r="P6442" i="1"/>
  <c r="M6442" i="1" s="1"/>
  <c r="P6443" i="1"/>
  <c r="M6443" i="1" s="1"/>
  <c r="P6444" i="1"/>
  <c r="M6444" i="1" s="1"/>
  <c r="P6445" i="1"/>
  <c r="M6445" i="1" s="1"/>
  <c r="P6446" i="1"/>
  <c r="M6446" i="1" s="1"/>
  <c r="P6447" i="1"/>
  <c r="M6447" i="1" s="1"/>
  <c r="P6448" i="1"/>
  <c r="M6448" i="1" s="1"/>
  <c r="P6449" i="1"/>
  <c r="M6449" i="1" s="1"/>
  <c r="P6450" i="1"/>
  <c r="M6450" i="1" s="1"/>
  <c r="P6451" i="1"/>
  <c r="M6451" i="1" s="1"/>
  <c r="P6452" i="1"/>
  <c r="M6452" i="1" s="1"/>
  <c r="P6453" i="1"/>
  <c r="M6453" i="1" s="1"/>
  <c r="P6454" i="1"/>
  <c r="M6454" i="1" s="1"/>
  <c r="P6455" i="1"/>
  <c r="M6455" i="1" s="1"/>
  <c r="P6456" i="1"/>
  <c r="M6456" i="1" s="1"/>
  <c r="P6457" i="1"/>
  <c r="M6457" i="1" s="1"/>
  <c r="P6458" i="1"/>
  <c r="M6458" i="1" s="1"/>
  <c r="P6459" i="1"/>
  <c r="M6459" i="1" s="1"/>
  <c r="P6460" i="1"/>
  <c r="M6460" i="1" s="1"/>
  <c r="P6461" i="1"/>
  <c r="M6461" i="1" s="1"/>
  <c r="P6462" i="1"/>
  <c r="M6462" i="1" s="1"/>
  <c r="P6463" i="1"/>
  <c r="M6463" i="1" s="1"/>
  <c r="P6464" i="1"/>
  <c r="M6464" i="1" s="1"/>
  <c r="P6465" i="1"/>
  <c r="M6465" i="1" s="1"/>
  <c r="P6466" i="1"/>
  <c r="M6466" i="1" s="1"/>
  <c r="P6467" i="1"/>
  <c r="M6467" i="1" s="1"/>
  <c r="P6468" i="1"/>
  <c r="M6468" i="1" s="1"/>
  <c r="P6469" i="1"/>
  <c r="M6469" i="1" s="1"/>
  <c r="P6470" i="1"/>
  <c r="M6470" i="1" s="1"/>
  <c r="P6471" i="1"/>
  <c r="M6471" i="1" s="1"/>
  <c r="P6472" i="1"/>
  <c r="M6472" i="1" s="1"/>
  <c r="P6473" i="1"/>
  <c r="M6473" i="1" s="1"/>
  <c r="P6474" i="1"/>
  <c r="M6474" i="1" s="1"/>
  <c r="P6475" i="1"/>
  <c r="M6475" i="1" s="1"/>
  <c r="P6476" i="1"/>
  <c r="M6476" i="1" s="1"/>
  <c r="P6477" i="1"/>
  <c r="M6477" i="1" s="1"/>
  <c r="P6478" i="1"/>
  <c r="M6478" i="1" s="1"/>
  <c r="P6479" i="1"/>
  <c r="M6479" i="1" s="1"/>
  <c r="P6480" i="1"/>
  <c r="M6480" i="1" s="1"/>
  <c r="P6481" i="1"/>
  <c r="M6481" i="1" s="1"/>
  <c r="P6482" i="1"/>
  <c r="M6482" i="1" s="1"/>
  <c r="P6483" i="1"/>
  <c r="M6483" i="1" s="1"/>
  <c r="P6484" i="1"/>
  <c r="M6484" i="1" s="1"/>
  <c r="P6485" i="1"/>
  <c r="M6485" i="1" s="1"/>
  <c r="P6486" i="1"/>
  <c r="M6486" i="1" s="1"/>
  <c r="P6487" i="1"/>
  <c r="M6487" i="1" s="1"/>
  <c r="P6488" i="1"/>
  <c r="M6488" i="1" s="1"/>
  <c r="P6489" i="1"/>
  <c r="M6489" i="1" s="1"/>
  <c r="P6490" i="1"/>
  <c r="M6490" i="1" s="1"/>
  <c r="P6491" i="1"/>
  <c r="M6491" i="1" s="1"/>
  <c r="P6492" i="1"/>
  <c r="M6492" i="1" s="1"/>
  <c r="P6493" i="1"/>
  <c r="M6493" i="1" s="1"/>
  <c r="P6494" i="1"/>
  <c r="M6494" i="1" s="1"/>
  <c r="P6495" i="1"/>
  <c r="M6495" i="1" s="1"/>
  <c r="P6496" i="1"/>
  <c r="M6496" i="1" s="1"/>
  <c r="P6497" i="1"/>
  <c r="M6497" i="1" s="1"/>
  <c r="P6498" i="1"/>
  <c r="M6498" i="1" s="1"/>
  <c r="P6499" i="1"/>
  <c r="M6499" i="1" s="1"/>
  <c r="P6500" i="1"/>
  <c r="M6500" i="1" s="1"/>
  <c r="P6501" i="1"/>
  <c r="M6501" i="1" s="1"/>
  <c r="P6502" i="1"/>
  <c r="M6502" i="1" s="1"/>
  <c r="P6503" i="1"/>
  <c r="M6503" i="1" s="1"/>
  <c r="P6504" i="1"/>
  <c r="M6504" i="1" s="1"/>
  <c r="P6505" i="1"/>
  <c r="M6505" i="1" s="1"/>
  <c r="P6506" i="1"/>
  <c r="M6506" i="1" s="1"/>
  <c r="P6507" i="1"/>
  <c r="M6507" i="1" s="1"/>
  <c r="P6508" i="1"/>
  <c r="M6508" i="1" s="1"/>
  <c r="P6509" i="1"/>
  <c r="M6509" i="1" s="1"/>
  <c r="P6510" i="1"/>
  <c r="M6510" i="1" s="1"/>
  <c r="P6511" i="1"/>
  <c r="M6511" i="1" s="1"/>
  <c r="P6512" i="1"/>
  <c r="M6512" i="1" s="1"/>
  <c r="P6513" i="1"/>
  <c r="M6513" i="1" s="1"/>
  <c r="P6514" i="1"/>
  <c r="M6514" i="1" s="1"/>
  <c r="P6515" i="1"/>
  <c r="M6515" i="1" s="1"/>
  <c r="P6516" i="1"/>
  <c r="M6516" i="1" s="1"/>
  <c r="P6517" i="1"/>
  <c r="M6517" i="1" s="1"/>
  <c r="P6518" i="1"/>
  <c r="M6518" i="1" s="1"/>
  <c r="P6519" i="1"/>
  <c r="M6519" i="1" s="1"/>
  <c r="P6520" i="1"/>
  <c r="M6520" i="1" s="1"/>
  <c r="P6521" i="1"/>
  <c r="M6521" i="1" s="1"/>
  <c r="P6522" i="1"/>
  <c r="M6522" i="1" s="1"/>
  <c r="P6523" i="1"/>
  <c r="M6523" i="1" s="1"/>
  <c r="P6524" i="1"/>
  <c r="M6524" i="1" s="1"/>
  <c r="P6525" i="1"/>
  <c r="M6525" i="1" s="1"/>
  <c r="P6526" i="1"/>
  <c r="M6526" i="1" s="1"/>
  <c r="P6527" i="1"/>
  <c r="M6527" i="1" s="1"/>
  <c r="P6528" i="1"/>
  <c r="M6528" i="1" s="1"/>
  <c r="P6529" i="1"/>
  <c r="M6529" i="1" s="1"/>
  <c r="P6530" i="1"/>
  <c r="M6530" i="1" s="1"/>
  <c r="P6531" i="1"/>
  <c r="M6531" i="1" s="1"/>
  <c r="P6532" i="1"/>
  <c r="M6532" i="1" s="1"/>
  <c r="P6533" i="1"/>
  <c r="M6533" i="1" s="1"/>
  <c r="P6534" i="1"/>
  <c r="M6534" i="1" s="1"/>
  <c r="P6535" i="1"/>
  <c r="M6535" i="1" s="1"/>
  <c r="P6536" i="1"/>
  <c r="M6536" i="1" s="1"/>
  <c r="P6537" i="1"/>
  <c r="M6537" i="1" s="1"/>
  <c r="P6538" i="1"/>
  <c r="M6538" i="1" s="1"/>
  <c r="P6539" i="1"/>
  <c r="M6539" i="1" s="1"/>
  <c r="P6540" i="1"/>
  <c r="M6540" i="1" s="1"/>
  <c r="P6541" i="1"/>
  <c r="M6541" i="1" s="1"/>
  <c r="P6542" i="1"/>
  <c r="M6542" i="1" s="1"/>
  <c r="P6543" i="1"/>
  <c r="M6543" i="1" s="1"/>
  <c r="P6544" i="1"/>
  <c r="M6544" i="1" s="1"/>
  <c r="P6545" i="1"/>
  <c r="M6545" i="1" s="1"/>
  <c r="P6546" i="1"/>
  <c r="M6546" i="1" s="1"/>
  <c r="P6547" i="1"/>
  <c r="M6547" i="1" s="1"/>
  <c r="P6548" i="1"/>
  <c r="M6548" i="1" s="1"/>
  <c r="P6549" i="1"/>
  <c r="M6549" i="1" s="1"/>
  <c r="P6550" i="1"/>
  <c r="M6550" i="1" s="1"/>
  <c r="P6551" i="1"/>
  <c r="M6551" i="1" s="1"/>
  <c r="P6552" i="1"/>
  <c r="M6552" i="1" s="1"/>
  <c r="P6553" i="1"/>
  <c r="M6553" i="1" s="1"/>
  <c r="P6554" i="1"/>
  <c r="M6554" i="1" s="1"/>
  <c r="P6555" i="1"/>
  <c r="M6555" i="1" s="1"/>
  <c r="P6556" i="1"/>
  <c r="M6556" i="1" s="1"/>
  <c r="P6557" i="1"/>
  <c r="M6557" i="1" s="1"/>
  <c r="P6558" i="1"/>
  <c r="M6558" i="1" s="1"/>
  <c r="P6559" i="1"/>
  <c r="M6559" i="1" s="1"/>
  <c r="P6560" i="1"/>
  <c r="M6560" i="1" s="1"/>
  <c r="P6561" i="1"/>
  <c r="M6561" i="1" s="1"/>
  <c r="P6562" i="1"/>
  <c r="M6562" i="1" s="1"/>
  <c r="P6563" i="1"/>
  <c r="M6563" i="1" s="1"/>
  <c r="P6564" i="1"/>
  <c r="M6564" i="1" s="1"/>
  <c r="P6565" i="1"/>
  <c r="M6565" i="1" s="1"/>
  <c r="P6566" i="1"/>
  <c r="M6566" i="1" s="1"/>
  <c r="P6567" i="1"/>
  <c r="M6567" i="1" s="1"/>
  <c r="P6568" i="1"/>
  <c r="M6568" i="1" s="1"/>
  <c r="P6569" i="1"/>
  <c r="M6569" i="1" s="1"/>
  <c r="P6570" i="1"/>
  <c r="M6570" i="1" s="1"/>
  <c r="P6571" i="1"/>
  <c r="M6571" i="1" s="1"/>
  <c r="P6572" i="1"/>
  <c r="M6572" i="1" s="1"/>
  <c r="P6573" i="1"/>
  <c r="M6573" i="1" s="1"/>
  <c r="P6574" i="1"/>
  <c r="M6574" i="1" s="1"/>
  <c r="P6575" i="1"/>
  <c r="M6575" i="1" s="1"/>
  <c r="P6576" i="1"/>
  <c r="M6576" i="1" s="1"/>
  <c r="P6577" i="1"/>
  <c r="M6577" i="1" s="1"/>
  <c r="P6578" i="1"/>
  <c r="M6578" i="1" s="1"/>
  <c r="P6579" i="1"/>
  <c r="M6579" i="1" s="1"/>
  <c r="P6580" i="1"/>
  <c r="M6580" i="1" s="1"/>
  <c r="P6217" i="2"/>
  <c r="M6217" i="2" s="1"/>
  <c r="P6218" i="2"/>
  <c r="M6218" i="2" s="1"/>
  <c r="P6219" i="2"/>
  <c r="M6219" i="2" s="1"/>
  <c r="P6220" i="2"/>
  <c r="M6220" i="2" s="1"/>
  <c r="P6221" i="2"/>
  <c r="M6221" i="2" s="1"/>
  <c r="P6222" i="2"/>
  <c r="M6222" i="2" s="1"/>
  <c r="P6223" i="2"/>
  <c r="M6223" i="2" s="1"/>
  <c r="P6224" i="2"/>
  <c r="M6224" i="2" s="1"/>
  <c r="P6225" i="2"/>
  <c r="M6225" i="2" s="1"/>
  <c r="P6226" i="2"/>
  <c r="M6226" i="2" s="1"/>
  <c r="P6227" i="2"/>
  <c r="M6227" i="2" s="1"/>
  <c r="P6228" i="2"/>
  <c r="M6228" i="2" s="1"/>
  <c r="P6229" i="2"/>
  <c r="M6229" i="2" s="1"/>
  <c r="P6230" i="2"/>
  <c r="M6230" i="2" s="1"/>
  <c r="P6231" i="2"/>
  <c r="M6231" i="2" s="1"/>
  <c r="P6232" i="2"/>
  <c r="M6232" i="2" s="1"/>
  <c r="P6233" i="2"/>
  <c r="M6233" i="2" s="1"/>
  <c r="P6234" i="2"/>
  <c r="M6234" i="2" s="1"/>
  <c r="P6235" i="2"/>
  <c r="M6235" i="2" s="1"/>
  <c r="P6236" i="2"/>
  <c r="M6236" i="2" s="1"/>
  <c r="P6237" i="2"/>
  <c r="M6237" i="2" s="1"/>
  <c r="P6238" i="2"/>
  <c r="M6238" i="2" s="1"/>
  <c r="P6239" i="2"/>
  <c r="M6239" i="2" s="1"/>
  <c r="P6240" i="2"/>
  <c r="M6240" i="2" s="1"/>
  <c r="P6241" i="2"/>
  <c r="M6241" i="2" s="1"/>
  <c r="P6242" i="2"/>
  <c r="M6242" i="2" s="1"/>
  <c r="P6243" i="2"/>
  <c r="M6243" i="2" s="1"/>
  <c r="P6244" i="2"/>
  <c r="M6244" i="2" s="1"/>
  <c r="P6245" i="2"/>
  <c r="M6245" i="2" s="1"/>
  <c r="P6246" i="2"/>
  <c r="M6246" i="2" s="1"/>
  <c r="P6247" i="2"/>
  <c r="M6247" i="2" s="1"/>
  <c r="P6248" i="2"/>
  <c r="M6248" i="2" s="1"/>
  <c r="P6249" i="2"/>
  <c r="M6249" i="2" s="1"/>
  <c r="P6250" i="2"/>
  <c r="M6250" i="2" s="1"/>
  <c r="P6251" i="2"/>
  <c r="M6251" i="2" s="1"/>
  <c r="P6252" i="2"/>
  <c r="M6252" i="2" s="1"/>
  <c r="P6253" i="2"/>
  <c r="M6253" i="2" s="1"/>
  <c r="P6254" i="2"/>
  <c r="M6254" i="2" s="1"/>
  <c r="P6255" i="2"/>
  <c r="M6255" i="2" s="1"/>
  <c r="P6256" i="2"/>
  <c r="M6256" i="2" s="1"/>
  <c r="P6257" i="2"/>
  <c r="M6257" i="2" s="1"/>
  <c r="P6258" i="2"/>
  <c r="M6258" i="2" s="1"/>
  <c r="P6259" i="2"/>
  <c r="M6259" i="2" s="1"/>
  <c r="P6260" i="2"/>
  <c r="M6260" i="2" s="1"/>
  <c r="P6261" i="2"/>
  <c r="M6261" i="2" s="1"/>
  <c r="P6262" i="2"/>
  <c r="M6262" i="2" s="1"/>
  <c r="P6263" i="2"/>
  <c r="M6263" i="2" s="1"/>
  <c r="P6264" i="2"/>
  <c r="M6264" i="2" s="1"/>
  <c r="P6265" i="2"/>
  <c r="M6265" i="2" s="1"/>
  <c r="P6266" i="2"/>
  <c r="M6266" i="2" s="1"/>
  <c r="P6267" i="2"/>
  <c r="M6267" i="2" s="1"/>
  <c r="P6268" i="2"/>
  <c r="M6268" i="2" s="1"/>
  <c r="P6269" i="2"/>
  <c r="M6269" i="2" s="1"/>
  <c r="P6270" i="2"/>
  <c r="M6270" i="2" s="1"/>
  <c r="P6271" i="2"/>
  <c r="M6271" i="2" s="1"/>
  <c r="P6272" i="2"/>
  <c r="M6272" i="2" s="1"/>
  <c r="P6273" i="2"/>
  <c r="M6273" i="2" s="1"/>
  <c r="P6274" i="2"/>
  <c r="M6274" i="2" s="1"/>
  <c r="P6275" i="2"/>
  <c r="M6275" i="2" s="1"/>
  <c r="P6276" i="2"/>
  <c r="M6276" i="2" s="1"/>
  <c r="P6277" i="2"/>
  <c r="M6277" i="2" s="1"/>
  <c r="P6278" i="2"/>
  <c r="M6278" i="2" s="1"/>
  <c r="P6279" i="2"/>
  <c r="M6279" i="2" s="1"/>
  <c r="P6280" i="2"/>
  <c r="M6280" i="2" s="1"/>
  <c r="P6281" i="2"/>
  <c r="M6281" i="2" s="1"/>
  <c r="P6282" i="2"/>
  <c r="M6282" i="2" s="1"/>
  <c r="P6283" i="2"/>
  <c r="M6283" i="2" s="1"/>
  <c r="P6284" i="2"/>
  <c r="M6284" i="2" s="1"/>
  <c r="P6285" i="2"/>
  <c r="M6285" i="2" s="1"/>
  <c r="P6286" i="2"/>
  <c r="M6286" i="2" s="1"/>
  <c r="P6287" i="2"/>
  <c r="M6287" i="2" s="1"/>
  <c r="P6288" i="2"/>
  <c r="M6288" i="2" s="1"/>
  <c r="P6289" i="2"/>
  <c r="M6289" i="2" s="1"/>
  <c r="P6290" i="2"/>
  <c r="M6290" i="2" s="1"/>
  <c r="P6291" i="2"/>
  <c r="M6291" i="2" s="1"/>
  <c r="P6292" i="2"/>
  <c r="M6292" i="2" s="1"/>
  <c r="P6293" i="2"/>
  <c r="M6293" i="2" s="1"/>
  <c r="P6294" i="2"/>
  <c r="M6294" i="2" s="1"/>
  <c r="P6295" i="2"/>
  <c r="M6295" i="2" s="1"/>
  <c r="P6296" i="2"/>
  <c r="M6296" i="2" s="1"/>
  <c r="P6297" i="2"/>
  <c r="M6297" i="2" s="1"/>
  <c r="P6298" i="2"/>
  <c r="M6298" i="2" s="1"/>
  <c r="P6299" i="2"/>
  <c r="M6299" i="2" s="1"/>
  <c r="P6300" i="2"/>
  <c r="M6300" i="2" s="1"/>
  <c r="P6301" i="2"/>
  <c r="M6301" i="2" s="1"/>
  <c r="P6302" i="2"/>
  <c r="M6302" i="2" s="1"/>
  <c r="P6303" i="2"/>
  <c r="M6303" i="2" s="1"/>
  <c r="P6304" i="2"/>
  <c r="M6304" i="2" s="1"/>
  <c r="P6305" i="2"/>
  <c r="M6305" i="2" s="1"/>
  <c r="P6306" i="2"/>
  <c r="M6306" i="2" s="1"/>
  <c r="P6307" i="2"/>
  <c r="M6307" i="2" s="1"/>
  <c r="P6308" i="2"/>
  <c r="M6308" i="2" s="1"/>
  <c r="P6309" i="2"/>
  <c r="M6309" i="2" s="1"/>
  <c r="P6310" i="2"/>
  <c r="M6310" i="2" s="1"/>
  <c r="P6311" i="2"/>
  <c r="M6311" i="2" s="1"/>
  <c r="P6312" i="2"/>
  <c r="M6312" i="2" s="1"/>
  <c r="P6313" i="2"/>
  <c r="M6313" i="2" s="1"/>
  <c r="P6314" i="2"/>
  <c r="M6314" i="2" s="1"/>
  <c r="P6315" i="2"/>
  <c r="M6315" i="2" s="1"/>
  <c r="P6316" i="2"/>
  <c r="M6316" i="2" s="1"/>
  <c r="P6317" i="2"/>
  <c r="M6317" i="2" s="1"/>
  <c r="P6318" i="2"/>
  <c r="M6318" i="2" s="1"/>
  <c r="P6319" i="2"/>
  <c r="M6319" i="2" s="1"/>
  <c r="P6320" i="2"/>
  <c r="M6320" i="2" s="1"/>
  <c r="P6321" i="2"/>
  <c r="M6321" i="2" s="1"/>
  <c r="P6322" i="2"/>
  <c r="M6322" i="2" s="1"/>
  <c r="P6323" i="2"/>
  <c r="M6323" i="2" s="1"/>
  <c r="P6324" i="2"/>
  <c r="M6324" i="2" s="1"/>
  <c r="P6325" i="2"/>
  <c r="M6325" i="2" s="1"/>
  <c r="P6326" i="2"/>
  <c r="M6326" i="2" s="1"/>
  <c r="P6327" i="2"/>
  <c r="M6327" i="2" s="1"/>
  <c r="P6328" i="2"/>
  <c r="M6328" i="2" s="1"/>
  <c r="P6329" i="2"/>
  <c r="M6329" i="2" s="1"/>
  <c r="P6330" i="2"/>
  <c r="M6330" i="2" s="1"/>
  <c r="P6331" i="2"/>
  <c r="M6331" i="2" s="1"/>
  <c r="P6332" i="2"/>
  <c r="M6332" i="2" s="1"/>
  <c r="P6333" i="2"/>
  <c r="M6333" i="2" s="1"/>
  <c r="P6334" i="2"/>
  <c r="M6334" i="2" s="1"/>
  <c r="P6335" i="2"/>
  <c r="M6335" i="2" s="1"/>
  <c r="P6336" i="2"/>
  <c r="M6336" i="2" s="1"/>
  <c r="P6337" i="2"/>
  <c r="M6337" i="2" s="1"/>
  <c r="P6338" i="2"/>
  <c r="M6338" i="2" s="1"/>
  <c r="P6339" i="2"/>
  <c r="M6339" i="2" s="1"/>
  <c r="P6340" i="2"/>
  <c r="M6340" i="2" s="1"/>
  <c r="P6341" i="2"/>
  <c r="M6341" i="2" s="1"/>
  <c r="P6342" i="2"/>
  <c r="M6342" i="2" s="1"/>
  <c r="P6343" i="2"/>
  <c r="M6343" i="2" s="1"/>
  <c r="P6344" i="2"/>
  <c r="M6344" i="2" s="1"/>
  <c r="P6345" i="2"/>
  <c r="M6345" i="2" s="1"/>
  <c r="P6346" i="2"/>
  <c r="M6346" i="2" s="1"/>
  <c r="P6347" i="2"/>
  <c r="M6347" i="2" s="1"/>
  <c r="P6348" i="2"/>
  <c r="M6348" i="2" s="1"/>
  <c r="P6349" i="2"/>
  <c r="M6349" i="2" s="1"/>
  <c r="P6350" i="2"/>
  <c r="M6350" i="2" s="1"/>
  <c r="P6351" i="2"/>
  <c r="M6351" i="2" s="1"/>
  <c r="P6352" i="2"/>
  <c r="M6352" i="2" s="1"/>
  <c r="P6353" i="2"/>
  <c r="M6353" i="2" s="1"/>
  <c r="P6354" i="2"/>
  <c r="M6354" i="2" s="1"/>
  <c r="P6355" i="2"/>
  <c r="M6355" i="2" s="1"/>
  <c r="P6356" i="2"/>
  <c r="M6356" i="2" s="1"/>
  <c r="P6357" i="2"/>
  <c r="M6357" i="2" s="1"/>
  <c r="P6358" i="2"/>
  <c r="M6358" i="2" s="1"/>
  <c r="P6359" i="2"/>
  <c r="M6359" i="2" s="1"/>
  <c r="P6360" i="2"/>
  <c r="M6360" i="2" s="1"/>
  <c r="P6361" i="2"/>
  <c r="M6361" i="2" s="1"/>
  <c r="P6362" i="2"/>
  <c r="M6362" i="2" s="1"/>
  <c r="P6363" i="2"/>
  <c r="M6363" i="2" s="1"/>
  <c r="P6364" i="2"/>
  <c r="M6364" i="2" s="1"/>
  <c r="P6365" i="2"/>
  <c r="M6365" i="2" s="1"/>
  <c r="P6366" i="2"/>
  <c r="M6366" i="2" s="1"/>
  <c r="P6367" i="2"/>
  <c r="M6367" i="2" s="1"/>
  <c r="P6368" i="2"/>
  <c r="M6368" i="2" s="1"/>
  <c r="P6369" i="2"/>
  <c r="M6369" i="2" s="1"/>
  <c r="P6370" i="2"/>
  <c r="M6370" i="2" s="1"/>
  <c r="P6371" i="2"/>
  <c r="M6371" i="2" s="1"/>
  <c r="P6372" i="2"/>
  <c r="M6372" i="2" s="1"/>
  <c r="P6373" i="2"/>
  <c r="M6373" i="2" s="1"/>
  <c r="P6374" i="2"/>
  <c r="M6374" i="2" s="1"/>
  <c r="P6375" i="2"/>
  <c r="M6375" i="2" s="1"/>
  <c r="P6376" i="2"/>
  <c r="M6376" i="2" s="1"/>
  <c r="P6377" i="2"/>
  <c r="M6377" i="2" s="1"/>
  <c r="P6378" i="2"/>
  <c r="M6378" i="2" s="1"/>
  <c r="P6379" i="2"/>
  <c r="M6379" i="2" s="1"/>
  <c r="P6380" i="2"/>
  <c r="M6380" i="2" s="1"/>
  <c r="P6381" i="2"/>
  <c r="M6381" i="2" s="1"/>
  <c r="P6382" i="2"/>
  <c r="M6382" i="2" s="1"/>
  <c r="P6383" i="2"/>
  <c r="M6383" i="2" s="1"/>
  <c r="P6384" i="2"/>
  <c r="M6384" i="2" s="1"/>
  <c r="P6385" i="2"/>
  <c r="M6385" i="2" s="1"/>
  <c r="P6386" i="2"/>
  <c r="M6386" i="2" s="1"/>
  <c r="P6387" i="2"/>
  <c r="M6387" i="2" s="1"/>
  <c r="P6388" i="2"/>
  <c r="M6388" i="2" s="1"/>
  <c r="P6389" i="2"/>
  <c r="M6389" i="2" s="1"/>
  <c r="P6390" i="2"/>
  <c r="M6390" i="2" s="1"/>
  <c r="P6391" i="2"/>
  <c r="M6391" i="2" s="1"/>
  <c r="P6392" i="2"/>
  <c r="M6392" i="2" s="1"/>
  <c r="P6393" i="2"/>
  <c r="M6393" i="2" s="1"/>
  <c r="P6394" i="2"/>
  <c r="M6394" i="2" s="1"/>
  <c r="P6395" i="2"/>
  <c r="M6395" i="2" s="1"/>
  <c r="P6396" i="2"/>
  <c r="M6396" i="2" s="1"/>
  <c r="P6397" i="2"/>
  <c r="M6397" i="2" s="1"/>
  <c r="P6398" i="2"/>
  <c r="M6398" i="2" s="1"/>
  <c r="P6399" i="2"/>
  <c r="M6399" i="2" s="1"/>
  <c r="P6400" i="2"/>
  <c r="M6400" i="2" s="1"/>
  <c r="P6401" i="2"/>
  <c r="M6401" i="2" s="1"/>
  <c r="P6402" i="2"/>
  <c r="M6402" i="2" s="1"/>
  <c r="P6403" i="2"/>
  <c r="M6403" i="2" s="1"/>
  <c r="P6404" i="2"/>
  <c r="M6404" i="2" s="1"/>
  <c r="P6405" i="2"/>
  <c r="M6405" i="2" s="1"/>
  <c r="P6406" i="2"/>
  <c r="M6406" i="2" s="1"/>
  <c r="P6407" i="2"/>
  <c r="M6407" i="2" s="1"/>
  <c r="P6408" i="2"/>
  <c r="M6408" i="2" s="1"/>
  <c r="P6409" i="2"/>
  <c r="M6409" i="2" s="1"/>
  <c r="P6410" i="2"/>
  <c r="M6410" i="2" s="1"/>
  <c r="P6411" i="2"/>
  <c r="M6411" i="2" s="1"/>
  <c r="P6412" i="2"/>
  <c r="M6412" i="2" s="1"/>
  <c r="P6413" i="2"/>
  <c r="M6413" i="2" s="1"/>
  <c r="P6414" i="2"/>
  <c r="M6414" i="2" s="1"/>
  <c r="P6415" i="2"/>
  <c r="M6415" i="2" s="1"/>
  <c r="P6416" i="2"/>
  <c r="M6416" i="2" s="1"/>
  <c r="P6417" i="2"/>
  <c r="M6417" i="2" s="1"/>
  <c r="P6418" i="2"/>
  <c r="M6418" i="2" s="1"/>
  <c r="P6419" i="2"/>
  <c r="M6419" i="2" s="1"/>
  <c r="P6420" i="2"/>
  <c r="M6420" i="2" s="1"/>
  <c r="P6421" i="2"/>
  <c r="M6421" i="2" s="1"/>
  <c r="P6422" i="2"/>
  <c r="M6422" i="2" s="1"/>
  <c r="P6423" i="2"/>
  <c r="M6423" i="2" s="1"/>
  <c r="P6424" i="2"/>
  <c r="M6424" i="2" s="1"/>
  <c r="P6425" i="2"/>
  <c r="M6425" i="2" s="1"/>
  <c r="P6426" i="2"/>
  <c r="M6426" i="2" s="1"/>
  <c r="P6427" i="2"/>
  <c r="M6427" i="2" s="1"/>
  <c r="P6428" i="2"/>
  <c r="M6428" i="2" s="1"/>
  <c r="P6429" i="2"/>
  <c r="M6429" i="2" s="1"/>
  <c r="P6430" i="2"/>
  <c r="M6430" i="2" s="1"/>
  <c r="P6431" i="2"/>
  <c r="M6431" i="2" s="1"/>
  <c r="P6432" i="2"/>
  <c r="M6432" i="2" s="1"/>
  <c r="P6433" i="2"/>
  <c r="M6433" i="2" s="1"/>
  <c r="P6434" i="2"/>
  <c r="M6434" i="2" s="1"/>
  <c r="P6435" i="2"/>
  <c r="M6435" i="2" s="1"/>
  <c r="P6436" i="2"/>
  <c r="M6436" i="2" s="1"/>
  <c r="P6437" i="2"/>
  <c r="M6437" i="2" s="1"/>
  <c r="P6438" i="2"/>
  <c r="M6438" i="2" s="1"/>
  <c r="P6439" i="2"/>
  <c r="M6439" i="2" s="1"/>
  <c r="P6440" i="2"/>
  <c r="M6440" i="2" s="1"/>
  <c r="P6441" i="2"/>
  <c r="M6441" i="2" s="1"/>
  <c r="P6442" i="2"/>
  <c r="M6442" i="2" s="1"/>
  <c r="P6443" i="2"/>
  <c r="M6443" i="2" s="1"/>
  <c r="P6444" i="2"/>
  <c r="M6444" i="2" s="1"/>
  <c r="P6445" i="2"/>
  <c r="M6445" i="2" s="1"/>
  <c r="P6446" i="2"/>
  <c r="M6446" i="2" s="1"/>
  <c r="P6447" i="2"/>
  <c r="M6447" i="2" s="1"/>
  <c r="P6448" i="2"/>
  <c r="M6448" i="2" s="1"/>
  <c r="P6449" i="2"/>
  <c r="M6449" i="2" s="1"/>
  <c r="P6450" i="2"/>
  <c r="M6450" i="2" s="1"/>
  <c r="P6451" i="2"/>
  <c r="M6451" i="2" s="1"/>
  <c r="P6452" i="2"/>
  <c r="M6452" i="2" s="1"/>
  <c r="P6453" i="2"/>
  <c r="M6453" i="2" s="1"/>
  <c r="P6454" i="2"/>
  <c r="M6454" i="2" s="1"/>
  <c r="P6455" i="2"/>
  <c r="M6455" i="2" s="1"/>
  <c r="P6456" i="2"/>
  <c r="M6456" i="2" s="1"/>
  <c r="P6457" i="2"/>
  <c r="M6457" i="2" s="1"/>
  <c r="P6458" i="2"/>
  <c r="M6458" i="2" s="1"/>
  <c r="P6459" i="2"/>
  <c r="M6459" i="2" s="1"/>
  <c r="P6460" i="2"/>
  <c r="M6460" i="2" s="1"/>
  <c r="P6461" i="2"/>
  <c r="M6461" i="2" s="1"/>
  <c r="P6462" i="2"/>
  <c r="M6462" i="2" s="1"/>
  <c r="P6463" i="2"/>
  <c r="M6463" i="2" s="1"/>
  <c r="P6464" i="2"/>
  <c r="M6464" i="2" s="1"/>
  <c r="P6465" i="2"/>
  <c r="M6465" i="2" s="1"/>
  <c r="P6466" i="2"/>
  <c r="M6466" i="2" s="1"/>
  <c r="P6467" i="2"/>
  <c r="M6467" i="2" s="1"/>
  <c r="P6468" i="2"/>
  <c r="M6468" i="2" s="1"/>
  <c r="P6469" i="2"/>
  <c r="M6469" i="2" s="1"/>
  <c r="P6470" i="2"/>
  <c r="M6470" i="2" s="1"/>
  <c r="P6471" i="2"/>
  <c r="M6471" i="2" s="1"/>
  <c r="P6472" i="2"/>
  <c r="M6472" i="2" s="1"/>
  <c r="P6473" i="2"/>
  <c r="M6473" i="2" s="1"/>
  <c r="P6474" i="2"/>
  <c r="M6474" i="2" s="1"/>
  <c r="P6475" i="2"/>
  <c r="M6475" i="2" s="1"/>
  <c r="P6476" i="2"/>
  <c r="M6476" i="2" s="1"/>
  <c r="P6477" i="2"/>
  <c r="M6477" i="2" s="1"/>
  <c r="P6478" i="2"/>
  <c r="M6478" i="2" s="1"/>
  <c r="P6479" i="2"/>
  <c r="M6479" i="2" s="1"/>
  <c r="P6480" i="2"/>
  <c r="M6480" i="2" s="1"/>
  <c r="P6481" i="2"/>
  <c r="M6481" i="2" s="1"/>
  <c r="P6482" i="2"/>
  <c r="M6482" i="2" s="1"/>
  <c r="P6483" i="2"/>
  <c r="M6483" i="2" s="1"/>
  <c r="P6484" i="2"/>
  <c r="M6484" i="2" s="1"/>
  <c r="P6485" i="2"/>
  <c r="M6485" i="2" s="1"/>
  <c r="P6486" i="2"/>
  <c r="M6486" i="2" s="1"/>
  <c r="P6487" i="2"/>
  <c r="M6487" i="2" s="1"/>
  <c r="P6488" i="2"/>
  <c r="M6488" i="2" s="1"/>
  <c r="P6489" i="2"/>
  <c r="M6489" i="2" s="1"/>
  <c r="P6490" i="2"/>
  <c r="M6490" i="2" s="1"/>
  <c r="P6491" i="2"/>
  <c r="M6491" i="2" s="1"/>
  <c r="P6492" i="2"/>
  <c r="M6492" i="2" s="1"/>
  <c r="P6493" i="2"/>
  <c r="M6493" i="2" s="1"/>
  <c r="P6494" i="2"/>
  <c r="M6494" i="2" s="1"/>
  <c r="P6495" i="2"/>
  <c r="M6495" i="2" s="1"/>
  <c r="P6496" i="2"/>
  <c r="M6496" i="2" s="1"/>
  <c r="P6497" i="2"/>
  <c r="M6497" i="2" s="1"/>
  <c r="P6498" i="2"/>
  <c r="M6498" i="2" s="1"/>
  <c r="P6499" i="2"/>
  <c r="M6499" i="2" s="1"/>
  <c r="P6500" i="2"/>
  <c r="M6500" i="2" s="1"/>
  <c r="P6501" i="2"/>
  <c r="M6501" i="2" s="1"/>
  <c r="P6502" i="2"/>
  <c r="M6502" i="2" s="1"/>
  <c r="P6503" i="2"/>
  <c r="M6503" i="2" s="1"/>
  <c r="P6504" i="2"/>
  <c r="M6504" i="2" s="1"/>
  <c r="P6505" i="2"/>
  <c r="M6505" i="2" s="1"/>
  <c r="P6506" i="2"/>
  <c r="M6506" i="2" s="1"/>
  <c r="P6507" i="2"/>
  <c r="M6507" i="2" s="1"/>
  <c r="P6508" i="2"/>
  <c r="M6508" i="2" s="1"/>
  <c r="P6509" i="2"/>
  <c r="M6509" i="2" s="1"/>
  <c r="P6510" i="2"/>
  <c r="M6510" i="2" s="1"/>
  <c r="P6511" i="2"/>
  <c r="M6511" i="2" s="1"/>
  <c r="P6512" i="2"/>
  <c r="M6512" i="2" s="1"/>
  <c r="P6513" i="2"/>
  <c r="M6513" i="2" s="1"/>
  <c r="P6514" i="2"/>
  <c r="M6514" i="2" s="1"/>
  <c r="P6515" i="2"/>
  <c r="M6515" i="2" s="1"/>
  <c r="P6516" i="2"/>
  <c r="M6516" i="2" s="1"/>
  <c r="P6517" i="2"/>
  <c r="M6517" i="2" s="1"/>
  <c r="P6518" i="2"/>
  <c r="M6518" i="2" s="1"/>
  <c r="P6519" i="2"/>
  <c r="M6519" i="2" s="1"/>
  <c r="P6520" i="2"/>
  <c r="M6520" i="2" s="1"/>
  <c r="P6521" i="2"/>
  <c r="M6521" i="2" s="1"/>
  <c r="P6522" i="2"/>
  <c r="M6522" i="2" s="1"/>
  <c r="P6523" i="2"/>
  <c r="M6523" i="2" s="1"/>
  <c r="P6524" i="2"/>
  <c r="M6524" i="2" s="1"/>
  <c r="P6525" i="2"/>
  <c r="M6525" i="2" s="1"/>
  <c r="P6526" i="2"/>
  <c r="M6526" i="2" s="1"/>
  <c r="P6527" i="2"/>
  <c r="M6527" i="2" s="1"/>
  <c r="P6528" i="2"/>
  <c r="M6528" i="2" s="1"/>
  <c r="P6529" i="2"/>
  <c r="M6529" i="2" s="1"/>
  <c r="P6530" i="2"/>
  <c r="M6530" i="2" s="1"/>
  <c r="P6531" i="2"/>
  <c r="M6531" i="2" s="1"/>
  <c r="P6532" i="2"/>
  <c r="M6532" i="2" s="1"/>
  <c r="P6533" i="2"/>
  <c r="M6533" i="2" s="1"/>
  <c r="P6534" i="2"/>
  <c r="M6534" i="2" s="1"/>
  <c r="P6535" i="2"/>
  <c r="M6535" i="2" s="1"/>
  <c r="P6536" i="2"/>
  <c r="M6536" i="2" s="1"/>
  <c r="P6537" i="2"/>
  <c r="M6537" i="2" s="1"/>
  <c r="P6538" i="2"/>
  <c r="M6538" i="2" s="1"/>
  <c r="P6539" i="2"/>
  <c r="M6539" i="2" s="1"/>
  <c r="P6540" i="2"/>
  <c r="M6540" i="2" s="1"/>
  <c r="P6541" i="2"/>
  <c r="M6541" i="2" s="1"/>
  <c r="P6542" i="2"/>
  <c r="M6542" i="2" s="1"/>
  <c r="P6543" i="2"/>
  <c r="M6543" i="2" s="1"/>
  <c r="P6544" i="2"/>
  <c r="M6544" i="2" s="1"/>
  <c r="P6545" i="2"/>
  <c r="M6545" i="2" s="1"/>
  <c r="P6546" i="2"/>
  <c r="M6546" i="2" s="1"/>
  <c r="P6547" i="2"/>
  <c r="M6547" i="2" s="1"/>
  <c r="P6548" i="2"/>
  <c r="M6548" i="2" s="1"/>
  <c r="P6549" i="2"/>
  <c r="M6549" i="2" s="1"/>
  <c r="P6550" i="2"/>
  <c r="M6550" i="2" s="1"/>
  <c r="P6551" i="2"/>
  <c r="M6551" i="2" s="1"/>
  <c r="P6552" i="2"/>
  <c r="M6552" i="2" s="1"/>
  <c r="P6553" i="2"/>
  <c r="M6553" i="2" s="1"/>
  <c r="P6554" i="2"/>
  <c r="M6554" i="2" s="1"/>
  <c r="P6555" i="2"/>
  <c r="M6555" i="2" s="1"/>
  <c r="P6556" i="2"/>
  <c r="M6556" i="2" s="1"/>
  <c r="P6557" i="2"/>
  <c r="M6557" i="2" s="1"/>
  <c r="P6558" i="2"/>
  <c r="M6558" i="2" s="1"/>
  <c r="P6559" i="2"/>
  <c r="M6559" i="2" s="1"/>
  <c r="P6560" i="2"/>
  <c r="M6560" i="2" s="1"/>
  <c r="P6561" i="2"/>
  <c r="M6561" i="2" s="1"/>
  <c r="P6562" i="2"/>
  <c r="M6562" i="2" s="1"/>
  <c r="P6563" i="2"/>
  <c r="M6563" i="2" s="1"/>
  <c r="P6564" i="2"/>
  <c r="M6564" i="2" s="1"/>
  <c r="P6565" i="2"/>
  <c r="M6565" i="2" s="1"/>
  <c r="P6566" i="2"/>
  <c r="M6566" i="2" s="1"/>
  <c r="P6567" i="2"/>
  <c r="M6567" i="2" s="1"/>
  <c r="P6568" i="2"/>
  <c r="M6568" i="2" s="1"/>
  <c r="P6569" i="2"/>
  <c r="M6569" i="2" s="1"/>
  <c r="P6570" i="2"/>
  <c r="M6570" i="2" s="1"/>
  <c r="P6571" i="2"/>
  <c r="M6571" i="2" s="1"/>
  <c r="P6572" i="2"/>
  <c r="M6572" i="2" s="1"/>
  <c r="P6573" i="2"/>
  <c r="M6573" i="2" s="1"/>
  <c r="P6574" i="2"/>
  <c r="M6574" i="2" s="1"/>
  <c r="P6575" i="2"/>
  <c r="M6575" i="2" s="1"/>
  <c r="P6576" i="2"/>
  <c r="M6576" i="2" s="1"/>
  <c r="P6577" i="2"/>
  <c r="M6577" i="2" s="1"/>
  <c r="P6578" i="2"/>
  <c r="M6578" i="2" s="1"/>
  <c r="P6579" i="2"/>
  <c r="M6579" i="2" s="1"/>
  <c r="P6580" i="2"/>
  <c r="M6580" i="2" s="1"/>
  <c r="P5852" i="1"/>
  <c r="M5852" i="1" s="1"/>
  <c r="P5853" i="1"/>
  <c r="M5853" i="1" s="1"/>
  <c r="P5854" i="1"/>
  <c r="M5854" i="1" s="1"/>
  <c r="P5855" i="1"/>
  <c r="M5855" i="1" s="1"/>
  <c r="P5856" i="1"/>
  <c r="M5856" i="1" s="1"/>
  <c r="P5857" i="1"/>
  <c r="M5857" i="1" s="1"/>
  <c r="P5858" i="1"/>
  <c r="M5858" i="1" s="1"/>
  <c r="P5859" i="1"/>
  <c r="M5859" i="1" s="1"/>
  <c r="P5860" i="1"/>
  <c r="M5860" i="1" s="1"/>
  <c r="P5861" i="1"/>
  <c r="M5861" i="1" s="1"/>
  <c r="P5862" i="1"/>
  <c r="M5862" i="1" s="1"/>
  <c r="P5863" i="1"/>
  <c r="M5863" i="1" s="1"/>
  <c r="P5864" i="1"/>
  <c r="M5864" i="1" s="1"/>
  <c r="P5865" i="1"/>
  <c r="M5865" i="1" s="1"/>
  <c r="P5866" i="1"/>
  <c r="M5866" i="1" s="1"/>
  <c r="P5867" i="1"/>
  <c r="M5867" i="1" s="1"/>
  <c r="P5868" i="1"/>
  <c r="M5868" i="1" s="1"/>
  <c r="P5869" i="1"/>
  <c r="M5869" i="1" s="1"/>
  <c r="P5870" i="1"/>
  <c r="M5870" i="1" s="1"/>
  <c r="P5871" i="1"/>
  <c r="M5871" i="1" s="1"/>
  <c r="P5872" i="1"/>
  <c r="M5872" i="1" s="1"/>
  <c r="P5873" i="1"/>
  <c r="M5873" i="1" s="1"/>
  <c r="P5874" i="1"/>
  <c r="M5874" i="1" s="1"/>
  <c r="P5875" i="1"/>
  <c r="M5875" i="1" s="1"/>
  <c r="P5876" i="1"/>
  <c r="M5876" i="1" s="1"/>
  <c r="P5877" i="1"/>
  <c r="M5877" i="1" s="1"/>
  <c r="P5878" i="1"/>
  <c r="M5878" i="1" s="1"/>
  <c r="P5879" i="1"/>
  <c r="M5879" i="1" s="1"/>
  <c r="P5880" i="1"/>
  <c r="M5880" i="1" s="1"/>
  <c r="P5881" i="1"/>
  <c r="M5881" i="1" s="1"/>
  <c r="P5882" i="1"/>
  <c r="M5882" i="1" s="1"/>
  <c r="P5883" i="1"/>
  <c r="M5883" i="1" s="1"/>
  <c r="P5884" i="1"/>
  <c r="M5884" i="1" s="1"/>
  <c r="P5885" i="1"/>
  <c r="M5885" i="1" s="1"/>
  <c r="P5886" i="1"/>
  <c r="M5886" i="1" s="1"/>
  <c r="P5887" i="1"/>
  <c r="M5887" i="1" s="1"/>
  <c r="P5888" i="1"/>
  <c r="M5888" i="1" s="1"/>
  <c r="P5889" i="1"/>
  <c r="M5889" i="1" s="1"/>
  <c r="P5890" i="1"/>
  <c r="M5890" i="1" s="1"/>
  <c r="P5891" i="1"/>
  <c r="M5891" i="1" s="1"/>
  <c r="P5892" i="1"/>
  <c r="M5892" i="1" s="1"/>
  <c r="P5893" i="1"/>
  <c r="M5893" i="1" s="1"/>
  <c r="P5894" i="1"/>
  <c r="M5894" i="1" s="1"/>
  <c r="P5895" i="1"/>
  <c r="M5895" i="1" s="1"/>
  <c r="P5896" i="1"/>
  <c r="M5896" i="1" s="1"/>
  <c r="P5897" i="1"/>
  <c r="M5897" i="1" s="1"/>
  <c r="P5898" i="1"/>
  <c r="M5898" i="1" s="1"/>
  <c r="P5899" i="1"/>
  <c r="M5899" i="1" s="1"/>
  <c r="P5900" i="1"/>
  <c r="M5900" i="1" s="1"/>
  <c r="P5901" i="1"/>
  <c r="M5901" i="1" s="1"/>
  <c r="P5902" i="1"/>
  <c r="M5902" i="1" s="1"/>
  <c r="P5903" i="1"/>
  <c r="M5903" i="1" s="1"/>
  <c r="P5904" i="1"/>
  <c r="M5904" i="1" s="1"/>
  <c r="P5905" i="1"/>
  <c r="M5905" i="1" s="1"/>
  <c r="P5906" i="1"/>
  <c r="M5906" i="1" s="1"/>
  <c r="P5907" i="1"/>
  <c r="M5907" i="1" s="1"/>
  <c r="P5908" i="1"/>
  <c r="M5908" i="1" s="1"/>
  <c r="P5909" i="1"/>
  <c r="M5909" i="1" s="1"/>
  <c r="P5910" i="1"/>
  <c r="M5910" i="1" s="1"/>
  <c r="P5911" i="1"/>
  <c r="M5911" i="1" s="1"/>
  <c r="P5912" i="1"/>
  <c r="M5912" i="1" s="1"/>
  <c r="P5913" i="1"/>
  <c r="M5913" i="1" s="1"/>
  <c r="P5914" i="1"/>
  <c r="M5914" i="1" s="1"/>
  <c r="P5915" i="1"/>
  <c r="M5915" i="1" s="1"/>
  <c r="P5916" i="1"/>
  <c r="M5916" i="1" s="1"/>
  <c r="P5917" i="1"/>
  <c r="M5917" i="1" s="1"/>
  <c r="P5918" i="1"/>
  <c r="M5918" i="1" s="1"/>
  <c r="P5919" i="1"/>
  <c r="M5919" i="1" s="1"/>
  <c r="P5920" i="1"/>
  <c r="M5920" i="1" s="1"/>
  <c r="P5921" i="1"/>
  <c r="M5921" i="1" s="1"/>
  <c r="P5922" i="1"/>
  <c r="M5922" i="1" s="1"/>
  <c r="P5923" i="1"/>
  <c r="M5923" i="1" s="1"/>
  <c r="P5924" i="1"/>
  <c r="M5924" i="1" s="1"/>
  <c r="P5925" i="1"/>
  <c r="M5925" i="1" s="1"/>
  <c r="P5926" i="1"/>
  <c r="M5926" i="1" s="1"/>
  <c r="P5927" i="1"/>
  <c r="M5927" i="1" s="1"/>
  <c r="P5928" i="1"/>
  <c r="M5928" i="1" s="1"/>
  <c r="P5929" i="1"/>
  <c r="M5929" i="1" s="1"/>
  <c r="P5930" i="1"/>
  <c r="M5930" i="1" s="1"/>
  <c r="P5931" i="1"/>
  <c r="M5931" i="1" s="1"/>
  <c r="P5932" i="1"/>
  <c r="M5932" i="1" s="1"/>
  <c r="P5933" i="1"/>
  <c r="M5933" i="1" s="1"/>
  <c r="P5934" i="1"/>
  <c r="M5934" i="1" s="1"/>
  <c r="P5935" i="1"/>
  <c r="M5935" i="1" s="1"/>
  <c r="P5936" i="1"/>
  <c r="M5936" i="1" s="1"/>
  <c r="P5937" i="1"/>
  <c r="M5937" i="1" s="1"/>
  <c r="P5938" i="1"/>
  <c r="M5938" i="1" s="1"/>
  <c r="P5939" i="1"/>
  <c r="M5939" i="1" s="1"/>
  <c r="P5940" i="1"/>
  <c r="M5940" i="1" s="1"/>
  <c r="P5941" i="1"/>
  <c r="M5941" i="1" s="1"/>
  <c r="P5942" i="1"/>
  <c r="M5942" i="1" s="1"/>
  <c r="P5943" i="1"/>
  <c r="M5943" i="1" s="1"/>
  <c r="P5944" i="1"/>
  <c r="M5944" i="1" s="1"/>
  <c r="P5945" i="1"/>
  <c r="M5945" i="1" s="1"/>
  <c r="P5946" i="1"/>
  <c r="M5946" i="1" s="1"/>
  <c r="P5947" i="1"/>
  <c r="M5947" i="1" s="1"/>
  <c r="P5948" i="1"/>
  <c r="M5948" i="1" s="1"/>
  <c r="P5949" i="1"/>
  <c r="M5949" i="1" s="1"/>
  <c r="P5950" i="1"/>
  <c r="M5950" i="1" s="1"/>
  <c r="P5951" i="1"/>
  <c r="M5951" i="1" s="1"/>
  <c r="P5952" i="1"/>
  <c r="M5952" i="1" s="1"/>
  <c r="P5953" i="1"/>
  <c r="M5953" i="1" s="1"/>
  <c r="P5954" i="1"/>
  <c r="M5954" i="1" s="1"/>
  <c r="P5955" i="1"/>
  <c r="M5955" i="1" s="1"/>
  <c r="P5956" i="1"/>
  <c r="M5956" i="1" s="1"/>
  <c r="P5957" i="1"/>
  <c r="M5957" i="1" s="1"/>
  <c r="P5958" i="1"/>
  <c r="M5958" i="1" s="1"/>
  <c r="P5959" i="1"/>
  <c r="M5959" i="1" s="1"/>
  <c r="P5960" i="1"/>
  <c r="M5960" i="1" s="1"/>
  <c r="P5961" i="1"/>
  <c r="M5961" i="1" s="1"/>
  <c r="P5962" i="1"/>
  <c r="M5962" i="1" s="1"/>
  <c r="P5963" i="1"/>
  <c r="M5963" i="1" s="1"/>
  <c r="P5964" i="1"/>
  <c r="M5964" i="1" s="1"/>
  <c r="P5965" i="1"/>
  <c r="M5965" i="1" s="1"/>
  <c r="P5966" i="1"/>
  <c r="M5966" i="1" s="1"/>
  <c r="P5967" i="1"/>
  <c r="M5967" i="1" s="1"/>
  <c r="P5968" i="1"/>
  <c r="M5968" i="1" s="1"/>
  <c r="P5969" i="1"/>
  <c r="M5969" i="1" s="1"/>
  <c r="P5970" i="1"/>
  <c r="M5970" i="1" s="1"/>
  <c r="P5971" i="1"/>
  <c r="M5971" i="1" s="1"/>
  <c r="P5972" i="1"/>
  <c r="M5972" i="1" s="1"/>
  <c r="P5973" i="1"/>
  <c r="M5973" i="1" s="1"/>
  <c r="P5974" i="1"/>
  <c r="M5974" i="1" s="1"/>
  <c r="P5975" i="1"/>
  <c r="M5975" i="1" s="1"/>
  <c r="P5976" i="1"/>
  <c r="M5976" i="1" s="1"/>
  <c r="P5977" i="1"/>
  <c r="M5977" i="1" s="1"/>
  <c r="P5978" i="1"/>
  <c r="M5978" i="1" s="1"/>
  <c r="P5979" i="1"/>
  <c r="M5979" i="1" s="1"/>
  <c r="P5980" i="1"/>
  <c r="M5980" i="1" s="1"/>
  <c r="P5981" i="1"/>
  <c r="M5981" i="1" s="1"/>
  <c r="P5982" i="1"/>
  <c r="M5982" i="1" s="1"/>
  <c r="P5983" i="1"/>
  <c r="M5983" i="1" s="1"/>
  <c r="P5984" i="1"/>
  <c r="M5984" i="1" s="1"/>
  <c r="P5985" i="1"/>
  <c r="M5985" i="1" s="1"/>
  <c r="P5986" i="1"/>
  <c r="M5986" i="1" s="1"/>
  <c r="P5987" i="1"/>
  <c r="M5987" i="1" s="1"/>
  <c r="P5988" i="1"/>
  <c r="M5988" i="1" s="1"/>
  <c r="P5989" i="1"/>
  <c r="M5989" i="1" s="1"/>
  <c r="P5990" i="1"/>
  <c r="M5990" i="1" s="1"/>
  <c r="P5991" i="1"/>
  <c r="M5991" i="1" s="1"/>
  <c r="P5992" i="1"/>
  <c r="M5992" i="1" s="1"/>
  <c r="P5993" i="1"/>
  <c r="M5993" i="1" s="1"/>
  <c r="P5994" i="1"/>
  <c r="M5994" i="1" s="1"/>
  <c r="P5995" i="1"/>
  <c r="M5995" i="1" s="1"/>
  <c r="P5996" i="1"/>
  <c r="M5996" i="1" s="1"/>
  <c r="P5997" i="1"/>
  <c r="M5997" i="1" s="1"/>
  <c r="P5998" i="1"/>
  <c r="M5998" i="1" s="1"/>
  <c r="P5999" i="1"/>
  <c r="M5999" i="1" s="1"/>
  <c r="P6000" i="1"/>
  <c r="M6000" i="1" s="1"/>
  <c r="P6001" i="1"/>
  <c r="M6001" i="1" s="1"/>
  <c r="P6002" i="1"/>
  <c r="M6002" i="1" s="1"/>
  <c r="P6003" i="1"/>
  <c r="M6003" i="1" s="1"/>
  <c r="P6004" i="1"/>
  <c r="M6004" i="1" s="1"/>
  <c r="P6005" i="1"/>
  <c r="M6005" i="1" s="1"/>
  <c r="P6006" i="1"/>
  <c r="M6006" i="1" s="1"/>
  <c r="P6007" i="1"/>
  <c r="M6007" i="1" s="1"/>
  <c r="P6008" i="1"/>
  <c r="M6008" i="1" s="1"/>
  <c r="P6009" i="1"/>
  <c r="M6009" i="1" s="1"/>
  <c r="P6010" i="1"/>
  <c r="M6010" i="1" s="1"/>
  <c r="P6011" i="1"/>
  <c r="M6011" i="1" s="1"/>
  <c r="P6012" i="1"/>
  <c r="M6012" i="1" s="1"/>
  <c r="P6013" i="1"/>
  <c r="M6013" i="1" s="1"/>
  <c r="P6014" i="1"/>
  <c r="M6014" i="1" s="1"/>
  <c r="P6015" i="1"/>
  <c r="M6015" i="1" s="1"/>
  <c r="P6016" i="1"/>
  <c r="M6016" i="1" s="1"/>
  <c r="P6017" i="1"/>
  <c r="M6017" i="1" s="1"/>
  <c r="P6018" i="1"/>
  <c r="M6018" i="1" s="1"/>
  <c r="P6019" i="1"/>
  <c r="M6019" i="1" s="1"/>
  <c r="P6020" i="1"/>
  <c r="M6020" i="1" s="1"/>
  <c r="P6021" i="1"/>
  <c r="M6021" i="1" s="1"/>
  <c r="P6022" i="1"/>
  <c r="M6022" i="1" s="1"/>
  <c r="P6023" i="1"/>
  <c r="M6023" i="1" s="1"/>
  <c r="P6024" i="1"/>
  <c r="M6024" i="1" s="1"/>
  <c r="P6025" i="1"/>
  <c r="M6025" i="1" s="1"/>
  <c r="P6026" i="1"/>
  <c r="M6026" i="1" s="1"/>
  <c r="P6027" i="1"/>
  <c r="M6027" i="1" s="1"/>
  <c r="P6028" i="1"/>
  <c r="M6028" i="1" s="1"/>
  <c r="P6029" i="1"/>
  <c r="M6029" i="1" s="1"/>
  <c r="P6030" i="1"/>
  <c r="M6030" i="1" s="1"/>
  <c r="P6031" i="1"/>
  <c r="M6031" i="1" s="1"/>
  <c r="P6032" i="1"/>
  <c r="M6032" i="1" s="1"/>
  <c r="P6033" i="1"/>
  <c r="M6033" i="1" s="1"/>
  <c r="P6034" i="1"/>
  <c r="M6034" i="1" s="1"/>
  <c r="P6035" i="1"/>
  <c r="M6035" i="1" s="1"/>
  <c r="P6036" i="1"/>
  <c r="M6036" i="1" s="1"/>
  <c r="P6037" i="1"/>
  <c r="M6037" i="1" s="1"/>
  <c r="P6038" i="1"/>
  <c r="M6038" i="1" s="1"/>
  <c r="P6039" i="1"/>
  <c r="M6039" i="1" s="1"/>
  <c r="P6040" i="1"/>
  <c r="M6040" i="1" s="1"/>
  <c r="P6041" i="1"/>
  <c r="M6041" i="1" s="1"/>
  <c r="P6042" i="1"/>
  <c r="M6042" i="1" s="1"/>
  <c r="P6043" i="1"/>
  <c r="M6043" i="1" s="1"/>
  <c r="P6044" i="1"/>
  <c r="M6044" i="1" s="1"/>
  <c r="P6045" i="1"/>
  <c r="M6045" i="1" s="1"/>
  <c r="P6046" i="1"/>
  <c r="M6046" i="1" s="1"/>
  <c r="P6047" i="1"/>
  <c r="M6047" i="1" s="1"/>
  <c r="P6048" i="1"/>
  <c r="M6048" i="1" s="1"/>
  <c r="P6049" i="1"/>
  <c r="M6049" i="1" s="1"/>
  <c r="P6050" i="1"/>
  <c r="M6050" i="1" s="1"/>
  <c r="P6051" i="1"/>
  <c r="M6051" i="1" s="1"/>
  <c r="P6052" i="1"/>
  <c r="M6052" i="1" s="1"/>
  <c r="P6053" i="1"/>
  <c r="M6053" i="1" s="1"/>
  <c r="P6054" i="1"/>
  <c r="M6054" i="1" s="1"/>
  <c r="P6055" i="1"/>
  <c r="M6055" i="1" s="1"/>
  <c r="P6056" i="1"/>
  <c r="M6056" i="1" s="1"/>
  <c r="P6057" i="1"/>
  <c r="M6057" i="1" s="1"/>
  <c r="P6058" i="1"/>
  <c r="M6058" i="1" s="1"/>
  <c r="P6059" i="1"/>
  <c r="M6059" i="1" s="1"/>
  <c r="P6060" i="1"/>
  <c r="M6060" i="1" s="1"/>
  <c r="P6061" i="1"/>
  <c r="M6061" i="1" s="1"/>
  <c r="P6062" i="1"/>
  <c r="M6062" i="1" s="1"/>
  <c r="P6063" i="1"/>
  <c r="M6063" i="1" s="1"/>
  <c r="P6064" i="1"/>
  <c r="M6064" i="1" s="1"/>
  <c r="P6065" i="1"/>
  <c r="M6065" i="1" s="1"/>
  <c r="P6066" i="1"/>
  <c r="M6066" i="1" s="1"/>
  <c r="P6067" i="1"/>
  <c r="M6067" i="1" s="1"/>
  <c r="P6068" i="1"/>
  <c r="M6068" i="1" s="1"/>
  <c r="P6069" i="1"/>
  <c r="M6069" i="1" s="1"/>
  <c r="P6070" i="1"/>
  <c r="M6070" i="1" s="1"/>
  <c r="P6071" i="1"/>
  <c r="M6071" i="1" s="1"/>
  <c r="P6072" i="1"/>
  <c r="M6072" i="1" s="1"/>
  <c r="P6073" i="1"/>
  <c r="M6073" i="1" s="1"/>
  <c r="P6074" i="1"/>
  <c r="M6074" i="1" s="1"/>
  <c r="P6075" i="1"/>
  <c r="M6075" i="1" s="1"/>
  <c r="P6076" i="1"/>
  <c r="M6076" i="1" s="1"/>
  <c r="P6077" i="1"/>
  <c r="M6077" i="1" s="1"/>
  <c r="P6078" i="1"/>
  <c r="M6078" i="1" s="1"/>
  <c r="P6079" i="1"/>
  <c r="M6079" i="1" s="1"/>
  <c r="P6080" i="1"/>
  <c r="M6080" i="1" s="1"/>
  <c r="P6081" i="1"/>
  <c r="M6081" i="1" s="1"/>
  <c r="P6082" i="1"/>
  <c r="M6082" i="1" s="1"/>
  <c r="P6083" i="1"/>
  <c r="M6083" i="1" s="1"/>
  <c r="P6084" i="1"/>
  <c r="M6084" i="1" s="1"/>
  <c r="P6085" i="1"/>
  <c r="M6085" i="1" s="1"/>
  <c r="P6086" i="1"/>
  <c r="M6086" i="1" s="1"/>
  <c r="P6087" i="1"/>
  <c r="M6087" i="1" s="1"/>
  <c r="P6088" i="1"/>
  <c r="M6088" i="1" s="1"/>
  <c r="P6089" i="1"/>
  <c r="M6089" i="1" s="1"/>
  <c r="P6090" i="1"/>
  <c r="M6090" i="1" s="1"/>
  <c r="P6091" i="1"/>
  <c r="M6091" i="1" s="1"/>
  <c r="P6092" i="1"/>
  <c r="M6092" i="1" s="1"/>
  <c r="P6093" i="1"/>
  <c r="M6093" i="1" s="1"/>
  <c r="P6094" i="1"/>
  <c r="M6094" i="1" s="1"/>
  <c r="P6095" i="1"/>
  <c r="M6095" i="1" s="1"/>
  <c r="P6096" i="1"/>
  <c r="M6096" i="1" s="1"/>
  <c r="P6097" i="1"/>
  <c r="M6097" i="1" s="1"/>
  <c r="P6098" i="1"/>
  <c r="M6098" i="1" s="1"/>
  <c r="P6099" i="1"/>
  <c r="M6099" i="1" s="1"/>
  <c r="P6100" i="1"/>
  <c r="M6100" i="1" s="1"/>
  <c r="P6101" i="1"/>
  <c r="M6101" i="1" s="1"/>
  <c r="P6102" i="1"/>
  <c r="M6102" i="1" s="1"/>
  <c r="P6103" i="1"/>
  <c r="M6103" i="1" s="1"/>
  <c r="P6104" i="1"/>
  <c r="M6104" i="1" s="1"/>
  <c r="P6105" i="1"/>
  <c r="M6105" i="1" s="1"/>
  <c r="P6106" i="1"/>
  <c r="M6106" i="1" s="1"/>
  <c r="P6107" i="1"/>
  <c r="M6107" i="1" s="1"/>
  <c r="P6108" i="1"/>
  <c r="M6108" i="1" s="1"/>
  <c r="P6109" i="1"/>
  <c r="M6109" i="1" s="1"/>
  <c r="P6110" i="1"/>
  <c r="M6110" i="1" s="1"/>
  <c r="P6111" i="1"/>
  <c r="M6111" i="1" s="1"/>
  <c r="P6112" i="1"/>
  <c r="M6112" i="1" s="1"/>
  <c r="P6113" i="1"/>
  <c r="M6113" i="1" s="1"/>
  <c r="P6114" i="1"/>
  <c r="M6114" i="1" s="1"/>
  <c r="P6115" i="1"/>
  <c r="M6115" i="1" s="1"/>
  <c r="P6116" i="1"/>
  <c r="M6116" i="1" s="1"/>
  <c r="P6117" i="1"/>
  <c r="M6117" i="1" s="1"/>
  <c r="P6118" i="1"/>
  <c r="M6118" i="1" s="1"/>
  <c r="P6119" i="1"/>
  <c r="M6119" i="1" s="1"/>
  <c r="P6120" i="1"/>
  <c r="M6120" i="1" s="1"/>
  <c r="P6121" i="1"/>
  <c r="M6121" i="1" s="1"/>
  <c r="P6122" i="1"/>
  <c r="M6122" i="1" s="1"/>
  <c r="P6123" i="1"/>
  <c r="M6123" i="1" s="1"/>
  <c r="P6124" i="1"/>
  <c r="M6124" i="1" s="1"/>
  <c r="P6125" i="1"/>
  <c r="M6125" i="1" s="1"/>
  <c r="P6126" i="1"/>
  <c r="M6126" i="1" s="1"/>
  <c r="P6127" i="1"/>
  <c r="M6127" i="1" s="1"/>
  <c r="P6128" i="1"/>
  <c r="M6128" i="1" s="1"/>
  <c r="P6129" i="1"/>
  <c r="M6129" i="1" s="1"/>
  <c r="P6130" i="1"/>
  <c r="M6130" i="1" s="1"/>
  <c r="P6131" i="1"/>
  <c r="M6131" i="1" s="1"/>
  <c r="P6132" i="1"/>
  <c r="M6132" i="1" s="1"/>
  <c r="P6133" i="1"/>
  <c r="M6133" i="1" s="1"/>
  <c r="P6134" i="1"/>
  <c r="M6134" i="1" s="1"/>
  <c r="P6135" i="1"/>
  <c r="M6135" i="1" s="1"/>
  <c r="P6136" i="1"/>
  <c r="M6136" i="1" s="1"/>
  <c r="P6137" i="1"/>
  <c r="M6137" i="1" s="1"/>
  <c r="P6138" i="1"/>
  <c r="M6138" i="1" s="1"/>
  <c r="P6139" i="1"/>
  <c r="M6139" i="1" s="1"/>
  <c r="P6140" i="1"/>
  <c r="M6140" i="1" s="1"/>
  <c r="P6141" i="1"/>
  <c r="M6141" i="1" s="1"/>
  <c r="P6142" i="1"/>
  <c r="M6142" i="1" s="1"/>
  <c r="P6143" i="1"/>
  <c r="M6143" i="1" s="1"/>
  <c r="P6144" i="1"/>
  <c r="M6144" i="1" s="1"/>
  <c r="P6145" i="1"/>
  <c r="M6145" i="1" s="1"/>
  <c r="P6146" i="1"/>
  <c r="M6146" i="1" s="1"/>
  <c r="P6147" i="1"/>
  <c r="M6147" i="1" s="1"/>
  <c r="P6148" i="1"/>
  <c r="M6148" i="1" s="1"/>
  <c r="P6149" i="1"/>
  <c r="M6149" i="1" s="1"/>
  <c r="P6150" i="1"/>
  <c r="M6150" i="1" s="1"/>
  <c r="P6151" i="1"/>
  <c r="M6151" i="1" s="1"/>
  <c r="P6152" i="1"/>
  <c r="M6152" i="1" s="1"/>
  <c r="P6153" i="1"/>
  <c r="M6153" i="1" s="1"/>
  <c r="P6154" i="1"/>
  <c r="M6154" i="1" s="1"/>
  <c r="P6155" i="1"/>
  <c r="M6155" i="1" s="1"/>
  <c r="P6156" i="1"/>
  <c r="M6156" i="1" s="1"/>
  <c r="P6157" i="1"/>
  <c r="M6157" i="1" s="1"/>
  <c r="P6158" i="1"/>
  <c r="M6158" i="1" s="1"/>
  <c r="P6159" i="1"/>
  <c r="M6159" i="1" s="1"/>
  <c r="P6160" i="1"/>
  <c r="M6160" i="1" s="1"/>
  <c r="P6161" i="1"/>
  <c r="M6161" i="1" s="1"/>
  <c r="P6162" i="1"/>
  <c r="M6162" i="1" s="1"/>
  <c r="P6163" i="1"/>
  <c r="M6163" i="1" s="1"/>
  <c r="P6164" i="1"/>
  <c r="M6164" i="1" s="1"/>
  <c r="P6165" i="1"/>
  <c r="M6165" i="1" s="1"/>
  <c r="P6166" i="1"/>
  <c r="M6166" i="1" s="1"/>
  <c r="P6167" i="1"/>
  <c r="M6167" i="1" s="1"/>
  <c r="P6168" i="1"/>
  <c r="M6168" i="1" s="1"/>
  <c r="P6169" i="1"/>
  <c r="M6169" i="1" s="1"/>
  <c r="P6170" i="1"/>
  <c r="M6170" i="1" s="1"/>
  <c r="P6171" i="1"/>
  <c r="M6171" i="1" s="1"/>
  <c r="P6172" i="1"/>
  <c r="M6172" i="1" s="1"/>
  <c r="P6173" i="1"/>
  <c r="M6173" i="1" s="1"/>
  <c r="P6174" i="1"/>
  <c r="M6174" i="1" s="1"/>
  <c r="P6175" i="1"/>
  <c r="M6175" i="1" s="1"/>
  <c r="P6176" i="1"/>
  <c r="M6176" i="1" s="1"/>
  <c r="P6177" i="1"/>
  <c r="M6177" i="1" s="1"/>
  <c r="P6178" i="1"/>
  <c r="M6178" i="1" s="1"/>
  <c r="P6179" i="1"/>
  <c r="M6179" i="1" s="1"/>
  <c r="P6180" i="1"/>
  <c r="M6180" i="1" s="1"/>
  <c r="P6181" i="1"/>
  <c r="M6181" i="1" s="1"/>
  <c r="P6182" i="1"/>
  <c r="M6182" i="1" s="1"/>
  <c r="P6183" i="1"/>
  <c r="M6183" i="1" s="1"/>
  <c r="P6184" i="1"/>
  <c r="M6184" i="1" s="1"/>
  <c r="P6185" i="1"/>
  <c r="M6185" i="1" s="1"/>
  <c r="P6186" i="1"/>
  <c r="M6186" i="1" s="1"/>
  <c r="P6187" i="1"/>
  <c r="M6187" i="1" s="1"/>
  <c r="P6188" i="1"/>
  <c r="M6188" i="1" s="1"/>
  <c r="P6189" i="1"/>
  <c r="M6189" i="1" s="1"/>
  <c r="P6190" i="1"/>
  <c r="M6190" i="1" s="1"/>
  <c r="P6191" i="1"/>
  <c r="M6191" i="1" s="1"/>
  <c r="P6192" i="1"/>
  <c r="M6192" i="1" s="1"/>
  <c r="P6193" i="1"/>
  <c r="M6193" i="1" s="1"/>
  <c r="P6194" i="1"/>
  <c r="M6194" i="1" s="1"/>
  <c r="P6195" i="1"/>
  <c r="M6195" i="1" s="1"/>
  <c r="P6196" i="1"/>
  <c r="M6196" i="1" s="1"/>
  <c r="P6197" i="1"/>
  <c r="M6197" i="1" s="1"/>
  <c r="P6198" i="1"/>
  <c r="M6198" i="1" s="1"/>
  <c r="P6199" i="1"/>
  <c r="M6199" i="1" s="1"/>
  <c r="P6200" i="1"/>
  <c r="M6200" i="1" s="1"/>
  <c r="P6201" i="1"/>
  <c r="M6201" i="1" s="1"/>
  <c r="P6202" i="1"/>
  <c r="M6202" i="1" s="1"/>
  <c r="P6203" i="1"/>
  <c r="M6203" i="1" s="1"/>
  <c r="P6204" i="1"/>
  <c r="M6204" i="1" s="1"/>
  <c r="P6205" i="1"/>
  <c r="M6205" i="1" s="1"/>
  <c r="P6206" i="1"/>
  <c r="M6206" i="1" s="1"/>
  <c r="P6207" i="1"/>
  <c r="M6207" i="1" s="1"/>
  <c r="P6208" i="1"/>
  <c r="M6208" i="1" s="1"/>
  <c r="P6209" i="1"/>
  <c r="M6209" i="1" s="1"/>
  <c r="P6210" i="1"/>
  <c r="M6210" i="1" s="1"/>
  <c r="P6211" i="1"/>
  <c r="M6211" i="1" s="1"/>
  <c r="P6212" i="1"/>
  <c r="M6212" i="1" s="1"/>
  <c r="P6213" i="1"/>
  <c r="M6213" i="1" s="1"/>
  <c r="P6214" i="1"/>
  <c r="M6214" i="1" s="1"/>
  <c r="P6215" i="1"/>
  <c r="M6215" i="1" s="1"/>
  <c r="P5852" i="2"/>
  <c r="M5852" i="2" s="1"/>
  <c r="P5853" i="2"/>
  <c r="M5853" i="2" s="1"/>
  <c r="P5854" i="2"/>
  <c r="M5854" i="2" s="1"/>
  <c r="P5855" i="2"/>
  <c r="M5855" i="2" s="1"/>
  <c r="P5856" i="2"/>
  <c r="M5856" i="2" s="1"/>
  <c r="P5857" i="2"/>
  <c r="M5857" i="2" s="1"/>
  <c r="P5858" i="2"/>
  <c r="M5858" i="2" s="1"/>
  <c r="P5859" i="2"/>
  <c r="M5859" i="2" s="1"/>
  <c r="P5860" i="2"/>
  <c r="M5860" i="2" s="1"/>
  <c r="P5861" i="2"/>
  <c r="M5861" i="2" s="1"/>
  <c r="P5862" i="2"/>
  <c r="M5862" i="2" s="1"/>
  <c r="P5863" i="2"/>
  <c r="M5863" i="2" s="1"/>
  <c r="P5864" i="2"/>
  <c r="M5864" i="2" s="1"/>
  <c r="P5865" i="2"/>
  <c r="M5865" i="2" s="1"/>
  <c r="P5866" i="2"/>
  <c r="M5866" i="2" s="1"/>
  <c r="P5867" i="2"/>
  <c r="M5867" i="2" s="1"/>
  <c r="P5868" i="2"/>
  <c r="M5868" i="2" s="1"/>
  <c r="P5869" i="2"/>
  <c r="M5869" i="2" s="1"/>
  <c r="P5870" i="2"/>
  <c r="M5870" i="2" s="1"/>
  <c r="P5871" i="2"/>
  <c r="M5871" i="2" s="1"/>
  <c r="P5872" i="2"/>
  <c r="M5872" i="2" s="1"/>
  <c r="P5873" i="2"/>
  <c r="M5873" i="2" s="1"/>
  <c r="P5874" i="2"/>
  <c r="M5874" i="2" s="1"/>
  <c r="P5875" i="2"/>
  <c r="M5875" i="2" s="1"/>
  <c r="P5876" i="2"/>
  <c r="M5876" i="2" s="1"/>
  <c r="P5877" i="2"/>
  <c r="M5877" i="2" s="1"/>
  <c r="P5878" i="2"/>
  <c r="M5878" i="2" s="1"/>
  <c r="P5879" i="2"/>
  <c r="M5879" i="2" s="1"/>
  <c r="P5880" i="2"/>
  <c r="M5880" i="2" s="1"/>
  <c r="P5881" i="2"/>
  <c r="M5881" i="2" s="1"/>
  <c r="P5882" i="2"/>
  <c r="M5882" i="2" s="1"/>
  <c r="P5883" i="2"/>
  <c r="M5883" i="2" s="1"/>
  <c r="P5884" i="2"/>
  <c r="M5884" i="2" s="1"/>
  <c r="P5885" i="2"/>
  <c r="M5885" i="2" s="1"/>
  <c r="P5886" i="2"/>
  <c r="M5886" i="2" s="1"/>
  <c r="P5887" i="2"/>
  <c r="M5887" i="2" s="1"/>
  <c r="P5888" i="2"/>
  <c r="M5888" i="2" s="1"/>
  <c r="P5889" i="2"/>
  <c r="M5889" i="2" s="1"/>
  <c r="P5890" i="2"/>
  <c r="M5890" i="2" s="1"/>
  <c r="P5891" i="2"/>
  <c r="M5891" i="2" s="1"/>
  <c r="P5892" i="2"/>
  <c r="M5892" i="2" s="1"/>
  <c r="P5893" i="2"/>
  <c r="M5893" i="2" s="1"/>
  <c r="P5894" i="2"/>
  <c r="M5894" i="2" s="1"/>
  <c r="P5895" i="2"/>
  <c r="M5895" i="2" s="1"/>
  <c r="P5896" i="2"/>
  <c r="M5896" i="2" s="1"/>
  <c r="P5897" i="2"/>
  <c r="M5897" i="2" s="1"/>
  <c r="P5898" i="2"/>
  <c r="M5898" i="2" s="1"/>
  <c r="P5899" i="2"/>
  <c r="M5899" i="2" s="1"/>
  <c r="P5900" i="2"/>
  <c r="M5900" i="2" s="1"/>
  <c r="P5901" i="2"/>
  <c r="M5901" i="2" s="1"/>
  <c r="P5902" i="2"/>
  <c r="M5902" i="2" s="1"/>
  <c r="P5903" i="2"/>
  <c r="M5903" i="2" s="1"/>
  <c r="P5904" i="2"/>
  <c r="M5904" i="2" s="1"/>
  <c r="P5905" i="2"/>
  <c r="M5905" i="2" s="1"/>
  <c r="P5906" i="2"/>
  <c r="M5906" i="2" s="1"/>
  <c r="P5907" i="2"/>
  <c r="M5907" i="2" s="1"/>
  <c r="P5908" i="2"/>
  <c r="M5908" i="2" s="1"/>
  <c r="P5909" i="2"/>
  <c r="M5909" i="2" s="1"/>
  <c r="P5910" i="2"/>
  <c r="M5910" i="2" s="1"/>
  <c r="P5911" i="2"/>
  <c r="M5911" i="2" s="1"/>
  <c r="P5912" i="2"/>
  <c r="M5912" i="2" s="1"/>
  <c r="P5913" i="2"/>
  <c r="M5913" i="2" s="1"/>
  <c r="P5914" i="2"/>
  <c r="M5914" i="2" s="1"/>
  <c r="P5915" i="2"/>
  <c r="M5915" i="2" s="1"/>
  <c r="P5916" i="2"/>
  <c r="M5916" i="2" s="1"/>
  <c r="P5917" i="2"/>
  <c r="M5917" i="2" s="1"/>
  <c r="P5918" i="2"/>
  <c r="M5918" i="2" s="1"/>
  <c r="P5919" i="2"/>
  <c r="M5919" i="2" s="1"/>
  <c r="P5920" i="2"/>
  <c r="M5920" i="2" s="1"/>
  <c r="P5921" i="2"/>
  <c r="M5921" i="2" s="1"/>
  <c r="P5922" i="2"/>
  <c r="M5922" i="2" s="1"/>
  <c r="P5923" i="2"/>
  <c r="M5923" i="2" s="1"/>
  <c r="P5924" i="2"/>
  <c r="M5924" i="2" s="1"/>
  <c r="P5925" i="2"/>
  <c r="M5925" i="2" s="1"/>
  <c r="P5926" i="2"/>
  <c r="M5926" i="2" s="1"/>
  <c r="P5927" i="2"/>
  <c r="M5927" i="2" s="1"/>
  <c r="P5928" i="2"/>
  <c r="M5928" i="2" s="1"/>
  <c r="P5929" i="2"/>
  <c r="M5929" i="2" s="1"/>
  <c r="P5930" i="2"/>
  <c r="M5930" i="2" s="1"/>
  <c r="P5931" i="2"/>
  <c r="M5931" i="2" s="1"/>
  <c r="P5932" i="2"/>
  <c r="M5932" i="2" s="1"/>
  <c r="P5933" i="2"/>
  <c r="M5933" i="2" s="1"/>
  <c r="P5934" i="2"/>
  <c r="M5934" i="2" s="1"/>
  <c r="P5935" i="2"/>
  <c r="M5935" i="2" s="1"/>
  <c r="P5936" i="2"/>
  <c r="M5936" i="2" s="1"/>
  <c r="P5937" i="2"/>
  <c r="M5937" i="2" s="1"/>
  <c r="P5938" i="2"/>
  <c r="M5938" i="2" s="1"/>
  <c r="P5939" i="2"/>
  <c r="M5939" i="2" s="1"/>
  <c r="P5940" i="2"/>
  <c r="M5940" i="2" s="1"/>
  <c r="P5941" i="2"/>
  <c r="M5941" i="2" s="1"/>
  <c r="P5942" i="2"/>
  <c r="M5942" i="2" s="1"/>
  <c r="P5943" i="2"/>
  <c r="M5943" i="2" s="1"/>
  <c r="P5944" i="2"/>
  <c r="M5944" i="2" s="1"/>
  <c r="P5945" i="2"/>
  <c r="M5945" i="2" s="1"/>
  <c r="P5946" i="2"/>
  <c r="M5946" i="2" s="1"/>
  <c r="P5947" i="2"/>
  <c r="M5947" i="2" s="1"/>
  <c r="P5948" i="2"/>
  <c r="M5948" i="2" s="1"/>
  <c r="P5949" i="2"/>
  <c r="M5949" i="2" s="1"/>
  <c r="P5950" i="2"/>
  <c r="M5950" i="2" s="1"/>
  <c r="P5951" i="2"/>
  <c r="M5951" i="2" s="1"/>
  <c r="P5952" i="2"/>
  <c r="M5952" i="2" s="1"/>
  <c r="P5953" i="2"/>
  <c r="M5953" i="2" s="1"/>
  <c r="P5954" i="2"/>
  <c r="M5954" i="2" s="1"/>
  <c r="P5955" i="2"/>
  <c r="M5955" i="2" s="1"/>
  <c r="P5956" i="2"/>
  <c r="M5956" i="2" s="1"/>
  <c r="P5957" i="2"/>
  <c r="M5957" i="2" s="1"/>
  <c r="P5958" i="2"/>
  <c r="M5958" i="2" s="1"/>
  <c r="P5959" i="2"/>
  <c r="M5959" i="2" s="1"/>
  <c r="P5960" i="2"/>
  <c r="M5960" i="2" s="1"/>
  <c r="P5961" i="2"/>
  <c r="M5961" i="2" s="1"/>
  <c r="P5962" i="2"/>
  <c r="M5962" i="2" s="1"/>
  <c r="P5963" i="2"/>
  <c r="M5963" i="2" s="1"/>
  <c r="P5964" i="2"/>
  <c r="M5964" i="2" s="1"/>
  <c r="P5965" i="2"/>
  <c r="M5965" i="2" s="1"/>
  <c r="P5966" i="2"/>
  <c r="M5966" i="2" s="1"/>
  <c r="P5967" i="2"/>
  <c r="M5967" i="2" s="1"/>
  <c r="P5968" i="2"/>
  <c r="M5968" i="2" s="1"/>
  <c r="P5969" i="2"/>
  <c r="M5969" i="2" s="1"/>
  <c r="P5970" i="2"/>
  <c r="M5970" i="2" s="1"/>
  <c r="P5971" i="2"/>
  <c r="M5971" i="2" s="1"/>
  <c r="P5972" i="2"/>
  <c r="M5972" i="2" s="1"/>
  <c r="P5973" i="2"/>
  <c r="M5973" i="2" s="1"/>
  <c r="P5974" i="2"/>
  <c r="M5974" i="2" s="1"/>
  <c r="P5975" i="2"/>
  <c r="M5975" i="2" s="1"/>
  <c r="P5976" i="2"/>
  <c r="M5976" i="2" s="1"/>
  <c r="P5977" i="2"/>
  <c r="M5977" i="2" s="1"/>
  <c r="P5978" i="2"/>
  <c r="M5978" i="2" s="1"/>
  <c r="P5979" i="2"/>
  <c r="M5979" i="2" s="1"/>
  <c r="P5980" i="2"/>
  <c r="M5980" i="2" s="1"/>
  <c r="P5981" i="2"/>
  <c r="M5981" i="2" s="1"/>
  <c r="P5982" i="2"/>
  <c r="M5982" i="2" s="1"/>
  <c r="P5983" i="2"/>
  <c r="M5983" i="2" s="1"/>
  <c r="P5984" i="2"/>
  <c r="M5984" i="2" s="1"/>
  <c r="P5985" i="2"/>
  <c r="M5985" i="2" s="1"/>
  <c r="P5986" i="2"/>
  <c r="M5986" i="2" s="1"/>
  <c r="P5987" i="2"/>
  <c r="M5987" i="2" s="1"/>
  <c r="P5988" i="2"/>
  <c r="M5988" i="2" s="1"/>
  <c r="P5989" i="2"/>
  <c r="M5989" i="2" s="1"/>
  <c r="P5990" i="2"/>
  <c r="M5990" i="2" s="1"/>
  <c r="P5991" i="2"/>
  <c r="M5991" i="2" s="1"/>
  <c r="P5992" i="2"/>
  <c r="M5992" i="2" s="1"/>
  <c r="P5993" i="2"/>
  <c r="M5993" i="2" s="1"/>
  <c r="P5994" i="2"/>
  <c r="M5994" i="2" s="1"/>
  <c r="P5995" i="2"/>
  <c r="M5995" i="2" s="1"/>
  <c r="P5996" i="2"/>
  <c r="M5996" i="2" s="1"/>
  <c r="P5997" i="2"/>
  <c r="M5997" i="2" s="1"/>
  <c r="P5998" i="2"/>
  <c r="M5998" i="2" s="1"/>
  <c r="P5999" i="2"/>
  <c r="M5999" i="2" s="1"/>
  <c r="P6000" i="2"/>
  <c r="M6000" i="2" s="1"/>
  <c r="P6001" i="2"/>
  <c r="M6001" i="2" s="1"/>
  <c r="P6002" i="2"/>
  <c r="M6002" i="2" s="1"/>
  <c r="P6003" i="2"/>
  <c r="M6003" i="2" s="1"/>
  <c r="P6004" i="2"/>
  <c r="M6004" i="2" s="1"/>
  <c r="P6005" i="2"/>
  <c r="M6005" i="2" s="1"/>
  <c r="P6006" i="2"/>
  <c r="M6006" i="2" s="1"/>
  <c r="P6007" i="2"/>
  <c r="M6007" i="2" s="1"/>
  <c r="P6008" i="2"/>
  <c r="M6008" i="2" s="1"/>
  <c r="P6009" i="2"/>
  <c r="M6009" i="2" s="1"/>
  <c r="P6010" i="2"/>
  <c r="M6010" i="2" s="1"/>
  <c r="P6011" i="2"/>
  <c r="M6011" i="2" s="1"/>
  <c r="P6012" i="2"/>
  <c r="M6012" i="2" s="1"/>
  <c r="P6013" i="2"/>
  <c r="M6013" i="2" s="1"/>
  <c r="P6014" i="2"/>
  <c r="M6014" i="2" s="1"/>
  <c r="P6015" i="2"/>
  <c r="M6015" i="2" s="1"/>
  <c r="P6016" i="2"/>
  <c r="M6016" i="2" s="1"/>
  <c r="P6017" i="2"/>
  <c r="M6017" i="2" s="1"/>
  <c r="P6018" i="2"/>
  <c r="M6018" i="2" s="1"/>
  <c r="P6019" i="2"/>
  <c r="M6019" i="2" s="1"/>
  <c r="P6020" i="2"/>
  <c r="M6020" i="2" s="1"/>
  <c r="P6021" i="2"/>
  <c r="M6021" i="2" s="1"/>
  <c r="P6022" i="2"/>
  <c r="M6022" i="2" s="1"/>
  <c r="P6023" i="2"/>
  <c r="M6023" i="2" s="1"/>
  <c r="P6024" i="2"/>
  <c r="M6024" i="2" s="1"/>
  <c r="P6025" i="2"/>
  <c r="M6025" i="2" s="1"/>
  <c r="P6026" i="2"/>
  <c r="M6026" i="2" s="1"/>
  <c r="P6027" i="2"/>
  <c r="M6027" i="2" s="1"/>
  <c r="P6028" i="2"/>
  <c r="M6028" i="2" s="1"/>
  <c r="P6029" i="2"/>
  <c r="M6029" i="2" s="1"/>
  <c r="P6030" i="2"/>
  <c r="M6030" i="2" s="1"/>
  <c r="P6031" i="2"/>
  <c r="M6031" i="2" s="1"/>
  <c r="P6032" i="2"/>
  <c r="M6032" i="2" s="1"/>
  <c r="P6033" i="2"/>
  <c r="M6033" i="2" s="1"/>
  <c r="P6034" i="2"/>
  <c r="M6034" i="2" s="1"/>
  <c r="P6035" i="2"/>
  <c r="M6035" i="2" s="1"/>
  <c r="P6036" i="2"/>
  <c r="M6036" i="2" s="1"/>
  <c r="P6037" i="2"/>
  <c r="M6037" i="2" s="1"/>
  <c r="P6038" i="2"/>
  <c r="M6038" i="2" s="1"/>
  <c r="P6039" i="2"/>
  <c r="M6039" i="2" s="1"/>
  <c r="P6040" i="2"/>
  <c r="M6040" i="2" s="1"/>
  <c r="P6041" i="2"/>
  <c r="M6041" i="2" s="1"/>
  <c r="P6042" i="2"/>
  <c r="M6042" i="2" s="1"/>
  <c r="P6043" i="2"/>
  <c r="M6043" i="2" s="1"/>
  <c r="P6044" i="2"/>
  <c r="M6044" i="2" s="1"/>
  <c r="P6045" i="2"/>
  <c r="M6045" i="2" s="1"/>
  <c r="P6046" i="2"/>
  <c r="M6046" i="2" s="1"/>
  <c r="P6047" i="2"/>
  <c r="M6047" i="2" s="1"/>
  <c r="P6048" i="2"/>
  <c r="M6048" i="2" s="1"/>
  <c r="P6049" i="2"/>
  <c r="M6049" i="2" s="1"/>
  <c r="P6050" i="2"/>
  <c r="M6050" i="2" s="1"/>
  <c r="P6051" i="2"/>
  <c r="M6051" i="2" s="1"/>
  <c r="P6052" i="2"/>
  <c r="M6052" i="2" s="1"/>
  <c r="P6053" i="2"/>
  <c r="M6053" i="2" s="1"/>
  <c r="P6054" i="2"/>
  <c r="M6054" i="2" s="1"/>
  <c r="P6055" i="2"/>
  <c r="M6055" i="2" s="1"/>
  <c r="P6056" i="2"/>
  <c r="M6056" i="2" s="1"/>
  <c r="P6057" i="2"/>
  <c r="M6057" i="2" s="1"/>
  <c r="P6058" i="2"/>
  <c r="M6058" i="2" s="1"/>
  <c r="P6059" i="2"/>
  <c r="M6059" i="2" s="1"/>
  <c r="P6060" i="2"/>
  <c r="M6060" i="2" s="1"/>
  <c r="P6061" i="2"/>
  <c r="M6061" i="2" s="1"/>
  <c r="P6062" i="2"/>
  <c r="M6062" i="2" s="1"/>
  <c r="P6063" i="2"/>
  <c r="M6063" i="2" s="1"/>
  <c r="P6064" i="2"/>
  <c r="M6064" i="2" s="1"/>
  <c r="P6065" i="2"/>
  <c r="M6065" i="2" s="1"/>
  <c r="P6066" i="2"/>
  <c r="M6066" i="2" s="1"/>
  <c r="P6067" i="2"/>
  <c r="M6067" i="2" s="1"/>
  <c r="P6068" i="2"/>
  <c r="M6068" i="2" s="1"/>
  <c r="P6069" i="2"/>
  <c r="M6069" i="2" s="1"/>
  <c r="P6070" i="2"/>
  <c r="M6070" i="2" s="1"/>
  <c r="P6071" i="2"/>
  <c r="M6071" i="2" s="1"/>
  <c r="P6072" i="2"/>
  <c r="M6072" i="2" s="1"/>
  <c r="P6073" i="2"/>
  <c r="M6073" i="2" s="1"/>
  <c r="P6074" i="2"/>
  <c r="M6074" i="2" s="1"/>
  <c r="P6075" i="2"/>
  <c r="M6075" i="2" s="1"/>
  <c r="P6076" i="2"/>
  <c r="M6076" i="2" s="1"/>
  <c r="P6077" i="2"/>
  <c r="M6077" i="2" s="1"/>
  <c r="P6078" i="2"/>
  <c r="M6078" i="2" s="1"/>
  <c r="P6079" i="2"/>
  <c r="M6079" i="2" s="1"/>
  <c r="P6080" i="2"/>
  <c r="M6080" i="2" s="1"/>
  <c r="P6081" i="2"/>
  <c r="M6081" i="2" s="1"/>
  <c r="P6082" i="2"/>
  <c r="M6082" i="2" s="1"/>
  <c r="P6083" i="2"/>
  <c r="M6083" i="2" s="1"/>
  <c r="P6084" i="2"/>
  <c r="M6084" i="2" s="1"/>
  <c r="P6085" i="2"/>
  <c r="M6085" i="2" s="1"/>
  <c r="P6086" i="2"/>
  <c r="M6086" i="2" s="1"/>
  <c r="P6087" i="2"/>
  <c r="M6087" i="2" s="1"/>
  <c r="P6088" i="2"/>
  <c r="M6088" i="2" s="1"/>
  <c r="P6089" i="2"/>
  <c r="M6089" i="2" s="1"/>
  <c r="P6090" i="2"/>
  <c r="M6090" i="2" s="1"/>
  <c r="P6091" i="2"/>
  <c r="M6091" i="2" s="1"/>
  <c r="P6092" i="2"/>
  <c r="M6092" i="2" s="1"/>
  <c r="P6093" i="2"/>
  <c r="M6093" i="2" s="1"/>
  <c r="P6094" i="2"/>
  <c r="M6094" i="2" s="1"/>
  <c r="P6095" i="2"/>
  <c r="M6095" i="2" s="1"/>
  <c r="P6096" i="2"/>
  <c r="M6096" i="2" s="1"/>
  <c r="P6097" i="2"/>
  <c r="M6097" i="2" s="1"/>
  <c r="P6098" i="2"/>
  <c r="M6098" i="2" s="1"/>
  <c r="P6099" i="2"/>
  <c r="M6099" i="2" s="1"/>
  <c r="P6100" i="2"/>
  <c r="M6100" i="2" s="1"/>
  <c r="P6101" i="2"/>
  <c r="M6101" i="2" s="1"/>
  <c r="P6102" i="2"/>
  <c r="M6102" i="2" s="1"/>
  <c r="P6103" i="2"/>
  <c r="M6103" i="2" s="1"/>
  <c r="P6104" i="2"/>
  <c r="M6104" i="2" s="1"/>
  <c r="P6105" i="2"/>
  <c r="M6105" i="2" s="1"/>
  <c r="P6106" i="2"/>
  <c r="M6106" i="2" s="1"/>
  <c r="P6107" i="2"/>
  <c r="M6107" i="2" s="1"/>
  <c r="P6108" i="2"/>
  <c r="M6108" i="2" s="1"/>
  <c r="P6109" i="2"/>
  <c r="M6109" i="2" s="1"/>
  <c r="P6110" i="2"/>
  <c r="M6110" i="2" s="1"/>
  <c r="P6111" i="2"/>
  <c r="M6111" i="2" s="1"/>
  <c r="P6112" i="2"/>
  <c r="M6112" i="2" s="1"/>
  <c r="P6113" i="2"/>
  <c r="M6113" i="2" s="1"/>
  <c r="P6114" i="2"/>
  <c r="M6114" i="2" s="1"/>
  <c r="P6115" i="2"/>
  <c r="M6115" i="2" s="1"/>
  <c r="P6116" i="2"/>
  <c r="M6116" i="2" s="1"/>
  <c r="P6117" i="2"/>
  <c r="M6117" i="2" s="1"/>
  <c r="P6118" i="2"/>
  <c r="M6118" i="2" s="1"/>
  <c r="P6119" i="2"/>
  <c r="M6119" i="2" s="1"/>
  <c r="P6120" i="2"/>
  <c r="M6120" i="2" s="1"/>
  <c r="P6121" i="2"/>
  <c r="M6121" i="2" s="1"/>
  <c r="P6122" i="2"/>
  <c r="M6122" i="2" s="1"/>
  <c r="P6123" i="2"/>
  <c r="M6123" i="2" s="1"/>
  <c r="P6124" i="2"/>
  <c r="M6124" i="2" s="1"/>
  <c r="P6125" i="2"/>
  <c r="M6125" i="2" s="1"/>
  <c r="P6126" i="2"/>
  <c r="M6126" i="2" s="1"/>
  <c r="P6127" i="2"/>
  <c r="M6127" i="2" s="1"/>
  <c r="P6128" i="2"/>
  <c r="M6128" i="2" s="1"/>
  <c r="P6129" i="2"/>
  <c r="M6129" i="2" s="1"/>
  <c r="P6130" i="2"/>
  <c r="M6130" i="2" s="1"/>
  <c r="P6131" i="2"/>
  <c r="M6131" i="2" s="1"/>
  <c r="P6132" i="2"/>
  <c r="M6132" i="2" s="1"/>
  <c r="P6133" i="2"/>
  <c r="M6133" i="2" s="1"/>
  <c r="P6134" i="2"/>
  <c r="M6134" i="2" s="1"/>
  <c r="P6135" i="2"/>
  <c r="M6135" i="2" s="1"/>
  <c r="P6136" i="2"/>
  <c r="M6136" i="2" s="1"/>
  <c r="P6137" i="2"/>
  <c r="M6137" i="2" s="1"/>
  <c r="P6138" i="2"/>
  <c r="M6138" i="2" s="1"/>
  <c r="P6139" i="2"/>
  <c r="M6139" i="2" s="1"/>
  <c r="P6140" i="2"/>
  <c r="M6140" i="2" s="1"/>
  <c r="P6141" i="2"/>
  <c r="M6141" i="2" s="1"/>
  <c r="P6142" i="2"/>
  <c r="M6142" i="2" s="1"/>
  <c r="P6143" i="2"/>
  <c r="M6143" i="2" s="1"/>
  <c r="P6144" i="2"/>
  <c r="M6144" i="2" s="1"/>
  <c r="P6145" i="2"/>
  <c r="M6145" i="2" s="1"/>
  <c r="P6146" i="2"/>
  <c r="M6146" i="2" s="1"/>
  <c r="P6147" i="2"/>
  <c r="M6147" i="2" s="1"/>
  <c r="P6148" i="2"/>
  <c r="M6148" i="2" s="1"/>
  <c r="P6149" i="2"/>
  <c r="M6149" i="2" s="1"/>
  <c r="P6150" i="2"/>
  <c r="M6150" i="2" s="1"/>
  <c r="P6151" i="2"/>
  <c r="M6151" i="2" s="1"/>
  <c r="P6152" i="2"/>
  <c r="M6152" i="2" s="1"/>
  <c r="P6153" i="2"/>
  <c r="M6153" i="2" s="1"/>
  <c r="P6154" i="2"/>
  <c r="M6154" i="2" s="1"/>
  <c r="P6155" i="2"/>
  <c r="M6155" i="2" s="1"/>
  <c r="P6156" i="2"/>
  <c r="M6156" i="2" s="1"/>
  <c r="P6157" i="2"/>
  <c r="M6157" i="2" s="1"/>
  <c r="P6158" i="2"/>
  <c r="M6158" i="2" s="1"/>
  <c r="P6159" i="2"/>
  <c r="M6159" i="2" s="1"/>
  <c r="P6160" i="2"/>
  <c r="M6160" i="2" s="1"/>
  <c r="P6161" i="2"/>
  <c r="M6161" i="2" s="1"/>
  <c r="P6162" i="2"/>
  <c r="M6162" i="2" s="1"/>
  <c r="P6163" i="2"/>
  <c r="M6163" i="2" s="1"/>
  <c r="P6164" i="2"/>
  <c r="M6164" i="2" s="1"/>
  <c r="P6165" i="2"/>
  <c r="M6165" i="2" s="1"/>
  <c r="P6166" i="2"/>
  <c r="M6166" i="2" s="1"/>
  <c r="P6167" i="2"/>
  <c r="M6167" i="2" s="1"/>
  <c r="P6168" i="2"/>
  <c r="M6168" i="2" s="1"/>
  <c r="P6169" i="2"/>
  <c r="M6169" i="2" s="1"/>
  <c r="P6170" i="2"/>
  <c r="M6170" i="2" s="1"/>
  <c r="P6171" i="2"/>
  <c r="M6171" i="2" s="1"/>
  <c r="P6172" i="2"/>
  <c r="M6172" i="2" s="1"/>
  <c r="P6173" i="2"/>
  <c r="M6173" i="2" s="1"/>
  <c r="P6174" i="2"/>
  <c r="M6174" i="2" s="1"/>
  <c r="P6175" i="2"/>
  <c r="M6175" i="2" s="1"/>
  <c r="P6176" i="2"/>
  <c r="M6176" i="2" s="1"/>
  <c r="P6177" i="2"/>
  <c r="M6177" i="2" s="1"/>
  <c r="P6178" i="2"/>
  <c r="M6178" i="2" s="1"/>
  <c r="P6179" i="2"/>
  <c r="M6179" i="2" s="1"/>
  <c r="P6180" i="2"/>
  <c r="M6180" i="2" s="1"/>
  <c r="P6181" i="2"/>
  <c r="M6181" i="2" s="1"/>
  <c r="P6182" i="2"/>
  <c r="M6182" i="2" s="1"/>
  <c r="P6183" i="2"/>
  <c r="M6183" i="2" s="1"/>
  <c r="P6184" i="2"/>
  <c r="M6184" i="2" s="1"/>
  <c r="P6185" i="2"/>
  <c r="M6185" i="2" s="1"/>
  <c r="P6186" i="2"/>
  <c r="M6186" i="2" s="1"/>
  <c r="P6187" i="2"/>
  <c r="M6187" i="2" s="1"/>
  <c r="P6188" i="2"/>
  <c r="M6188" i="2" s="1"/>
  <c r="P6189" i="2"/>
  <c r="M6189" i="2" s="1"/>
  <c r="P6190" i="2"/>
  <c r="M6190" i="2" s="1"/>
  <c r="P6191" i="2"/>
  <c r="M6191" i="2" s="1"/>
  <c r="P6192" i="2"/>
  <c r="M6192" i="2" s="1"/>
  <c r="P6193" i="2"/>
  <c r="M6193" i="2" s="1"/>
  <c r="P6194" i="2"/>
  <c r="M6194" i="2" s="1"/>
  <c r="P6195" i="2"/>
  <c r="M6195" i="2" s="1"/>
  <c r="P6196" i="2"/>
  <c r="M6196" i="2" s="1"/>
  <c r="P6197" i="2"/>
  <c r="M6197" i="2" s="1"/>
  <c r="P6198" i="2"/>
  <c r="M6198" i="2" s="1"/>
  <c r="P6199" i="2"/>
  <c r="M6199" i="2" s="1"/>
  <c r="P6200" i="2"/>
  <c r="M6200" i="2" s="1"/>
  <c r="P6201" i="2"/>
  <c r="M6201" i="2" s="1"/>
  <c r="P6202" i="2"/>
  <c r="M6202" i="2" s="1"/>
  <c r="P6203" i="2"/>
  <c r="M6203" i="2" s="1"/>
  <c r="P6204" i="2"/>
  <c r="M6204" i="2" s="1"/>
  <c r="P6205" i="2"/>
  <c r="M6205" i="2" s="1"/>
  <c r="P6206" i="2"/>
  <c r="M6206" i="2" s="1"/>
  <c r="P6207" i="2"/>
  <c r="M6207" i="2" s="1"/>
  <c r="P6208" i="2"/>
  <c r="M6208" i="2" s="1"/>
  <c r="P6209" i="2"/>
  <c r="M6209" i="2" s="1"/>
  <c r="P6210" i="2"/>
  <c r="M6210" i="2" s="1"/>
  <c r="P6211" i="2"/>
  <c r="M6211" i="2" s="1"/>
  <c r="P6212" i="2"/>
  <c r="M6212" i="2" s="1"/>
  <c r="P6213" i="2"/>
  <c r="M6213" i="2" s="1"/>
  <c r="P6214" i="2"/>
  <c r="M6214" i="2" s="1"/>
  <c r="P6215" i="2"/>
  <c r="M6215" i="2" s="1"/>
  <c r="P5486" i="1"/>
  <c r="M5486" i="1" s="1"/>
  <c r="P5487" i="1"/>
  <c r="M5487" i="1" s="1"/>
  <c r="P5488" i="1"/>
  <c r="M5488" i="1" s="1"/>
  <c r="P5489" i="1"/>
  <c r="M5489" i="1" s="1"/>
  <c r="P5490" i="1"/>
  <c r="M5490" i="1" s="1"/>
  <c r="P5491" i="1"/>
  <c r="M5491" i="1" s="1"/>
  <c r="P5492" i="1"/>
  <c r="M5492" i="1" s="1"/>
  <c r="P5493" i="1"/>
  <c r="M5493" i="1" s="1"/>
  <c r="P5494" i="1"/>
  <c r="M5494" i="1" s="1"/>
  <c r="P5495" i="1"/>
  <c r="M5495" i="1" s="1"/>
  <c r="P5496" i="1"/>
  <c r="M5496" i="1" s="1"/>
  <c r="P5497" i="1"/>
  <c r="M5497" i="1" s="1"/>
  <c r="P5498" i="1"/>
  <c r="M5498" i="1" s="1"/>
  <c r="P5499" i="1"/>
  <c r="M5499" i="1" s="1"/>
  <c r="P5500" i="1"/>
  <c r="M5500" i="1" s="1"/>
  <c r="P5501" i="1"/>
  <c r="M5501" i="1" s="1"/>
  <c r="P5502" i="1"/>
  <c r="M5502" i="1" s="1"/>
  <c r="P5503" i="1"/>
  <c r="M5503" i="1" s="1"/>
  <c r="P5504" i="1"/>
  <c r="M5504" i="1" s="1"/>
  <c r="P5505" i="1"/>
  <c r="M5505" i="1" s="1"/>
  <c r="P5506" i="1"/>
  <c r="M5506" i="1" s="1"/>
  <c r="P5507" i="1"/>
  <c r="M5507" i="1" s="1"/>
  <c r="P5508" i="1"/>
  <c r="M5508" i="1" s="1"/>
  <c r="P5509" i="1"/>
  <c r="M5509" i="1" s="1"/>
  <c r="P5510" i="1"/>
  <c r="M5510" i="1" s="1"/>
  <c r="P5511" i="1"/>
  <c r="M5511" i="1" s="1"/>
  <c r="P5512" i="1"/>
  <c r="M5512" i="1" s="1"/>
  <c r="P5513" i="1"/>
  <c r="M5513" i="1" s="1"/>
  <c r="P5514" i="1"/>
  <c r="M5514" i="1" s="1"/>
  <c r="P5515" i="1"/>
  <c r="M5515" i="1" s="1"/>
  <c r="P5516" i="1"/>
  <c r="M5516" i="1" s="1"/>
  <c r="P5517" i="1"/>
  <c r="M5517" i="1" s="1"/>
  <c r="P5518" i="1"/>
  <c r="M5518" i="1" s="1"/>
  <c r="P5519" i="1"/>
  <c r="M5519" i="1" s="1"/>
  <c r="P5520" i="1"/>
  <c r="M5520" i="1" s="1"/>
  <c r="P5521" i="1"/>
  <c r="M5521" i="1" s="1"/>
  <c r="P5522" i="1"/>
  <c r="M5522" i="1" s="1"/>
  <c r="P5523" i="1"/>
  <c r="M5523" i="1" s="1"/>
  <c r="P5524" i="1"/>
  <c r="M5524" i="1" s="1"/>
  <c r="P5525" i="1"/>
  <c r="M5525" i="1" s="1"/>
  <c r="P5526" i="1"/>
  <c r="M5526" i="1" s="1"/>
  <c r="P5527" i="1"/>
  <c r="M5527" i="1" s="1"/>
  <c r="P5528" i="1"/>
  <c r="M5528" i="1" s="1"/>
  <c r="P5529" i="1"/>
  <c r="M5529" i="1" s="1"/>
  <c r="P5530" i="1"/>
  <c r="M5530" i="1" s="1"/>
  <c r="P5531" i="1"/>
  <c r="M5531" i="1" s="1"/>
  <c r="P5532" i="1"/>
  <c r="M5532" i="1" s="1"/>
  <c r="P5533" i="1"/>
  <c r="M5533" i="1" s="1"/>
  <c r="P5534" i="1"/>
  <c r="M5534" i="1" s="1"/>
  <c r="P5535" i="1"/>
  <c r="M5535" i="1" s="1"/>
  <c r="P5536" i="1"/>
  <c r="M5536" i="1" s="1"/>
  <c r="P5537" i="1"/>
  <c r="M5537" i="1" s="1"/>
  <c r="P5538" i="1"/>
  <c r="M5538" i="1" s="1"/>
  <c r="P5539" i="1"/>
  <c r="M5539" i="1" s="1"/>
  <c r="P5540" i="1"/>
  <c r="M5540" i="1" s="1"/>
  <c r="P5541" i="1"/>
  <c r="M5541" i="1" s="1"/>
  <c r="P5542" i="1"/>
  <c r="M5542" i="1" s="1"/>
  <c r="P5543" i="1"/>
  <c r="M5543" i="1" s="1"/>
  <c r="P5544" i="1"/>
  <c r="M5544" i="1" s="1"/>
  <c r="P5545" i="1"/>
  <c r="M5545" i="1" s="1"/>
  <c r="P5546" i="1"/>
  <c r="M5546" i="1" s="1"/>
  <c r="P5547" i="1"/>
  <c r="M5547" i="1" s="1"/>
  <c r="P5548" i="1"/>
  <c r="M5548" i="1" s="1"/>
  <c r="P5549" i="1"/>
  <c r="M5549" i="1" s="1"/>
  <c r="P5550" i="1"/>
  <c r="M5550" i="1" s="1"/>
  <c r="P5551" i="1"/>
  <c r="M5551" i="1" s="1"/>
  <c r="P5552" i="1"/>
  <c r="M5552" i="1" s="1"/>
  <c r="P5553" i="1"/>
  <c r="M5553" i="1" s="1"/>
  <c r="P5554" i="1"/>
  <c r="M5554" i="1" s="1"/>
  <c r="P5555" i="1"/>
  <c r="M5555" i="1" s="1"/>
  <c r="P5556" i="1"/>
  <c r="M5556" i="1" s="1"/>
  <c r="P5557" i="1"/>
  <c r="M5557" i="1" s="1"/>
  <c r="P5558" i="1"/>
  <c r="M5558" i="1" s="1"/>
  <c r="P5559" i="1"/>
  <c r="M5559" i="1" s="1"/>
  <c r="P5560" i="1"/>
  <c r="M5560" i="1" s="1"/>
  <c r="P5561" i="1"/>
  <c r="M5561" i="1" s="1"/>
  <c r="P5562" i="1"/>
  <c r="M5562" i="1" s="1"/>
  <c r="P5563" i="1"/>
  <c r="M5563" i="1" s="1"/>
  <c r="P5564" i="1"/>
  <c r="M5564" i="1" s="1"/>
  <c r="P5565" i="1"/>
  <c r="M5565" i="1" s="1"/>
  <c r="P5566" i="1"/>
  <c r="M5566" i="1" s="1"/>
  <c r="P5567" i="1"/>
  <c r="M5567" i="1" s="1"/>
  <c r="P5568" i="1"/>
  <c r="M5568" i="1" s="1"/>
  <c r="P5569" i="1"/>
  <c r="M5569" i="1" s="1"/>
  <c r="P5570" i="1"/>
  <c r="M5570" i="1" s="1"/>
  <c r="P5571" i="1"/>
  <c r="M5571" i="1" s="1"/>
  <c r="P5572" i="1"/>
  <c r="M5572" i="1" s="1"/>
  <c r="P5573" i="1"/>
  <c r="M5573" i="1" s="1"/>
  <c r="P5574" i="1"/>
  <c r="M5574" i="1" s="1"/>
  <c r="P5575" i="1"/>
  <c r="M5575" i="1" s="1"/>
  <c r="P5576" i="1"/>
  <c r="M5576" i="1" s="1"/>
  <c r="P5577" i="1"/>
  <c r="M5577" i="1" s="1"/>
  <c r="P5578" i="1"/>
  <c r="M5578" i="1" s="1"/>
  <c r="P5579" i="1"/>
  <c r="M5579" i="1" s="1"/>
  <c r="P5580" i="1"/>
  <c r="M5580" i="1" s="1"/>
  <c r="P5581" i="1"/>
  <c r="M5581" i="1" s="1"/>
  <c r="P5582" i="1"/>
  <c r="M5582" i="1" s="1"/>
  <c r="P5583" i="1"/>
  <c r="M5583" i="1" s="1"/>
  <c r="P5584" i="1"/>
  <c r="M5584" i="1" s="1"/>
  <c r="P5585" i="1"/>
  <c r="M5585" i="1" s="1"/>
  <c r="P5586" i="1"/>
  <c r="M5586" i="1" s="1"/>
  <c r="P5587" i="1"/>
  <c r="M5587" i="1" s="1"/>
  <c r="P5588" i="1"/>
  <c r="M5588" i="1" s="1"/>
  <c r="P5589" i="1"/>
  <c r="M5589" i="1" s="1"/>
  <c r="P5590" i="1"/>
  <c r="M5590" i="1" s="1"/>
  <c r="P5591" i="1"/>
  <c r="M5591" i="1" s="1"/>
  <c r="P5592" i="1"/>
  <c r="M5592" i="1" s="1"/>
  <c r="P5593" i="1"/>
  <c r="M5593" i="1" s="1"/>
  <c r="P5594" i="1"/>
  <c r="M5594" i="1" s="1"/>
  <c r="P5595" i="1"/>
  <c r="M5595" i="1" s="1"/>
  <c r="P5596" i="1"/>
  <c r="M5596" i="1" s="1"/>
  <c r="P5597" i="1"/>
  <c r="M5597" i="1" s="1"/>
  <c r="P5598" i="1"/>
  <c r="M5598" i="1" s="1"/>
  <c r="P5599" i="1"/>
  <c r="M5599" i="1" s="1"/>
  <c r="P5600" i="1"/>
  <c r="M5600" i="1" s="1"/>
  <c r="P5601" i="1"/>
  <c r="M5601" i="1" s="1"/>
  <c r="P5602" i="1"/>
  <c r="M5602" i="1" s="1"/>
  <c r="P5603" i="1"/>
  <c r="M5603" i="1" s="1"/>
  <c r="P5604" i="1"/>
  <c r="M5604" i="1" s="1"/>
  <c r="P5605" i="1"/>
  <c r="M5605" i="1" s="1"/>
  <c r="P5606" i="1"/>
  <c r="M5606" i="1" s="1"/>
  <c r="P5607" i="1"/>
  <c r="M5607" i="1" s="1"/>
  <c r="P5608" i="1"/>
  <c r="M5608" i="1" s="1"/>
  <c r="P5609" i="1"/>
  <c r="M5609" i="1" s="1"/>
  <c r="P5610" i="1"/>
  <c r="M5610" i="1" s="1"/>
  <c r="P5611" i="1"/>
  <c r="M5611" i="1" s="1"/>
  <c r="P5612" i="1"/>
  <c r="M5612" i="1" s="1"/>
  <c r="P5613" i="1"/>
  <c r="M5613" i="1" s="1"/>
  <c r="P5614" i="1"/>
  <c r="M5614" i="1" s="1"/>
  <c r="P5615" i="1"/>
  <c r="M5615" i="1" s="1"/>
  <c r="P5616" i="1"/>
  <c r="M5616" i="1" s="1"/>
  <c r="P5617" i="1"/>
  <c r="M5617" i="1" s="1"/>
  <c r="P5618" i="1"/>
  <c r="M5618" i="1" s="1"/>
  <c r="P5619" i="1"/>
  <c r="M5619" i="1" s="1"/>
  <c r="P5620" i="1"/>
  <c r="M5620" i="1" s="1"/>
  <c r="P5621" i="1"/>
  <c r="M5621" i="1" s="1"/>
  <c r="P5622" i="1"/>
  <c r="M5622" i="1" s="1"/>
  <c r="P5623" i="1"/>
  <c r="M5623" i="1" s="1"/>
  <c r="P5624" i="1"/>
  <c r="M5624" i="1" s="1"/>
  <c r="P5625" i="1"/>
  <c r="M5625" i="1" s="1"/>
  <c r="P5626" i="1"/>
  <c r="M5626" i="1" s="1"/>
  <c r="P5627" i="1"/>
  <c r="M5627" i="1" s="1"/>
  <c r="P5628" i="1"/>
  <c r="M5628" i="1" s="1"/>
  <c r="P5629" i="1"/>
  <c r="M5629" i="1" s="1"/>
  <c r="P5630" i="1"/>
  <c r="M5630" i="1" s="1"/>
  <c r="P5631" i="1"/>
  <c r="M5631" i="1" s="1"/>
  <c r="P5632" i="1"/>
  <c r="M5632" i="1" s="1"/>
  <c r="P5633" i="1"/>
  <c r="M5633" i="1" s="1"/>
  <c r="P5634" i="1"/>
  <c r="M5634" i="1" s="1"/>
  <c r="P5635" i="1"/>
  <c r="M5635" i="1" s="1"/>
  <c r="P5636" i="1"/>
  <c r="M5636" i="1" s="1"/>
  <c r="P5637" i="1"/>
  <c r="M5637" i="1" s="1"/>
  <c r="P5638" i="1"/>
  <c r="M5638" i="1" s="1"/>
  <c r="P5639" i="1"/>
  <c r="M5639" i="1" s="1"/>
  <c r="P5640" i="1"/>
  <c r="M5640" i="1" s="1"/>
  <c r="P5641" i="1"/>
  <c r="M5641" i="1" s="1"/>
  <c r="P5642" i="1"/>
  <c r="M5642" i="1" s="1"/>
  <c r="P5643" i="1"/>
  <c r="M5643" i="1" s="1"/>
  <c r="P5644" i="1"/>
  <c r="M5644" i="1" s="1"/>
  <c r="P5645" i="1"/>
  <c r="M5645" i="1" s="1"/>
  <c r="P5646" i="1"/>
  <c r="M5646" i="1" s="1"/>
  <c r="P5647" i="1"/>
  <c r="M5647" i="1" s="1"/>
  <c r="P5648" i="1"/>
  <c r="M5648" i="1" s="1"/>
  <c r="P5649" i="1"/>
  <c r="M5649" i="1" s="1"/>
  <c r="P5650" i="1"/>
  <c r="M5650" i="1" s="1"/>
  <c r="P5651" i="1"/>
  <c r="M5651" i="1" s="1"/>
  <c r="P5652" i="1"/>
  <c r="M5652" i="1" s="1"/>
  <c r="P5653" i="1"/>
  <c r="M5653" i="1" s="1"/>
  <c r="P5654" i="1"/>
  <c r="M5654" i="1" s="1"/>
  <c r="P5655" i="1"/>
  <c r="M5655" i="1" s="1"/>
  <c r="P5656" i="1"/>
  <c r="M5656" i="1" s="1"/>
  <c r="P5657" i="1"/>
  <c r="M5657" i="1" s="1"/>
  <c r="P5658" i="1"/>
  <c r="M5658" i="1" s="1"/>
  <c r="P5659" i="1"/>
  <c r="M5659" i="1" s="1"/>
  <c r="P5660" i="1"/>
  <c r="M5660" i="1" s="1"/>
  <c r="P5661" i="1"/>
  <c r="M5661" i="1" s="1"/>
  <c r="P5662" i="1"/>
  <c r="M5662" i="1" s="1"/>
  <c r="P5663" i="1"/>
  <c r="M5663" i="1" s="1"/>
  <c r="P5664" i="1"/>
  <c r="M5664" i="1" s="1"/>
  <c r="P5665" i="1"/>
  <c r="M5665" i="1" s="1"/>
  <c r="P5666" i="1"/>
  <c r="M5666" i="1" s="1"/>
  <c r="P5667" i="1"/>
  <c r="M5667" i="1" s="1"/>
  <c r="P5668" i="1"/>
  <c r="M5668" i="1" s="1"/>
  <c r="P5669" i="1"/>
  <c r="M5669" i="1" s="1"/>
  <c r="P5670" i="1"/>
  <c r="M5670" i="1" s="1"/>
  <c r="P5671" i="1"/>
  <c r="M5671" i="1" s="1"/>
  <c r="P5672" i="1"/>
  <c r="M5672" i="1" s="1"/>
  <c r="P5673" i="1"/>
  <c r="M5673" i="1" s="1"/>
  <c r="P5674" i="1"/>
  <c r="M5674" i="1" s="1"/>
  <c r="P5675" i="1"/>
  <c r="M5675" i="1" s="1"/>
  <c r="P5676" i="1"/>
  <c r="M5676" i="1" s="1"/>
  <c r="P5677" i="1"/>
  <c r="M5677" i="1" s="1"/>
  <c r="P5678" i="1"/>
  <c r="M5678" i="1" s="1"/>
  <c r="P5679" i="1"/>
  <c r="M5679" i="1" s="1"/>
  <c r="P5680" i="1"/>
  <c r="M5680" i="1" s="1"/>
  <c r="P5681" i="1"/>
  <c r="M5681" i="1" s="1"/>
  <c r="P5682" i="1"/>
  <c r="M5682" i="1" s="1"/>
  <c r="P5683" i="1"/>
  <c r="M5683" i="1" s="1"/>
  <c r="P5684" i="1"/>
  <c r="M5684" i="1" s="1"/>
  <c r="P5685" i="1"/>
  <c r="M5685" i="1" s="1"/>
  <c r="P5686" i="1"/>
  <c r="M5686" i="1" s="1"/>
  <c r="P5687" i="1"/>
  <c r="M5687" i="1" s="1"/>
  <c r="P5688" i="1"/>
  <c r="M5688" i="1" s="1"/>
  <c r="P5689" i="1"/>
  <c r="M5689" i="1" s="1"/>
  <c r="P5690" i="1"/>
  <c r="M5690" i="1" s="1"/>
  <c r="P5691" i="1"/>
  <c r="M5691" i="1" s="1"/>
  <c r="P5692" i="1"/>
  <c r="M5692" i="1" s="1"/>
  <c r="P5693" i="1"/>
  <c r="M5693" i="1" s="1"/>
  <c r="P5694" i="1"/>
  <c r="M5694" i="1" s="1"/>
  <c r="P5695" i="1"/>
  <c r="M5695" i="1" s="1"/>
  <c r="P5696" i="1"/>
  <c r="M5696" i="1" s="1"/>
  <c r="P5697" i="1"/>
  <c r="M5697" i="1" s="1"/>
  <c r="P5698" i="1"/>
  <c r="M5698" i="1" s="1"/>
  <c r="P5699" i="1"/>
  <c r="M5699" i="1" s="1"/>
  <c r="P5700" i="1"/>
  <c r="M5700" i="1" s="1"/>
  <c r="P5701" i="1"/>
  <c r="M5701" i="1" s="1"/>
  <c r="P5702" i="1"/>
  <c r="M5702" i="1" s="1"/>
  <c r="P5703" i="1"/>
  <c r="M5703" i="1" s="1"/>
  <c r="P5704" i="1"/>
  <c r="M5704" i="1" s="1"/>
  <c r="P5705" i="1"/>
  <c r="M5705" i="1" s="1"/>
  <c r="P5706" i="1"/>
  <c r="M5706" i="1" s="1"/>
  <c r="P5707" i="1"/>
  <c r="M5707" i="1" s="1"/>
  <c r="P5708" i="1"/>
  <c r="M5708" i="1" s="1"/>
  <c r="P5709" i="1"/>
  <c r="M5709" i="1" s="1"/>
  <c r="P5710" i="1"/>
  <c r="M5710" i="1" s="1"/>
  <c r="P5711" i="1"/>
  <c r="M5711" i="1" s="1"/>
  <c r="P5712" i="1"/>
  <c r="M5712" i="1" s="1"/>
  <c r="P5713" i="1"/>
  <c r="M5713" i="1" s="1"/>
  <c r="P5714" i="1"/>
  <c r="M5714" i="1" s="1"/>
  <c r="P5715" i="1"/>
  <c r="M5715" i="1" s="1"/>
  <c r="P5716" i="1"/>
  <c r="M5716" i="1" s="1"/>
  <c r="P5717" i="1"/>
  <c r="M5717" i="1" s="1"/>
  <c r="P5718" i="1"/>
  <c r="M5718" i="1" s="1"/>
  <c r="P5719" i="1"/>
  <c r="M5719" i="1" s="1"/>
  <c r="P5720" i="1"/>
  <c r="M5720" i="1" s="1"/>
  <c r="P5721" i="1"/>
  <c r="M5721" i="1" s="1"/>
  <c r="P5722" i="1"/>
  <c r="M5722" i="1" s="1"/>
  <c r="P5723" i="1"/>
  <c r="M5723" i="1" s="1"/>
  <c r="P5724" i="1"/>
  <c r="M5724" i="1" s="1"/>
  <c r="P5725" i="1"/>
  <c r="M5725" i="1" s="1"/>
  <c r="P5726" i="1"/>
  <c r="M5726" i="1" s="1"/>
  <c r="P5727" i="1"/>
  <c r="M5727" i="1" s="1"/>
  <c r="P5728" i="1"/>
  <c r="M5728" i="1" s="1"/>
  <c r="P5729" i="1"/>
  <c r="M5729" i="1" s="1"/>
  <c r="P5730" i="1"/>
  <c r="M5730" i="1" s="1"/>
  <c r="P5731" i="1"/>
  <c r="M5731" i="1" s="1"/>
  <c r="P5732" i="1"/>
  <c r="M5732" i="1" s="1"/>
  <c r="P5733" i="1"/>
  <c r="M5733" i="1" s="1"/>
  <c r="P5734" i="1"/>
  <c r="M5734" i="1" s="1"/>
  <c r="P5735" i="1"/>
  <c r="M5735" i="1" s="1"/>
  <c r="P5736" i="1"/>
  <c r="M5736" i="1" s="1"/>
  <c r="P5737" i="1"/>
  <c r="M5737" i="1" s="1"/>
  <c r="P5738" i="1"/>
  <c r="M5738" i="1" s="1"/>
  <c r="P5739" i="1"/>
  <c r="M5739" i="1" s="1"/>
  <c r="P5740" i="1"/>
  <c r="M5740" i="1" s="1"/>
  <c r="P5741" i="1"/>
  <c r="M5741" i="1" s="1"/>
  <c r="P5742" i="1"/>
  <c r="M5742" i="1" s="1"/>
  <c r="P5743" i="1"/>
  <c r="M5743" i="1" s="1"/>
  <c r="P5744" i="1"/>
  <c r="M5744" i="1" s="1"/>
  <c r="P5745" i="1"/>
  <c r="M5745" i="1" s="1"/>
  <c r="P5746" i="1"/>
  <c r="M5746" i="1" s="1"/>
  <c r="P5747" i="1"/>
  <c r="M5747" i="1" s="1"/>
  <c r="P5748" i="1"/>
  <c r="M5748" i="1" s="1"/>
  <c r="P5749" i="1"/>
  <c r="M5749" i="1" s="1"/>
  <c r="P5750" i="1"/>
  <c r="M5750" i="1" s="1"/>
  <c r="P5751" i="1"/>
  <c r="M5751" i="1" s="1"/>
  <c r="P5752" i="1"/>
  <c r="M5752" i="1" s="1"/>
  <c r="P5753" i="1"/>
  <c r="M5753" i="1" s="1"/>
  <c r="P5754" i="1"/>
  <c r="M5754" i="1" s="1"/>
  <c r="P5755" i="1"/>
  <c r="M5755" i="1" s="1"/>
  <c r="P5756" i="1"/>
  <c r="M5756" i="1" s="1"/>
  <c r="P5757" i="1"/>
  <c r="M5757" i="1" s="1"/>
  <c r="P5758" i="1"/>
  <c r="M5758" i="1" s="1"/>
  <c r="P5759" i="1"/>
  <c r="M5759" i="1" s="1"/>
  <c r="P5760" i="1"/>
  <c r="M5760" i="1" s="1"/>
  <c r="P5761" i="1"/>
  <c r="M5761" i="1" s="1"/>
  <c r="P5762" i="1"/>
  <c r="M5762" i="1" s="1"/>
  <c r="P5763" i="1"/>
  <c r="M5763" i="1" s="1"/>
  <c r="P5764" i="1"/>
  <c r="M5764" i="1" s="1"/>
  <c r="P5765" i="1"/>
  <c r="M5765" i="1" s="1"/>
  <c r="P5766" i="1"/>
  <c r="M5766" i="1" s="1"/>
  <c r="P5767" i="1"/>
  <c r="M5767" i="1" s="1"/>
  <c r="P5768" i="1"/>
  <c r="M5768" i="1" s="1"/>
  <c r="P5769" i="1"/>
  <c r="M5769" i="1" s="1"/>
  <c r="P5770" i="1"/>
  <c r="M5770" i="1" s="1"/>
  <c r="P5771" i="1"/>
  <c r="M5771" i="1" s="1"/>
  <c r="P5772" i="1"/>
  <c r="M5772" i="1" s="1"/>
  <c r="P5773" i="1"/>
  <c r="M5773" i="1" s="1"/>
  <c r="P5774" i="1"/>
  <c r="M5774" i="1" s="1"/>
  <c r="P5775" i="1"/>
  <c r="M5775" i="1" s="1"/>
  <c r="P5776" i="1"/>
  <c r="M5776" i="1" s="1"/>
  <c r="P5777" i="1"/>
  <c r="M5777" i="1" s="1"/>
  <c r="P5778" i="1"/>
  <c r="M5778" i="1" s="1"/>
  <c r="P5779" i="1"/>
  <c r="M5779" i="1" s="1"/>
  <c r="P5780" i="1"/>
  <c r="M5780" i="1" s="1"/>
  <c r="P5781" i="1"/>
  <c r="M5781" i="1" s="1"/>
  <c r="P5782" i="1"/>
  <c r="M5782" i="1" s="1"/>
  <c r="P5783" i="1"/>
  <c r="M5783" i="1" s="1"/>
  <c r="P5784" i="1"/>
  <c r="M5784" i="1" s="1"/>
  <c r="P5785" i="1"/>
  <c r="M5785" i="1" s="1"/>
  <c r="P5786" i="1"/>
  <c r="M5786" i="1" s="1"/>
  <c r="P5787" i="1"/>
  <c r="M5787" i="1" s="1"/>
  <c r="P5788" i="1"/>
  <c r="M5788" i="1" s="1"/>
  <c r="P5789" i="1"/>
  <c r="M5789" i="1" s="1"/>
  <c r="P5790" i="1"/>
  <c r="M5790" i="1" s="1"/>
  <c r="P5791" i="1"/>
  <c r="M5791" i="1" s="1"/>
  <c r="P5792" i="1"/>
  <c r="M5792" i="1" s="1"/>
  <c r="P5793" i="1"/>
  <c r="M5793" i="1" s="1"/>
  <c r="P5794" i="1"/>
  <c r="M5794" i="1" s="1"/>
  <c r="P5795" i="1"/>
  <c r="M5795" i="1" s="1"/>
  <c r="P5796" i="1"/>
  <c r="M5796" i="1" s="1"/>
  <c r="P5797" i="1"/>
  <c r="M5797" i="1" s="1"/>
  <c r="P5798" i="1"/>
  <c r="M5798" i="1" s="1"/>
  <c r="P5799" i="1"/>
  <c r="M5799" i="1" s="1"/>
  <c r="P5800" i="1"/>
  <c r="M5800" i="1" s="1"/>
  <c r="P5801" i="1"/>
  <c r="M5801" i="1" s="1"/>
  <c r="P5802" i="1"/>
  <c r="M5802" i="1" s="1"/>
  <c r="P5803" i="1"/>
  <c r="M5803" i="1" s="1"/>
  <c r="P5804" i="1"/>
  <c r="M5804" i="1" s="1"/>
  <c r="P5805" i="1"/>
  <c r="M5805" i="1" s="1"/>
  <c r="P5806" i="1"/>
  <c r="M5806" i="1" s="1"/>
  <c r="P5807" i="1"/>
  <c r="M5807" i="1" s="1"/>
  <c r="P5808" i="1"/>
  <c r="M5808" i="1" s="1"/>
  <c r="P5809" i="1"/>
  <c r="M5809" i="1" s="1"/>
  <c r="P5810" i="1"/>
  <c r="M5810" i="1" s="1"/>
  <c r="P5811" i="1"/>
  <c r="M5811" i="1" s="1"/>
  <c r="P5812" i="1"/>
  <c r="M5812" i="1" s="1"/>
  <c r="P5813" i="1"/>
  <c r="M5813" i="1" s="1"/>
  <c r="P5814" i="1"/>
  <c r="M5814" i="1" s="1"/>
  <c r="P5815" i="1"/>
  <c r="M5815" i="1" s="1"/>
  <c r="P5816" i="1"/>
  <c r="M5816" i="1" s="1"/>
  <c r="P5817" i="1"/>
  <c r="M5817" i="1" s="1"/>
  <c r="P5818" i="1"/>
  <c r="M5818" i="1" s="1"/>
  <c r="P5819" i="1"/>
  <c r="M5819" i="1" s="1"/>
  <c r="P5820" i="1"/>
  <c r="M5820" i="1" s="1"/>
  <c r="P5821" i="1"/>
  <c r="M5821" i="1" s="1"/>
  <c r="P5822" i="1"/>
  <c r="M5822" i="1" s="1"/>
  <c r="P5823" i="1"/>
  <c r="M5823" i="1" s="1"/>
  <c r="P5824" i="1"/>
  <c r="M5824" i="1" s="1"/>
  <c r="P5825" i="1"/>
  <c r="M5825" i="1" s="1"/>
  <c r="P5826" i="1"/>
  <c r="M5826" i="1" s="1"/>
  <c r="P5827" i="1"/>
  <c r="M5827" i="1" s="1"/>
  <c r="P5828" i="1"/>
  <c r="M5828" i="1" s="1"/>
  <c r="P5829" i="1"/>
  <c r="M5829" i="1" s="1"/>
  <c r="P5830" i="1"/>
  <c r="M5830" i="1" s="1"/>
  <c r="P5831" i="1"/>
  <c r="M5831" i="1" s="1"/>
  <c r="P5832" i="1"/>
  <c r="M5832" i="1" s="1"/>
  <c r="P5833" i="1"/>
  <c r="M5833" i="1" s="1"/>
  <c r="P5834" i="1"/>
  <c r="M5834" i="1" s="1"/>
  <c r="P5835" i="1"/>
  <c r="M5835" i="1" s="1"/>
  <c r="P5836" i="1"/>
  <c r="M5836" i="1" s="1"/>
  <c r="P5837" i="1"/>
  <c r="M5837" i="1" s="1"/>
  <c r="P5838" i="1"/>
  <c r="M5838" i="1" s="1"/>
  <c r="P5839" i="1"/>
  <c r="M5839" i="1" s="1"/>
  <c r="P5840" i="1"/>
  <c r="M5840" i="1" s="1"/>
  <c r="P5841" i="1"/>
  <c r="M5841" i="1" s="1"/>
  <c r="P5842" i="1"/>
  <c r="M5842" i="1" s="1"/>
  <c r="P5843" i="1"/>
  <c r="M5843" i="1" s="1"/>
  <c r="P5844" i="1"/>
  <c r="M5844" i="1" s="1"/>
  <c r="P5845" i="1"/>
  <c r="M5845" i="1" s="1"/>
  <c r="P5846" i="1"/>
  <c r="M5846" i="1" s="1"/>
  <c r="P5847" i="1"/>
  <c r="M5847" i="1" s="1"/>
  <c r="P5848" i="1"/>
  <c r="M5848" i="1" s="1"/>
  <c r="P5849" i="1"/>
  <c r="M5849" i="1" s="1"/>
  <c r="P5850" i="1"/>
  <c r="M5850" i="1" s="1"/>
  <c r="P5486" i="2"/>
  <c r="M5486" i="2" s="1"/>
  <c r="P5487" i="2"/>
  <c r="M5487" i="2" s="1"/>
  <c r="P5488" i="2"/>
  <c r="M5488" i="2" s="1"/>
  <c r="P5489" i="2"/>
  <c r="M5489" i="2" s="1"/>
  <c r="P5490" i="2"/>
  <c r="M5490" i="2" s="1"/>
  <c r="P5491" i="2"/>
  <c r="M5491" i="2" s="1"/>
  <c r="P5492" i="2"/>
  <c r="M5492" i="2" s="1"/>
  <c r="P5493" i="2"/>
  <c r="M5493" i="2" s="1"/>
  <c r="P5494" i="2"/>
  <c r="M5494" i="2" s="1"/>
  <c r="P5495" i="2"/>
  <c r="M5495" i="2" s="1"/>
  <c r="P5496" i="2"/>
  <c r="M5496" i="2" s="1"/>
  <c r="P5497" i="2"/>
  <c r="M5497" i="2" s="1"/>
  <c r="P5498" i="2"/>
  <c r="M5498" i="2" s="1"/>
  <c r="P5499" i="2"/>
  <c r="M5499" i="2" s="1"/>
  <c r="P5500" i="2"/>
  <c r="M5500" i="2" s="1"/>
  <c r="P5501" i="2"/>
  <c r="M5501" i="2" s="1"/>
  <c r="P5502" i="2"/>
  <c r="M5502" i="2" s="1"/>
  <c r="P5503" i="2"/>
  <c r="M5503" i="2" s="1"/>
  <c r="P5504" i="2"/>
  <c r="M5504" i="2" s="1"/>
  <c r="P5505" i="2"/>
  <c r="M5505" i="2" s="1"/>
  <c r="P5506" i="2"/>
  <c r="M5506" i="2" s="1"/>
  <c r="P5507" i="2"/>
  <c r="M5507" i="2" s="1"/>
  <c r="P5508" i="2"/>
  <c r="M5508" i="2" s="1"/>
  <c r="P5509" i="2"/>
  <c r="M5509" i="2" s="1"/>
  <c r="P5510" i="2"/>
  <c r="M5510" i="2" s="1"/>
  <c r="P5511" i="2"/>
  <c r="M5511" i="2" s="1"/>
  <c r="P5512" i="2"/>
  <c r="M5512" i="2" s="1"/>
  <c r="P5513" i="2"/>
  <c r="M5513" i="2" s="1"/>
  <c r="P5514" i="2"/>
  <c r="M5514" i="2" s="1"/>
  <c r="P5515" i="2"/>
  <c r="M5515" i="2" s="1"/>
  <c r="P5516" i="2"/>
  <c r="M5516" i="2" s="1"/>
  <c r="P5517" i="2"/>
  <c r="M5517" i="2" s="1"/>
  <c r="P5518" i="2"/>
  <c r="M5518" i="2" s="1"/>
  <c r="P5519" i="2"/>
  <c r="M5519" i="2" s="1"/>
  <c r="P5520" i="2"/>
  <c r="M5520" i="2" s="1"/>
  <c r="P5521" i="2"/>
  <c r="M5521" i="2" s="1"/>
  <c r="P5522" i="2"/>
  <c r="M5522" i="2" s="1"/>
  <c r="P5523" i="2"/>
  <c r="M5523" i="2" s="1"/>
  <c r="P5524" i="2"/>
  <c r="M5524" i="2" s="1"/>
  <c r="P5525" i="2"/>
  <c r="M5525" i="2" s="1"/>
  <c r="P5526" i="2"/>
  <c r="M5526" i="2" s="1"/>
  <c r="P5527" i="2"/>
  <c r="M5527" i="2" s="1"/>
  <c r="P5528" i="2"/>
  <c r="M5528" i="2" s="1"/>
  <c r="P5529" i="2"/>
  <c r="M5529" i="2" s="1"/>
  <c r="P5530" i="2"/>
  <c r="M5530" i="2" s="1"/>
  <c r="P5531" i="2"/>
  <c r="M5531" i="2" s="1"/>
  <c r="P5532" i="2"/>
  <c r="M5532" i="2" s="1"/>
  <c r="P5533" i="2"/>
  <c r="M5533" i="2" s="1"/>
  <c r="P5534" i="2"/>
  <c r="M5534" i="2" s="1"/>
  <c r="P5535" i="2"/>
  <c r="M5535" i="2" s="1"/>
  <c r="P5536" i="2"/>
  <c r="M5536" i="2" s="1"/>
  <c r="P5537" i="2"/>
  <c r="M5537" i="2" s="1"/>
  <c r="P5538" i="2"/>
  <c r="M5538" i="2" s="1"/>
  <c r="P5539" i="2"/>
  <c r="M5539" i="2" s="1"/>
  <c r="P5540" i="2"/>
  <c r="M5540" i="2" s="1"/>
  <c r="P5541" i="2"/>
  <c r="M5541" i="2" s="1"/>
  <c r="P5542" i="2"/>
  <c r="M5542" i="2" s="1"/>
  <c r="P5543" i="2"/>
  <c r="M5543" i="2" s="1"/>
  <c r="P5544" i="2"/>
  <c r="M5544" i="2" s="1"/>
  <c r="P5545" i="2"/>
  <c r="M5545" i="2" s="1"/>
  <c r="P5546" i="2"/>
  <c r="M5546" i="2" s="1"/>
  <c r="P5547" i="2"/>
  <c r="M5547" i="2" s="1"/>
  <c r="P5548" i="2"/>
  <c r="M5548" i="2" s="1"/>
  <c r="P5549" i="2"/>
  <c r="M5549" i="2" s="1"/>
  <c r="P5550" i="2"/>
  <c r="M5550" i="2" s="1"/>
  <c r="P5551" i="2"/>
  <c r="M5551" i="2" s="1"/>
  <c r="P5552" i="2"/>
  <c r="M5552" i="2" s="1"/>
  <c r="P5553" i="2"/>
  <c r="M5553" i="2" s="1"/>
  <c r="P5554" i="2"/>
  <c r="M5554" i="2" s="1"/>
  <c r="P5555" i="2"/>
  <c r="M5555" i="2" s="1"/>
  <c r="P5556" i="2"/>
  <c r="M5556" i="2" s="1"/>
  <c r="P5557" i="2"/>
  <c r="M5557" i="2" s="1"/>
  <c r="P5558" i="2"/>
  <c r="M5558" i="2" s="1"/>
  <c r="P5559" i="2"/>
  <c r="M5559" i="2" s="1"/>
  <c r="P5560" i="2"/>
  <c r="M5560" i="2" s="1"/>
  <c r="P5561" i="2"/>
  <c r="M5561" i="2" s="1"/>
  <c r="P5562" i="2"/>
  <c r="M5562" i="2" s="1"/>
  <c r="P5563" i="2"/>
  <c r="M5563" i="2" s="1"/>
  <c r="P5564" i="2"/>
  <c r="M5564" i="2" s="1"/>
  <c r="P5565" i="2"/>
  <c r="M5565" i="2" s="1"/>
  <c r="P5566" i="2"/>
  <c r="M5566" i="2" s="1"/>
  <c r="P5567" i="2"/>
  <c r="M5567" i="2" s="1"/>
  <c r="P5568" i="2"/>
  <c r="M5568" i="2" s="1"/>
  <c r="P5569" i="2"/>
  <c r="M5569" i="2" s="1"/>
  <c r="P5570" i="2"/>
  <c r="M5570" i="2" s="1"/>
  <c r="P5571" i="2"/>
  <c r="M5571" i="2" s="1"/>
  <c r="P5572" i="2"/>
  <c r="M5572" i="2" s="1"/>
  <c r="P5573" i="2"/>
  <c r="M5573" i="2" s="1"/>
  <c r="P5574" i="2"/>
  <c r="M5574" i="2" s="1"/>
  <c r="P5575" i="2"/>
  <c r="M5575" i="2" s="1"/>
  <c r="P5576" i="2"/>
  <c r="M5576" i="2" s="1"/>
  <c r="P5577" i="2"/>
  <c r="M5577" i="2" s="1"/>
  <c r="P5578" i="2"/>
  <c r="M5578" i="2" s="1"/>
  <c r="P5579" i="2"/>
  <c r="M5579" i="2" s="1"/>
  <c r="P5580" i="2"/>
  <c r="M5580" i="2" s="1"/>
  <c r="P5581" i="2"/>
  <c r="M5581" i="2" s="1"/>
  <c r="P5582" i="2"/>
  <c r="M5582" i="2" s="1"/>
  <c r="P5583" i="2"/>
  <c r="M5583" i="2" s="1"/>
  <c r="P5584" i="2"/>
  <c r="M5584" i="2" s="1"/>
  <c r="P5585" i="2"/>
  <c r="M5585" i="2" s="1"/>
  <c r="P5586" i="2"/>
  <c r="M5586" i="2" s="1"/>
  <c r="P5587" i="2"/>
  <c r="M5587" i="2" s="1"/>
  <c r="P5588" i="2"/>
  <c r="M5588" i="2" s="1"/>
  <c r="P5589" i="2"/>
  <c r="M5589" i="2" s="1"/>
  <c r="P5590" i="2"/>
  <c r="M5590" i="2" s="1"/>
  <c r="P5591" i="2"/>
  <c r="M5591" i="2" s="1"/>
  <c r="P5592" i="2"/>
  <c r="M5592" i="2" s="1"/>
  <c r="P5593" i="2"/>
  <c r="M5593" i="2" s="1"/>
  <c r="P5594" i="2"/>
  <c r="M5594" i="2" s="1"/>
  <c r="P5595" i="2"/>
  <c r="M5595" i="2" s="1"/>
  <c r="P5596" i="2"/>
  <c r="M5596" i="2" s="1"/>
  <c r="P5597" i="2"/>
  <c r="M5597" i="2" s="1"/>
  <c r="P5598" i="2"/>
  <c r="M5598" i="2" s="1"/>
  <c r="P5599" i="2"/>
  <c r="M5599" i="2" s="1"/>
  <c r="P5600" i="2"/>
  <c r="M5600" i="2" s="1"/>
  <c r="P5601" i="2"/>
  <c r="M5601" i="2" s="1"/>
  <c r="P5602" i="2"/>
  <c r="M5602" i="2" s="1"/>
  <c r="P5603" i="2"/>
  <c r="M5603" i="2" s="1"/>
  <c r="P5604" i="2"/>
  <c r="M5604" i="2" s="1"/>
  <c r="P5605" i="2"/>
  <c r="M5605" i="2" s="1"/>
  <c r="P5606" i="2"/>
  <c r="M5606" i="2" s="1"/>
  <c r="P5607" i="2"/>
  <c r="M5607" i="2" s="1"/>
  <c r="P5608" i="2"/>
  <c r="M5608" i="2" s="1"/>
  <c r="P5609" i="2"/>
  <c r="M5609" i="2" s="1"/>
  <c r="P5610" i="2"/>
  <c r="M5610" i="2" s="1"/>
  <c r="P5611" i="2"/>
  <c r="M5611" i="2" s="1"/>
  <c r="P5612" i="2"/>
  <c r="M5612" i="2" s="1"/>
  <c r="P5613" i="2"/>
  <c r="M5613" i="2" s="1"/>
  <c r="P5614" i="2"/>
  <c r="M5614" i="2" s="1"/>
  <c r="P5615" i="2"/>
  <c r="M5615" i="2" s="1"/>
  <c r="P5616" i="2"/>
  <c r="M5616" i="2" s="1"/>
  <c r="P5617" i="2"/>
  <c r="M5617" i="2" s="1"/>
  <c r="P5618" i="2"/>
  <c r="M5618" i="2" s="1"/>
  <c r="P5619" i="2"/>
  <c r="M5619" i="2" s="1"/>
  <c r="P5620" i="2"/>
  <c r="M5620" i="2" s="1"/>
  <c r="P5621" i="2"/>
  <c r="M5621" i="2" s="1"/>
  <c r="P5622" i="2"/>
  <c r="M5622" i="2" s="1"/>
  <c r="P5623" i="2"/>
  <c r="M5623" i="2" s="1"/>
  <c r="P5624" i="2"/>
  <c r="M5624" i="2" s="1"/>
  <c r="P5625" i="2"/>
  <c r="M5625" i="2" s="1"/>
  <c r="P5626" i="2"/>
  <c r="M5626" i="2" s="1"/>
  <c r="P5627" i="2"/>
  <c r="M5627" i="2" s="1"/>
  <c r="P5628" i="2"/>
  <c r="M5628" i="2" s="1"/>
  <c r="P5629" i="2"/>
  <c r="M5629" i="2" s="1"/>
  <c r="P5630" i="2"/>
  <c r="M5630" i="2" s="1"/>
  <c r="P5631" i="2"/>
  <c r="M5631" i="2" s="1"/>
  <c r="P5632" i="2"/>
  <c r="M5632" i="2" s="1"/>
  <c r="P5633" i="2"/>
  <c r="M5633" i="2" s="1"/>
  <c r="P5634" i="2"/>
  <c r="M5634" i="2" s="1"/>
  <c r="P5635" i="2"/>
  <c r="M5635" i="2" s="1"/>
  <c r="P5636" i="2"/>
  <c r="M5636" i="2" s="1"/>
  <c r="P5637" i="2"/>
  <c r="M5637" i="2" s="1"/>
  <c r="P5638" i="2"/>
  <c r="M5638" i="2" s="1"/>
  <c r="P5639" i="2"/>
  <c r="M5639" i="2" s="1"/>
  <c r="P5640" i="2"/>
  <c r="M5640" i="2" s="1"/>
  <c r="P5641" i="2"/>
  <c r="M5641" i="2" s="1"/>
  <c r="P5642" i="2"/>
  <c r="M5642" i="2" s="1"/>
  <c r="P5643" i="2"/>
  <c r="M5643" i="2" s="1"/>
  <c r="P5644" i="2"/>
  <c r="M5644" i="2" s="1"/>
  <c r="P5645" i="2"/>
  <c r="M5645" i="2" s="1"/>
  <c r="P5646" i="2"/>
  <c r="M5646" i="2" s="1"/>
  <c r="P5647" i="2"/>
  <c r="M5647" i="2" s="1"/>
  <c r="P5648" i="2"/>
  <c r="M5648" i="2" s="1"/>
  <c r="P5649" i="2"/>
  <c r="M5649" i="2" s="1"/>
  <c r="P5650" i="2"/>
  <c r="M5650" i="2" s="1"/>
  <c r="P5651" i="2"/>
  <c r="M5651" i="2" s="1"/>
  <c r="P5652" i="2"/>
  <c r="M5652" i="2" s="1"/>
  <c r="P5653" i="2"/>
  <c r="M5653" i="2" s="1"/>
  <c r="P5654" i="2"/>
  <c r="M5654" i="2" s="1"/>
  <c r="P5655" i="2"/>
  <c r="M5655" i="2" s="1"/>
  <c r="P5656" i="2"/>
  <c r="M5656" i="2" s="1"/>
  <c r="P5657" i="2"/>
  <c r="M5657" i="2" s="1"/>
  <c r="P5658" i="2"/>
  <c r="M5658" i="2" s="1"/>
  <c r="P5659" i="2"/>
  <c r="M5659" i="2" s="1"/>
  <c r="P5660" i="2"/>
  <c r="M5660" i="2" s="1"/>
  <c r="P5661" i="2"/>
  <c r="M5661" i="2" s="1"/>
  <c r="P5662" i="2"/>
  <c r="M5662" i="2" s="1"/>
  <c r="P5663" i="2"/>
  <c r="M5663" i="2" s="1"/>
  <c r="P5664" i="2"/>
  <c r="M5664" i="2" s="1"/>
  <c r="P5665" i="2"/>
  <c r="M5665" i="2" s="1"/>
  <c r="P5666" i="2"/>
  <c r="M5666" i="2" s="1"/>
  <c r="P5667" i="2"/>
  <c r="M5667" i="2" s="1"/>
  <c r="P5668" i="2"/>
  <c r="M5668" i="2" s="1"/>
  <c r="P5669" i="2"/>
  <c r="M5669" i="2" s="1"/>
  <c r="P5670" i="2"/>
  <c r="M5670" i="2" s="1"/>
  <c r="P5671" i="2"/>
  <c r="M5671" i="2" s="1"/>
  <c r="P5672" i="2"/>
  <c r="M5672" i="2" s="1"/>
  <c r="P5673" i="2"/>
  <c r="M5673" i="2" s="1"/>
  <c r="P5674" i="2"/>
  <c r="M5674" i="2" s="1"/>
  <c r="P5675" i="2"/>
  <c r="M5675" i="2" s="1"/>
  <c r="P5676" i="2"/>
  <c r="M5676" i="2" s="1"/>
  <c r="P5677" i="2"/>
  <c r="M5677" i="2" s="1"/>
  <c r="P5678" i="2"/>
  <c r="M5678" i="2" s="1"/>
  <c r="P5679" i="2"/>
  <c r="M5679" i="2" s="1"/>
  <c r="P5680" i="2"/>
  <c r="M5680" i="2" s="1"/>
  <c r="P5681" i="2"/>
  <c r="M5681" i="2" s="1"/>
  <c r="P5682" i="2"/>
  <c r="M5682" i="2" s="1"/>
  <c r="P5683" i="2"/>
  <c r="M5683" i="2" s="1"/>
  <c r="P5684" i="2"/>
  <c r="M5684" i="2" s="1"/>
  <c r="P5685" i="2"/>
  <c r="M5685" i="2" s="1"/>
  <c r="P5686" i="2"/>
  <c r="M5686" i="2" s="1"/>
  <c r="P5687" i="2"/>
  <c r="M5687" i="2" s="1"/>
  <c r="P5688" i="2"/>
  <c r="M5688" i="2" s="1"/>
  <c r="P5689" i="2"/>
  <c r="M5689" i="2" s="1"/>
  <c r="P5690" i="2"/>
  <c r="M5690" i="2" s="1"/>
  <c r="P5691" i="2"/>
  <c r="M5691" i="2" s="1"/>
  <c r="P5692" i="2"/>
  <c r="M5692" i="2" s="1"/>
  <c r="P5693" i="2"/>
  <c r="M5693" i="2" s="1"/>
  <c r="P5694" i="2"/>
  <c r="M5694" i="2" s="1"/>
  <c r="P5695" i="2"/>
  <c r="M5695" i="2" s="1"/>
  <c r="P5696" i="2"/>
  <c r="M5696" i="2" s="1"/>
  <c r="P5697" i="2"/>
  <c r="M5697" i="2" s="1"/>
  <c r="P5698" i="2"/>
  <c r="M5698" i="2" s="1"/>
  <c r="P5699" i="2"/>
  <c r="M5699" i="2" s="1"/>
  <c r="P5700" i="2"/>
  <c r="M5700" i="2" s="1"/>
  <c r="P5701" i="2"/>
  <c r="M5701" i="2" s="1"/>
  <c r="P5702" i="2"/>
  <c r="M5702" i="2" s="1"/>
  <c r="P5703" i="2"/>
  <c r="M5703" i="2" s="1"/>
  <c r="P5704" i="2"/>
  <c r="M5704" i="2" s="1"/>
  <c r="P5705" i="2"/>
  <c r="M5705" i="2" s="1"/>
  <c r="P5706" i="2"/>
  <c r="M5706" i="2" s="1"/>
  <c r="P5707" i="2"/>
  <c r="M5707" i="2" s="1"/>
  <c r="P5708" i="2"/>
  <c r="M5708" i="2" s="1"/>
  <c r="P5709" i="2"/>
  <c r="M5709" i="2" s="1"/>
  <c r="P5710" i="2"/>
  <c r="M5710" i="2" s="1"/>
  <c r="P5711" i="2"/>
  <c r="M5711" i="2" s="1"/>
  <c r="P5712" i="2"/>
  <c r="M5712" i="2" s="1"/>
  <c r="P5713" i="2"/>
  <c r="M5713" i="2" s="1"/>
  <c r="P5714" i="2"/>
  <c r="M5714" i="2" s="1"/>
  <c r="P5715" i="2"/>
  <c r="M5715" i="2" s="1"/>
  <c r="P5716" i="2"/>
  <c r="M5716" i="2" s="1"/>
  <c r="P5717" i="2"/>
  <c r="M5717" i="2" s="1"/>
  <c r="P5718" i="2"/>
  <c r="M5718" i="2" s="1"/>
  <c r="P5719" i="2"/>
  <c r="M5719" i="2" s="1"/>
  <c r="P5720" i="2"/>
  <c r="M5720" i="2" s="1"/>
  <c r="P5721" i="2"/>
  <c r="M5721" i="2" s="1"/>
  <c r="P5722" i="2"/>
  <c r="M5722" i="2" s="1"/>
  <c r="P5723" i="2"/>
  <c r="M5723" i="2" s="1"/>
  <c r="P5724" i="2"/>
  <c r="M5724" i="2" s="1"/>
  <c r="P5725" i="2"/>
  <c r="M5725" i="2" s="1"/>
  <c r="P5726" i="2"/>
  <c r="M5726" i="2" s="1"/>
  <c r="P5727" i="2"/>
  <c r="M5727" i="2" s="1"/>
  <c r="P5728" i="2"/>
  <c r="M5728" i="2" s="1"/>
  <c r="P5729" i="2"/>
  <c r="M5729" i="2" s="1"/>
  <c r="P5730" i="2"/>
  <c r="M5730" i="2" s="1"/>
  <c r="P5731" i="2"/>
  <c r="M5731" i="2" s="1"/>
  <c r="P5732" i="2"/>
  <c r="M5732" i="2" s="1"/>
  <c r="P5733" i="2"/>
  <c r="M5733" i="2" s="1"/>
  <c r="P5734" i="2"/>
  <c r="M5734" i="2" s="1"/>
  <c r="P5735" i="2"/>
  <c r="M5735" i="2" s="1"/>
  <c r="P5736" i="2"/>
  <c r="M5736" i="2" s="1"/>
  <c r="P5737" i="2"/>
  <c r="M5737" i="2" s="1"/>
  <c r="P5738" i="2"/>
  <c r="M5738" i="2" s="1"/>
  <c r="P5739" i="2"/>
  <c r="M5739" i="2" s="1"/>
  <c r="P5740" i="2"/>
  <c r="M5740" i="2" s="1"/>
  <c r="P5741" i="2"/>
  <c r="M5741" i="2" s="1"/>
  <c r="P5742" i="2"/>
  <c r="M5742" i="2" s="1"/>
  <c r="P5743" i="2"/>
  <c r="M5743" i="2" s="1"/>
  <c r="P5744" i="2"/>
  <c r="M5744" i="2" s="1"/>
  <c r="P5745" i="2"/>
  <c r="M5745" i="2" s="1"/>
  <c r="P5746" i="2"/>
  <c r="M5746" i="2" s="1"/>
  <c r="P5747" i="2"/>
  <c r="M5747" i="2" s="1"/>
  <c r="P5748" i="2"/>
  <c r="M5748" i="2" s="1"/>
  <c r="P5749" i="2"/>
  <c r="M5749" i="2" s="1"/>
  <c r="P5750" i="2"/>
  <c r="M5750" i="2" s="1"/>
  <c r="P5751" i="2"/>
  <c r="M5751" i="2" s="1"/>
  <c r="P5752" i="2"/>
  <c r="M5752" i="2" s="1"/>
  <c r="P5753" i="2"/>
  <c r="M5753" i="2" s="1"/>
  <c r="P5754" i="2"/>
  <c r="M5754" i="2" s="1"/>
  <c r="P5755" i="2"/>
  <c r="M5755" i="2" s="1"/>
  <c r="P5756" i="2"/>
  <c r="M5756" i="2" s="1"/>
  <c r="P5757" i="2"/>
  <c r="M5757" i="2" s="1"/>
  <c r="P5758" i="2"/>
  <c r="M5758" i="2" s="1"/>
  <c r="P5759" i="2"/>
  <c r="M5759" i="2" s="1"/>
  <c r="P5760" i="2"/>
  <c r="M5760" i="2" s="1"/>
  <c r="P5761" i="2"/>
  <c r="M5761" i="2" s="1"/>
  <c r="P5762" i="2"/>
  <c r="M5762" i="2" s="1"/>
  <c r="P5763" i="2"/>
  <c r="M5763" i="2" s="1"/>
  <c r="P5764" i="2"/>
  <c r="M5764" i="2" s="1"/>
  <c r="P5765" i="2"/>
  <c r="M5765" i="2" s="1"/>
  <c r="P5766" i="2"/>
  <c r="M5766" i="2" s="1"/>
  <c r="P5767" i="2"/>
  <c r="M5767" i="2" s="1"/>
  <c r="P5768" i="2"/>
  <c r="M5768" i="2" s="1"/>
  <c r="P5769" i="2"/>
  <c r="M5769" i="2" s="1"/>
  <c r="P5770" i="2"/>
  <c r="M5770" i="2" s="1"/>
  <c r="P5771" i="2"/>
  <c r="M5771" i="2" s="1"/>
  <c r="P5772" i="2"/>
  <c r="M5772" i="2" s="1"/>
  <c r="P5773" i="2"/>
  <c r="M5773" i="2" s="1"/>
  <c r="P5774" i="2"/>
  <c r="M5774" i="2" s="1"/>
  <c r="P5775" i="2"/>
  <c r="M5775" i="2" s="1"/>
  <c r="P5776" i="2"/>
  <c r="M5776" i="2" s="1"/>
  <c r="P5777" i="2"/>
  <c r="M5777" i="2" s="1"/>
  <c r="P5778" i="2"/>
  <c r="M5778" i="2" s="1"/>
  <c r="P5779" i="2"/>
  <c r="M5779" i="2" s="1"/>
  <c r="P5780" i="2"/>
  <c r="M5780" i="2" s="1"/>
  <c r="P5781" i="2"/>
  <c r="M5781" i="2" s="1"/>
  <c r="P5782" i="2"/>
  <c r="M5782" i="2" s="1"/>
  <c r="P5783" i="2"/>
  <c r="M5783" i="2" s="1"/>
  <c r="P5784" i="2"/>
  <c r="M5784" i="2" s="1"/>
  <c r="P5785" i="2"/>
  <c r="M5785" i="2" s="1"/>
  <c r="P5786" i="2"/>
  <c r="M5786" i="2" s="1"/>
  <c r="P5787" i="2"/>
  <c r="M5787" i="2" s="1"/>
  <c r="P5788" i="2"/>
  <c r="M5788" i="2" s="1"/>
  <c r="P5789" i="2"/>
  <c r="M5789" i="2" s="1"/>
  <c r="P5790" i="2"/>
  <c r="M5790" i="2" s="1"/>
  <c r="P5791" i="2"/>
  <c r="M5791" i="2" s="1"/>
  <c r="P5792" i="2"/>
  <c r="M5792" i="2" s="1"/>
  <c r="P5793" i="2"/>
  <c r="M5793" i="2" s="1"/>
  <c r="P5794" i="2"/>
  <c r="M5794" i="2" s="1"/>
  <c r="P5795" i="2"/>
  <c r="M5795" i="2" s="1"/>
  <c r="P5796" i="2"/>
  <c r="M5796" i="2" s="1"/>
  <c r="P5797" i="2"/>
  <c r="M5797" i="2" s="1"/>
  <c r="P5798" i="2"/>
  <c r="M5798" i="2" s="1"/>
  <c r="P5799" i="2"/>
  <c r="M5799" i="2" s="1"/>
  <c r="P5800" i="2"/>
  <c r="M5800" i="2" s="1"/>
  <c r="P5801" i="2"/>
  <c r="M5801" i="2" s="1"/>
  <c r="P5802" i="2"/>
  <c r="M5802" i="2" s="1"/>
  <c r="P5803" i="2"/>
  <c r="M5803" i="2" s="1"/>
  <c r="P5804" i="2"/>
  <c r="M5804" i="2" s="1"/>
  <c r="P5805" i="2"/>
  <c r="M5805" i="2" s="1"/>
  <c r="P5806" i="2"/>
  <c r="M5806" i="2" s="1"/>
  <c r="P5807" i="2"/>
  <c r="M5807" i="2" s="1"/>
  <c r="P5808" i="2"/>
  <c r="M5808" i="2" s="1"/>
  <c r="P5809" i="2"/>
  <c r="M5809" i="2" s="1"/>
  <c r="P5810" i="2"/>
  <c r="M5810" i="2" s="1"/>
  <c r="P5811" i="2"/>
  <c r="M5811" i="2" s="1"/>
  <c r="P5812" i="2"/>
  <c r="M5812" i="2" s="1"/>
  <c r="P5813" i="2"/>
  <c r="M5813" i="2" s="1"/>
  <c r="P5814" i="2"/>
  <c r="M5814" i="2" s="1"/>
  <c r="P5815" i="2"/>
  <c r="M5815" i="2" s="1"/>
  <c r="P5816" i="2"/>
  <c r="M5816" i="2" s="1"/>
  <c r="P5817" i="2"/>
  <c r="M5817" i="2" s="1"/>
  <c r="P5818" i="2"/>
  <c r="M5818" i="2" s="1"/>
  <c r="P5819" i="2"/>
  <c r="M5819" i="2" s="1"/>
  <c r="P5820" i="2"/>
  <c r="M5820" i="2" s="1"/>
  <c r="P5821" i="2"/>
  <c r="M5821" i="2" s="1"/>
  <c r="P5822" i="2"/>
  <c r="M5822" i="2" s="1"/>
  <c r="P5823" i="2"/>
  <c r="M5823" i="2" s="1"/>
  <c r="P5824" i="2"/>
  <c r="M5824" i="2" s="1"/>
  <c r="P5825" i="2"/>
  <c r="M5825" i="2" s="1"/>
  <c r="P5826" i="2"/>
  <c r="M5826" i="2" s="1"/>
  <c r="P5827" i="2"/>
  <c r="M5827" i="2" s="1"/>
  <c r="P5828" i="2"/>
  <c r="M5828" i="2" s="1"/>
  <c r="P5829" i="2"/>
  <c r="M5829" i="2" s="1"/>
  <c r="P5830" i="2"/>
  <c r="M5830" i="2" s="1"/>
  <c r="P5831" i="2"/>
  <c r="M5831" i="2" s="1"/>
  <c r="P5832" i="2"/>
  <c r="M5832" i="2" s="1"/>
  <c r="P5833" i="2"/>
  <c r="M5833" i="2" s="1"/>
  <c r="P5834" i="2"/>
  <c r="M5834" i="2" s="1"/>
  <c r="P5835" i="2"/>
  <c r="M5835" i="2" s="1"/>
  <c r="P5836" i="2"/>
  <c r="M5836" i="2" s="1"/>
  <c r="P5837" i="2"/>
  <c r="M5837" i="2" s="1"/>
  <c r="P5838" i="2"/>
  <c r="M5838" i="2" s="1"/>
  <c r="P5839" i="2"/>
  <c r="M5839" i="2" s="1"/>
  <c r="P5840" i="2"/>
  <c r="M5840" i="2" s="1"/>
  <c r="P5841" i="2"/>
  <c r="M5841" i="2" s="1"/>
  <c r="P5842" i="2"/>
  <c r="M5842" i="2" s="1"/>
  <c r="P5843" i="2"/>
  <c r="M5843" i="2" s="1"/>
  <c r="P5844" i="2"/>
  <c r="M5844" i="2" s="1"/>
  <c r="P5845" i="2"/>
  <c r="M5845" i="2" s="1"/>
  <c r="P5846" i="2"/>
  <c r="M5846" i="2" s="1"/>
  <c r="P5847" i="2"/>
  <c r="M5847" i="2" s="1"/>
  <c r="P5848" i="2"/>
  <c r="M5848" i="2" s="1"/>
  <c r="P5849" i="2"/>
  <c r="M5849" i="2" s="1"/>
  <c r="P5850" i="2"/>
  <c r="M5850" i="2" s="1"/>
  <c r="P5121" i="1"/>
  <c r="M5121" i="1" s="1"/>
  <c r="P5122" i="1"/>
  <c r="M5122" i="1" s="1"/>
  <c r="P5123" i="1"/>
  <c r="M5123" i="1" s="1"/>
  <c r="P5124" i="1"/>
  <c r="M5124" i="1" s="1"/>
  <c r="P5125" i="1"/>
  <c r="M5125" i="1" s="1"/>
  <c r="P5126" i="1"/>
  <c r="M5126" i="1" s="1"/>
  <c r="P5127" i="1"/>
  <c r="M5127" i="1" s="1"/>
  <c r="P5128" i="1"/>
  <c r="M5128" i="1" s="1"/>
  <c r="P5129" i="1"/>
  <c r="M5129" i="1" s="1"/>
  <c r="P5130" i="1"/>
  <c r="M5130" i="1" s="1"/>
  <c r="P5131" i="1"/>
  <c r="M5131" i="1" s="1"/>
  <c r="P5132" i="1"/>
  <c r="M5132" i="1" s="1"/>
  <c r="P5133" i="1"/>
  <c r="M5133" i="1" s="1"/>
  <c r="P5134" i="1"/>
  <c r="M5134" i="1" s="1"/>
  <c r="P5135" i="1"/>
  <c r="M5135" i="1" s="1"/>
  <c r="P5136" i="1"/>
  <c r="M5136" i="1" s="1"/>
  <c r="P5137" i="1"/>
  <c r="M5137" i="1" s="1"/>
  <c r="P5138" i="1"/>
  <c r="M5138" i="1" s="1"/>
  <c r="P5139" i="1"/>
  <c r="M5139" i="1" s="1"/>
  <c r="P5140" i="1"/>
  <c r="M5140" i="1" s="1"/>
  <c r="P5141" i="1"/>
  <c r="M5141" i="1" s="1"/>
  <c r="P5142" i="1"/>
  <c r="M5142" i="1" s="1"/>
  <c r="P5143" i="1"/>
  <c r="M5143" i="1" s="1"/>
  <c r="P5144" i="1"/>
  <c r="M5144" i="1" s="1"/>
  <c r="P5145" i="1"/>
  <c r="M5145" i="1" s="1"/>
  <c r="P5146" i="1"/>
  <c r="M5146" i="1" s="1"/>
  <c r="P5147" i="1"/>
  <c r="M5147" i="1" s="1"/>
  <c r="P5148" i="1"/>
  <c r="M5148" i="1" s="1"/>
  <c r="P5149" i="1"/>
  <c r="M5149" i="1" s="1"/>
  <c r="P5150" i="1"/>
  <c r="M5150" i="1" s="1"/>
  <c r="P5151" i="1"/>
  <c r="M5151" i="1" s="1"/>
  <c r="P5152" i="1"/>
  <c r="M5152" i="1" s="1"/>
  <c r="P5153" i="1"/>
  <c r="M5153" i="1" s="1"/>
  <c r="P5154" i="1"/>
  <c r="M5154" i="1" s="1"/>
  <c r="P5155" i="1"/>
  <c r="M5155" i="1" s="1"/>
  <c r="P5156" i="1"/>
  <c r="M5156" i="1" s="1"/>
  <c r="P5157" i="1"/>
  <c r="M5157" i="1" s="1"/>
  <c r="P5158" i="1"/>
  <c r="M5158" i="1" s="1"/>
  <c r="P5159" i="1"/>
  <c r="M5159" i="1" s="1"/>
  <c r="P5160" i="1"/>
  <c r="M5160" i="1" s="1"/>
  <c r="P5161" i="1"/>
  <c r="M5161" i="1" s="1"/>
  <c r="P5162" i="1"/>
  <c r="M5162" i="1" s="1"/>
  <c r="P5163" i="1"/>
  <c r="M5163" i="1" s="1"/>
  <c r="P5164" i="1"/>
  <c r="M5164" i="1" s="1"/>
  <c r="P5165" i="1"/>
  <c r="M5165" i="1" s="1"/>
  <c r="P5166" i="1"/>
  <c r="M5166" i="1" s="1"/>
  <c r="P5167" i="1"/>
  <c r="M5167" i="1" s="1"/>
  <c r="P5168" i="1"/>
  <c r="M5168" i="1" s="1"/>
  <c r="P5169" i="1"/>
  <c r="M5169" i="1" s="1"/>
  <c r="P5170" i="1"/>
  <c r="M5170" i="1" s="1"/>
  <c r="P5171" i="1"/>
  <c r="M5171" i="1" s="1"/>
  <c r="P5172" i="1"/>
  <c r="M5172" i="1" s="1"/>
  <c r="P5173" i="1"/>
  <c r="M5173" i="1" s="1"/>
  <c r="P5174" i="1"/>
  <c r="M5174" i="1" s="1"/>
  <c r="P5175" i="1"/>
  <c r="M5175" i="1" s="1"/>
  <c r="P5176" i="1"/>
  <c r="M5176" i="1" s="1"/>
  <c r="P5177" i="1"/>
  <c r="M5177" i="1" s="1"/>
  <c r="P5178" i="1"/>
  <c r="M5178" i="1" s="1"/>
  <c r="P5179" i="1"/>
  <c r="M5179" i="1" s="1"/>
  <c r="P5180" i="1"/>
  <c r="M5180" i="1" s="1"/>
  <c r="P5181" i="1"/>
  <c r="M5181" i="1" s="1"/>
  <c r="P5182" i="1"/>
  <c r="M5182" i="1" s="1"/>
  <c r="P5183" i="1"/>
  <c r="M5183" i="1" s="1"/>
  <c r="P5184" i="1"/>
  <c r="M5184" i="1" s="1"/>
  <c r="P5185" i="1"/>
  <c r="M5185" i="1" s="1"/>
  <c r="P5186" i="1"/>
  <c r="M5186" i="1" s="1"/>
  <c r="P5187" i="1"/>
  <c r="M5187" i="1" s="1"/>
  <c r="P5188" i="1"/>
  <c r="M5188" i="1" s="1"/>
  <c r="P5189" i="1"/>
  <c r="M5189" i="1" s="1"/>
  <c r="P5190" i="1"/>
  <c r="M5190" i="1" s="1"/>
  <c r="P5191" i="1"/>
  <c r="M5191" i="1" s="1"/>
  <c r="P5192" i="1"/>
  <c r="M5192" i="1" s="1"/>
  <c r="P5193" i="1"/>
  <c r="M5193" i="1" s="1"/>
  <c r="P5194" i="1"/>
  <c r="M5194" i="1" s="1"/>
  <c r="P5195" i="1"/>
  <c r="M5195" i="1" s="1"/>
  <c r="P5196" i="1"/>
  <c r="M5196" i="1" s="1"/>
  <c r="P5197" i="1"/>
  <c r="M5197" i="1" s="1"/>
  <c r="P5198" i="1"/>
  <c r="M5198" i="1" s="1"/>
  <c r="P5199" i="1"/>
  <c r="M5199" i="1" s="1"/>
  <c r="P5200" i="1"/>
  <c r="M5200" i="1" s="1"/>
  <c r="P5201" i="1"/>
  <c r="M5201" i="1" s="1"/>
  <c r="P5202" i="1"/>
  <c r="M5202" i="1" s="1"/>
  <c r="P5203" i="1"/>
  <c r="M5203" i="1" s="1"/>
  <c r="P5204" i="1"/>
  <c r="M5204" i="1" s="1"/>
  <c r="P5205" i="1"/>
  <c r="M5205" i="1" s="1"/>
  <c r="P5206" i="1"/>
  <c r="M5206" i="1" s="1"/>
  <c r="P5207" i="1"/>
  <c r="M5207" i="1" s="1"/>
  <c r="P5208" i="1"/>
  <c r="M5208" i="1" s="1"/>
  <c r="P5209" i="1"/>
  <c r="M5209" i="1" s="1"/>
  <c r="P5210" i="1"/>
  <c r="M5210" i="1" s="1"/>
  <c r="P5211" i="1"/>
  <c r="M5211" i="1" s="1"/>
  <c r="P5212" i="1"/>
  <c r="M5212" i="1" s="1"/>
  <c r="P5213" i="1"/>
  <c r="M5213" i="1" s="1"/>
  <c r="P5214" i="1"/>
  <c r="M5214" i="1" s="1"/>
  <c r="P5215" i="1"/>
  <c r="M5215" i="1" s="1"/>
  <c r="P5216" i="1"/>
  <c r="M5216" i="1" s="1"/>
  <c r="P5217" i="1"/>
  <c r="M5217" i="1" s="1"/>
  <c r="P5218" i="1"/>
  <c r="M5218" i="1" s="1"/>
  <c r="P5219" i="1"/>
  <c r="M5219" i="1" s="1"/>
  <c r="P5220" i="1"/>
  <c r="M5220" i="1" s="1"/>
  <c r="P5221" i="1"/>
  <c r="M5221" i="1" s="1"/>
  <c r="P5222" i="1"/>
  <c r="M5222" i="1" s="1"/>
  <c r="P5223" i="1"/>
  <c r="M5223" i="1" s="1"/>
  <c r="P5224" i="1"/>
  <c r="M5224" i="1" s="1"/>
  <c r="P5225" i="1"/>
  <c r="M5225" i="1" s="1"/>
  <c r="P5226" i="1"/>
  <c r="M5226" i="1" s="1"/>
  <c r="P5227" i="1"/>
  <c r="M5227" i="1" s="1"/>
  <c r="P5228" i="1"/>
  <c r="M5228" i="1" s="1"/>
  <c r="P5229" i="1"/>
  <c r="M5229" i="1" s="1"/>
  <c r="P5230" i="1"/>
  <c r="M5230" i="1" s="1"/>
  <c r="P5231" i="1"/>
  <c r="M5231" i="1" s="1"/>
  <c r="P5232" i="1"/>
  <c r="M5232" i="1" s="1"/>
  <c r="P5233" i="1"/>
  <c r="M5233" i="1" s="1"/>
  <c r="P5234" i="1"/>
  <c r="M5234" i="1" s="1"/>
  <c r="P5235" i="1"/>
  <c r="M5235" i="1" s="1"/>
  <c r="P5236" i="1"/>
  <c r="M5236" i="1" s="1"/>
  <c r="P5237" i="1"/>
  <c r="M5237" i="1" s="1"/>
  <c r="P5238" i="1"/>
  <c r="M5238" i="1" s="1"/>
  <c r="P5239" i="1"/>
  <c r="M5239" i="1" s="1"/>
  <c r="P5240" i="1"/>
  <c r="M5240" i="1" s="1"/>
  <c r="P5241" i="1"/>
  <c r="M5241" i="1" s="1"/>
  <c r="P5242" i="1"/>
  <c r="M5242" i="1" s="1"/>
  <c r="P5243" i="1"/>
  <c r="M5243" i="1" s="1"/>
  <c r="P5244" i="1"/>
  <c r="M5244" i="1" s="1"/>
  <c r="P5245" i="1"/>
  <c r="M5245" i="1" s="1"/>
  <c r="P5246" i="1"/>
  <c r="M5246" i="1" s="1"/>
  <c r="P5247" i="1"/>
  <c r="M5247" i="1" s="1"/>
  <c r="P5248" i="1"/>
  <c r="M5248" i="1" s="1"/>
  <c r="P5249" i="1"/>
  <c r="M5249" i="1" s="1"/>
  <c r="P5250" i="1"/>
  <c r="M5250" i="1" s="1"/>
  <c r="P5251" i="1"/>
  <c r="M5251" i="1" s="1"/>
  <c r="P5252" i="1"/>
  <c r="M5252" i="1" s="1"/>
  <c r="P5253" i="1"/>
  <c r="M5253" i="1" s="1"/>
  <c r="P5254" i="1"/>
  <c r="M5254" i="1" s="1"/>
  <c r="P5255" i="1"/>
  <c r="M5255" i="1" s="1"/>
  <c r="P5256" i="1"/>
  <c r="M5256" i="1" s="1"/>
  <c r="P5257" i="1"/>
  <c r="M5257" i="1" s="1"/>
  <c r="P5258" i="1"/>
  <c r="M5258" i="1" s="1"/>
  <c r="P5259" i="1"/>
  <c r="M5259" i="1" s="1"/>
  <c r="P5260" i="1"/>
  <c r="M5260" i="1" s="1"/>
  <c r="P5261" i="1"/>
  <c r="M5261" i="1" s="1"/>
  <c r="P5262" i="1"/>
  <c r="M5262" i="1" s="1"/>
  <c r="P5263" i="1"/>
  <c r="M5263" i="1" s="1"/>
  <c r="P5264" i="1"/>
  <c r="M5264" i="1" s="1"/>
  <c r="P5265" i="1"/>
  <c r="M5265" i="1" s="1"/>
  <c r="P5266" i="1"/>
  <c r="M5266" i="1" s="1"/>
  <c r="P5267" i="1"/>
  <c r="M5267" i="1" s="1"/>
  <c r="P5268" i="1"/>
  <c r="M5268" i="1" s="1"/>
  <c r="P5269" i="1"/>
  <c r="M5269" i="1" s="1"/>
  <c r="P5270" i="1"/>
  <c r="M5270" i="1" s="1"/>
  <c r="P5271" i="1"/>
  <c r="M5271" i="1" s="1"/>
  <c r="P5272" i="1"/>
  <c r="M5272" i="1" s="1"/>
  <c r="P5273" i="1"/>
  <c r="M5273" i="1" s="1"/>
  <c r="P5274" i="1"/>
  <c r="M5274" i="1" s="1"/>
  <c r="P5275" i="1"/>
  <c r="M5275" i="1" s="1"/>
  <c r="P5276" i="1"/>
  <c r="M5276" i="1" s="1"/>
  <c r="P5277" i="1"/>
  <c r="M5277" i="1" s="1"/>
  <c r="P5278" i="1"/>
  <c r="M5278" i="1" s="1"/>
  <c r="P5279" i="1"/>
  <c r="M5279" i="1" s="1"/>
  <c r="P5280" i="1"/>
  <c r="M5280" i="1" s="1"/>
  <c r="P5281" i="1"/>
  <c r="M5281" i="1" s="1"/>
  <c r="P5282" i="1"/>
  <c r="M5282" i="1" s="1"/>
  <c r="P5283" i="1"/>
  <c r="M5283" i="1" s="1"/>
  <c r="P5284" i="1"/>
  <c r="M5284" i="1" s="1"/>
  <c r="P5285" i="1"/>
  <c r="M5285" i="1" s="1"/>
  <c r="P5286" i="1"/>
  <c r="M5286" i="1" s="1"/>
  <c r="P5287" i="1"/>
  <c r="M5287" i="1" s="1"/>
  <c r="P5288" i="1"/>
  <c r="M5288" i="1" s="1"/>
  <c r="P5289" i="1"/>
  <c r="M5289" i="1" s="1"/>
  <c r="P5290" i="1"/>
  <c r="M5290" i="1" s="1"/>
  <c r="P5291" i="1"/>
  <c r="M5291" i="1" s="1"/>
  <c r="P5292" i="1"/>
  <c r="M5292" i="1" s="1"/>
  <c r="P5293" i="1"/>
  <c r="M5293" i="1" s="1"/>
  <c r="P5294" i="1"/>
  <c r="M5294" i="1" s="1"/>
  <c r="P5295" i="1"/>
  <c r="M5295" i="1" s="1"/>
  <c r="P5296" i="1"/>
  <c r="M5296" i="1" s="1"/>
  <c r="P5297" i="1"/>
  <c r="M5297" i="1" s="1"/>
  <c r="P5298" i="1"/>
  <c r="M5298" i="1" s="1"/>
  <c r="P5299" i="1"/>
  <c r="M5299" i="1" s="1"/>
  <c r="P5300" i="1"/>
  <c r="M5300" i="1" s="1"/>
  <c r="P5301" i="1"/>
  <c r="M5301" i="1" s="1"/>
  <c r="P5302" i="1"/>
  <c r="M5302" i="1" s="1"/>
  <c r="P5303" i="1"/>
  <c r="M5303" i="1" s="1"/>
  <c r="P5304" i="1"/>
  <c r="M5304" i="1" s="1"/>
  <c r="P5305" i="1"/>
  <c r="M5305" i="1" s="1"/>
  <c r="P5306" i="1"/>
  <c r="M5306" i="1" s="1"/>
  <c r="P5307" i="1"/>
  <c r="M5307" i="1" s="1"/>
  <c r="P5308" i="1"/>
  <c r="M5308" i="1" s="1"/>
  <c r="P5309" i="1"/>
  <c r="M5309" i="1" s="1"/>
  <c r="P5310" i="1"/>
  <c r="M5310" i="1" s="1"/>
  <c r="P5311" i="1"/>
  <c r="M5311" i="1" s="1"/>
  <c r="P5312" i="1"/>
  <c r="M5312" i="1" s="1"/>
  <c r="P5313" i="1"/>
  <c r="M5313" i="1" s="1"/>
  <c r="P5314" i="1"/>
  <c r="M5314" i="1" s="1"/>
  <c r="P5315" i="1"/>
  <c r="M5315" i="1" s="1"/>
  <c r="P5316" i="1"/>
  <c r="M5316" i="1" s="1"/>
  <c r="P5317" i="1"/>
  <c r="M5317" i="1" s="1"/>
  <c r="P5318" i="1"/>
  <c r="M5318" i="1" s="1"/>
  <c r="P5319" i="1"/>
  <c r="M5319" i="1" s="1"/>
  <c r="P5320" i="1"/>
  <c r="M5320" i="1" s="1"/>
  <c r="P5321" i="1"/>
  <c r="M5321" i="1" s="1"/>
  <c r="P5322" i="1"/>
  <c r="M5322" i="1" s="1"/>
  <c r="P5323" i="1"/>
  <c r="M5323" i="1" s="1"/>
  <c r="P5324" i="1"/>
  <c r="M5324" i="1" s="1"/>
  <c r="P5325" i="1"/>
  <c r="M5325" i="1" s="1"/>
  <c r="P5326" i="1"/>
  <c r="M5326" i="1" s="1"/>
  <c r="P5327" i="1"/>
  <c r="M5327" i="1" s="1"/>
  <c r="P5328" i="1"/>
  <c r="M5328" i="1" s="1"/>
  <c r="P5329" i="1"/>
  <c r="M5329" i="1" s="1"/>
  <c r="P5330" i="1"/>
  <c r="M5330" i="1" s="1"/>
  <c r="P5331" i="1"/>
  <c r="M5331" i="1" s="1"/>
  <c r="P5332" i="1"/>
  <c r="M5332" i="1" s="1"/>
  <c r="P5333" i="1"/>
  <c r="M5333" i="1" s="1"/>
  <c r="P5334" i="1"/>
  <c r="M5334" i="1" s="1"/>
  <c r="P5335" i="1"/>
  <c r="M5335" i="1" s="1"/>
  <c r="P5336" i="1"/>
  <c r="M5336" i="1" s="1"/>
  <c r="P5337" i="1"/>
  <c r="M5337" i="1" s="1"/>
  <c r="P5338" i="1"/>
  <c r="M5338" i="1" s="1"/>
  <c r="P5339" i="1"/>
  <c r="M5339" i="1" s="1"/>
  <c r="P5340" i="1"/>
  <c r="M5340" i="1" s="1"/>
  <c r="P5341" i="1"/>
  <c r="M5341" i="1" s="1"/>
  <c r="P5342" i="1"/>
  <c r="M5342" i="1" s="1"/>
  <c r="P5343" i="1"/>
  <c r="M5343" i="1" s="1"/>
  <c r="P5344" i="1"/>
  <c r="M5344" i="1" s="1"/>
  <c r="P5345" i="1"/>
  <c r="M5345" i="1" s="1"/>
  <c r="P5346" i="1"/>
  <c r="M5346" i="1" s="1"/>
  <c r="P5347" i="1"/>
  <c r="M5347" i="1" s="1"/>
  <c r="P5348" i="1"/>
  <c r="M5348" i="1" s="1"/>
  <c r="P5349" i="1"/>
  <c r="M5349" i="1" s="1"/>
  <c r="P5350" i="1"/>
  <c r="M5350" i="1" s="1"/>
  <c r="P5351" i="1"/>
  <c r="M5351" i="1" s="1"/>
  <c r="P5352" i="1"/>
  <c r="M5352" i="1" s="1"/>
  <c r="P5353" i="1"/>
  <c r="M5353" i="1" s="1"/>
  <c r="P5354" i="1"/>
  <c r="M5354" i="1" s="1"/>
  <c r="P5355" i="1"/>
  <c r="M5355" i="1" s="1"/>
  <c r="P5356" i="1"/>
  <c r="M5356" i="1" s="1"/>
  <c r="P5357" i="1"/>
  <c r="M5357" i="1" s="1"/>
  <c r="P5358" i="1"/>
  <c r="M5358" i="1" s="1"/>
  <c r="P5359" i="1"/>
  <c r="M5359" i="1" s="1"/>
  <c r="P5360" i="1"/>
  <c r="M5360" i="1" s="1"/>
  <c r="P5361" i="1"/>
  <c r="M5361" i="1" s="1"/>
  <c r="P5362" i="1"/>
  <c r="M5362" i="1" s="1"/>
  <c r="P5363" i="1"/>
  <c r="M5363" i="1" s="1"/>
  <c r="P5364" i="1"/>
  <c r="M5364" i="1" s="1"/>
  <c r="P5365" i="1"/>
  <c r="M5365" i="1" s="1"/>
  <c r="P5366" i="1"/>
  <c r="M5366" i="1" s="1"/>
  <c r="P5367" i="1"/>
  <c r="M5367" i="1" s="1"/>
  <c r="P5368" i="1"/>
  <c r="M5368" i="1" s="1"/>
  <c r="P5369" i="1"/>
  <c r="M5369" i="1" s="1"/>
  <c r="P5370" i="1"/>
  <c r="M5370" i="1" s="1"/>
  <c r="P5371" i="1"/>
  <c r="M5371" i="1" s="1"/>
  <c r="P5372" i="1"/>
  <c r="M5372" i="1" s="1"/>
  <c r="P5373" i="1"/>
  <c r="M5373" i="1" s="1"/>
  <c r="P5374" i="1"/>
  <c r="M5374" i="1" s="1"/>
  <c r="P5375" i="1"/>
  <c r="M5375" i="1" s="1"/>
  <c r="P5376" i="1"/>
  <c r="M5376" i="1" s="1"/>
  <c r="P5377" i="1"/>
  <c r="M5377" i="1" s="1"/>
  <c r="P5378" i="1"/>
  <c r="M5378" i="1" s="1"/>
  <c r="P5379" i="1"/>
  <c r="M5379" i="1" s="1"/>
  <c r="P5380" i="1"/>
  <c r="M5380" i="1" s="1"/>
  <c r="P5381" i="1"/>
  <c r="M5381" i="1" s="1"/>
  <c r="P5382" i="1"/>
  <c r="M5382" i="1" s="1"/>
  <c r="P5383" i="1"/>
  <c r="M5383" i="1" s="1"/>
  <c r="P5384" i="1"/>
  <c r="M5384" i="1" s="1"/>
  <c r="P5385" i="1"/>
  <c r="M5385" i="1" s="1"/>
  <c r="P5386" i="1"/>
  <c r="M5386" i="1" s="1"/>
  <c r="P5387" i="1"/>
  <c r="M5387" i="1" s="1"/>
  <c r="P5388" i="1"/>
  <c r="M5388" i="1" s="1"/>
  <c r="P5389" i="1"/>
  <c r="M5389" i="1" s="1"/>
  <c r="P5390" i="1"/>
  <c r="M5390" i="1" s="1"/>
  <c r="P5391" i="1"/>
  <c r="M5391" i="1" s="1"/>
  <c r="P5392" i="1"/>
  <c r="M5392" i="1" s="1"/>
  <c r="P5393" i="1"/>
  <c r="M5393" i="1" s="1"/>
  <c r="P5394" i="1"/>
  <c r="M5394" i="1" s="1"/>
  <c r="P5395" i="1"/>
  <c r="M5395" i="1" s="1"/>
  <c r="P5396" i="1"/>
  <c r="M5396" i="1" s="1"/>
  <c r="P5397" i="1"/>
  <c r="M5397" i="1" s="1"/>
  <c r="P5398" i="1"/>
  <c r="M5398" i="1" s="1"/>
  <c r="P5399" i="1"/>
  <c r="M5399" i="1" s="1"/>
  <c r="P5400" i="1"/>
  <c r="M5400" i="1" s="1"/>
  <c r="P5401" i="1"/>
  <c r="M5401" i="1" s="1"/>
  <c r="P5402" i="1"/>
  <c r="M5402" i="1" s="1"/>
  <c r="P5403" i="1"/>
  <c r="M5403" i="1" s="1"/>
  <c r="P5404" i="1"/>
  <c r="M5404" i="1" s="1"/>
  <c r="P5405" i="1"/>
  <c r="M5405" i="1" s="1"/>
  <c r="P5406" i="1"/>
  <c r="M5406" i="1" s="1"/>
  <c r="P5407" i="1"/>
  <c r="M5407" i="1" s="1"/>
  <c r="P5408" i="1"/>
  <c r="M5408" i="1" s="1"/>
  <c r="P5409" i="1"/>
  <c r="M5409" i="1" s="1"/>
  <c r="P5410" i="1"/>
  <c r="M5410" i="1" s="1"/>
  <c r="P5411" i="1"/>
  <c r="M5411" i="1" s="1"/>
  <c r="P5412" i="1"/>
  <c r="M5412" i="1" s="1"/>
  <c r="P5413" i="1"/>
  <c r="M5413" i="1" s="1"/>
  <c r="P5414" i="1"/>
  <c r="M5414" i="1" s="1"/>
  <c r="P5415" i="1"/>
  <c r="M5415" i="1" s="1"/>
  <c r="P5416" i="1"/>
  <c r="M5416" i="1" s="1"/>
  <c r="P5417" i="1"/>
  <c r="M5417" i="1" s="1"/>
  <c r="P5418" i="1"/>
  <c r="M5418" i="1" s="1"/>
  <c r="P5419" i="1"/>
  <c r="M5419" i="1" s="1"/>
  <c r="P5420" i="1"/>
  <c r="M5420" i="1" s="1"/>
  <c r="P5421" i="1"/>
  <c r="M5421" i="1" s="1"/>
  <c r="P5422" i="1"/>
  <c r="M5422" i="1" s="1"/>
  <c r="P5423" i="1"/>
  <c r="M5423" i="1" s="1"/>
  <c r="P5424" i="1"/>
  <c r="M5424" i="1" s="1"/>
  <c r="P5425" i="1"/>
  <c r="M5425" i="1" s="1"/>
  <c r="P5426" i="1"/>
  <c r="M5426" i="1" s="1"/>
  <c r="P5427" i="1"/>
  <c r="M5427" i="1" s="1"/>
  <c r="P5428" i="1"/>
  <c r="M5428" i="1" s="1"/>
  <c r="P5429" i="1"/>
  <c r="M5429" i="1" s="1"/>
  <c r="P5430" i="1"/>
  <c r="M5430" i="1" s="1"/>
  <c r="P5431" i="1"/>
  <c r="M5431" i="1" s="1"/>
  <c r="P5432" i="1"/>
  <c r="M5432" i="1" s="1"/>
  <c r="P5433" i="1"/>
  <c r="M5433" i="1" s="1"/>
  <c r="P5434" i="1"/>
  <c r="M5434" i="1" s="1"/>
  <c r="P5435" i="1"/>
  <c r="M5435" i="1" s="1"/>
  <c r="P5436" i="1"/>
  <c r="M5436" i="1" s="1"/>
  <c r="P5437" i="1"/>
  <c r="M5437" i="1" s="1"/>
  <c r="P5438" i="1"/>
  <c r="M5438" i="1" s="1"/>
  <c r="P5439" i="1"/>
  <c r="M5439" i="1" s="1"/>
  <c r="P5440" i="1"/>
  <c r="M5440" i="1" s="1"/>
  <c r="P5441" i="1"/>
  <c r="M5441" i="1" s="1"/>
  <c r="P5442" i="1"/>
  <c r="M5442" i="1" s="1"/>
  <c r="P5443" i="1"/>
  <c r="M5443" i="1" s="1"/>
  <c r="P5444" i="1"/>
  <c r="M5444" i="1" s="1"/>
  <c r="P5445" i="1"/>
  <c r="M5445" i="1" s="1"/>
  <c r="P5446" i="1"/>
  <c r="M5446" i="1" s="1"/>
  <c r="P5447" i="1"/>
  <c r="M5447" i="1" s="1"/>
  <c r="P5448" i="1"/>
  <c r="M5448" i="1" s="1"/>
  <c r="P5449" i="1"/>
  <c r="M5449" i="1" s="1"/>
  <c r="P5450" i="1"/>
  <c r="M5450" i="1" s="1"/>
  <c r="P5451" i="1"/>
  <c r="M5451" i="1" s="1"/>
  <c r="P5452" i="1"/>
  <c r="M5452" i="1" s="1"/>
  <c r="P5453" i="1"/>
  <c r="M5453" i="1" s="1"/>
  <c r="P5454" i="1"/>
  <c r="M5454" i="1" s="1"/>
  <c r="P5455" i="1"/>
  <c r="M5455" i="1" s="1"/>
  <c r="P5456" i="1"/>
  <c r="M5456" i="1" s="1"/>
  <c r="P5457" i="1"/>
  <c r="M5457" i="1" s="1"/>
  <c r="P5458" i="1"/>
  <c r="M5458" i="1" s="1"/>
  <c r="P5459" i="1"/>
  <c r="M5459" i="1" s="1"/>
  <c r="P5460" i="1"/>
  <c r="M5460" i="1" s="1"/>
  <c r="P5461" i="1"/>
  <c r="M5461" i="1" s="1"/>
  <c r="P5462" i="1"/>
  <c r="M5462" i="1" s="1"/>
  <c r="P5463" i="1"/>
  <c r="M5463" i="1" s="1"/>
  <c r="P5464" i="1"/>
  <c r="M5464" i="1" s="1"/>
  <c r="P5465" i="1"/>
  <c r="M5465" i="1" s="1"/>
  <c r="P5466" i="1"/>
  <c r="M5466" i="1" s="1"/>
  <c r="P5467" i="1"/>
  <c r="M5467" i="1" s="1"/>
  <c r="P5468" i="1"/>
  <c r="M5468" i="1" s="1"/>
  <c r="P5469" i="1"/>
  <c r="M5469" i="1" s="1"/>
  <c r="P5470" i="1"/>
  <c r="M5470" i="1" s="1"/>
  <c r="P5471" i="1"/>
  <c r="M5471" i="1" s="1"/>
  <c r="P5472" i="1"/>
  <c r="M5472" i="1" s="1"/>
  <c r="P5473" i="1"/>
  <c r="M5473" i="1" s="1"/>
  <c r="P5474" i="1"/>
  <c r="M5474" i="1" s="1"/>
  <c r="P5475" i="1"/>
  <c r="M5475" i="1" s="1"/>
  <c r="P5476" i="1"/>
  <c r="M5476" i="1" s="1"/>
  <c r="P5477" i="1"/>
  <c r="M5477" i="1" s="1"/>
  <c r="P5478" i="1"/>
  <c r="M5478" i="1" s="1"/>
  <c r="P5479" i="1"/>
  <c r="M5479" i="1" s="1"/>
  <c r="P5480" i="1"/>
  <c r="M5480" i="1" s="1"/>
  <c r="P5481" i="1"/>
  <c r="M5481" i="1" s="1"/>
  <c r="P5482" i="1"/>
  <c r="M5482" i="1" s="1"/>
  <c r="P5483" i="1"/>
  <c r="M5483" i="1" s="1"/>
  <c r="P5484" i="1"/>
  <c r="M5484" i="1" s="1"/>
  <c r="P5121" i="2"/>
  <c r="M5121" i="2" s="1"/>
  <c r="P5122" i="2"/>
  <c r="M5122" i="2" s="1"/>
  <c r="P5123" i="2"/>
  <c r="M5123" i="2" s="1"/>
  <c r="P5124" i="2"/>
  <c r="M5124" i="2" s="1"/>
  <c r="P5125" i="2"/>
  <c r="M5125" i="2" s="1"/>
  <c r="P5126" i="2"/>
  <c r="M5126" i="2" s="1"/>
  <c r="P5127" i="2"/>
  <c r="M5127" i="2" s="1"/>
  <c r="P5128" i="2"/>
  <c r="M5128" i="2" s="1"/>
  <c r="P5129" i="2"/>
  <c r="M5129" i="2" s="1"/>
  <c r="P5130" i="2"/>
  <c r="M5130" i="2" s="1"/>
  <c r="P5131" i="2"/>
  <c r="M5131" i="2" s="1"/>
  <c r="P5132" i="2"/>
  <c r="M5132" i="2" s="1"/>
  <c r="P5133" i="2"/>
  <c r="M5133" i="2" s="1"/>
  <c r="P5134" i="2"/>
  <c r="M5134" i="2" s="1"/>
  <c r="P5135" i="2"/>
  <c r="M5135" i="2" s="1"/>
  <c r="P5136" i="2"/>
  <c r="M5136" i="2" s="1"/>
  <c r="P5137" i="2"/>
  <c r="M5137" i="2" s="1"/>
  <c r="P5138" i="2"/>
  <c r="M5138" i="2" s="1"/>
  <c r="P5139" i="2"/>
  <c r="M5139" i="2" s="1"/>
  <c r="P5140" i="2"/>
  <c r="M5140" i="2" s="1"/>
  <c r="P5141" i="2"/>
  <c r="M5141" i="2" s="1"/>
  <c r="P5142" i="2"/>
  <c r="M5142" i="2" s="1"/>
  <c r="P5143" i="2"/>
  <c r="M5143" i="2" s="1"/>
  <c r="P5144" i="2"/>
  <c r="M5144" i="2" s="1"/>
  <c r="P5145" i="2"/>
  <c r="M5145" i="2" s="1"/>
  <c r="P5146" i="2"/>
  <c r="M5146" i="2" s="1"/>
  <c r="P5147" i="2"/>
  <c r="M5147" i="2" s="1"/>
  <c r="P5148" i="2"/>
  <c r="M5148" i="2" s="1"/>
  <c r="P5149" i="2"/>
  <c r="M5149" i="2" s="1"/>
  <c r="P5150" i="2"/>
  <c r="M5150" i="2" s="1"/>
  <c r="P5151" i="2"/>
  <c r="M5151" i="2" s="1"/>
  <c r="P5152" i="2"/>
  <c r="M5152" i="2" s="1"/>
  <c r="P5153" i="2"/>
  <c r="M5153" i="2" s="1"/>
  <c r="P5154" i="2"/>
  <c r="M5154" i="2" s="1"/>
  <c r="P5155" i="2"/>
  <c r="M5155" i="2" s="1"/>
  <c r="P5156" i="2"/>
  <c r="M5156" i="2" s="1"/>
  <c r="P5157" i="2"/>
  <c r="M5157" i="2" s="1"/>
  <c r="P5158" i="2"/>
  <c r="M5158" i="2" s="1"/>
  <c r="P5159" i="2"/>
  <c r="M5159" i="2" s="1"/>
  <c r="P5160" i="2"/>
  <c r="M5160" i="2" s="1"/>
  <c r="P5161" i="2"/>
  <c r="M5161" i="2" s="1"/>
  <c r="P5162" i="2"/>
  <c r="M5162" i="2" s="1"/>
  <c r="P5163" i="2"/>
  <c r="M5163" i="2" s="1"/>
  <c r="P5164" i="2"/>
  <c r="M5164" i="2" s="1"/>
  <c r="P5165" i="2"/>
  <c r="M5165" i="2" s="1"/>
  <c r="P5166" i="2"/>
  <c r="M5166" i="2" s="1"/>
  <c r="P5167" i="2"/>
  <c r="M5167" i="2" s="1"/>
  <c r="P5168" i="2"/>
  <c r="M5168" i="2" s="1"/>
  <c r="P5169" i="2"/>
  <c r="M5169" i="2" s="1"/>
  <c r="P5170" i="2"/>
  <c r="M5170" i="2" s="1"/>
  <c r="P5171" i="2"/>
  <c r="M5171" i="2" s="1"/>
  <c r="P5172" i="2"/>
  <c r="M5172" i="2" s="1"/>
  <c r="P5173" i="2"/>
  <c r="M5173" i="2" s="1"/>
  <c r="P5174" i="2"/>
  <c r="M5174" i="2" s="1"/>
  <c r="P5175" i="2"/>
  <c r="M5175" i="2" s="1"/>
  <c r="P5176" i="2"/>
  <c r="M5176" i="2" s="1"/>
  <c r="P5177" i="2"/>
  <c r="M5177" i="2" s="1"/>
  <c r="P5178" i="2"/>
  <c r="M5178" i="2" s="1"/>
  <c r="P5179" i="2"/>
  <c r="M5179" i="2" s="1"/>
  <c r="P5180" i="2"/>
  <c r="M5180" i="2" s="1"/>
  <c r="P5181" i="2"/>
  <c r="M5181" i="2" s="1"/>
  <c r="P5182" i="2"/>
  <c r="M5182" i="2" s="1"/>
  <c r="P5183" i="2"/>
  <c r="M5183" i="2" s="1"/>
  <c r="P5184" i="2"/>
  <c r="M5184" i="2" s="1"/>
  <c r="P5185" i="2"/>
  <c r="M5185" i="2" s="1"/>
  <c r="P5186" i="2"/>
  <c r="M5186" i="2" s="1"/>
  <c r="P5187" i="2"/>
  <c r="M5187" i="2" s="1"/>
  <c r="P5188" i="2"/>
  <c r="M5188" i="2" s="1"/>
  <c r="P5189" i="2"/>
  <c r="M5189" i="2" s="1"/>
  <c r="P5190" i="2"/>
  <c r="M5190" i="2" s="1"/>
  <c r="P5191" i="2"/>
  <c r="M5191" i="2" s="1"/>
  <c r="P5192" i="2"/>
  <c r="M5192" i="2" s="1"/>
  <c r="P5193" i="2"/>
  <c r="M5193" i="2" s="1"/>
  <c r="P5194" i="2"/>
  <c r="M5194" i="2" s="1"/>
  <c r="P5195" i="2"/>
  <c r="M5195" i="2" s="1"/>
  <c r="P5196" i="2"/>
  <c r="M5196" i="2" s="1"/>
  <c r="P5197" i="2"/>
  <c r="M5197" i="2" s="1"/>
  <c r="P5198" i="2"/>
  <c r="M5198" i="2" s="1"/>
  <c r="P5199" i="2"/>
  <c r="M5199" i="2" s="1"/>
  <c r="P5200" i="2"/>
  <c r="M5200" i="2" s="1"/>
  <c r="P5201" i="2"/>
  <c r="M5201" i="2" s="1"/>
  <c r="P5202" i="2"/>
  <c r="M5202" i="2" s="1"/>
  <c r="P5203" i="2"/>
  <c r="M5203" i="2" s="1"/>
  <c r="P5204" i="2"/>
  <c r="M5204" i="2" s="1"/>
  <c r="P5205" i="2"/>
  <c r="M5205" i="2" s="1"/>
  <c r="P5206" i="2"/>
  <c r="M5206" i="2" s="1"/>
  <c r="P5207" i="2"/>
  <c r="M5207" i="2" s="1"/>
  <c r="P5208" i="2"/>
  <c r="M5208" i="2" s="1"/>
  <c r="P5209" i="2"/>
  <c r="M5209" i="2" s="1"/>
  <c r="P5210" i="2"/>
  <c r="M5210" i="2" s="1"/>
  <c r="P5211" i="2"/>
  <c r="M5211" i="2" s="1"/>
  <c r="P5212" i="2"/>
  <c r="M5212" i="2" s="1"/>
  <c r="P5213" i="2"/>
  <c r="M5213" i="2" s="1"/>
  <c r="P5214" i="2"/>
  <c r="M5214" i="2" s="1"/>
  <c r="P5215" i="2"/>
  <c r="M5215" i="2" s="1"/>
  <c r="P5216" i="2"/>
  <c r="M5216" i="2" s="1"/>
  <c r="P5217" i="2"/>
  <c r="M5217" i="2" s="1"/>
  <c r="P5218" i="2"/>
  <c r="M5218" i="2" s="1"/>
  <c r="P5219" i="2"/>
  <c r="M5219" i="2" s="1"/>
  <c r="P5220" i="2"/>
  <c r="M5220" i="2" s="1"/>
  <c r="P5221" i="2"/>
  <c r="M5221" i="2" s="1"/>
  <c r="P5222" i="2"/>
  <c r="M5222" i="2" s="1"/>
  <c r="P5223" i="2"/>
  <c r="M5223" i="2" s="1"/>
  <c r="P5224" i="2"/>
  <c r="M5224" i="2" s="1"/>
  <c r="P5225" i="2"/>
  <c r="M5225" i="2" s="1"/>
  <c r="P5226" i="2"/>
  <c r="M5226" i="2" s="1"/>
  <c r="P5227" i="2"/>
  <c r="M5227" i="2" s="1"/>
  <c r="P5228" i="2"/>
  <c r="M5228" i="2" s="1"/>
  <c r="P5229" i="2"/>
  <c r="M5229" i="2" s="1"/>
  <c r="P5230" i="2"/>
  <c r="M5230" i="2" s="1"/>
  <c r="P5231" i="2"/>
  <c r="M5231" i="2" s="1"/>
  <c r="P5232" i="2"/>
  <c r="M5232" i="2" s="1"/>
  <c r="P5233" i="2"/>
  <c r="M5233" i="2" s="1"/>
  <c r="P5234" i="2"/>
  <c r="M5234" i="2" s="1"/>
  <c r="P5235" i="2"/>
  <c r="M5235" i="2" s="1"/>
  <c r="P5236" i="2"/>
  <c r="M5236" i="2" s="1"/>
  <c r="P5237" i="2"/>
  <c r="M5237" i="2" s="1"/>
  <c r="P5238" i="2"/>
  <c r="M5238" i="2" s="1"/>
  <c r="P5239" i="2"/>
  <c r="M5239" i="2" s="1"/>
  <c r="P5240" i="2"/>
  <c r="M5240" i="2" s="1"/>
  <c r="P5241" i="2"/>
  <c r="M5241" i="2" s="1"/>
  <c r="P5242" i="2"/>
  <c r="M5242" i="2" s="1"/>
  <c r="P5243" i="2"/>
  <c r="M5243" i="2" s="1"/>
  <c r="P5244" i="2"/>
  <c r="M5244" i="2" s="1"/>
  <c r="P5245" i="2"/>
  <c r="M5245" i="2" s="1"/>
  <c r="P5246" i="2"/>
  <c r="M5246" i="2" s="1"/>
  <c r="P5247" i="2"/>
  <c r="M5247" i="2" s="1"/>
  <c r="P5248" i="2"/>
  <c r="M5248" i="2" s="1"/>
  <c r="P5249" i="2"/>
  <c r="M5249" i="2" s="1"/>
  <c r="P5250" i="2"/>
  <c r="M5250" i="2" s="1"/>
  <c r="P5251" i="2"/>
  <c r="M5251" i="2" s="1"/>
  <c r="P5252" i="2"/>
  <c r="M5252" i="2" s="1"/>
  <c r="P5253" i="2"/>
  <c r="M5253" i="2" s="1"/>
  <c r="P5254" i="2"/>
  <c r="M5254" i="2" s="1"/>
  <c r="P5255" i="2"/>
  <c r="M5255" i="2" s="1"/>
  <c r="P5256" i="2"/>
  <c r="M5256" i="2" s="1"/>
  <c r="P5257" i="2"/>
  <c r="M5257" i="2" s="1"/>
  <c r="P5258" i="2"/>
  <c r="M5258" i="2" s="1"/>
  <c r="P5259" i="2"/>
  <c r="M5259" i="2" s="1"/>
  <c r="P5260" i="2"/>
  <c r="M5260" i="2" s="1"/>
  <c r="P5261" i="2"/>
  <c r="M5261" i="2" s="1"/>
  <c r="P5262" i="2"/>
  <c r="M5262" i="2" s="1"/>
  <c r="P5263" i="2"/>
  <c r="M5263" i="2" s="1"/>
  <c r="P5264" i="2"/>
  <c r="M5264" i="2" s="1"/>
  <c r="P5265" i="2"/>
  <c r="M5265" i="2" s="1"/>
  <c r="P5266" i="2"/>
  <c r="M5266" i="2" s="1"/>
  <c r="P5267" i="2"/>
  <c r="M5267" i="2" s="1"/>
  <c r="P5268" i="2"/>
  <c r="M5268" i="2" s="1"/>
  <c r="P5269" i="2"/>
  <c r="M5269" i="2" s="1"/>
  <c r="P5270" i="2"/>
  <c r="M5270" i="2" s="1"/>
  <c r="P5271" i="2"/>
  <c r="M5271" i="2" s="1"/>
  <c r="P5272" i="2"/>
  <c r="M5272" i="2" s="1"/>
  <c r="P5273" i="2"/>
  <c r="M5273" i="2" s="1"/>
  <c r="P5274" i="2"/>
  <c r="M5274" i="2" s="1"/>
  <c r="P5275" i="2"/>
  <c r="M5275" i="2" s="1"/>
  <c r="P5276" i="2"/>
  <c r="M5276" i="2" s="1"/>
  <c r="P5277" i="2"/>
  <c r="M5277" i="2" s="1"/>
  <c r="P5278" i="2"/>
  <c r="M5278" i="2" s="1"/>
  <c r="P5279" i="2"/>
  <c r="M5279" i="2" s="1"/>
  <c r="P5280" i="2"/>
  <c r="M5280" i="2" s="1"/>
  <c r="P5281" i="2"/>
  <c r="M5281" i="2" s="1"/>
  <c r="P5282" i="2"/>
  <c r="M5282" i="2" s="1"/>
  <c r="P5283" i="2"/>
  <c r="M5283" i="2" s="1"/>
  <c r="P5284" i="2"/>
  <c r="M5284" i="2" s="1"/>
  <c r="P5285" i="2"/>
  <c r="M5285" i="2" s="1"/>
  <c r="P5286" i="2"/>
  <c r="M5286" i="2" s="1"/>
  <c r="P5287" i="2"/>
  <c r="M5287" i="2" s="1"/>
  <c r="P5288" i="2"/>
  <c r="M5288" i="2" s="1"/>
  <c r="P5289" i="2"/>
  <c r="M5289" i="2" s="1"/>
  <c r="P5290" i="2"/>
  <c r="M5290" i="2" s="1"/>
  <c r="P5291" i="2"/>
  <c r="M5291" i="2" s="1"/>
  <c r="P5292" i="2"/>
  <c r="M5292" i="2" s="1"/>
  <c r="P5293" i="2"/>
  <c r="M5293" i="2" s="1"/>
  <c r="P5294" i="2"/>
  <c r="M5294" i="2" s="1"/>
  <c r="P5295" i="2"/>
  <c r="M5295" i="2" s="1"/>
  <c r="P5296" i="2"/>
  <c r="M5296" i="2" s="1"/>
  <c r="P5297" i="2"/>
  <c r="M5297" i="2" s="1"/>
  <c r="P5298" i="2"/>
  <c r="M5298" i="2" s="1"/>
  <c r="P5299" i="2"/>
  <c r="M5299" i="2" s="1"/>
  <c r="P5300" i="2"/>
  <c r="M5300" i="2" s="1"/>
  <c r="P5301" i="2"/>
  <c r="M5301" i="2" s="1"/>
  <c r="P5302" i="2"/>
  <c r="M5302" i="2" s="1"/>
  <c r="P5303" i="2"/>
  <c r="M5303" i="2" s="1"/>
  <c r="P5304" i="2"/>
  <c r="M5304" i="2" s="1"/>
  <c r="P5305" i="2"/>
  <c r="M5305" i="2" s="1"/>
  <c r="P5306" i="2"/>
  <c r="M5306" i="2" s="1"/>
  <c r="P5307" i="2"/>
  <c r="M5307" i="2" s="1"/>
  <c r="P5308" i="2"/>
  <c r="M5308" i="2" s="1"/>
  <c r="P5309" i="2"/>
  <c r="M5309" i="2" s="1"/>
  <c r="P5310" i="2"/>
  <c r="M5310" i="2" s="1"/>
  <c r="P5311" i="2"/>
  <c r="M5311" i="2" s="1"/>
  <c r="P5312" i="2"/>
  <c r="M5312" i="2" s="1"/>
  <c r="P5313" i="2"/>
  <c r="M5313" i="2" s="1"/>
  <c r="P5314" i="2"/>
  <c r="M5314" i="2" s="1"/>
  <c r="P5315" i="2"/>
  <c r="M5315" i="2" s="1"/>
  <c r="P5316" i="2"/>
  <c r="M5316" i="2" s="1"/>
  <c r="P5317" i="2"/>
  <c r="M5317" i="2" s="1"/>
  <c r="P5318" i="2"/>
  <c r="M5318" i="2" s="1"/>
  <c r="P5319" i="2"/>
  <c r="M5319" i="2" s="1"/>
  <c r="P5320" i="2"/>
  <c r="M5320" i="2" s="1"/>
  <c r="P5321" i="2"/>
  <c r="M5321" i="2" s="1"/>
  <c r="P5322" i="2"/>
  <c r="M5322" i="2" s="1"/>
  <c r="P5323" i="2"/>
  <c r="M5323" i="2" s="1"/>
  <c r="P5324" i="2"/>
  <c r="M5324" i="2" s="1"/>
  <c r="P5325" i="2"/>
  <c r="M5325" i="2" s="1"/>
  <c r="P5326" i="2"/>
  <c r="M5326" i="2" s="1"/>
  <c r="P5327" i="2"/>
  <c r="M5327" i="2" s="1"/>
  <c r="P5328" i="2"/>
  <c r="M5328" i="2" s="1"/>
  <c r="P5329" i="2"/>
  <c r="M5329" i="2" s="1"/>
  <c r="P5330" i="2"/>
  <c r="M5330" i="2" s="1"/>
  <c r="P5331" i="2"/>
  <c r="M5331" i="2" s="1"/>
  <c r="P5332" i="2"/>
  <c r="M5332" i="2" s="1"/>
  <c r="P5333" i="2"/>
  <c r="M5333" i="2" s="1"/>
  <c r="P5334" i="2"/>
  <c r="M5334" i="2" s="1"/>
  <c r="P5335" i="2"/>
  <c r="M5335" i="2" s="1"/>
  <c r="P5336" i="2"/>
  <c r="M5336" i="2" s="1"/>
  <c r="P5337" i="2"/>
  <c r="M5337" i="2" s="1"/>
  <c r="P5338" i="2"/>
  <c r="M5338" i="2" s="1"/>
  <c r="P5339" i="2"/>
  <c r="M5339" i="2" s="1"/>
  <c r="P5340" i="2"/>
  <c r="M5340" i="2" s="1"/>
  <c r="P5341" i="2"/>
  <c r="M5341" i="2" s="1"/>
  <c r="P5342" i="2"/>
  <c r="M5342" i="2" s="1"/>
  <c r="P5343" i="2"/>
  <c r="M5343" i="2" s="1"/>
  <c r="P5344" i="2"/>
  <c r="M5344" i="2" s="1"/>
  <c r="P5345" i="2"/>
  <c r="M5345" i="2" s="1"/>
  <c r="P5346" i="2"/>
  <c r="M5346" i="2" s="1"/>
  <c r="P5347" i="2"/>
  <c r="M5347" i="2" s="1"/>
  <c r="P5348" i="2"/>
  <c r="M5348" i="2" s="1"/>
  <c r="P5349" i="2"/>
  <c r="M5349" i="2" s="1"/>
  <c r="P5350" i="2"/>
  <c r="M5350" i="2" s="1"/>
  <c r="P5351" i="2"/>
  <c r="M5351" i="2" s="1"/>
  <c r="P5352" i="2"/>
  <c r="M5352" i="2" s="1"/>
  <c r="P5353" i="2"/>
  <c r="M5353" i="2" s="1"/>
  <c r="P5354" i="2"/>
  <c r="M5354" i="2" s="1"/>
  <c r="P5355" i="2"/>
  <c r="M5355" i="2" s="1"/>
  <c r="P5356" i="2"/>
  <c r="M5356" i="2" s="1"/>
  <c r="P5357" i="2"/>
  <c r="M5357" i="2" s="1"/>
  <c r="P5358" i="2"/>
  <c r="M5358" i="2" s="1"/>
  <c r="P5359" i="2"/>
  <c r="M5359" i="2" s="1"/>
  <c r="P5360" i="2"/>
  <c r="M5360" i="2" s="1"/>
  <c r="P5361" i="2"/>
  <c r="M5361" i="2" s="1"/>
  <c r="P5362" i="2"/>
  <c r="M5362" i="2" s="1"/>
  <c r="P5363" i="2"/>
  <c r="M5363" i="2" s="1"/>
  <c r="P5364" i="2"/>
  <c r="M5364" i="2" s="1"/>
  <c r="P5365" i="2"/>
  <c r="M5365" i="2" s="1"/>
  <c r="P5366" i="2"/>
  <c r="M5366" i="2" s="1"/>
  <c r="P5367" i="2"/>
  <c r="M5367" i="2" s="1"/>
  <c r="P5368" i="2"/>
  <c r="M5368" i="2" s="1"/>
  <c r="P5369" i="2"/>
  <c r="M5369" i="2" s="1"/>
  <c r="P5370" i="2"/>
  <c r="M5370" i="2" s="1"/>
  <c r="P5371" i="2"/>
  <c r="M5371" i="2" s="1"/>
  <c r="P5372" i="2"/>
  <c r="M5372" i="2" s="1"/>
  <c r="P5373" i="2"/>
  <c r="M5373" i="2" s="1"/>
  <c r="P5374" i="2"/>
  <c r="M5374" i="2" s="1"/>
  <c r="P5375" i="2"/>
  <c r="M5375" i="2" s="1"/>
  <c r="P5376" i="2"/>
  <c r="M5376" i="2" s="1"/>
  <c r="P5377" i="2"/>
  <c r="M5377" i="2" s="1"/>
  <c r="P5378" i="2"/>
  <c r="M5378" i="2" s="1"/>
  <c r="P5379" i="2"/>
  <c r="M5379" i="2" s="1"/>
  <c r="P5380" i="2"/>
  <c r="M5380" i="2" s="1"/>
  <c r="P5381" i="2"/>
  <c r="M5381" i="2" s="1"/>
  <c r="P5382" i="2"/>
  <c r="M5382" i="2" s="1"/>
  <c r="P5383" i="2"/>
  <c r="M5383" i="2" s="1"/>
  <c r="P5384" i="2"/>
  <c r="M5384" i="2" s="1"/>
  <c r="P5385" i="2"/>
  <c r="M5385" i="2" s="1"/>
  <c r="P5386" i="2"/>
  <c r="M5386" i="2" s="1"/>
  <c r="P5387" i="2"/>
  <c r="M5387" i="2" s="1"/>
  <c r="P5388" i="2"/>
  <c r="M5388" i="2" s="1"/>
  <c r="P5389" i="2"/>
  <c r="M5389" i="2" s="1"/>
  <c r="P5390" i="2"/>
  <c r="M5390" i="2" s="1"/>
  <c r="P5391" i="2"/>
  <c r="M5391" i="2" s="1"/>
  <c r="P5392" i="2"/>
  <c r="M5392" i="2" s="1"/>
  <c r="P5393" i="2"/>
  <c r="M5393" i="2" s="1"/>
  <c r="P5394" i="2"/>
  <c r="M5394" i="2" s="1"/>
  <c r="P5395" i="2"/>
  <c r="M5395" i="2" s="1"/>
  <c r="P5396" i="2"/>
  <c r="M5396" i="2" s="1"/>
  <c r="P5397" i="2"/>
  <c r="M5397" i="2" s="1"/>
  <c r="P5398" i="2"/>
  <c r="M5398" i="2" s="1"/>
  <c r="P5399" i="2"/>
  <c r="M5399" i="2" s="1"/>
  <c r="P5400" i="2"/>
  <c r="M5400" i="2" s="1"/>
  <c r="P5401" i="2"/>
  <c r="M5401" i="2" s="1"/>
  <c r="P5402" i="2"/>
  <c r="M5402" i="2" s="1"/>
  <c r="P5403" i="2"/>
  <c r="M5403" i="2" s="1"/>
  <c r="P5404" i="2"/>
  <c r="M5404" i="2" s="1"/>
  <c r="P5405" i="2"/>
  <c r="M5405" i="2" s="1"/>
  <c r="P5406" i="2"/>
  <c r="M5406" i="2" s="1"/>
  <c r="P5407" i="2"/>
  <c r="M5407" i="2" s="1"/>
  <c r="P5408" i="2"/>
  <c r="M5408" i="2" s="1"/>
  <c r="P5409" i="2"/>
  <c r="M5409" i="2" s="1"/>
  <c r="P5410" i="2"/>
  <c r="M5410" i="2" s="1"/>
  <c r="P5411" i="2"/>
  <c r="M5411" i="2" s="1"/>
  <c r="P5412" i="2"/>
  <c r="M5412" i="2" s="1"/>
  <c r="P5413" i="2"/>
  <c r="M5413" i="2" s="1"/>
  <c r="P5414" i="2"/>
  <c r="M5414" i="2" s="1"/>
  <c r="P5415" i="2"/>
  <c r="M5415" i="2" s="1"/>
  <c r="P5416" i="2"/>
  <c r="M5416" i="2" s="1"/>
  <c r="P5417" i="2"/>
  <c r="M5417" i="2" s="1"/>
  <c r="P5418" i="2"/>
  <c r="M5418" i="2" s="1"/>
  <c r="P5419" i="2"/>
  <c r="M5419" i="2" s="1"/>
  <c r="P5420" i="2"/>
  <c r="M5420" i="2" s="1"/>
  <c r="P5421" i="2"/>
  <c r="M5421" i="2" s="1"/>
  <c r="P5422" i="2"/>
  <c r="M5422" i="2" s="1"/>
  <c r="P5423" i="2"/>
  <c r="M5423" i="2" s="1"/>
  <c r="P5424" i="2"/>
  <c r="M5424" i="2" s="1"/>
  <c r="P5425" i="2"/>
  <c r="M5425" i="2" s="1"/>
  <c r="P5426" i="2"/>
  <c r="M5426" i="2" s="1"/>
  <c r="P5427" i="2"/>
  <c r="M5427" i="2" s="1"/>
  <c r="P5428" i="2"/>
  <c r="M5428" i="2" s="1"/>
  <c r="P5429" i="2"/>
  <c r="M5429" i="2" s="1"/>
  <c r="P5430" i="2"/>
  <c r="M5430" i="2" s="1"/>
  <c r="P5431" i="2"/>
  <c r="M5431" i="2" s="1"/>
  <c r="P5432" i="2"/>
  <c r="M5432" i="2" s="1"/>
  <c r="P5433" i="2"/>
  <c r="M5433" i="2" s="1"/>
  <c r="P5434" i="2"/>
  <c r="M5434" i="2" s="1"/>
  <c r="P5435" i="2"/>
  <c r="M5435" i="2" s="1"/>
  <c r="P5436" i="2"/>
  <c r="M5436" i="2" s="1"/>
  <c r="P5437" i="2"/>
  <c r="M5437" i="2" s="1"/>
  <c r="P5438" i="2"/>
  <c r="M5438" i="2" s="1"/>
  <c r="P5439" i="2"/>
  <c r="M5439" i="2" s="1"/>
  <c r="P5440" i="2"/>
  <c r="M5440" i="2" s="1"/>
  <c r="P5441" i="2"/>
  <c r="M5441" i="2" s="1"/>
  <c r="P5442" i="2"/>
  <c r="M5442" i="2" s="1"/>
  <c r="P5443" i="2"/>
  <c r="M5443" i="2" s="1"/>
  <c r="P5444" i="2"/>
  <c r="M5444" i="2" s="1"/>
  <c r="P5445" i="2"/>
  <c r="M5445" i="2" s="1"/>
  <c r="P5446" i="2"/>
  <c r="M5446" i="2" s="1"/>
  <c r="P5447" i="2"/>
  <c r="M5447" i="2" s="1"/>
  <c r="P5448" i="2"/>
  <c r="M5448" i="2" s="1"/>
  <c r="P5449" i="2"/>
  <c r="M5449" i="2" s="1"/>
  <c r="P5450" i="2"/>
  <c r="M5450" i="2" s="1"/>
  <c r="P5451" i="2"/>
  <c r="M5451" i="2" s="1"/>
  <c r="P5452" i="2"/>
  <c r="M5452" i="2" s="1"/>
  <c r="P5453" i="2"/>
  <c r="M5453" i="2" s="1"/>
  <c r="P5454" i="2"/>
  <c r="M5454" i="2" s="1"/>
  <c r="P5455" i="2"/>
  <c r="M5455" i="2" s="1"/>
  <c r="P5456" i="2"/>
  <c r="M5456" i="2" s="1"/>
  <c r="P5457" i="2"/>
  <c r="M5457" i="2" s="1"/>
  <c r="P5458" i="2"/>
  <c r="M5458" i="2" s="1"/>
  <c r="P5459" i="2"/>
  <c r="M5459" i="2" s="1"/>
  <c r="P5460" i="2"/>
  <c r="M5460" i="2" s="1"/>
  <c r="P5461" i="2"/>
  <c r="M5461" i="2" s="1"/>
  <c r="P5462" i="2"/>
  <c r="M5462" i="2" s="1"/>
  <c r="P5463" i="2"/>
  <c r="M5463" i="2" s="1"/>
  <c r="P5464" i="2"/>
  <c r="M5464" i="2" s="1"/>
  <c r="P5465" i="2"/>
  <c r="M5465" i="2" s="1"/>
  <c r="P5466" i="2"/>
  <c r="M5466" i="2" s="1"/>
  <c r="P5467" i="2"/>
  <c r="M5467" i="2" s="1"/>
  <c r="P5468" i="2"/>
  <c r="M5468" i="2" s="1"/>
  <c r="P5469" i="2"/>
  <c r="M5469" i="2" s="1"/>
  <c r="P5470" i="2"/>
  <c r="M5470" i="2" s="1"/>
  <c r="P5471" i="2"/>
  <c r="M5471" i="2" s="1"/>
  <c r="P5472" i="2"/>
  <c r="M5472" i="2" s="1"/>
  <c r="P5473" i="2"/>
  <c r="M5473" i="2" s="1"/>
  <c r="P5474" i="2"/>
  <c r="M5474" i="2" s="1"/>
  <c r="P5475" i="2"/>
  <c r="M5475" i="2" s="1"/>
  <c r="P5476" i="2"/>
  <c r="M5476" i="2" s="1"/>
  <c r="P5477" i="2"/>
  <c r="M5477" i="2" s="1"/>
  <c r="P5478" i="2"/>
  <c r="M5478" i="2" s="1"/>
  <c r="P5479" i="2"/>
  <c r="M5479" i="2" s="1"/>
  <c r="P5480" i="2"/>
  <c r="M5480" i="2" s="1"/>
  <c r="P5481" i="2"/>
  <c r="M5481" i="2" s="1"/>
  <c r="P5482" i="2"/>
  <c r="M5482" i="2" s="1"/>
  <c r="P5483" i="2"/>
  <c r="M5483" i="2" s="1"/>
  <c r="P5484" i="2"/>
  <c r="M5484" i="2" s="1"/>
  <c r="P4756" i="1"/>
  <c r="M4756" i="1" s="1"/>
  <c r="P4757" i="1"/>
  <c r="M4757" i="1" s="1"/>
  <c r="P4758" i="1"/>
  <c r="M4758" i="1" s="1"/>
  <c r="P4759" i="1"/>
  <c r="M4759" i="1" s="1"/>
  <c r="P4760" i="1"/>
  <c r="M4760" i="1" s="1"/>
  <c r="P4761" i="1"/>
  <c r="M4761" i="1" s="1"/>
  <c r="P4762" i="1"/>
  <c r="M4762" i="1" s="1"/>
  <c r="P4763" i="1"/>
  <c r="M4763" i="1" s="1"/>
  <c r="P4764" i="1"/>
  <c r="M4764" i="1" s="1"/>
  <c r="P4765" i="1"/>
  <c r="M4765" i="1" s="1"/>
  <c r="P4766" i="1"/>
  <c r="M4766" i="1" s="1"/>
  <c r="P4767" i="1"/>
  <c r="M4767" i="1" s="1"/>
  <c r="P4768" i="1"/>
  <c r="M4768" i="1" s="1"/>
  <c r="P4769" i="1"/>
  <c r="M4769" i="1" s="1"/>
  <c r="P4770" i="1"/>
  <c r="M4770" i="1" s="1"/>
  <c r="P4771" i="1"/>
  <c r="M4771" i="1" s="1"/>
  <c r="P4772" i="1"/>
  <c r="M4772" i="1" s="1"/>
  <c r="P4773" i="1"/>
  <c r="M4773" i="1" s="1"/>
  <c r="P4774" i="1"/>
  <c r="M4774" i="1" s="1"/>
  <c r="P4775" i="1"/>
  <c r="M4775" i="1" s="1"/>
  <c r="P4776" i="1"/>
  <c r="M4776" i="1" s="1"/>
  <c r="P4777" i="1"/>
  <c r="M4777" i="1" s="1"/>
  <c r="P4778" i="1"/>
  <c r="M4778" i="1" s="1"/>
  <c r="P4779" i="1"/>
  <c r="M4779" i="1" s="1"/>
  <c r="P4780" i="1"/>
  <c r="M4780" i="1" s="1"/>
  <c r="P4781" i="1"/>
  <c r="M4781" i="1" s="1"/>
  <c r="P4782" i="1"/>
  <c r="M4782" i="1" s="1"/>
  <c r="P4783" i="1"/>
  <c r="M4783" i="1" s="1"/>
  <c r="P4784" i="1"/>
  <c r="M4784" i="1" s="1"/>
  <c r="P4785" i="1"/>
  <c r="M4785" i="1" s="1"/>
  <c r="P4786" i="1"/>
  <c r="M4786" i="1" s="1"/>
  <c r="P4787" i="1"/>
  <c r="M4787" i="1" s="1"/>
  <c r="P4788" i="1"/>
  <c r="M4788" i="1" s="1"/>
  <c r="P4789" i="1"/>
  <c r="M4789" i="1" s="1"/>
  <c r="P4790" i="1"/>
  <c r="M4790" i="1" s="1"/>
  <c r="P4791" i="1"/>
  <c r="M4791" i="1" s="1"/>
  <c r="P4792" i="1"/>
  <c r="M4792" i="1" s="1"/>
  <c r="P4793" i="1"/>
  <c r="M4793" i="1" s="1"/>
  <c r="P4794" i="1"/>
  <c r="M4794" i="1" s="1"/>
  <c r="P4795" i="1"/>
  <c r="M4795" i="1" s="1"/>
  <c r="P4796" i="1"/>
  <c r="M4796" i="1" s="1"/>
  <c r="P4797" i="1"/>
  <c r="M4797" i="1" s="1"/>
  <c r="P4798" i="1"/>
  <c r="M4798" i="1" s="1"/>
  <c r="P4799" i="1"/>
  <c r="M4799" i="1" s="1"/>
  <c r="P4800" i="1"/>
  <c r="M4800" i="1" s="1"/>
  <c r="P4801" i="1"/>
  <c r="M4801" i="1" s="1"/>
  <c r="P4802" i="1"/>
  <c r="M4802" i="1" s="1"/>
  <c r="P4803" i="1"/>
  <c r="M4803" i="1" s="1"/>
  <c r="P4804" i="1"/>
  <c r="M4804" i="1" s="1"/>
  <c r="P4805" i="1"/>
  <c r="M4805" i="1" s="1"/>
  <c r="P4806" i="1"/>
  <c r="M4806" i="1" s="1"/>
  <c r="P4807" i="1"/>
  <c r="M4807" i="1" s="1"/>
  <c r="P4808" i="1"/>
  <c r="M4808" i="1" s="1"/>
  <c r="P4809" i="1"/>
  <c r="M4809" i="1" s="1"/>
  <c r="P4810" i="1"/>
  <c r="M4810" i="1" s="1"/>
  <c r="P4811" i="1"/>
  <c r="M4811" i="1" s="1"/>
  <c r="P4812" i="1"/>
  <c r="M4812" i="1" s="1"/>
  <c r="P4813" i="1"/>
  <c r="M4813" i="1" s="1"/>
  <c r="P4814" i="1"/>
  <c r="M4814" i="1" s="1"/>
  <c r="P4815" i="1"/>
  <c r="M4815" i="1" s="1"/>
  <c r="P4816" i="1"/>
  <c r="M4816" i="1" s="1"/>
  <c r="P4817" i="1"/>
  <c r="M4817" i="1" s="1"/>
  <c r="P4818" i="1"/>
  <c r="M4818" i="1" s="1"/>
  <c r="P4819" i="1"/>
  <c r="M4819" i="1" s="1"/>
  <c r="P4820" i="1"/>
  <c r="M4820" i="1" s="1"/>
  <c r="P4821" i="1"/>
  <c r="M4821" i="1" s="1"/>
  <c r="P4822" i="1"/>
  <c r="M4822" i="1" s="1"/>
  <c r="P4823" i="1"/>
  <c r="M4823" i="1" s="1"/>
  <c r="P4824" i="1"/>
  <c r="M4824" i="1" s="1"/>
  <c r="P4825" i="1"/>
  <c r="M4825" i="1" s="1"/>
  <c r="P4826" i="1"/>
  <c r="M4826" i="1" s="1"/>
  <c r="P4827" i="1"/>
  <c r="M4827" i="1" s="1"/>
  <c r="P4828" i="1"/>
  <c r="M4828" i="1" s="1"/>
  <c r="P4829" i="1"/>
  <c r="M4829" i="1" s="1"/>
  <c r="P4830" i="1"/>
  <c r="M4830" i="1" s="1"/>
  <c r="P4831" i="1"/>
  <c r="M4831" i="1" s="1"/>
  <c r="P4832" i="1"/>
  <c r="M4832" i="1" s="1"/>
  <c r="P4833" i="1"/>
  <c r="M4833" i="1" s="1"/>
  <c r="P4834" i="1"/>
  <c r="M4834" i="1" s="1"/>
  <c r="P4835" i="1"/>
  <c r="M4835" i="1" s="1"/>
  <c r="P4836" i="1"/>
  <c r="M4836" i="1" s="1"/>
  <c r="P4837" i="1"/>
  <c r="M4837" i="1" s="1"/>
  <c r="P4838" i="1"/>
  <c r="M4838" i="1" s="1"/>
  <c r="P4839" i="1"/>
  <c r="M4839" i="1" s="1"/>
  <c r="P4840" i="1"/>
  <c r="M4840" i="1" s="1"/>
  <c r="P4841" i="1"/>
  <c r="M4841" i="1" s="1"/>
  <c r="P4842" i="1"/>
  <c r="M4842" i="1" s="1"/>
  <c r="P4843" i="1"/>
  <c r="M4843" i="1" s="1"/>
  <c r="P4844" i="1"/>
  <c r="M4844" i="1" s="1"/>
  <c r="P4845" i="1"/>
  <c r="M4845" i="1" s="1"/>
  <c r="P4846" i="1"/>
  <c r="M4846" i="1" s="1"/>
  <c r="P4847" i="1"/>
  <c r="M4847" i="1" s="1"/>
  <c r="P4848" i="1"/>
  <c r="M4848" i="1" s="1"/>
  <c r="P4849" i="1"/>
  <c r="M4849" i="1" s="1"/>
  <c r="P4850" i="1"/>
  <c r="M4850" i="1" s="1"/>
  <c r="P4851" i="1"/>
  <c r="M4851" i="1" s="1"/>
  <c r="P4852" i="1"/>
  <c r="M4852" i="1" s="1"/>
  <c r="P4853" i="1"/>
  <c r="M4853" i="1" s="1"/>
  <c r="P4854" i="1"/>
  <c r="M4854" i="1" s="1"/>
  <c r="P4855" i="1"/>
  <c r="M4855" i="1" s="1"/>
  <c r="P4856" i="1"/>
  <c r="M4856" i="1" s="1"/>
  <c r="P4857" i="1"/>
  <c r="M4857" i="1" s="1"/>
  <c r="P4858" i="1"/>
  <c r="M4858" i="1" s="1"/>
  <c r="P4859" i="1"/>
  <c r="M4859" i="1" s="1"/>
  <c r="P4860" i="1"/>
  <c r="M4860" i="1" s="1"/>
  <c r="P4861" i="1"/>
  <c r="M4861" i="1" s="1"/>
  <c r="P4862" i="1"/>
  <c r="M4862" i="1" s="1"/>
  <c r="P4863" i="1"/>
  <c r="M4863" i="1" s="1"/>
  <c r="P4864" i="1"/>
  <c r="M4864" i="1" s="1"/>
  <c r="P4865" i="1"/>
  <c r="M4865" i="1" s="1"/>
  <c r="P4866" i="1"/>
  <c r="M4866" i="1" s="1"/>
  <c r="P4867" i="1"/>
  <c r="M4867" i="1" s="1"/>
  <c r="P4868" i="1"/>
  <c r="M4868" i="1" s="1"/>
  <c r="P4869" i="1"/>
  <c r="M4869" i="1" s="1"/>
  <c r="P4870" i="1"/>
  <c r="M4870" i="1" s="1"/>
  <c r="P4871" i="1"/>
  <c r="M4871" i="1" s="1"/>
  <c r="P4872" i="1"/>
  <c r="M4872" i="1" s="1"/>
  <c r="P4873" i="1"/>
  <c r="M4873" i="1" s="1"/>
  <c r="P4874" i="1"/>
  <c r="M4874" i="1" s="1"/>
  <c r="P4875" i="1"/>
  <c r="M4875" i="1" s="1"/>
  <c r="P4876" i="1"/>
  <c r="M4876" i="1" s="1"/>
  <c r="P4877" i="1"/>
  <c r="M4877" i="1" s="1"/>
  <c r="P4878" i="1"/>
  <c r="M4878" i="1" s="1"/>
  <c r="P4879" i="1"/>
  <c r="M4879" i="1" s="1"/>
  <c r="P4880" i="1"/>
  <c r="M4880" i="1" s="1"/>
  <c r="P4881" i="1"/>
  <c r="M4881" i="1" s="1"/>
  <c r="P4882" i="1"/>
  <c r="M4882" i="1" s="1"/>
  <c r="P4883" i="1"/>
  <c r="M4883" i="1" s="1"/>
  <c r="P4884" i="1"/>
  <c r="M4884" i="1" s="1"/>
  <c r="P4885" i="1"/>
  <c r="M4885" i="1" s="1"/>
  <c r="P4886" i="1"/>
  <c r="M4886" i="1" s="1"/>
  <c r="P4887" i="1"/>
  <c r="M4887" i="1" s="1"/>
  <c r="P4888" i="1"/>
  <c r="M4888" i="1" s="1"/>
  <c r="P4889" i="1"/>
  <c r="M4889" i="1" s="1"/>
  <c r="P4890" i="1"/>
  <c r="M4890" i="1" s="1"/>
  <c r="P4891" i="1"/>
  <c r="M4891" i="1" s="1"/>
  <c r="P4892" i="1"/>
  <c r="M4892" i="1" s="1"/>
  <c r="P4893" i="1"/>
  <c r="M4893" i="1" s="1"/>
  <c r="P4894" i="1"/>
  <c r="M4894" i="1" s="1"/>
  <c r="P4895" i="1"/>
  <c r="M4895" i="1" s="1"/>
  <c r="P4896" i="1"/>
  <c r="M4896" i="1" s="1"/>
  <c r="P4897" i="1"/>
  <c r="M4897" i="1" s="1"/>
  <c r="P4898" i="1"/>
  <c r="M4898" i="1" s="1"/>
  <c r="P4899" i="1"/>
  <c r="M4899" i="1" s="1"/>
  <c r="P4900" i="1"/>
  <c r="M4900" i="1" s="1"/>
  <c r="P4901" i="1"/>
  <c r="M4901" i="1" s="1"/>
  <c r="P4902" i="1"/>
  <c r="M4902" i="1" s="1"/>
  <c r="P4903" i="1"/>
  <c r="M4903" i="1" s="1"/>
  <c r="P4904" i="1"/>
  <c r="M4904" i="1" s="1"/>
  <c r="P4905" i="1"/>
  <c r="M4905" i="1" s="1"/>
  <c r="P4906" i="1"/>
  <c r="M4906" i="1" s="1"/>
  <c r="P4907" i="1"/>
  <c r="M4907" i="1" s="1"/>
  <c r="P4908" i="1"/>
  <c r="M4908" i="1" s="1"/>
  <c r="P4909" i="1"/>
  <c r="M4909" i="1" s="1"/>
  <c r="P4910" i="1"/>
  <c r="M4910" i="1" s="1"/>
  <c r="P4911" i="1"/>
  <c r="M4911" i="1" s="1"/>
  <c r="P4912" i="1"/>
  <c r="M4912" i="1" s="1"/>
  <c r="P4913" i="1"/>
  <c r="M4913" i="1" s="1"/>
  <c r="P4914" i="1"/>
  <c r="M4914" i="1" s="1"/>
  <c r="P4915" i="1"/>
  <c r="M4915" i="1" s="1"/>
  <c r="P4916" i="1"/>
  <c r="M4916" i="1" s="1"/>
  <c r="P4917" i="1"/>
  <c r="M4917" i="1" s="1"/>
  <c r="P4918" i="1"/>
  <c r="M4918" i="1" s="1"/>
  <c r="P4919" i="1"/>
  <c r="M4919" i="1" s="1"/>
  <c r="P4920" i="1"/>
  <c r="M4920" i="1" s="1"/>
  <c r="P4921" i="1"/>
  <c r="M4921" i="1" s="1"/>
  <c r="P4922" i="1"/>
  <c r="M4922" i="1" s="1"/>
  <c r="P4923" i="1"/>
  <c r="M4923" i="1" s="1"/>
  <c r="P4924" i="1"/>
  <c r="M4924" i="1" s="1"/>
  <c r="P4925" i="1"/>
  <c r="M4925" i="1" s="1"/>
  <c r="P4926" i="1"/>
  <c r="M4926" i="1" s="1"/>
  <c r="P4927" i="1"/>
  <c r="M4927" i="1" s="1"/>
  <c r="P4928" i="1"/>
  <c r="M4928" i="1" s="1"/>
  <c r="P4929" i="1"/>
  <c r="M4929" i="1" s="1"/>
  <c r="P4930" i="1"/>
  <c r="M4930" i="1" s="1"/>
  <c r="P4931" i="1"/>
  <c r="M4931" i="1" s="1"/>
  <c r="P4932" i="1"/>
  <c r="M4932" i="1" s="1"/>
  <c r="P4933" i="1"/>
  <c r="M4933" i="1" s="1"/>
  <c r="P4934" i="1"/>
  <c r="M4934" i="1" s="1"/>
  <c r="P4935" i="1"/>
  <c r="M4935" i="1" s="1"/>
  <c r="P4936" i="1"/>
  <c r="M4936" i="1" s="1"/>
  <c r="P4937" i="1"/>
  <c r="M4937" i="1" s="1"/>
  <c r="P4938" i="1"/>
  <c r="M4938" i="1" s="1"/>
  <c r="P4939" i="1"/>
  <c r="M4939" i="1" s="1"/>
  <c r="P4940" i="1"/>
  <c r="M4940" i="1" s="1"/>
  <c r="P4941" i="1"/>
  <c r="M4941" i="1" s="1"/>
  <c r="P4942" i="1"/>
  <c r="M4942" i="1" s="1"/>
  <c r="P4943" i="1"/>
  <c r="M4943" i="1" s="1"/>
  <c r="P4944" i="1"/>
  <c r="M4944" i="1" s="1"/>
  <c r="P4945" i="1"/>
  <c r="M4945" i="1" s="1"/>
  <c r="P4946" i="1"/>
  <c r="M4946" i="1" s="1"/>
  <c r="P4947" i="1"/>
  <c r="M4947" i="1" s="1"/>
  <c r="P4948" i="1"/>
  <c r="M4948" i="1" s="1"/>
  <c r="P4949" i="1"/>
  <c r="M4949" i="1" s="1"/>
  <c r="P4950" i="1"/>
  <c r="M4950" i="1" s="1"/>
  <c r="P4951" i="1"/>
  <c r="M4951" i="1" s="1"/>
  <c r="P4952" i="1"/>
  <c r="M4952" i="1" s="1"/>
  <c r="P4953" i="1"/>
  <c r="M4953" i="1" s="1"/>
  <c r="P4954" i="1"/>
  <c r="M4954" i="1" s="1"/>
  <c r="P4955" i="1"/>
  <c r="M4955" i="1" s="1"/>
  <c r="P4956" i="1"/>
  <c r="M4956" i="1" s="1"/>
  <c r="P4957" i="1"/>
  <c r="M4957" i="1" s="1"/>
  <c r="P4958" i="1"/>
  <c r="M4958" i="1" s="1"/>
  <c r="P4959" i="1"/>
  <c r="M4959" i="1" s="1"/>
  <c r="P4960" i="1"/>
  <c r="M4960" i="1" s="1"/>
  <c r="P4961" i="1"/>
  <c r="M4961" i="1" s="1"/>
  <c r="P4962" i="1"/>
  <c r="M4962" i="1" s="1"/>
  <c r="P4963" i="1"/>
  <c r="M4963" i="1" s="1"/>
  <c r="P4964" i="1"/>
  <c r="M4964" i="1" s="1"/>
  <c r="P4965" i="1"/>
  <c r="M4965" i="1" s="1"/>
  <c r="P4966" i="1"/>
  <c r="M4966" i="1" s="1"/>
  <c r="P4967" i="1"/>
  <c r="M4967" i="1" s="1"/>
  <c r="P4968" i="1"/>
  <c r="M4968" i="1" s="1"/>
  <c r="P4969" i="1"/>
  <c r="M4969" i="1" s="1"/>
  <c r="P4970" i="1"/>
  <c r="M4970" i="1" s="1"/>
  <c r="P4971" i="1"/>
  <c r="M4971" i="1" s="1"/>
  <c r="P4972" i="1"/>
  <c r="M4972" i="1" s="1"/>
  <c r="P4973" i="1"/>
  <c r="M4973" i="1" s="1"/>
  <c r="P4974" i="1"/>
  <c r="M4974" i="1" s="1"/>
  <c r="P4975" i="1"/>
  <c r="M4975" i="1" s="1"/>
  <c r="P4976" i="1"/>
  <c r="M4976" i="1" s="1"/>
  <c r="P4977" i="1"/>
  <c r="M4977" i="1" s="1"/>
  <c r="P4978" i="1"/>
  <c r="M4978" i="1" s="1"/>
  <c r="P4979" i="1"/>
  <c r="M4979" i="1" s="1"/>
  <c r="P4980" i="1"/>
  <c r="M4980" i="1" s="1"/>
  <c r="P4981" i="1"/>
  <c r="M4981" i="1" s="1"/>
  <c r="P4982" i="1"/>
  <c r="M4982" i="1" s="1"/>
  <c r="P4983" i="1"/>
  <c r="M4983" i="1" s="1"/>
  <c r="P4984" i="1"/>
  <c r="M4984" i="1" s="1"/>
  <c r="P4985" i="1"/>
  <c r="M4985" i="1" s="1"/>
  <c r="P4986" i="1"/>
  <c r="M4986" i="1" s="1"/>
  <c r="P4987" i="1"/>
  <c r="M4987" i="1" s="1"/>
  <c r="P4988" i="1"/>
  <c r="M4988" i="1" s="1"/>
  <c r="P4989" i="1"/>
  <c r="M4989" i="1" s="1"/>
  <c r="P4990" i="1"/>
  <c r="M4990" i="1" s="1"/>
  <c r="P4991" i="1"/>
  <c r="M4991" i="1" s="1"/>
  <c r="P4992" i="1"/>
  <c r="M4992" i="1" s="1"/>
  <c r="P4993" i="1"/>
  <c r="M4993" i="1" s="1"/>
  <c r="P4994" i="1"/>
  <c r="M4994" i="1" s="1"/>
  <c r="P4995" i="1"/>
  <c r="M4995" i="1" s="1"/>
  <c r="P4996" i="1"/>
  <c r="M4996" i="1" s="1"/>
  <c r="P4997" i="1"/>
  <c r="M4997" i="1" s="1"/>
  <c r="P4998" i="1"/>
  <c r="M4998" i="1" s="1"/>
  <c r="P4999" i="1"/>
  <c r="M4999" i="1" s="1"/>
  <c r="P5000" i="1"/>
  <c r="M5000" i="1" s="1"/>
  <c r="P5001" i="1"/>
  <c r="M5001" i="1" s="1"/>
  <c r="P5002" i="1"/>
  <c r="M5002" i="1" s="1"/>
  <c r="P5003" i="1"/>
  <c r="M5003" i="1" s="1"/>
  <c r="P5004" i="1"/>
  <c r="M5004" i="1" s="1"/>
  <c r="P5005" i="1"/>
  <c r="M5005" i="1" s="1"/>
  <c r="P5006" i="1"/>
  <c r="M5006" i="1" s="1"/>
  <c r="P5007" i="1"/>
  <c r="M5007" i="1" s="1"/>
  <c r="P5008" i="1"/>
  <c r="M5008" i="1" s="1"/>
  <c r="P5009" i="1"/>
  <c r="M5009" i="1" s="1"/>
  <c r="P5010" i="1"/>
  <c r="M5010" i="1" s="1"/>
  <c r="P5011" i="1"/>
  <c r="M5011" i="1" s="1"/>
  <c r="P5012" i="1"/>
  <c r="M5012" i="1" s="1"/>
  <c r="P5013" i="1"/>
  <c r="M5013" i="1" s="1"/>
  <c r="P5014" i="1"/>
  <c r="M5014" i="1" s="1"/>
  <c r="P5015" i="1"/>
  <c r="M5015" i="1" s="1"/>
  <c r="P5016" i="1"/>
  <c r="M5016" i="1" s="1"/>
  <c r="P5017" i="1"/>
  <c r="M5017" i="1" s="1"/>
  <c r="P5018" i="1"/>
  <c r="M5018" i="1" s="1"/>
  <c r="P5019" i="1"/>
  <c r="M5019" i="1" s="1"/>
  <c r="P5020" i="1"/>
  <c r="M5020" i="1" s="1"/>
  <c r="P5021" i="1"/>
  <c r="M5021" i="1" s="1"/>
  <c r="P5022" i="1"/>
  <c r="M5022" i="1" s="1"/>
  <c r="P5023" i="1"/>
  <c r="M5023" i="1" s="1"/>
  <c r="P5024" i="1"/>
  <c r="M5024" i="1" s="1"/>
  <c r="P5025" i="1"/>
  <c r="M5025" i="1" s="1"/>
  <c r="P5026" i="1"/>
  <c r="M5026" i="1" s="1"/>
  <c r="P5027" i="1"/>
  <c r="M5027" i="1" s="1"/>
  <c r="P5028" i="1"/>
  <c r="M5028" i="1" s="1"/>
  <c r="P5029" i="1"/>
  <c r="M5029" i="1" s="1"/>
  <c r="P5030" i="1"/>
  <c r="M5030" i="1" s="1"/>
  <c r="P5031" i="1"/>
  <c r="M5031" i="1" s="1"/>
  <c r="P5032" i="1"/>
  <c r="M5032" i="1" s="1"/>
  <c r="P5033" i="1"/>
  <c r="M5033" i="1" s="1"/>
  <c r="P5034" i="1"/>
  <c r="M5034" i="1" s="1"/>
  <c r="P5035" i="1"/>
  <c r="M5035" i="1" s="1"/>
  <c r="P5036" i="1"/>
  <c r="M5036" i="1" s="1"/>
  <c r="P5037" i="1"/>
  <c r="M5037" i="1" s="1"/>
  <c r="P5038" i="1"/>
  <c r="M5038" i="1" s="1"/>
  <c r="P5039" i="1"/>
  <c r="M5039" i="1" s="1"/>
  <c r="P5040" i="1"/>
  <c r="M5040" i="1" s="1"/>
  <c r="P5041" i="1"/>
  <c r="M5041" i="1" s="1"/>
  <c r="P5042" i="1"/>
  <c r="M5042" i="1" s="1"/>
  <c r="P5043" i="1"/>
  <c r="M5043" i="1" s="1"/>
  <c r="P5044" i="1"/>
  <c r="M5044" i="1" s="1"/>
  <c r="P5045" i="1"/>
  <c r="M5045" i="1" s="1"/>
  <c r="P5046" i="1"/>
  <c r="M5046" i="1" s="1"/>
  <c r="P5047" i="1"/>
  <c r="M5047" i="1" s="1"/>
  <c r="P5048" i="1"/>
  <c r="M5048" i="1" s="1"/>
  <c r="P5049" i="1"/>
  <c r="M5049" i="1" s="1"/>
  <c r="P5050" i="1"/>
  <c r="M5050" i="1" s="1"/>
  <c r="P5051" i="1"/>
  <c r="M5051" i="1" s="1"/>
  <c r="P5052" i="1"/>
  <c r="M5052" i="1" s="1"/>
  <c r="P5053" i="1"/>
  <c r="M5053" i="1" s="1"/>
  <c r="P5054" i="1"/>
  <c r="M5054" i="1" s="1"/>
  <c r="P5055" i="1"/>
  <c r="M5055" i="1" s="1"/>
  <c r="P5056" i="1"/>
  <c r="M5056" i="1" s="1"/>
  <c r="P5057" i="1"/>
  <c r="M5057" i="1" s="1"/>
  <c r="P5058" i="1"/>
  <c r="M5058" i="1" s="1"/>
  <c r="P5059" i="1"/>
  <c r="M5059" i="1" s="1"/>
  <c r="P5060" i="1"/>
  <c r="M5060" i="1" s="1"/>
  <c r="P5061" i="1"/>
  <c r="M5061" i="1" s="1"/>
  <c r="P5062" i="1"/>
  <c r="M5062" i="1" s="1"/>
  <c r="P5063" i="1"/>
  <c r="M5063" i="1" s="1"/>
  <c r="P5064" i="1"/>
  <c r="M5064" i="1" s="1"/>
  <c r="P5065" i="1"/>
  <c r="M5065" i="1" s="1"/>
  <c r="P5066" i="1"/>
  <c r="M5066" i="1" s="1"/>
  <c r="P5067" i="1"/>
  <c r="M5067" i="1" s="1"/>
  <c r="P5068" i="1"/>
  <c r="M5068" i="1" s="1"/>
  <c r="P5069" i="1"/>
  <c r="M5069" i="1" s="1"/>
  <c r="P5070" i="1"/>
  <c r="M5070" i="1" s="1"/>
  <c r="P5071" i="1"/>
  <c r="M5071" i="1" s="1"/>
  <c r="P5072" i="1"/>
  <c r="M5072" i="1" s="1"/>
  <c r="P5073" i="1"/>
  <c r="M5073" i="1" s="1"/>
  <c r="P5074" i="1"/>
  <c r="M5074" i="1" s="1"/>
  <c r="P5075" i="1"/>
  <c r="M5075" i="1" s="1"/>
  <c r="P5076" i="1"/>
  <c r="M5076" i="1" s="1"/>
  <c r="P5077" i="1"/>
  <c r="M5077" i="1" s="1"/>
  <c r="P5078" i="1"/>
  <c r="M5078" i="1" s="1"/>
  <c r="P5079" i="1"/>
  <c r="M5079" i="1" s="1"/>
  <c r="P5080" i="1"/>
  <c r="M5080" i="1" s="1"/>
  <c r="P5081" i="1"/>
  <c r="M5081" i="1" s="1"/>
  <c r="P5082" i="1"/>
  <c r="M5082" i="1" s="1"/>
  <c r="P5083" i="1"/>
  <c r="M5083" i="1" s="1"/>
  <c r="P5084" i="1"/>
  <c r="M5084" i="1" s="1"/>
  <c r="P5085" i="1"/>
  <c r="M5085" i="1" s="1"/>
  <c r="P5086" i="1"/>
  <c r="M5086" i="1" s="1"/>
  <c r="P5087" i="1"/>
  <c r="M5087" i="1" s="1"/>
  <c r="P5088" i="1"/>
  <c r="M5088" i="1" s="1"/>
  <c r="P5089" i="1"/>
  <c r="M5089" i="1" s="1"/>
  <c r="P5090" i="1"/>
  <c r="M5090" i="1" s="1"/>
  <c r="P5091" i="1"/>
  <c r="M5091" i="1" s="1"/>
  <c r="P5092" i="1"/>
  <c r="M5092" i="1" s="1"/>
  <c r="P5093" i="1"/>
  <c r="M5093" i="1" s="1"/>
  <c r="P5094" i="1"/>
  <c r="M5094" i="1" s="1"/>
  <c r="P5095" i="1"/>
  <c r="M5095" i="1" s="1"/>
  <c r="P5096" i="1"/>
  <c r="M5096" i="1" s="1"/>
  <c r="P5097" i="1"/>
  <c r="M5097" i="1" s="1"/>
  <c r="P5098" i="1"/>
  <c r="M5098" i="1" s="1"/>
  <c r="P5099" i="1"/>
  <c r="M5099" i="1" s="1"/>
  <c r="P5100" i="1"/>
  <c r="M5100" i="1" s="1"/>
  <c r="P5101" i="1"/>
  <c r="M5101" i="1" s="1"/>
  <c r="P5102" i="1"/>
  <c r="M5102" i="1" s="1"/>
  <c r="P5103" i="1"/>
  <c r="M5103" i="1" s="1"/>
  <c r="P5104" i="1"/>
  <c r="M5104" i="1" s="1"/>
  <c r="P5105" i="1"/>
  <c r="M5105" i="1" s="1"/>
  <c r="P5106" i="1"/>
  <c r="M5106" i="1" s="1"/>
  <c r="P5107" i="1"/>
  <c r="M5107" i="1" s="1"/>
  <c r="P5108" i="1"/>
  <c r="M5108" i="1" s="1"/>
  <c r="P5109" i="1"/>
  <c r="M5109" i="1" s="1"/>
  <c r="P5110" i="1"/>
  <c r="M5110" i="1" s="1"/>
  <c r="P5111" i="1"/>
  <c r="M5111" i="1" s="1"/>
  <c r="P5112" i="1"/>
  <c r="M5112" i="1" s="1"/>
  <c r="P5113" i="1"/>
  <c r="M5113" i="1" s="1"/>
  <c r="P5114" i="1"/>
  <c r="M5114" i="1" s="1"/>
  <c r="P5115" i="1"/>
  <c r="M5115" i="1" s="1"/>
  <c r="P5116" i="1"/>
  <c r="M5116" i="1" s="1"/>
  <c r="P5117" i="1"/>
  <c r="M5117" i="1" s="1"/>
  <c r="P5118" i="1"/>
  <c r="M5118" i="1" s="1"/>
  <c r="P5119" i="1"/>
  <c r="M5119" i="1" s="1"/>
  <c r="P4756" i="2"/>
  <c r="M4756" i="2" s="1"/>
  <c r="P4757" i="2"/>
  <c r="M4757" i="2" s="1"/>
  <c r="P4758" i="2"/>
  <c r="M4758" i="2" s="1"/>
  <c r="P4759" i="2"/>
  <c r="M4759" i="2" s="1"/>
  <c r="P4760" i="2"/>
  <c r="M4760" i="2" s="1"/>
  <c r="P4761" i="2"/>
  <c r="M4761" i="2" s="1"/>
  <c r="P4762" i="2"/>
  <c r="M4762" i="2" s="1"/>
  <c r="P4763" i="2"/>
  <c r="M4763" i="2" s="1"/>
  <c r="P4764" i="2"/>
  <c r="M4764" i="2" s="1"/>
  <c r="P4765" i="2"/>
  <c r="M4765" i="2" s="1"/>
  <c r="P4766" i="2"/>
  <c r="M4766" i="2" s="1"/>
  <c r="P4767" i="2"/>
  <c r="M4767" i="2" s="1"/>
  <c r="P4768" i="2"/>
  <c r="M4768" i="2" s="1"/>
  <c r="P4769" i="2"/>
  <c r="M4769" i="2" s="1"/>
  <c r="P4770" i="2"/>
  <c r="M4770" i="2" s="1"/>
  <c r="P4771" i="2"/>
  <c r="M4771" i="2" s="1"/>
  <c r="P4772" i="2"/>
  <c r="M4772" i="2" s="1"/>
  <c r="P4773" i="2"/>
  <c r="M4773" i="2" s="1"/>
  <c r="P4774" i="2"/>
  <c r="M4774" i="2" s="1"/>
  <c r="P4775" i="2"/>
  <c r="M4775" i="2" s="1"/>
  <c r="P4776" i="2"/>
  <c r="M4776" i="2" s="1"/>
  <c r="P4777" i="2"/>
  <c r="M4777" i="2" s="1"/>
  <c r="P4778" i="2"/>
  <c r="M4778" i="2" s="1"/>
  <c r="P4779" i="2"/>
  <c r="M4779" i="2" s="1"/>
  <c r="P4780" i="2"/>
  <c r="M4780" i="2" s="1"/>
  <c r="P4781" i="2"/>
  <c r="M4781" i="2" s="1"/>
  <c r="P4782" i="2"/>
  <c r="M4782" i="2" s="1"/>
  <c r="P4783" i="2"/>
  <c r="M4783" i="2" s="1"/>
  <c r="P4784" i="2"/>
  <c r="M4784" i="2" s="1"/>
  <c r="P4785" i="2"/>
  <c r="M4785" i="2" s="1"/>
  <c r="P4786" i="2"/>
  <c r="M4786" i="2" s="1"/>
  <c r="P4787" i="2"/>
  <c r="M4787" i="2" s="1"/>
  <c r="P4788" i="2"/>
  <c r="M4788" i="2" s="1"/>
  <c r="P4789" i="2"/>
  <c r="M4789" i="2" s="1"/>
  <c r="P4790" i="2"/>
  <c r="M4790" i="2" s="1"/>
  <c r="P4791" i="2"/>
  <c r="M4791" i="2" s="1"/>
  <c r="P4792" i="2"/>
  <c r="M4792" i="2" s="1"/>
  <c r="P4793" i="2"/>
  <c r="M4793" i="2" s="1"/>
  <c r="P4794" i="2"/>
  <c r="M4794" i="2" s="1"/>
  <c r="P4795" i="2"/>
  <c r="M4795" i="2" s="1"/>
  <c r="P4796" i="2"/>
  <c r="M4796" i="2" s="1"/>
  <c r="P4797" i="2"/>
  <c r="M4797" i="2" s="1"/>
  <c r="P4798" i="2"/>
  <c r="M4798" i="2" s="1"/>
  <c r="P4799" i="2"/>
  <c r="M4799" i="2" s="1"/>
  <c r="P4800" i="2"/>
  <c r="M4800" i="2" s="1"/>
  <c r="P4801" i="2"/>
  <c r="M4801" i="2" s="1"/>
  <c r="P4802" i="2"/>
  <c r="M4802" i="2" s="1"/>
  <c r="P4803" i="2"/>
  <c r="M4803" i="2" s="1"/>
  <c r="P4804" i="2"/>
  <c r="M4804" i="2" s="1"/>
  <c r="P4805" i="2"/>
  <c r="M4805" i="2" s="1"/>
  <c r="P4806" i="2"/>
  <c r="M4806" i="2" s="1"/>
  <c r="P4807" i="2"/>
  <c r="M4807" i="2" s="1"/>
  <c r="P4808" i="2"/>
  <c r="M4808" i="2" s="1"/>
  <c r="P4809" i="2"/>
  <c r="M4809" i="2" s="1"/>
  <c r="P4810" i="2"/>
  <c r="M4810" i="2" s="1"/>
  <c r="P4811" i="2"/>
  <c r="M4811" i="2" s="1"/>
  <c r="P4812" i="2"/>
  <c r="M4812" i="2" s="1"/>
  <c r="P4813" i="2"/>
  <c r="M4813" i="2" s="1"/>
  <c r="P4814" i="2"/>
  <c r="M4814" i="2" s="1"/>
  <c r="P4815" i="2"/>
  <c r="M4815" i="2" s="1"/>
  <c r="P4816" i="2"/>
  <c r="M4816" i="2" s="1"/>
  <c r="P4817" i="2"/>
  <c r="M4817" i="2" s="1"/>
  <c r="P4818" i="2"/>
  <c r="M4818" i="2" s="1"/>
  <c r="P4819" i="2"/>
  <c r="M4819" i="2" s="1"/>
  <c r="P4820" i="2"/>
  <c r="M4820" i="2" s="1"/>
  <c r="P4821" i="2"/>
  <c r="M4821" i="2" s="1"/>
  <c r="P4822" i="2"/>
  <c r="M4822" i="2" s="1"/>
  <c r="P4823" i="2"/>
  <c r="M4823" i="2" s="1"/>
  <c r="P4824" i="2"/>
  <c r="M4824" i="2" s="1"/>
  <c r="P4825" i="2"/>
  <c r="M4825" i="2" s="1"/>
  <c r="P4826" i="2"/>
  <c r="M4826" i="2" s="1"/>
  <c r="P4827" i="2"/>
  <c r="M4827" i="2" s="1"/>
  <c r="P4828" i="2"/>
  <c r="M4828" i="2" s="1"/>
  <c r="P4829" i="2"/>
  <c r="M4829" i="2" s="1"/>
  <c r="P4830" i="2"/>
  <c r="M4830" i="2" s="1"/>
  <c r="P4831" i="2"/>
  <c r="M4831" i="2" s="1"/>
  <c r="P4832" i="2"/>
  <c r="M4832" i="2" s="1"/>
  <c r="P4833" i="2"/>
  <c r="M4833" i="2" s="1"/>
  <c r="P4834" i="2"/>
  <c r="M4834" i="2" s="1"/>
  <c r="P4835" i="2"/>
  <c r="M4835" i="2" s="1"/>
  <c r="P4836" i="2"/>
  <c r="M4836" i="2" s="1"/>
  <c r="P4837" i="2"/>
  <c r="M4837" i="2" s="1"/>
  <c r="P4838" i="2"/>
  <c r="M4838" i="2" s="1"/>
  <c r="P4839" i="2"/>
  <c r="M4839" i="2" s="1"/>
  <c r="P4840" i="2"/>
  <c r="M4840" i="2" s="1"/>
  <c r="P4841" i="2"/>
  <c r="M4841" i="2" s="1"/>
  <c r="P4842" i="2"/>
  <c r="M4842" i="2" s="1"/>
  <c r="P4843" i="2"/>
  <c r="M4843" i="2" s="1"/>
  <c r="P4844" i="2"/>
  <c r="M4844" i="2" s="1"/>
  <c r="P4845" i="2"/>
  <c r="M4845" i="2" s="1"/>
  <c r="P4846" i="2"/>
  <c r="M4846" i="2" s="1"/>
  <c r="P4847" i="2"/>
  <c r="M4847" i="2" s="1"/>
  <c r="P4848" i="2"/>
  <c r="M4848" i="2" s="1"/>
  <c r="P4849" i="2"/>
  <c r="M4849" i="2" s="1"/>
  <c r="P4850" i="2"/>
  <c r="M4850" i="2" s="1"/>
  <c r="P4851" i="2"/>
  <c r="M4851" i="2" s="1"/>
  <c r="P4852" i="2"/>
  <c r="M4852" i="2" s="1"/>
  <c r="P4853" i="2"/>
  <c r="M4853" i="2" s="1"/>
  <c r="P4854" i="2"/>
  <c r="M4854" i="2" s="1"/>
  <c r="P4855" i="2"/>
  <c r="M4855" i="2" s="1"/>
  <c r="P4856" i="2"/>
  <c r="M4856" i="2" s="1"/>
  <c r="P4857" i="2"/>
  <c r="M4857" i="2" s="1"/>
  <c r="P4858" i="2"/>
  <c r="M4858" i="2" s="1"/>
  <c r="P4859" i="2"/>
  <c r="M4859" i="2" s="1"/>
  <c r="P4860" i="2"/>
  <c r="M4860" i="2" s="1"/>
  <c r="P4861" i="2"/>
  <c r="M4861" i="2" s="1"/>
  <c r="P4862" i="2"/>
  <c r="M4862" i="2" s="1"/>
  <c r="P4863" i="2"/>
  <c r="M4863" i="2" s="1"/>
  <c r="P4864" i="2"/>
  <c r="M4864" i="2" s="1"/>
  <c r="P4865" i="2"/>
  <c r="M4865" i="2" s="1"/>
  <c r="P4866" i="2"/>
  <c r="M4866" i="2" s="1"/>
  <c r="P4867" i="2"/>
  <c r="M4867" i="2" s="1"/>
  <c r="P4868" i="2"/>
  <c r="M4868" i="2" s="1"/>
  <c r="P4869" i="2"/>
  <c r="M4869" i="2" s="1"/>
  <c r="P4870" i="2"/>
  <c r="M4870" i="2" s="1"/>
  <c r="P4871" i="2"/>
  <c r="M4871" i="2" s="1"/>
  <c r="P4872" i="2"/>
  <c r="M4872" i="2" s="1"/>
  <c r="P4873" i="2"/>
  <c r="M4873" i="2" s="1"/>
  <c r="P4874" i="2"/>
  <c r="M4874" i="2" s="1"/>
  <c r="P4875" i="2"/>
  <c r="M4875" i="2" s="1"/>
  <c r="P4876" i="2"/>
  <c r="M4876" i="2" s="1"/>
  <c r="P4877" i="2"/>
  <c r="M4877" i="2" s="1"/>
  <c r="P4878" i="2"/>
  <c r="M4878" i="2" s="1"/>
  <c r="P4879" i="2"/>
  <c r="M4879" i="2" s="1"/>
  <c r="P4880" i="2"/>
  <c r="M4880" i="2" s="1"/>
  <c r="P4881" i="2"/>
  <c r="M4881" i="2" s="1"/>
  <c r="P4882" i="2"/>
  <c r="M4882" i="2" s="1"/>
  <c r="P4883" i="2"/>
  <c r="M4883" i="2" s="1"/>
  <c r="P4884" i="2"/>
  <c r="M4884" i="2" s="1"/>
  <c r="P4885" i="2"/>
  <c r="M4885" i="2" s="1"/>
  <c r="P4886" i="2"/>
  <c r="M4886" i="2" s="1"/>
  <c r="P4887" i="2"/>
  <c r="M4887" i="2" s="1"/>
  <c r="P4888" i="2"/>
  <c r="M4888" i="2" s="1"/>
  <c r="P4889" i="2"/>
  <c r="M4889" i="2" s="1"/>
  <c r="P4890" i="2"/>
  <c r="M4890" i="2" s="1"/>
  <c r="P4891" i="2"/>
  <c r="M4891" i="2" s="1"/>
  <c r="P4892" i="2"/>
  <c r="M4892" i="2" s="1"/>
  <c r="P4893" i="2"/>
  <c r="M4893" i="2" s="1"/>
  <c r="P4894" i="2"/>
  <c r="M4894" i="2" s="1"/>
  <c r="P4895" i="2"/>
  <c r="M4895" i="2" s="1"/>
  <c r="P4896" i="2"/>
  <c r="M4896" i="2" s="1"/>
  <c r="P4897" i="2"/>
  <c r="M4897" i="2" s="1"/>
  <c r="P4898" i="2"/>
  <c r="M4898" i="2" s="1"/>
  <c r="P4899" i="2"/>
  <c r="M4899" i="2" s="1"/>
  <c r="P4900" i="2"/>
  <c r="M4900" i="2" s="1"/>
  <c r="P4901" i="2"/>
  <c r="M4901" i="2" s="1"/>
  <c r="P4902" i="2"/>
  <c r="M4902" i="2" s="1"/>
  <c r="P4903" i="2"/>
  <c r="M4903" i="2" s="1"/>
  <c r="P4904" i="2"/>
  <c r="M4904" i="2" s="1"/>
  <c r="P4905" i="2"/>
  <c r="M4905" i="2" s="1"/>
  <c r="P4906" i="2"/>
  <c r="M4906" i="2" s="1"/>
  <c r="P4907" i="2"/>
  <c r="M4907" i="2" s="1"/>
  <c r="P4908" i="2"/>
  <c r="M4908" i="2" s="1"/>
  <c r="P4909" i="2"/>
  <c r="M4909" i="2" s="1"/>
  <c r="P4910" i="2"/>
  <c r="M4910" i="2" s="1"/>
  <c r="P4911" i="2"/>
  <c r="M4911" i="2" s="1"/>
  <c r="P4912" i="2"/>
  <c r="M4912" i="2" s="1"/>
  <c r="P4913" i="2"/>
  <c r="M4913" i="2" s="1"/>
  <c r="P4914" i="2"/>
  <c r="M4914" i="2" s="1"/>
  <c r="P4915" i="2"/>
  <c r="M4915" i="2" s="1"/>
  <c r="P4916" i="2"/>
  <c r="M4916" i="2" s="1"/>
  <c r="P4917" i="2"/>
  <c r="M4917" i="2" s="1"/>
  <c r="P4918" i="2"/>
  <c r="M4918" i="2" s="1"/>
  <c r="P4919" i="2"/>
  <c r="M4919" i="2" s="1"/>
  <c r="P4920" i="2"/>
  <c r="M4920" i="2" s="1"/>
  <c r="P4921" i="2"/>
  <c r="M4921" i="2" s="1"/>
  <c r="P4922" i="2"/>
  <c r="M4922" i="2" s="1"/>
  <c r="P4923" i="2"/>
  <c r="M4923" i="2" s="1"/>
  <c r="P4924" i="2"/>
  <c r="M4924" i="2" s="1"/>
  <c r="P4925" i="2"/>
  <c r="M4925" i="2" s="1"/>
  <c r="P4926" i="2"/>
  <c r="M4926" i="2" s="1"/>
  <c r="P4927" i="2"/>
  <c r="M4927" i="2" s="1"/>
  <c r="P4928" i="2"/>
  <c r="M4928" i="2" s="1"/>
  <c r="P4929" i="2"/>
  <c r="M4929" i="2" s="1"/>
  <c r="P4930" i="2"/>
  <c r="M4930" i="2" s="1"/>
  <c r="P4931" i="2"/>
  <c r="M4931" i="2" s="1"/>
  <c r="P4932" i="2"/>
  <c r="M4932" i="2" s="1"/>
  <c r="P4933" i="2"/>
  <c r="M4933" i="2" s="1"/>
  <c r="P4934" i="2"/>
  <c r="M4934" i="2" s="1"/>
  <c r="P4935" i="2"/>
  <c r="M4935" i="2" s="1"/>
  <c r="P4936" i="2"/>
  <c r="M4936" i="2" s="1"/>
  <c r="P4937" i="2"/>
  <c r="M4937" i="2" s="1"/>
  <c r="P4938" i="2"/>
  <c r="M4938" i="2" s="1"/>
  <c r="P4939" i="2"/>
  <c r="M4939" i="2" s="1"/>
  <c r="P4940" i="2"/>
  <c r="M4940" i="2" s="1"/>
  <c r="P4941" i="2"/>
  <c r="M4941" i="2" s="1"/>
  <c r="P4942" i="2"/>
  <c r="M4942" i="2" s="1"/>
  <c r="P4943" i="2"/>
  <c r="M4943" i="2" s="1"/>
  <c r="P4944" i="2"/>
  <c r="M4944" i="2" s="1"/>
  <c r="P4945" i="2"/>
  <c r="M4945" i="2" s="1"/>
  <c r="P4946" i="2"/>
  <c r="M4946" i="2" s="1"/>
  <c r="P4947" i="2"/>
  <c r="M4947" i="2" s="1"/>
  <c r="P4948" i="2"/>
  <c r="M4948" i="2" s="1"/>
  <c r="P4949" i="2"/>
  <c r="M4949" i="2" s="1"/>
  <c r="P4950" i="2"/>
  <c r="M4950" i="2" s="1"/>
  <c r="P4951" i="2"/>
  <c r="M4951" i="2" s="1"/>
  <c r="P4952" i="2"/>
  <c r="M4952" i="2" s="1"/>
  <c r="P4953" i="2"/>
  <c r="M4953" i="2" s="1"/>
  <c r="P4954" i="2"/>
  <c r="M4954" i="2" s="1"/>
  <c r="P4955" i="2"/>
  <c r="M4955" i="2" s="1"/>
  <c r="P4956" i="2"/>
  <c r="M4956" i="2" s="1"/>
  <c r="P4957" i="2"/>
  <c r="M4957" i="2" s="1"/>
  <c r="P4958" i="2"/>
  <c r="M4958" i="2" s="1"/>
  <c r="P4959" i="2"/>
  <c r="M4959" i="2" s="1"/>
  <c r="P4960" i="2"/>
  <c r="M4960" i="2" s="1"/>
  <c r="P4961" i="2"/>
  <c r="M4961" i="2" s="1"/>
  <c r="P4962" i="2"/>
  <c r="M4962" i="2" s="1"/>
  <c r="P4963" i="2"/>
  <c r="M4963" i="2" s="1"/>
  <c r="P4964" i="2"/>
  <c r="M4964" i="2" s="1"/>
  <c r="P4965" i="2"/>
  <c r="M4965" i="2" s="1"/>
  <c r="P4966" i="2"/>
  <c r="M4966" i="2" s="1"/>
  <c r="P4967" i="2"/>
  <c r="M4967" i="2" s="1"/>
  <c r="P4968" i="2"/>
  <c r="M4968" i="2" s="1"/>
  <c r="P4969" i="2"/>
  <c r="M4969" i="2" s="1"/>
  <c r="P4970" i="2"/>
  <c r="M4970" i="2" s="1"/>
  <c r="P4971" i="2"/>
  <c r="M4971" i="2" s="1"/>
  <c r="P4972" i="2"/>
  <c r="M4972" i="2" s="1"/>
  <c r="P4973" i="2"/>
  <c r="M4973" i="2" s="1"/>
  <c r="P4974" i="2"/>
  <c r="M4974" i="2" s="1"/>
  <c r="P4975" i="2"/>
  <c r="M4975" i="2" s="1"/>
  <c r="P4976" i="2"/>
  <c r="M4976" i="2" s="1"/>
  <c r="P4977" i="2"/>
  <c r="M4977" i="2" s="1"/>
  <c r="P4978" i="2"/>
  <c r="M4978" i="2" s="1"/>
  <c r="P4979" i="2"/>
  <c r="M4979" i="2" s="1"/>
  <c r="P4980" i="2"/>
  <c r="M4980" i="2" s="1"/>
  <c r="P4981" i="2"/>
  <c r="M4981" i="2" s="1"/>
  <c r="P4982" i="2"/>
  <c r="M4982" i="2" s="1"/>
  <c r="P4983" i="2"/>
  <c r="M4983" i="2" s="1"/>
  <c r="P4984" i="2"/>
  <c r="M4984" i="2" s="1"/>
  <c r="P4985" i="2"/>
  <c r="M4985" i="2" s="1"/>
  <c r="P4986" i="2"/>
  <c r="M4986" i="2" s="1"/>
  <c r="P4987" i="2"/>
  <c r="M4987" i="2" s="1"/>
  <c r="P4988" i="2"/>
  <c r="M4988" i="2" s="1"/>
  <c r="P4989" i="2"/>
  <c r="M4989" i="2" s="1"/>
  <c r="P4990" i="2"/>
  <c r="M4990" i="2" s="1"/>
  <c r="P4991" i="2"/>
  <c r="M4991" i="2" s="1"/>
  <c r="P4992" i="2"/>
  <c r="M4992" i="2" s="1"/>
  <c r="P4993" i="2"/>
  <c r="M4993" i="2" s="1"/>
  <c r="P4994" i="2"/>
  <c r="M4994" i="2" s="1"/>
  <c r="P4995" i="2"/>
  <c r="M4995" i="2" s="1"/>
  <c r="P4996" i="2"/>
  <c r="M4996" i="2" s="1"/>
  <c r="P4997" i="2"/>
  <c r="M4997" i="2" s="1"/>
  <c r="P4998" i="2"/>
  <c r="M4998" i="2" s="1"/>
  <c r="P4999" i="2"/>
  <c r="M4999" i="2" s="1"/>
  <c r="P5000" i="2"/>
  <c r="M5000" i="2" s="1"/>
  <c r="P5001" i="2"/>
  <c r="M5001" i="2" s="1"/>
  <c r="P5002" i="2"/>
  <c r="M5002" i="2" s="1"/>
  <c r="P5003" i="2"/>
  <c r="M5003" i="2" s="1"/>
  <c r="P5004" i="2"/>
  <c r="M5004" i="2" s="1"/>
  <c r="P5005" i="2"/>
  <c r="M5005" i="2" s="1"/>
  <c r="P5006" i="2"/>
  <c r="M5006" i="2" s="1"/>
  <c r="P5007" i="2"/>
  <c r="M5007" i="2" s="1"/>
  <c r="P5008" i="2"/>
  <c r="M5008" i="2" s="1"/>
  <c r="P5009" i="2"/>
  <c r="M5009" i="2" s="1"/>
  <c r="P5010" i="2"/>
  <c r="M5010" i="2" s="1"/>
  <c r="P5011" i="2"/>
  <c r="M5011" i="2" s="1"/>
  <c r="P5012" i="2"/>
  <c r="M5012" i="2" s="1"/>
  <c r="P5013" i="2"/>
  <c r="M5013" i="2" s="1"/>
  <c r="P5014" i="2"/>
  <c r="M5014" i="2" s="1"/>
  <c r="P5015" i="2"/>
  <c r="M5015" i="2" s="1"/>
  <c r="P5016" i="2"/>
  <c r="M5016" i="2" s="1"/>
  <c r="P5017" i="2"/>
  <c r="M5017" i="2" s="1"/>
  <c r="P5018" i="2"/>
  <c r="M5018" i="2" s="1"/>
  <c r="P5019" i="2"/>
  <c r="M5019" i="2" s="1"/>
  <c r="P5020" i="2"/>
  <c r="M5020" i="2" s="1"/>
  <c r="P5021" i="2"/>
  <c r="M5021" i="2" s="1"/>
  <c r="P5022" i="2"/>
  <c r="M5022" i="2" s="1"/>
  <c r="P5023" i="2"/>
  <c r="M5023" i="2" s="1"/>
  <c r="P5024" i="2"/>
  <c r="M5024" i="2" s="1"/>
  <c r="P5025" i="2"/>
  <c r="M5025" i="2" s="1"/>
  <c r="P5026" i="2"/>
  <c r="M5026" i="2" s="1"/>
  <c r="P5027" i="2"/>
  <c r="M5027" i="2" s="1"/>
  <c r="P5028" i="2"/>
  <c r="M5028" i="2" s="1"/>
  <c r="P5029" i="2"/>
  <c r="M5029" i="2" s="1"/>
  <c r="P5030" i="2"/>
  <c r="M5030" i="2" s="1"/>
  <c r="P5031" i="2"/>
  <c r="M5031" i="2" s="1"/>
  <c r="P5032" i="2"/>
  <c r="M5032" i="2" s="1"/>
  <c r="P5033" i="2"/>
  <c r="M5033" i="2" s="1"/>
  <c r="P5034" i="2"/>
  <c r="M5034" i="2" s="1"/>
  <c r="P5035" i="2"/>
  <c r="M5035" i="2" s="1"/>
  <c r="P5036" i="2"/>
  <c r="M5036" i="2" s="1"/>
  <c r="P5037" i="2"/>
  <c r="M5037" i="2" s="1"/>
  <c r="P5038" i="2"/>
  <c r="M5038" i="2" s="1"/>
  <c r="P5039" i="2"/>
  <c r="M5039" i="2" s="1"/>
  <c r="P5040" i="2"/>
  <c r="M5040" i="2" s="1"/>
  <c r="P5041" i="2"/>
  <c r="M5041" i="2" s="1"/>
  <c r="P5042" i="2"/>
  <c r="M5042" i="2" s="1"/>
  <c r="P5043" i="2"/>
  <c r="M5043" i="2" s="1"/>
  <c r="P5044" i="2"/>
  <c r="M5044" i="2" s="1"/>
  <c r="P5045" i="2"/>
  <c r="M5045" i="2" s="1"/>
  <c r="P5046" i="2"/>
  <c r="M5046" i="2" s="1"/>
  <c r="P5047" i="2"/>
  <c r="M5047" i="2" s="1"/>
  <c r="P5048" i="2"/>
  <c r="M5048" i="2" s="1"/>
  <c r="P5049" i="2"/>
  <c r="M5049" i="2" s="1"/>
  <c r="P5050" i="2"/>
  <c r="M5050" i="2" s="1"/>
  <c r="P5051" i="2"/>
  <c r="M5051" i="2" s="1"/>
  <c r="P5052" i="2"/>
  <c r="M5052" i="2" s="1"/>
  <c r="P5053" i="2"/>
  <c r="M5053" i="2" s="1"/>
  <c r="P5054" i="2"/>
  <c r="M5054" i="2" s="1"/>
  <c r="P5055" i="2"/>
  <c r="M5055" i="2" s="1"/>
  <c r="P5056" i="2"/>
  <c r="M5056" i="2" s="1"/>
  <c r="P5057" i="2"/>
  <c r="M5057" i="2" s="1"/>
  <c r="P5058" i="2"/>
  <c r="M5058" i="2" s="1"/>
  <c r="P5059" i="2"/>
  <c r="M5059" i="2" s="1"/>
  <c r="P5060" i="2"/>
  <c r="M5060" i="2" s="1"/>
  <c r="P5061" i="2"/>
  <c r="M5061" i="2" s="1"/>
  <c r="P5062" i="2"/>
  <c r="M5062" i="2" s="1"/>
  <c r="P5063" i="2"/>
  <c r="M5063" i="2" s="1"/>
  <c r="P5064" i="2"/>
  <c r="M5064" i="2" s="1"/>
  <c r="P5065" i="2"/>
  <c r="M5065" i="2" s="1"/>
  <c r="P5066" i="2"/>
  <c r="M5066" i="2" s="1"/>
  <c r="P5067" i="2"/>
  <c r="M5067" i="2" s="1"/>
  <c r="P5068" i="2"/>
  <c r="M5068" i="2" s="1"/>
  <c r="P5069" i="2"/>
  <c r="M5069" i="2" s="1"/>
  <c r="P5070" i="2"/>
  <c r="M5070" i="2" s="1"/>
  <c r="P5071" i="2"/>
  <c r="M5071" i="2" s="1"/>
  <c r="P5072" i="2"/>
  <c r="M5072" i="2" s="1"/>
  <c r="P5073" i="2"/>
  <c r="M5073" i="2" s="1"/>
  <c r="P5074" i="2"/>
  <c r="M5074" i="2" s="1"/>
  <c r="P5075" i="2"/>
  <c r="M5075" i="2" s="1"/>
  <c r="P5076" i="2"/>
  <c r="M5076" i="2" s="1"/>
  <c r="P5077" i="2"/>
  <c r="M5077" i="2" s="1"/>
  <c r="P5078" i="2"/>
  <c r="M5078" i="2" s="1"/>
  <c r="P5079" i="2"/>
  <c r="M5079" i="2" s="1"/>
  <c r="P5080" i="2"/>
  <c r="M5080" i="2" s="1"/>
  <c r="P5081" i="2"/>
  <c r="M5081" i="2" s="1"/>
  <c r="P5082" i="2"/>
  <c r="M5082" i="2" s="1"/>
  <c r="P5083" i="2"/>
  <c r="M5083" i="2" s="1"/>
  <c r="P5084" i="2"/>
  <c r="M5084" i="2" s="1"/>
  <c r="P5085" i="2"/>
  <c r="M5085" i="2" s="1"/>
  <c r="P5086" i="2"/>
  <c r="M5086" i="2" s="1"/>
  <c r="P5087" i="2"/>
  <c r="M5087" i="2" s="1"/>
  <c r="P5088" i="2"/>
  <c r="M5088" i="2" s="1"/>
  <c r="P5089" i="2"/>
  <c r="M5089" i="2" s="1"/>
  <c r="P5090" i="2"/>
  <c r="M5090" i="2" s="1"/>
  <c r="P5091" i="2"/>
  <c r="M5091" i="2" s="1"/>
  <c r="P5092" i="2"/>
  <c r="M5092" i="2" s="1"/>
  <c r="P5093" i="2"/>
  <c r="M5093" i="2" s="1"/>
  <c r="P5094" i="2"/>
  <c r="M5094" i="2" s="1"/>
  <c r="P5095" i="2"/>
  <c r="M5095" i="2" s="1"/>
  <c r="P5096" i="2"/>
  <c r="M5096" i="2" s="1"/>
  <c r="P5097" i="2"/>
  <c r="M5097" i="2" s="1"/>
  <c r="P5098" i="2"/>
  <c r="M5098" i="2" s="1"/>
  <c r="P5099" i="2"/>
  <c r="M5099" i="2" s="1"/>
  <c r="P5100" i="2"/>
  <c r="M5100" i="2" s="1"/>
  <c r="P5101" i="2"/>
  <c r="M5101" i="2" s="1"/>
  <c r="P5102" i="2"/>
  <c r="M5102" i="2" s="1"/>
  <c r="P5103" i="2"/>
  <c r="M5103" i="2" s="1"/>
  <c r="P5104" i="2"/>
  <c r="M5104" i="2" s="1"/>
  <c r="P5105" i="2"/>
  <c r="M5105" i="2" s="1"/>
  <c r="P5106" i="2"/>
  <c r="M5106" i="2" s="1"/>
  <c r="P5107" i="2"/>
  <c r="M5107" i="2" s="1"/>
  <c r="P5108" i="2"/>
  <c r="M5108" i="2" s="1"/>
  <c r="P5109" i="2"/>
  <c r="M5109" i="2" s="1"/>
  <c r="P5110" i="2"/>
  <c r="M5110" i="2" s="1"/>
  <c r="P5111" i="2"/>
  <c r="M5111" i="2" s="1"/>
  <c r="P5112" i="2"/>
  <c r="M5112" i="2" s="1"/>
  <c r="P5113" i="2"/>
  <c r="M5113" i="2" s="1"/>
  <c r="P5114" i="2"/>
  <c r="M5114" i="2" s="1"/>
  <c r="P5115" i="2"/>
  <c r="M5115" i="2" s="1"/>
  <c r="P5116" i="2"/>
  <c r="M5116" i="2" s="1"/>
  <c r="P5117" i="2"/>
  <c r="M5117" i="2" s="1"/>
  <c r="P5118" i="2"/>
  <c r="M5118" i="2" s="1"/>
  <c r="P5119" i="2"/>
  <c r="M5119" i="2" s="1"/>
  <c r="P4391" i="1"/>
  <c r="M4391" i="1" s="1"/>
  <c r="P4392" i="1"/>
  <c r="M4392" i="1" s="1"/>
  <c r="P4393" i="1"/>
  <c r="M4393" i="1" s="1"/>
  <c r="P4394" i="1"/>
  <c r="M4394" i="1" s="1"/>
  <c r="P4395" i="1"/>
  <c r="M4395" i="1" s="1"/>
  <c r="P4396" i="1"/>
  <c r="M4396" i="1" s="1"/>
  <c r="P4397" i="1"/>
  <c r="M4397" i="1" s="1"/>
  <c r="P4398" i="1"/>
  <c r="M4398" i="1" s="1"/>
  <c r="P4399" i="1"/>
  <c r="M4399" i="1" s="1"/>
  <c r="P4400" i="1"/>
  <c r="M4400" i="1" s="1"/>
  <c r="P4401" i="1"/>
  <c r="M4401" i="1" s="1"/>
  <c r="P4402" i="1"/>
  <c r="M4402" i="1" s="1"/>
  <c r="P4403" i="1"/>
  <c r="M4403" i="1" s="1"/>
  <c r="P4404" i="1"/>
  <c r="M4404" i="1" s="1"/>
  <c r="P4405" i="1"/>
  <c r="M4405" i="1" s="1"/>
  <c r="P4406" i="1"/>
  <c r="M4406" i="1" s="1"/>
  <c r="P4407" i="1"/>
  <c r="M4407" i="1" s="1"/>
  <c r="P4408" i="1"/>
  <c r="M4408" i="1" s="1"/>
  <c r="P4409" i="1"/>
  <c r="M4409" i="1" s="1"/>
  <c r="P4410" i="1"/>
  <c r="M4410" i="1" s="1"/>
  <c r="P4411" i="1"/>
  <c r="M4411" i="1" s="1"/>
  <c r="P4412" i="1"/>
  <c r="M4412" i="1" s="1"/>
  <c r="P4413" i="1"/>
  <c r="M4413" i="1" s="1"/>
  <c r="P4414" i="1"/>
  <c r="M4414" i="1" s="1"/>
  <c r="P4415" i="1"/>
  <c r="M4415" i="1" s="1"/>
  <c r="P4416" i="1"/>
  <c r="M4416" i="1" s="1"/>
  <c r="P4417" i="1"/>
  <c r="M4417" i="1" s="1"/>
  <c r="P4418" i="1"/>
  <c r="M4418" i="1" s="1"/>
  <c r="P4419" i="1"/>
  <c r="M4419" i="1" s="1"/>
  <c r="P4420" i="1"/>
  <c r="M4420" i="1" s="1"/>
  <c r="P4421" i="1"/>
  <c r="M4421" i="1" s="1"/>
  <c r="P4422" i="1"/>
  <c r="M4422" i="1" s="1"/>
  <c r="P4423" i="1"/>
  <c r="M4423" i="1" s="1"/>
  <c r="P4424" i="1"/>
  <c r="M4424" i="1" s="1"/>
  <c r="P4425" i="1"/>
  <c r="M4425" i="1" s="1"/>
  <c r="P4426" i="1"/>
  <c r="M4426" i="1" s="1"/>
  <c r="P4427" i="1"/>
  <c r="M4427" i="1" s="1"/>
  <c r="P4428" i="1"/>
  <c r="M4428" i="1" s="1"/>
  <c r="P4429" i="1"/>
  <c r="M4429" i="1" s="1"/>
  <c r="P4430" i="1"/>
  <c r="M4430" i="1" s="1"/>
  <c r="P4431" i="1"/>
  <c r="M4431" i="1" s="1"/>
  <c r="P4432" i="1"/>
  <c r="M4432" i="1" s="1"/>
  <c r="P4433" i="1"/>
  <c r="M4433" i="1" s="1"/>
  <c r="P4434" i="1"/>
  <c r="M4434" i="1" s="1"/>
  <c r="P4435" i="1"/>
  <c r="M4435" i="1" s="1"/>
  <c r="P4436" i="1"/>
  <c r="M4436" i="1" s="1"/>
  <c r="P4437" i="1"/>
  <c r="M4437" i="1" s="1"/>
  <c r="P4438" i="1"/>
  <c r="M4438" i="1" s="1"/>
  <c r="P4439" i="1"/>
  <c r="M4439" i="1" s="1"/>
  <c r="P4440" i="1"/>
  <c r="M4440" i="1" s="1"/>
  <c r="P4441" i="1"/>
  <c r="M4441" i="1" s="1"/>
  <c r="P4442" i="1"/>
  <c r="M4442" i="1" s="1"/>
  <c r="P4443" i="1"/>
  <c r="M4443" i="1" s="1"/>
  <c r="P4444" i="1"/>
  <c r="M4444" i="1" s="1"/>
  <c r="P4445" i="1"/>
  <c r="M4445" i="1" s="1"/>
  <c r="P4446" i="1"/>
  <c r="M4446" i="1" s="1"/>
  <c r="P4447" i="1"/>
  <c r="M4447" i="1" s="1"/>
  <c r="P4448" i="1"/>
  <c r="M4448" i="1" s="1"/>
  <c r="P4449" i="1"/>
  <c r="M4449" i="1" s="1"/>
  <c r="P4450" i="1"/>
  <c r="M4450" i="1" s="1"/>
  <c r="P4451" i="1"/>
  <c r="M4451" i="1" s="1"/>
  <c r="P4452" i="1"/>
  <c r="M4452" i="1" s="1"/>
  <c r="P4453" i="1"/>
  <c r="M4453" i="1" s="1"/>
  <c r="P4454" i="1"/>
  <c r="M4454" i="1" s="1"/>
  <c r="P4455" i="1"/>
  <c r="M4455" i="1" s="1"/>
  <c r="P4456" i="1"/>
  <c r="M4456" i="1" s="1"/>
  <c r="P4457" i="1"/>
  <c r="M4457" i="1" s="1"/>
  <c r="P4458" i="1"/>
  <c r="M4458" i="1" s="1"/>
  <c r="P4459" i="1"/>
  <c r="M4459" i="1" s="1"/>
  <c r="P4460" i="1"/>
  <c r="M4460" i="1" s="1"/>
  <c r="P4461" i="1"/>
  <c r="M4461" i="1" s="1"/>
  <c r="P4462" i="1"/>
  <c r="M4462" i="1" s="1"/>
  <c r="P4463" i="1"/>
  <c r="M4463" i="1" s="1"/>
  <c r="P4464" i="1"/>
  <c r="M4464" i="1" s="1"/>
  <c r="P4465" i="1"/>
  <c r="M4465" i="1" s="1"/>
  <c r="P4466" i="1"/>
  <c r="M4466" i="1" s="1"/>
  <c r="P4467" i="1"/>
  <c r="M4467" i="1" s="1"/>
  <c r="P4468" i="1"/>
  <c r="M4468" i="1" s="1"/>
  <c r="P4469" i="1"/>
  <c r="M4469" i="1" s="1"/>
  <c r="P4470" i="1"/>
  <c r="M4470" i="1" s="1"/>
  <c r="P4471" i="1"/>
  <c r="M4471" i="1" s="1"/>
  <c r="P4472" i="1"/>
  <c r="M4472" i="1" s="1"/>
  <c r="P4473" i="1"/>
  <c r="M4473" i="1" s="1"/>
  <c r="P4474" i="1"/>
  <c r="M4474" i="1" s="1"/>
  <c r="P4475" i="1"/>
  <c r="M4475" i="1" s="1"/>
  <c r="P4476" i="1"/>
  <c r="M4476" i="1" s="1"/>
  <c r="P4477" i="1"/>
  <c r="M4477" i="1" s="1"/>
  <c r="P4478" i="1"/>
  <c r="M4478" i="1" s="1"/>
  <c r="P4479" i="1"/>
  <c r="M4479" i="1" s="1"/>
  <c r="P4480" i="1"/>
  <c r="M4480" i="1" s="1"/>
  <c r="P4481" i="1"/>
  <c r="M4481" i="1" s="1"/>
  <c r="P4482" i="1"/>
  <c r="M4482" i="1" s="1"/>
  <c r="P4483" i="1"/>
  <c r="M4483" i="1" s="1"/>
  <c r="P4484" i="1"/>
  <c r="M4484" i="1" s="1"/>
  <c r="P4485" i="1"/>
  <c r="M4485" i="1" s="1"/>
  <c r="P4486" i="1"/>
  <c r="M4486" i="1" s="1"/>
  <c r="P4487" i="1"/>
  <c r="M4487" i="1" s="1"/>
  <c r="P4488" i="1"/>
  <c r="M4488" i="1" s="1"/>
  <c r="P4489" i="1"/>
  <c r="M4489" i="1" s="1"/>
  <c r="P4490" i="1"/>
  <c r="M4490" i="1" s="1"/>
  <c r="P4491" i="1"/>
  <c r="M4491" i="1" s="1"/>
  <c r="P4492" i="1"/>
  <c r="M4492" i="1" s="1"/>
  <c r="P4493" i="1"/>
  <c r="M4493" i="1" s="1"/>
  <c r="P4494" i="1"/>
  <c r="M4494" i="1" s="1"/>
  <c r="P4495" i="1"/>
  <c r="M4495" i="1" s="1"/>
  <c r="P4496" i="1"/>
  <c r="M4496" i="1" s="1"/>
  <c r="P4497" i="1"/>
  <c r="M4497" i="1" s="1"/>
  <c r="P4498" i="1"/>
  <c r="M4498" i="1" s="1"/>
  <c r="P4499" i="1"/>
  <c r="M4499" i="1" s="1"/>
  <c r="P4500" i="1"/>
  <c r="M4500" i="1" s="1"/>
  <c r="P4501" i="1"/>
  <c r="M4501" i="1" s="1"/>
  <c r="P4502" i="1"/>
  <c r="M4502" i="1" s="1"/>
  <c r="P4503" i="1"/>
  <c r="M4503" i="1" s="1"/>
  <c r="P4504" i="1"/>
  <c r="M4504" i="1" s="1"/>
  <c r="P4505" i="1"/>
  <c r="M4505" i="1" s="1"/>
  <c r="P4506" i="1"/>
  <c r="M4506" i="1" s="1"/>
  <c r="P4507" i="1"/>
  <c r="M4507" i="1" s="1"/>
  <c r="P4508" i="1"/>
  <c r="M4508" i="1" s="1"/>
  <c r="P4509" i="1"/>
  <c r="M4509" i="1" s="1"/>
  <c r="P4510" i="1"/>
  <c r="M4510" i="1" s="1"/>
  <c r="P4511" i="1"/>
  <c r="M4511" i="1" s="1"/>
  <c r="P4512" i="1"/>
  <c r="M4512" i="1" s="1"/>
  <c r="P4513" i="1"/>
  <c r="M4513" i="1" s="1"/>
  <c r="P4514" i="1"/>
  <c r="M4514" i="1" s="1"/>
  <c r="P4515" i="1"/>
  <c r="M4515" i="1" s="1"/>
  <c r="P4516" i="1"/>
  <c r="M4516" i="1" s="1"/>
  <c r="P4517" i="1"/>
  <c r="M4517" i="1" s="1"/>
  <c r="P4518" i="1"/>
  <c r="M4518" i="1" s="1"/>
  <c r="P4519" i="1"/>
  <c r="M4519" i="1" s="1"/>
  <c r="P4520" i="1"/>
  <c r="M4520" i="1" s="1"/>
  <c r="P4521" i="1"/>
  <c r="M4521" i="1" s="1"/>
  <c r="P4522" i="1"/>
  <c r="M4522" i="1" s="1"/>
  <c r="P4523" i="1"/>
  <c r="M4523" i="1" s="1"/>
  <c r="P4524" i="1"/>
  <c r="M4524" i="1" s="1"/>
  <c r="P4525" i="1"/>
  <c r="M4525" i="1" s="1"/>
  <c r="P4526" i="1"/>
  <c r="M4526" i="1" s="1"/>
  <c r="P4527" i="1"/>
  <c r="M4527" i="1" s="1"/>
  <c r="P4528" i="1"/>
  <c r="M4528" i="1" s="1"/>
  <c r="P4529" i="1"/>
  <c r="M4529" i="1" s="1"/>
  <c r="P4530" i="1"/>
  <c r="M4530" i="1" s="1"/>
  <c r="P4531" i="1"/>
  <c r="M4531" i="1" s="1"/>
  <c r="P4532" i="1"/>
  <c r="M4532" i="1" s="1"/>
  <c r="P4533" i="1"/>
  <c r="M4533" i="1" s="1"/>
  <c r="P4534" i="1"/>
  <c r="M4534" i="1" s="1"/>
  <c r="P4535" i="1"/>
  <c r="M4535" i="1" s="1"/>
  <c r="P4536" i="1"/>
  <c r="M4536" i="1" s="1"/>
  <c r="P4537" i="1"/>
  <c r="M4537" i="1" s="1"/>
  <c r="P4538" i="1"/>
  <c r="M4538" i="1" s="1"/>
  <c r="P4539" i="1"/>
  <c r="M4539" i="1" s="1"/>
  <c r="P4540" i="1"/>
  <c r="M4540" i="1" s="1"/>
  <c r="P4541" i="1"/>
  <c r="M4541" i="1" s="1"/>
  <c r="P4542" i="1"/>
  <c r="M4542" i="1" s="1"/>
  <c r="P4543" i="1"/>
  <c r="M4543" i="1" s="1"/>
  <c r="P4544" i="1"/>
  <c r="M4544" i="1" s="1"/>
  <c r="P4545" i="1"/>
  <c r="M4545" i="1" s="1"/>
  <c r="P4546" i="1"/>
  <c r="M4546" i="1" s="1"/>
  <c r="P4547" i="1"/>
  <c r="M4547" i="1" s="1"/>
  <c r="P4548" i="1"/>
  <c r="M4548" i="1" s="1"/>
  <c r="P4549" i="1"/>
  <c r="M4549" i="1" s="1"/>
  <c r="P4550" i="1"/>
  <c r="M4550" i="1" s="1"/>
  <c r="P4551" i="1"/>
  <c r="M4551" i="1" s="1"/>
  <c r="P4552" i="1"/>
  <c r="M4552" i="1" s="1"/>
  <c r="P4553" i="1"/>
  <c r="M4553" i="1" s="1"/>
  <c r="P4554" i="1"/>
  <c r="M4554" i="1" s="1"/>
  <c r="P4555" i="1"/>
  <c r="M4555" i="1" s="1"/>
  <c r="P4556" i="1"/>
  <c r="M4556" i="1" s="1"/>
  <c r="P4557" i="1"/>
  <c r="M4557" i="1" s="1"/>
  <c r="P4558" i="1"/>
  <c r="M4558" i="1" s="1"/>
  <c r="P4559" i="1"/>
  <c r="M4559" i="1" s="1"/>
  <c r="P4560" i="1"/>
  <c r="M4560" i="1" s="1"/>
  <c r="P4561" i="1"/>
  <c r="M4561" i="1" s="1"/>
  <c r="P4562" i="1"/>
  <c r="M4562" i="1" s="1"/>
  <c r="P4563" i="1"/>
  <c r="M4563" i="1" s="1"/>
  <c r="P4564" i="1"/>
  <c r="M4564" i="1" s="1"/>
  <c r="P4565" i="1"/>
  <c r="M4565" i="1" s="1"/>
  <c r="P4566" i="1"/>
  <c r="M4566" i="1" s="1"/>
  <c r="P4567" i="1"/>
  <c r="M4567" i="1" s="1"/>
  <c r="P4568" i="1"/>
  <c r="M4568" i="1" s="1"/>
  <c r="P4569" i="1"/>
  <c r="M4569" i="1" s="1"/>
  <c r="P4570" i="1"/>
  <c r="M4570" i="1" s="1"/>
  <c r="P4571" i="1"/>
  <c r="M4571" i="1" s="1"/>
  <c r="P4572" i="1"/>
  <c r="M4572" i="1" s="1"/>
  <c r="P4573" i="1"/>
  <c r="M4573" i="1" s="1"/>
  <c r="P4574" i="1"/>
  <c r="M4574" i="1" s="1"/>
  <c r="P4575" i="1"/>
  <c r="M4575" i="1" s="1"/>
  <c r="P4576" i="1"/>
  <c r="M4576" i="1" s="1"/>
  <c r="P4577" i="1"/>
  <c r="M4577" i="1" s="1"/>
  <c r="P4578" i="1"/>
  <c r="M4578" i="1" s="1"/>
  <c r="P4579" i="1"/>
  <c r="M4579" i="1" s="1"/>
  <c r="P4580" i="1"/>
  <c r="M4580" i="1" s="1"/>
  <c r="P4581" i="1"/>
  <c r="M4581" i="1" s="1"/>
  <c r="P4582" i="1"/>
  <c r="M4582" i="1" s="1"/>
  <c r="P4583" i="1"/>
  <c r="M4583" i="1" s="1"/>
  <c r="P4584" i="1"/>
  <c r="M4584" i="1" s="1"/>
  <c r="P4585" i="1"/>
  <c r="M4585" i="1" s="1"/>
  <c r="P4586" i="1"/>
  <c r="M4586" i="1" s="1"/>
  <c r="P4587" i="1"/>
  <c r="M4587" i="1" s="1"/>
  <c r="P4588" i="1"/>
  <c r="M4588" i="1" s="1"/>
  <c r="P4589" i="1"/>
  <c r="M4589" i="1" s="1"/>
  <c r="P4590" i="1"/>
  <c r="M4590" i="1" s="1"/>
  <c r="P4591" i="1"/>
  <c r="M4591" i="1" s="1"/>
  <c r="P4592" i="1"/>
  <c r="M4592" i="1" s="1"/>
  <c r="P4593" i="1"/>
  <c r="M4593" i="1" s="1"/>
  <c r="P4594" i="1"/>
  <c r="M4594" i="1" s="1"/>
  <c r="P4595" i="1"/>
  <c r="M4595" i="1" s="1"/>
  <c r="P4596" i="1"/>
  <c r="M4596" i="1" s="1"/>
  <c r="P4597" i="1"/>
  <c r="M4597" i="1" s="1"/>
  <c r="P4598" i="1"/>
  <c r="M4598" i="1" s="1"/>
  <c r="P4599" i="1"/>
  <c r="M4599" i="1" s="1"/>
  <c r="P4600" i="1"/>
  <c r="M4600" i="1" s="1"/>
  <c r="P4601" i="1"/>
  <c r="M4601" i="1" s="1"/>
  <c r="P4602" i="1"/>
  <c r="M4602" i="1" s="1"/>
  <c r="P4603" i="1"/>
  <c r="M4603" i="1" s="1"/>
  <c r="P4604" i="1"/>
  <c r="M4604" i="1" s="1"/>
  <c r="P4605" i="1"/>
  <c r="M4605" i="1" s="1"/>
  <c r="P4606" i="1"/>
  <c r="M4606" i="1" s="1"/>
  <c r="P4607" i="1"/>
  <c r="M4607" i="1" s="1"/>
  <c r="P4608" i="1"/>
  <c r="M4608" i="1" s="1"/>
  <c r="P4609" i="1"/>
  <c r="M4609" i="1" s="1"/>
  <c r="P4610" i="1"/>
  <c r="M4610" i="1" s="1"/>
  <c r="P4611" i="1"/>
  <c r="M4611" i="1" s="1"/>
  <c r="P4612" i="1"/>
  <c r="M4612" i="1" s="1"/>
  <c r="P4613" i="1"/>
  <c r="M4613" i="1" s="1"/>
  <c r="P4614" i="1"/>
  <c r="M4614" i="1" s="1"/>
  <c r="P4615" i="1"/>
  <c r="M4615" i="1" s="1"/>
  <c r="P4616" i="1"/>
  <c r="M4616" i="1" s="1"/>
  <c r="P4617" i="1"/>
  <c r="M4617" i="1" s="1"/>
  <c r="P4618" i="1"/>
  <c r="M4618" i="1" s="1"/>
  <c r="P4619" i="1"/>
  <c r="M4619" i="1" s="1"/>
  <c r="P4620" i="1"/>
  <c r="M4620" i="1" s="1"/>
  <c r="P4621" i="1"/>
  <c r="M4621" i="1" s="1"/>
  <c r="P4622" i="1"/>
  <c r="M4622" i="1" s="1"/>
  <c r="P4623" i="1"/>
  <c r="M4623" i="1" s="1"/>
  <c r="P4624" i="1"/>
  <c r="M4624" i="1" s="1"/>
  <c r="P4625" i="1"/>
  <c r="M4625" i="1" s="1"/>
  <c r="P4626" i="1"/>
  <c r="M4626" i="1" s="1"/>
  <c r="P4627" i="1"/>
  <c r="M4627" i="1" s="1"/>
  <c r="P4628" i="1"/>
  <c r="M4628" i="1" s="1"/>
  <c r="P4629" i="1"/>
  <c r="M4629" i="1" s="1"/>
  <c r="P4630" i="1"/>
  <c r="M4630" i="1" s="1"/>
  <c r="P4631" i="1"/>
  <c r="M4631" i="1" s="1"/>
  <c r="P4632" i="1"/>
  <c r="M4632" i="1" s="1"/>
  <c r="P4633" i="1"/>
  <c r="M4633" i="1" s="1"/>
  <c r="P4634" i="1"/>
  <c r="M4634" i="1" s="1"/>
  <c r="P4635" i="1"/>
  <c r="M4635" i="1" s="1"/>
  <c r="P4636" i="1"/>
  <c r="M4636" i="1" s="1"/>
  <c r="P4637" i="1"/>
  <c r="M4637" i="1" s="1"/>
  <c r="P4638" i="1"/>
  <c r="M4638" i="1" s="1"/>
  <c r="P4639" i="1"/>
  <c r="M4639" i="1" s="1"/>
  <c r="P4640" i="1"/>
  <c r="M4640" i="1" s="1"/>
  <c r="P4641" i="1"/>
  <c r="M4641" i="1" s="1"/>
  <c r="P4642" i="1"/>
  <c r="M4642" i="1" s="1"/>
  <c r="P4643" i="1"/>
  <c r="M4643" i="1" s="1"/>
  <c r="P4644" i="1"/>
  <c r="M4644" i="1" s="1"/>
  <c r="P4645" i="1"/>
  <c r="M4645" i="1" s="1"/>
  <c r="P4646" i="1"/>
  <c r="M4646" i="1" s="1"/>
  <c r="P4647" i="1"/>
  <c r="M4647" i="1" s="1"/>
  <c r="P4648" i="1"/>
  <c r="M4648" i="1" s="1"/>
  <c r="P4649" i="1"/>
  <c r="M4649" i="1" s="1"/>
  <c r="P4650" i="1"/>
  <c r="M4650" i="1" s="1"/>
  <c r="P4651" i="1"/>
  <c r="M4651" i="1" s="1"/>
  <c r="P4652" i="1"/>
  <c r="M4652" i="1" s="1"/>
  <c r="P4653" i="1"/>
  <c r="M4653" i="1" s="1"/>
  <c r="P4654" i="1"/>
  <c r="M4654" i="1" s="1"/>
  <c r="P4655" i="1"/>
  <c r="M4655" i="1" s="1"/>
  <c r="P4656" i="1"/>
  <c r="M4656" i="1" s="1"/>
  <c r="P4657" i="1"/>
  <c r="M4657" i="1" s="1"/>
  <c r="P4658" i="1"/>
  <c r="M4658" i="1" s="1"/>
  <c r="P4659" i="1"/>
  <c r="M4659" i="1" s="1"/>
  <c r="P4660" i="1"/>
  <c r="M4660" i="1" s="1"/>
  <c r="P4661" i="1"/>
  <c r="M4661" i="1" s="1"/>
  <c r="P4662" i="1"/>
  <c r="M4662" i="1" s="1"/>
  <c r="P4663" i="1"/>
  <c r="M4663" i="1" s="1"/>
  <c r="P4664" i="1"/>
  <c r="M4664" i="1" s="1"/>
  <c r="P4665" i="1"/>
  <c r="M4665" i="1" s="1"/>
  <c r="P4666" i="1"/>
  <c r="M4666" i="1" s="1"/>
  <c r="P4667" i="1"/>
  <c r="M4667" i="1" s="1"/>
  <c r="P4668" i="1"/>
  <c r="M4668" i="1" s="1"/>
  <c r="P4669" i="1"/>
  <c r="M4669" i="1" s="1"/>
  <c r="P4670" i="1"/>
  <c r="M4670" i="1" s="1"/>
  <c r="P4671" i="1"/>
  <c r="M4671" i="1" s="1"/>
  <c r="P4672" i="1"/>
  <c r="M4672" i="1" s="1"/>
  <c r="P4673" i="1"/>
  <c r="M4673" i="1" s="1"/>
  <c r="P4674" i="1"/>
  <c r="M4674" i="1" s="1"/>
  <c r="P4675" i="1"/>
  <c r="M4675" i="1" s="1"/>
  <c r="P4676" i="1"/>
  <c r="M4676" i="1" s="1"/>
  <c r="P4677" i="1"/>
  <c r="M4677" i="1" s="1"/>
  <c r="P4678" i="1"/>
  <c r="M4678" i="1" s="1"/>
  <c r="P4679" i="1"/>
  <c r="M4679" i="1" s="1"/>
  <c r="P4680" i="1"/>
  <c r="M4680" i="1" s="1"/>
  <c r="P4681" i="1"/>
  <c r="M4681" i="1" s="1"/>
  <c r="P4682" i="1"/>
  <c r="M4682" i="1" s="1"/>
  <c r="P4683" i="1"/>
  <c r="M4683" i="1" s="1"/>
  <c r="P4684" i="1"/>
  <c r="M4684" i="1" s="1"/>
  <c r="P4685" i="1"/>
  <c r="M4685" i="1" s="1"/>
  <c r="P4686" i="1"/>
  <c r="M4686" i="1" s="1"/>
  <c r="P4687" i="1"/>
  <c r="M4687" i="1" s="1"/>
  <c r="P4688" i="1"/>
  <c r="M4688" i="1" s="1"/>
  <c r="P4689" i="1"/>
  <c r="M4689" i="1" s="1"/>
  <c r="P4690" i="1"/>
  <c r="M4690" i="1" s="1"/>
  <c r="P4691" i="1"/>
  <c r="M4691" i="1" s="1"/>
  <c r="P4692" i="1"/>
  <c r="M4692" i="1" s="1"/>
  <c r="P4693" i="1"/>
  <c r="M4693" i="1" s="1"/>
  <c r="P4694" i="1"/>
  <c r="M4694" i="1" s="1"/>
  <c r="P4695" i="1"/>
  <c r="M4695" i="1" s="1"/>
  <c r="P4696" i="1"/>
  <c r="M4696" i="1" s="1"/>
  <c r="P4697" i="1"/>
  <c r="M4697" i="1" s="1"/>
  <c r="P4698" i="1"/>
  <c r="M4698" i="1" s="1"/>
  <c r="P4699" i="1"/>
  <c r="M4699" i="1" s="1"/>
  <c r="P4700" i="1"/>
  <c r="M4700" i="1" s="1"/>
  <c r="P4701" i="1"/>
  <c r="M4701" i="1" s="1"/>
  <c r="P4702" i="1"/>
  <c r="M4702" i="1" s="1"/>
  <c r="P4703" i="1"/>
  <c r="M4703" i="1" s="1"/>
  <c r="P4704" i="1"/>
  <c r="M4704" i="1" s="1"/>
  <c r="P4705" i="1"/>
  <c r="M4705" i="1" s="1"/>
  <c r="P4706" i="1"/>
  <c r="M4706" i="1" s="1"/>
  <c r="P4707" i="1"/>
  <c r="M4707" i="1" s="1"/>
  <c r="P4708" i="1"/>
  <c r="M4708" i="1" s="1"/>
  <c r="P4709" i="1"/>
  <c r="M4709" i="1" s="1"/>
  <c r="P4710" i="1"/>
  <c r="M4710" i="1" s="1"/>
  <c r="P4711" i="1"/>
  <c r="M4711" i="1" s="1"/>
  <c r="P4712" i="1"/>
  <c r="M4712" i="1" s="1"/>
  <c r="P4713" i="1"/>
  <c r="M4713" i="1" s="1"/>
  <c r="P4714" i="1"/>
  <c r="M4714" i="1" s="1"/>
  <c r="P4715" i="1"/>
  <c r="M4715" i="1" s="1"/>
  <c r="P4716" i="1"/>
  <c r="M4716" i="1" s="1"/>
  <c r="P4717" i="1"/>
  <c r="M4717" i="1" s="1"/>
  <c r="P4718" i="1"/>
  <c r="M4718" i="1" s="1"/>
  <c r="P4719" i="1"/>
  <c r="M4719" i="1" s="1"/>
  <c r="P4720" i="1"/>
  <c r="M4720" i="1" s="1"/>
  <c r="P4721" i="1"/>
  <c r="M4721" i="1" s="1"/>
  <c r="P4722" i="1"/>
  <c r="M4722" i="1" s="1"/>
  <c r="P4723" i="1"/>
  <c r="M4723" i="1" s="1"/>
  <c r="P4724" i="1"/>
  <c r="M4724" i="1" s="1"/>
  <c r="P4725" i="1"/>
  <c r="M4725" i="1" s="1"/>
  <c r="P4726" i="1"/>
  <c r="M4726" i="1" s="1"/>
  <c r="P4727" i="1"/>
  <c r="M4727" i="1" s="1"/>
  <c r="P4728" i="1"/>
  <c r="M4728" i="1" s="1"/>
  <c r="P4729" i="1"/>
  <c r="M4729" i="1" s="1"/>
  <c r="P4730" i="1"/>
  <c r="M4730" i="1" s="1"/>
  <c r="P4731" i="1"/>
  <c r="M4731" i="1" s="1"/>
  <c r="P4732" i="1"/>
  <c r="M4732" i="1" s="1"/>
  <c r="P4733" i="1"/>
  <c r="M4733" i="1" s="1"/>
  <c r="P4734" i="1"/>
  <c r="M4734" i="1" s="1"/>
  <c r="P4735" i="1"/>
  <c r="M4735" i="1" s="1"/>
  <c r="P4736" i="1"/>
  <c r="M4736" i="1" s="1"/>
  <c r="P4737" i="1"/>
  <c r="M4737" i="1" s="1"/>
  <c r="P4738" i="1"/>
  <c r="M4738" i="1" s="1"/>
  <c r="P4739" i="1"/>
  <c r="M4739" i="1" s="1"/>
  <c r="P4740" i="1"/>
  <c r="M4740" i="1" s="1"/>
  <c r="P4741" i="1"/>
  <c r="M4741" i="1" s="1"/>
  <c r="P4742" i="1"/>
  <c r="M4742" i="1" s="1"/>
  <c r="P4743" i="1"/>
  <c r="M4743" i="1" s="1"/>
  <c r="P4744" i="1"/>
  <c r="M4744" i="1" s="1"/>
  <c r="P4745" i="1"/>
  <c r="M4745" i="1" s="1"/>
  <c r="P4746" i="1"/>
  <c r="M4746" i="1" s="1"/>
  <c r="P4747" i="1"/>
  <c r="M4747" i="1" s="1"/>
  <c r="P4748" i="1"/>
  <c r="M4748" i="1" s="1"/>
  <c r="P4749" i="1"/>
  <c r="M4749" i="1" s="1"/>
  <c r="P4750" i="1"/>
  <c r="M4750" i="1" s="1"/>
  <c r="P4751" i="1"/>
  <c r="M4751" i="1" s="1"/>
  <c r="P4752" i="1"/>
  <c r="M4752" i="1" s="1"/>
  <c r="P4753" i="1"/>
  <c r="M4753" i="1" s="1"/>
  <c r="P4754" i="1"/>
  <c r="M4754" i="1" s="1"/>
  <c r="P4391" i="2"/>
  <c r="M4391" i="2" s="1"/>
  <c r="P4392" i="2"/>
  <c r="M4392" i="2" s="1"/>
  <c r="P4393" i="2"/>
  <c r="M4393" i="2" s="1"/>
  <c r="P4394" i="2"/>
  <c r="M4394" i="2" s="1"/>
  <c r="P4395" i="2"/>
  <c r="M4395" i="2" s="1"/>
  <c r="P4396" i="2"/>
  <c r="M4396" i="2" s="1"/>
  <c r="P4397" i="2"/>
  <c r="M4397" i="2" s="1"/>
  <c r="P4398" i="2"/>
  <c r="M4398" i="2" s="1"/>
  <c r="P4399" i="2"/>
  <c r="M4399" i="2" s="1"/>
  <c r="P4400" i="2"/>
  <c r="M4400" i="2" s="1"/>
  <c r="P4401" i="2"/>
  <c r="M4401" i="2" s="1"/>
  <c r="P4402" i="2"/>
  <c r="M4402" i="2" s="1"/>
  <c r="P4403" i="2"/>
  <c r="M4403" i="2" s="1"/>
  <c r="P4404" i="2"/>
  <c r="M4404" i="2" s="1"/>
  <c r="P4405" i="2"/>
  <c r="M4405" i="2" s="1"/>
  <c r="P4406" i="2"/>
  <c r="M4406" i="2" s="1"/>
  <c r="P4407" i="2"/>
  <c r="M4407" i="2" s="1"/>
  <c r="P4408" i="2"/>
  <c r="M4408" i="2" s="1"/>
  <c r="P4409" i="2"/>
  <c r="M4409" i="2" s="1"/>
  <c r="P4410" i="2"/>
  <c r="M4410" i="2" s="1"/>
  <c r="P4411" i="2"/>
  <c r="M4411" i="2" s="1"/>
  <c r="P4412" i="2"/>
  <c r="M4412" i="2" s="1"/>
  <c r="P4413" i="2"/>
  <c r="M4413" i="2" s="1"/>
  <c r="P4414" i="2"/>
  <c r="M4414" i="2" s="1"/>
  <c r="P4415" i="2"/>
  <c r="M4415" i="2" s="1"/>
  <c r="P4416" i="2"/>
  <c r="M4416" i="2" s="1"/>
  <c r="P4417" i="2"/>
  <c r="M4417" i="2" s="1"/>
  <c r="P4418" i="2"/>
  <c r="M4418" i="2" s="1"/>
  <c r="P4419" i="2"/>
  <c r="M4419" i="2" s="1"/>
  <c r="P4420" i="2"/>
  <c r="M4420" i="2" s="1"/>
  <c r="P4421" i="2"/>
  <c r="M4421" i="2" s="1"/>
  <c r="P4422" i="2"/>
  <c r="M4422" i="2" s="1"/>
  <c r="P4423" i="2"/>
  <c r="M4423" i="2" s="1"/>
  <c r="P4424" i="2"/>
  <c r="M4424" i="2" s="1"/>
  <c r="P4425" i="2"/>
  <c r="M4425" i="2" s="1"/>
  <c r="P4426" i="2"/>
  <c r="M4426" i="2" s="1"/>
  <c r="P4427" i="2"/>
  <c r="M4427" i="2" s="1"/>
  <c r="P4428" i="2"/>
  <c r="M4428" i="2" s="1"/>
  <c r="P4429" i="2"/>
  <c r="M4429" i="2" s="1"/>
  <c r="P4430" i="2"/>
  <c r="M4430" i="2" s="1"/>
  <c r="P4431" i="2"/>
  <c r="M4431" i="2" s="1"/>
  <c r="P4432" i="2"/>
  <c r="M4432" i="2" s="1"/>
  <c r="P4433" i="2"/>
  <c r="M4433" i="2" s="1"/>
  <c r="P4434" i="2"/>
  <c r="M4434" i="2" s="1"/>
  <c r="P4435" i="2"/>
  <c r="M4435" i="2" s="1"/>
  <c r="P4436" i="2"/>
  <c r="M4436" i="2" s="1"/>
  <c r="P4437" i="2"/>
  <c r="M4437" i="2" s="1"/>
  <c r="P4438" i="2"/>
  <c r="M4438" i="2" s="1"/>
  <c r="P4439" i="2"/>
  <c r="M4439" i="2" s="1"/>
  <c r="P4440" i="2"/>
  <c r="M4440" i="2" s="1"/>
  <c r="P4441" i="2"/>
  <c r="M4441" i="2" s="1"/>
  <c r="P4442" i="2"/>
  <c r="M4442" i="2" s="1"/>
  <c r="P4443" i="2"/>
  <c r="M4443" i="2" s="1"/>
  <c r="P4444" i="2"/>
  <c r="M4444" i="2" s="1"/>
  <c r="P4445" i="2"/>
  <c r="M4445" i="2" s="1"/>
  <c r="P4446" i="2"/>
  <c r="M4446" i="2" s="1"/>
  <c r="P4447" i="2"/>
  <c r="M4447" i="2" s="1"/>
  <c r="P4448" i="2"/>
  <c r="M4448" i="2" s="1"/>
  <c r="P4449" i="2"/>
  <c r="M4449" i="2" s="1"/>
  <c r="P4450" i="2"/>
  <c r="M4450" i="2" s="1"/>
  <c r="P4451" i="2"/>
  <c r="M4451" i="2" s="1"/>
  <c r="P4452" i="2"/>
  <c r="M4452" i="2" s="1"/>
  <c r="P4453" i="2"/>
  <c r="M4453" i="2" s="1"/>
  <c r="P4454" i="2"/>
  <c r="M4454" i="2" s="1"/>
  <c r="P4455" i="2"/>
  <c r="M4455" i="2" s="1"/>
  <c r="P4456" i="2"/>
  <c r="M4456" i="2" s="1"/>
  <c r="P4457" i="2"/>
  <c r="M4457" i="2" s="1"/>
  <c r="P4458" i="2"/>
  <c r="M4458" i="2" s="1"/>
  <c r="P4459" i="2"/>
  <c r="M4459" i="2" s="1"/>
  <c r="P4460" i="2"/>
  <c r="M4460" i="2" s="1"/>
  <c r="P4461" i="2"/>
  <c r="M4461" i="2" s="1"/>
  <c r="P4462" i="2"/>
  <c r="M4462" i="2" s="1"/>
  <c r="P4463" i="2"/>
  <c r="M4463" i="2" s="1"/>
  <c r="P4464" i="2"/>
  <c r="M4464" i="2" s="1"/>
  <c r="P4465" i="2"/>
  <c r="M4465" i="2" s="1"/>
  <c r="P4466" i="2"/>
  <c r="M4466" i="2" s="1"/>
  <c r="P4467" i="2"/>
  <c r="M4467" i="2" s="1"/>
  <c r="P4468" i="2"/>
  <c r="M4468" i="2" s="1"/>
  <c r="P4469" i="2"/>
  <c r="M4469" i="2" s="1"/>
  <c r="P4470" i="2"/>
  <c r="M4470" i="2" s="1"/>
  <c r="P4471" i="2"/>
  <c r="M4471" i="2" s="1"/>
  <c r="P4472" i="2"/>
  <c r="M4472" i="2" s="1"/>
  <c r="P4473" i="2"/>
  <c r="M4473" i="2" s="1"/>
  <c r="P4474" i="2"/>
  <c r="M4474" i="2" s="1"/>
  <c r="P4475" i="2"/>
  <c r="M4475" i="2" s="1"/>
  <c r="P4476" i="2"/>
  <c r="M4476" i="2" s="1"/>
  <c r="P4477" i="2"/>
  <c r="M4477" i="2" s="1"/>
  <c r="P4478" i="2"/>
  <c r="M4478" i="2" s="1"/>
  <c r="P4479" i="2"/>
  <c r="M4479" i="2" s="1"/>
  <c r="P4480" i="2"/>
  <c r="M4480" i="2" s="1"/>
  <c r="P4481" i="2"/>
  <c r="M4481" i="2" s="1"/>
  <c r="P4482" i="2"/>
  <c r="M4482" i="2" s="1"/>
  <c r="P4483" i="2"/>
  <c r="M4483" i="2" s="1"/>
  <c r="P4484" i="2"/>
  <c r="M4484" i="2" s="1"/>
  <c r="P4485" i="2"/>
  <c r="M4485" i="2" s="1"/>
  <c r="P4486" i="2"/>
  <c r="M4486" i="2" s="1"/>
  <c r="P4487" i="2"/>
  <c r="M4487" i="2" s="1"/>
  <c r="P4488" i="2"/>
  <c r="M4488" i="2" s="1"/>
  <c r="P4489" i="2"/>
  <c r="M4489" i="2" s="1"/>
  <c r="P4490" i="2"/>
  <c r="M4490" i="2" s="1"/>
  <c r="P4491" i="2"/>
  <c r="M4491" i="2" s="1"/>
  <c r="P4492" i="2"/>
  <c r="M4492" i="2" s="1"/>
  <c r="P4493" i="2"/>
  <c r="M4493" i="2" s="1"/>
  <c r="P4494" i="2"/>
  <c r="M4494" i="2" s="1"/>
  <c r="P4495" i="2"/>
  <c r="M4495" i="2" s="1"/>
  <c r="P4496" i="2"/>
  <c r="M4496" i="2" s="1"/>
  <c r="P4497" i="2"/>
  <c r="M4497" i="2" s="1"/>
  <c r="P4498" i="2"/>
  <c r="M4498" i="2" s="1"/>
  <c r="P4499" i="2"/>
  <c r="M4499" i="2" s="1"/>
  <c r="P4500" i="2"/>
  <c r="M4500" i="2" s="1"/>
  <c r="P4501" i="2"/>
  <c r="M4501" i="2" s="1"/>
  <c r="P4502" i="2"/>
  <c r="M4502" i="2" s="1"/>
  <c r="P4503" i="2"/>
  <c r="M4503" i="2" s="1"/>
  <c r="P4504" i="2"/>
  <c r="M4504" i="2" s="1"/>
  <c r="P4505" i="2"/>
  <c r="M4505" i="2" s="1"/>
  <c r="P4506" i="2"/>
  <c r="M4506" i="2" s="1"/>
  <c r="P4507" i="2"/>
  <c r="M4507" i="2" s="1"/>
  <c r="P4508" i="2"/>
  <c r="M4508" i="2" s="1"/>
  <c r="P4509" i="2"/>
  <c r="M4509" i="2" s="1"/>
  <c r="P4510" i="2"/>
  <c r="M4510" i="2" s="1"/>
  <c r="P4511" i="2"/>
  <c r="M4511" i="2" s="1"/>
  <c r="P4512" i="2"/>
  <c r="M4512" i="2" s="1"/>
  <c r="P4513" i="2"/>
  <c r="M4513" i="2" s="1"/>
  <c r="P4514" i="2"/>
  <c r="M4514" i="2" s="1"/>
  <c r="P4515" i="2"/>
  <c r="M4515" i="2" s="1"/>
  <c r="P4516" i="2"/>
  <c r="M4516" i="2" s="1"/>
  <c r="P4517" i="2"/>
  <c r="M4517" i="2" s="1"/>
  <c r="P4518" i="2"/>
  <c r="M4518" i="2" s="1"/>
  <c r="P4519" i="2"/>
  <c r="M4519" i="2" s="1"/>
  <c r="P4520" i="2"/>
  <c r="M4520" i="2" s="1"/>
  <c r="P4521" i="2"/>
  <c r="M4521" i="2" s="1"/>
  <c r="P4522" i="2"/>
  <c r="M4522" i="2" s="1"/>
  <c r="P4523" i="2"/>
  <c r="M4523" i="2" s="1"/>
  <c r="P4524" i="2"/>
  <c r="M4524" i="2" s="1"/>
  <c r="P4525" i="2"/>
  <c r="M4525" i="2" s="1"/>
  <c r="P4526" i="2"/>
  <c r="M4526" i="2" s="1"/>
  <c r="P4527" i="2"/>
  <c r="M4527" i="2" s="1"/>
  <c r="P4528" i="2"/>
  <c r="M4528" i="2" s="1"/>
  <c r="P4529" i="2"/>
  <c r="M4529" i="2" s="1"/>
  <c r="P4530" i="2"/>
  <c r="M4530" i="2" s="1"/>
  <c r="P4531" i="2"/>
  <c r="M4531" i="2" s="1"/>
  <c r="P4532" i="2"/>
  <c r="M4532" i="2" s="1"/>
  <c r="P4533" i="2"/>
  <c r="M4533" i="2" s="1"/>
  <c r="P4534" i="2"/>
  <c r="M4534" i="2" s="1"/>
  <c r="P4535" i="2"/>
  <c r="M4535" i="2" s="1"/>
  <c r="P4536" i="2"/>
  <c r="M4536" i="2" s="1"/>
  <c r="P4537" i="2"/>
  <c r="M4537" i="2" s="1"/>
  <c r="P4538" i="2"/>
  <c r="M4538" i="2" s="1"/>
  <c r="P4539" i="2"/>
  <c r="M4539" i="2" s="1"/>
  <c r="P4540" i="2"/>
  <c r="M4540" i="2" s="1"/>
  <c r="P4541" i="2"/>
  <c r="M4541" i="2" s="1"/>
  <c r="P4542" i="2"/>
  <c r="M4542" i="2" s="1"/>
  <c r="P4543" i="2"/>
  <c r="M4543" i="2" s="1"/>
  <c r="P4544" i="2"/>
  <c r="M4544" i="2" s="1"/>
  <c r="P4545" i="2"/>
  <c r="M4545" i="2" s="1"/>
  <c r="P4546" i="2"/>
  <c r="M4546" i="2" s="1"/>
  <c r="P4547" i="2"/>
  <c r="M4547" i="2" s="1"/>
  <c r="P4548" i="2"/>
  <c r="M4548" i="2" s="1"/>
  <c r="P4549" i="2"/>
  <c r="M4549" i="2" s="1"/>
  <c r="P4550" i="2"/>
  <c r="M4550" i="2" s="1"/>
  <c r="P4551" i="2"/>
  <c r="M4551" i="2" s="1"/>
  <c r="P4552" i="2"/>
  <c r="M4552" i="2" s="1"/>
  <c r="P4553" i="2"/>
  <c r="M4553" i="2" s="1"/>
  <c r="P4554" i="2"/>
  <c r="M4554" i="2" s="1"/>
  <c r="P4555" i="2"/>
  <c r="M4555" i="2" s="1"/>
  <c r="P4556" i="2"/>
  <c r="M4556" i="2" s="1"/>
  <c r="P4557" i="2"/>
  <c r="M4557" i="2" s="1"/>
  <c r="P4558" i="2"/>
  <c r="M4558" i="2" s="1"/>
  <c r="P4559" i="2"/>
  <c r="M4559" i="2" s="1"/>
  <c r="P4560" i="2"/>
  <c r="M4560" i="2" s="1"/>
  <c r="P4561" i="2"/>
  <c r="M4561" i="2" s="1"/>
  <c r="P4562" i="2"/>
  <c r="M4562" i="2" s="1"/>
  <c r="P4563" i="2"/>
  <c r="M4563" i="2" s="1"/>
  <c r="P4564" i="2"/>
  <c r="M4564" i="2" s="1"/>
  <c r="P4565" i="2"/>
  <c r="M4565" i="2" s="1"/>
  <c r="P4566" i="2"/>
  <c r="M4566" i="2" s="1"/>
  <c r="P4567" i="2"/>
  <c r="M4567" i="2" s="1"/>
  <c r="P4568" i="2"/>
  <c r="M4568" i="2" s="1"/>
  <c r="P4569" i="2"/>
  <c r="M4569" i="2" s="1"/>
  <c r="P4570" i="2"/>
  <c r="M4570" i="2" s="1"/>
  <c r="P4571" i="2"/>
  <c r="M4571" i="2" s="1"/>
  <c r="P4572" i="2"/>
  <c r="M4572" i="2" s="1"/>
  <c r="P4573" i="2"/>
  <c r="M4573" i="2" s="1"/>
  <c r="P4574" i="2"/>
  <c r="M4574" i="2" s="1"/>
  <c r="P4575" i="2"/>
  <c r="M4575" i="2" s="1"/>
  <c r="P4576" i="2"/>
  <c r="M4576" i="2" s="1"/>
  <c r="P4577" i="2"/>
  <c r="M4577" i="2" s="1"/>
  <c r="P4578" i="2"/>
  <c r="M4578" i="2" s="1"/>
  <c r="P4579" i="2"/>
  <c r="M4579" i="2" s="1"/>
  <c r="P4580" i="2"/>
  <c r="M4580" i="2" s="1"/>
  <c r="P4581" i="2"/>
  <c r="M4581" i="2" s="1"/>
  <c r="P4582" i="2"/>
  <c r="M4582" i="2" s="1"/>
  <c r="P4583" i="2"/>
  <c r="M4583" i="2" s="1"/>
  <c r="P4584" i="2"/>
  <c r="M4584" i="2" s="1"/>
  <c r="P4585" i="2"/>
  <c r="M4585" i="2" s="1"/>
  <c r="P4586" i="2"/>
  <c r="M4586" i="2" s="1"/>
  <c r="P4587" i="2"/>
  <c r="M4587" i="2" s="1"/>
  <c r="P4588" i="2"/>
  <c r="M4588" i="2" s="1"/>
  <c r="P4589" i="2"/>
  <c r="M4589" i="2" s="1"/>
  <c r="P4590" i="2"/>
  <c r="M4590" i="2" s="1"/>
  <c r="P4591" i="2"/>
  <c r="M4591" i="2" s="1"/>
  <c r="P4592" i="2"/>
  <c r="M4592" i="2" s="1"/>
  <c r="P4593" i="2"/>
  <c r="M4593" i="2" s="1"/>
  <c r="P4594" i="2"/>
  <c r="M4594" i="2" s="1"/>
  <c r="P4595" i="2"/>
  <c r="M4595" i="2" s="1"/>
  <c r="P4596" i="2"/>
  <c r="M4596" i="2" s="1"/>
  <c r="P4597" i="2"/>
  <c r="M4597" i="2" s="1"/>
  <c r="P4598" i="2"/>
  <c r="M4598" i="2" s="1"/>
  <c r="P4599" i="2"/>
  <c r="M4599" i="2" s="1"/>
  <c r="P4600" i="2"/>
  <c r="M4600" i="2" s="1"/>
  <c r="P4601" i="2"/>
  <c r="M4601" i="2" s="1"/>
  <c r="P4602" i="2"/>
  <c r="M4602" i="2" s="1"/>
  <c r="P4603" i="2"/>
  <c r="M4603" i="2" s="1"/>
  <c r="P4604" i="2"/>
  <c r="M4604" i="2" s="1"/>
  <c r="P4605" i="2"/>
  <c r="M4605" i="2" s="1"/>
  <c r="P4606" i="2"/>
  <c r="M4606" i="2" s="1"/>
  <c r="P4607" i="2"/>
  <c r="M4607" i="2" s="1"/>
  <c r="P4608" i="2"/>
  <c r="M4608" i="2" s="1"/>
  <c r="P4609" i="2"/>
  <c r="M4609" i="2" s="1"/>
  <c r="P4610" i="2"/>
  <c r="M4610" i="2" s="1"/>
  <c r="P4611" i="2"/>
  <c r="M4611" i="2" s="1"/>
  <c r="P4612" i="2"/>
  <c r="M4612" i="2" s="1"/>
  <c r="P4613" i="2"/>
  <c r="M4613" i="2" s="1"/>
  <c r="P4614" i="2"/>
  <c r="M4614" i="2" s="1"/>
  <c r="P4615" i="2"/>
  <c r="M4615" i="2" s="1"/>
  <c r="P4616" i="2"/>
  <c r="M4616" i="2" s="1"/>
  <c r="P4617" i="2"/>
  <c r="M4617" i="2" s="1"/>
  <c r="P4618" i="2"/>
  <c r="M4618" i="2" s="1"/>
  <c r="P4619" i="2"/>
  <c r="M4619" i="2" s="1"/>
  <c r="P4620" i="2"/>
  <c r="M4620" i="2" s="1"/>
  <c r="P4621" i="2"/>
  <c r="M4621" i="2" s="1"/>
  <c r="P4622" i="2"/>
  <c r="M4622" i="2" s="1"/>
  <c r="P4623" i="2"/>
  <c r="M4623" i="2" s="1"/>
  <c r="P4624" i="2"/>
  <c r="M4624" i="2" s="1"/>
  <c r="P4625" i="2"/>
  <c r="M4625" i="2" s="1"/>
  <c r="P4626" i="2"/>
  <c r="M4626" i="2" s="1"/>
  <c r="P4627" i="2"/>
  <c r="M4627" i="2" s="1"/>
  <c r="P4628" i="2"/>
  <c r="M4628" i="2" s="1"/>
  <c r="P4629" i="2"/>
  <c r="M4629" i="2" s="1"/>
  <c r="P4630" i="2"/>
  <c r="M4630" i="2" s="1"/>
  <c r="P4631" i="2"/>
  <c r="M4631" i="2" s="1"/>
  <c r="P4632" i="2"/>
  <c r="M4632" i="2" s="1"/>
  <c r="P4633" i="2"/>
  <c r="M4633" i="2" s="1"/>
  <c r="P4634" i="2"/>
  <c r="M4634" i="2" s="1"/>
  <c r="P4635" i="2"/>
  <c r="M4635" i="2" s="1"/>
  <c r="P4636" i="2"/>
  <c r="M4636" i="2" s="1"/>
  <c r="P4637" i="2"/>
  <c r="M4637" i="2" s="1"/>
  <c r="P4638" i="2"/>
  <c r="M4638" i="2" s="1"/>
  <c r="P4639" i="2"/>
  <c r="M4639" i="2" s="1"/>
  <c r="P4640" i="2"/>
  <c r="M4640" i="2" s="1"/>
  <c r="P4641" i="2"/>
  <c r="M4641" i="2" s="1"/>
  <c r="P4642" i="2"/>
  <c r="M4642" i="2" s="1"/>
  <c r="P4643" i="2"/>
  <c r="M4643" i="2" s="1"/>
  <c r="P4644" i="2"/>
  <c r="M4644" i="2" s="1"/>
  <c r="P4645" i="2"/>
  <c r="M4645" i="2" s="1"/>
  <c r="P4646" i="2"/>
  <c r="M4646" i="2" s="1"/>
  <c r="P4647" i="2"/>
  <c r="M4647" i="2" s="1"/>
  <c r="P4648" i="2"/>
  <c r="M4648" i="2" s="1"/>
  <c r="P4649" i="2"/>
  <c r="M4649" i="2" s="1"/>
  <c r="P4650" i="2"/>
  <c r="M4650" i="2" s="1"/>
  <c r="P4651" i="2"/>
  <c r="M4651" i="2" s="1"/>
  <c r="P4652" i="2"/>
  <c r="M4652" i="2" s="1"/>
  <c r="P4653" i="2"/>
  <c r="M4653" i="2" s="1"/>
  <c r="P4654" i="2"/>
  <c r="M4654" i="2" s="1"/>
  <c r="P4655" i="2"/>
  <c r="M4655" i="2" s="1"/>
  <c r="P4656" i="2"/>
  <c r="M4656" i="2" s="1"/>
  <c r="P4657" i="2"/>
  <c r="M4657" i="2" s="1"/>
  <c r="P4658" i="2"/>
  <c r="M4658" i="2" s="1"/>
  <c r="P4659" i="2"/>
  <c r="M4659" i="2" s="1"/>
  <c r="P4660" i="2"/>
  <c r="M4660" i="2" s="1"/>
  <c r="P4661" i="2"/>
  <c r="M4661" i="2" s="1"/>
  <c r="P4662" i="2"/>
  <c r="M4662" i="2" s="1"/>
  <c r="P4663" i="2"/>
  <c r="M4663" i="2" s="1"/>
  <c r="P4664" i="2"/>
  <c r="M4664" i="2" s="1"/>
  <c r="P4665" i="2"/>
  <c r="M4665" i="2" s="1"/>
  <c r="P4666" i="2"/>
  <c r="M4666" i="2" s="1"/>
  <c r="P4667" i="2"/>
  <c r="M4667" i="2" s="1"/>
  <c r="P4668" i="2"/>
  <c r="M4668" i="2" s="1"/>
  <c r="P4669" i="2"/>
  <c r="M4669" i="2" s="1"/>
  <c r="P4670" i="2"/>
  <c r="M4670" i="2" s="1"/>
  <c r="P4671" i="2"/>
  <c r="M4671" i="2" s="1"/>
  <c r="P4672" i="2"/>
  <c r="M4672" i="2" s="1"/>
  <c r="P4673" i="2"/>
  <c r="M4673" i="2" s="1"/>
  <c r="P4674" i="2"/>
  <c r="M4674" i="2" s="1"/>
  <c r="P4675" i="2"/>
  <c r="M4675" i="2" s="1"/>
  <c r="P4676" i="2"/>
  <c r="M4676" i="2" s="1"/>
  <c r="P4677" i="2"/>
  <c r="M4677" i="2" s="1"/>
  <c r="P4678" i="2"/>
  <c r="M4678" i="2" s="1"/>
  <c r="P4679" i="2"/>
  <c r="M4679" i="2" s="1"/>
  <c r="P4680" i="2"/>
  <c r="M4680" i="2" s="1"/>
  <c r="P4681" i="2"/>
  <c r="M4681" i="2" s="1"/>
  <c r="P4682" i="2"/>
  <c r="M4682" i="2" s="1"/>
  <c r="P4683" i="2"/>
  <c r="M4683" i="2" s="1"/>
  <c r="P4684" i="2"/>
  <c r="M4684" i="2" s="1"/>
  <c r="P4685" i="2"/>
  <c r="M4685" i="2" s="1"/>
  <c r="P4686" i="2"/>
  <c r="M4686" i="2" s="1"/>
  <c r="P4687" i="2"/>
  <c r="M4687" i="2" s="1"/>
  <c r="P4688" i="2"/>
  <c r="M4688" i="2" s="1"/>
  <c r="P4689" i="2"/>
  <c r="M4689" i="2" s="1"/>
  <c r="P4690" i="2"/>
  <c r="M4690" i="2" s="1"/>
  <c r="P4691" i="2"/>
  <c r="M4691" i="2" s="1"/>
  <c r="P4692" i="2"/>
  <c r="M4692" i="2" s="1"/>
  <c r="P4693" i="2"/>
  <c r="M4693" i="2" s="1"/>
  <c r="P4694" i="2"/>
  <c r="M4694" i="2" s="1"/>
  <c r="P4695" i="2"/>
  <c r="M4695" i="2" s="1"/>
  <c r="P4696" i="2"/>
  <c r="M4696" i="2" s="1"/>
  <c r="P4697" i="2"/>
  <c r="M4697" i="2" s="1"/>
  <c r="P4698" i="2"/>
  <c r="M4698" i="2" s="1"/>
  <c r="P4699" i="2"/>
  <c r="M4699" i="2" s="1"/>
  <c r="P4700" i="2"/>
  <c r="M4700" i="2" s="1"/>
  <c r="P4701" i="2"/>
  <c r="M4701" i="2" s="1"/>
  <c r="P4702" i="2"/>
  <c r="M4702" i="2" s="1"/>
  <c r="P4703" i="2"/>
  <c r="M4703" i="2" s="1"/>
  <c r="P4704" i="2"/>
  <c r="M4704" i="2" s="1"/>
  <c r="P4705" i="2"/>
  <c r="M4705" i="2" s="1"/>
  <c r="P4706" i="2"/>
  <c r="M4706" i="2" s="1"/>
  <c r="P4707" i="2"/>
  <c r="M4707" i="2" s="1"/>
  <c r="P4708" i="2"/>
  <c r="M4708" i="2" s="1"/>
  <c r="P4709" i="2"/>
  <c r="M4709" i="2" s="1"/>
  <c r="P4710" i="2"/>
  <c r="M4710" i="2" s="1"/>
  <c r="P4711" i="2"/>
  <c r="M4711" i="2" s="1"/>
  <c r="P4712" i="2"/>
  <c r="M4712" i="2" s="1"/>
  <c r="P4713" i="2"/>
  <c r="M4713" i="2" s="1"/>
  <c r="P4714" i="2"/>
  <c r="M4714" i="2" s="1"/>
  <c r="P4715" i="2"/>
  <c r="M4715" i="2" s="1"/>
  <c r="P4716" i="2"/>
  <c r="M4716" i="2" s="1"/>
  <c r="P4717" i="2"/>
  <c r="M4717" i="2" s="1"/>
  <c r="P4718" i="2"/>
  <c r="M4718" i="2" s="1"/>
  <c r="P4719" i="2"/>
  <c r="M4719" i="2" s="1"/>
  <c r="P4720" i="2"/>
  <c r="M4720" i="2" s="1"/>
  <c r="P4721" i="2"/>
  <c r="M4721" i="2" s="1"/>
  <c r="P4722" i="2"/>
  <c r="M4722" i="2" s="1"/>
  <c r="P4723" i="2"/>
  <c r="M4723" i="2" s="1"/>
  <c r="P4724" i="2"/>
  <c r="M4724" i="2" s="1"/>
  <c r="P4725" i="2"/>
  <c r="M4725" i="2" s="1"/>
  <c r="P4726" i="2"/>
  <c r="M4726" i="2" s="1"/>
  <c r="P4727" i="2"/>
  <c r="M4727" i="2" s="1"/>
  <c r="P4728" i="2"/>
  <c r="M4728" i="2" s="1"/>
  <c r="P4729" i="2"/>
  <c r="M4729" i="2" s="1"/>
  <c r="P4730" i="2"/>
  <c r="M4730" i="2" s="1"/>
  <c r="P4731" i="2"/>
  <c r="M4731" i="2" s="1"/>
  <c r="P4732" i="2"/>
  <c r="M4732" i="2" s="1"/>
  <c r="P4733" i="2"/>
  <c r="M4733" i="2" s="1"/>
  <c r="P4734" i="2"/>
  <c r="M4734" i="2" s="1"/>
  <c r="P4735" i="2"/>
  <c r="M4735" i="2" s="1"/>
  <c r="P4736" i="2"/>
  <c r="M4736" i="2" s="1"/>
  <c r="P4737" i="2"/>
  <c r="M4737" i="2" s="1"/>
  <c r="P4738" i="2"/>
  <c r="M4738" i="2" s="1"/>
  <c r="P4739" i="2"/>
  <c r="M4739" i="2" s="1"/>
  <c r="P4740" i="2"/>
  <c r="M4740" i="2" s="1"/>
  <c r="P4741" i="2"/>
  <c r="M4741" i="2" s="1"/>
  <c r="P4742" i="2"/>
  <c r="M4742" i="2" s="1"/>
  <c r="P4743" i="2"/>
  <c r="M4743" i="2" s="1"/>
  <c r="P4744" i="2"/>
  <c r="M4744" i="2" s="1"/>
  <c r="P4745" i="2"/>
  <c r="M4745" i="2" s="1"/>
  <c r="P4746" i="2"/>
  <c r="M4746" i="2" s="1"/>
  <c r="P4747" i="2"/>
  <c r="M4747" i="2" s="1"/>
  <c r="P4748" i="2"/>
  <c r="M4748" i="2" s="1"/>
  <c r="P4749" i="2"/>
  <c r="M4749" i="2" s="1"/>
  <c r="P4750" i="2"/>
  <c r="M4750" i="2" s="1"/>
  <c r="P4751" i="2"/>
  <c r="M4751" i="2" s="1"/>
  <c r="P4752" i="2"/>
  <c r="M4752" i="2" s="1"/>
  <c r="P4753" i="2"/>
  <c r="M4753" i="2" s="1"/>
  <c r="P4754" i="2"/>
  <c r="M4754" i="2" s="1"/>
  <c r="P4025" i="1"/>
  <c r="M4025" i="1" s="1"/>
  <c r="P4026" i="1"/>
  <c r="M4026" i="1" s="1"/>
  <c r="P4027" i="1"/>
  <c r="M4027" i="1" s="1"/>
  <c r="P4028" i="1"/>
  <c r="M4028" i="1" s="1"/>
  <c r="P4029" i="1"/>
  <c r="M4029" i="1" s="1"/>
  <c r="P4030" i="1"/>
  <c r="M4030" i="1" s="1"/>
  <c r="P4031" i="1"/>
  <c r="M4031" i="1" s="1"/>
  <c r="P4032" i="1"/>
  <c r="M4032" i="1" s="1"/>
  <c r="P4033" i="1"/>
  <c r="M4033" i="1" s="1"/>
  <c r="P4034" i="1"/>
  <c r="M4034" i="1" s="1"/>
  <c r="P4035" i="1"/>
  <c r="M4035" i="1" s="1"/>
  <c r="P4036" i="1"/>
  <c r="M4036" i="1" s="1"/>
  <c r="P4037" i="1"/>
  <c r="M4037" i="1" s="1"/>
  <c r="P4038" i="1"/>
  <c r="M4038" i="1" s="1"/>
  <c r="P4039" i="1"/>
  <c r="M4039" i="1" s="1"/>
  <c r="P4040" i="1"/>
  <c r="M4040" i="1" s="1"/>
  <c r="P4041" i="1"/>
  <c r="M4041" i="1" s="1"/>
  <c r="P4042" i="1"/>
  <c r="M4042" i="1" s="1"/>
  <c r="P4043" i="1"/>
  <c r="M4043" i="1" s="1"/>
  <c r="P4044" i="1"/>
  <c r="M4044" i="1" s="1"/>
  <c r="P4045" i="1"/>
  <c r="M4045" i="1" s="1"/>
  <c r="P4046" i="1"/>
  <c r="M4046" i="1" s="1"/>
  <c r="P4047" i="1"/>
  <c r="M4047" i="1" s="1"/>
  <c r="P4048" i="1"/>
  <c r="M4048" i="1" s="1"/>
  <c r="P4049" i="1"/>
  <c r="M4049" i="1" s="1"/>
  <c r="P4050" i="1"/>
  <c r="M4050" i="1" s="1"/>
  <c r="P4051" i="1"/>
  <c r="M4051" i="1" s="1"/>
  <c r="P4052" i="1"/>
  <c r="M4052" i="1" s="1"/>
  <c r="P4053" i="1"/>
  <c r="M4053" i="1" s="1"/>
  <c r="P4054" i="1"/>
  <c r="M4054" i="1" s="1"/>
  <c r="P4055" i="1"/>
  <c r="M4055" i="1" s="1"/>
  <c r="P4056" i="1"/>
  <c r="M4056" i="1" s="1"/>
  <c r="P4057" i="1"/>
  <c r="M4057" i="1" s="1"/>
  <c r="P4058" i="1"/>
  <c r="M4058" i="1" s="1"/>
  <c r="P4059" i="1"/>
  <c r="M4059" i="1" s="1"/>
  <c r="P4060" i="1"/>
  <c r="M4060" i="1" s="1"/>
  <c r="P4061" i="1"/>
  <c r="M4061" i="1" s="1"/>
  <c r="P4062" i="1"/>
  <c r="M4062" i="1" s="1"/>
  <c r="P4063" i="1"/>
  <c r="M4063" i="1" s="1"/>
  <c r="P4064" i="1"/>
  <c r="M4064" i="1" s="1"/>
  <c r="P4065" i="1"/>
  <c r="M4065" i="1" s="1"/>
  <c r="P4066" i="1"/>
  <c r="M4066" i="1" s="1"/>
  <c r="P4067" i="1"/>
  <c r="M4067" i="1" s="1"/>
  <c r="P4068" i="1"/>
  <c r="M4068" i="1" s="1"/>
  <c r="P4069" i="1"/>
  <c r="M4069" i="1" s="1"/>
  <c r="P4070" i="1"/>
  <c r="M4070" i="1" s="1"/>
  <c r="P4071" i="1"/>
  <c r="M4071" i="1" s="1"/>
  <c r="P4072" i="1"/>
  <c r="M4072" i="1" s="1"/>
  <c r="P4073" i="1"/>
  <c r="M4073" i="1" s="1"/>
  <c r="P4074" i="1"/>
  <c r="M4074" i="1" s="1"/>
  <c r="P4075" i="1"/>
  <c r="M4075" i="1" s="1"/>
  <c r="P4076" i="1"/>
  <c r="M4076" i="1" s="1"/>
  <c r="P4077" i="1"/>
  <c r="M4077" i="1" s="1"/>
  <c r="P4078" i="1"/>
  <c r="M4078" i="1" s="1"/>
  <c r="P4079" i="1"/>
  <c r="M4079" i="1" s="1"/>
  <c r="P4080" i="1"/>
  <c r="M4080" i="1" s="1"/>
  <c r="P4081" i="1"/>
  <c r="M4081" i="1" s="1"/>
  <c r="P4082" i="1"/>
  <c r="M4082" i="1" s="1"/>
  <c r="P4083" i="1"/>
  <c r="M4083" i="1" s="1"/>
  <c r="P4084" i="1"/>
  <c r="M4084" i="1" s="1"/>
  <c r="P4085" i="1"/>
  <c r="M4085" i="1" s="1"/>
  <c r="P4086" i="1"/>
  <c r="M4086" i="1" s="1"/>
  <c r="P4087" i="1"/>
  <c r="M4087" i="1" s="1"/>
  <c r="P4088" i="1"/>
  <c r="M4088" i="1" s="1"/>
  <c r="P4089" i="1"/>
  <c r="M4089" i="1" s="1"/>
  <c r="P4090" i="1"/>
  <c r="M4090" i="1" s="1"/>
  <c r="P4091" i="1"/>
  <c r="M4091" i="1" s="1"/>
  <c r="P4092" i="1"/>
  <c r="M4092" i="1" s="1"/>
  <c r="P4093" i="1"/>
  <c r="M4093" i="1" s="1"/>
  <c r="P4094" i="1"/>
  <c r="M4094" i="1" s="1"/>
  <c r="P4095" i="1"/>
  <c r="M4095" i="1" s="1"/>
  <c r="P4096" i="1"/>
  <c r="M4096" i="1" s="1"/>
  <c r="P4097" i="1"/>
  <c r="M4097" i="1" s="1"/>
  <c r="P4098" i="1"/>
  <c r="M4098" i="1" s="1"/>
  <c r="P4099" i="1"/>
  <c r="M4099" i="1" s="1"/>
  <c r="P4100" i="1"/>
  <c r="M4100" i="1" s="1"/>
  <c r="P4101" i="1"/>
  <c r="M4101" i="1" s="1"/>
  <c r="P4102" i="1"/>
  <c r="M4102" i="1" s="1"/>
  <c r="P4103" i="1"/>
  <c r="M4103" i="1" s="1"/>
  <c r="P4104" i="1"/>
  <c r="M4104" i="1" s="1"/>
  <c r="P4105" i="1"/>
  <c r="M4105" i="1" s="1"/>
  <c r="P4106" i="1"/>
  <c r="M4106" i="1" s="1"/>
  <c r="P4107" i="1"/>
  <c r="M4107" i="1" s="1"/>
  <c r="P4108" i="1"/>
  <c r="M4108" i="1" s="1"/>
  <c r="P4109" i="1"/>
  <c r="M4109" i="1" s="1"/>
  <c r="P4110" i="1"/>
  <c r="M4110" i="1" s="1"/>
  <c r="P4111" i="1"/>
  <c r="M4111" i="1" s="1"/>
  <c r="P4112" i="1"/>
  <c r="M4112" i="1" s="1"/>
  <c r="P4113" i="1"/>
  <c r="M4113" i="1" s="1"/>
  <c r="P4114" i="1"/>
  <c r="M4114" i="1" s="1"/>
  <c r="P4115" i="1"/>
  <c r="M4115" i="1" s="1"/>
  <c r="P4116" i="1"/>
  <c r="M4116" i="1" s="1"/>
  <c r="P4117" i="1"/>
  <c r="M4117" i="1" s="1"/>
  <c r="P4118" i="1"/>
  <c r="M4118" i="1" s="1"/>
  <c r="P4119" i="1"/>
  <c r="M4119" i="1" s="1"/>
  <c r="P4120" i="1"/>
  <c r="M4120" i="1" s="1"/>
  <c r="P4121" i="1"/>
  <c r="M4121" i="1" s="1"/>
  <c r="P4122" i="1"/>
  <c r="M4122" i="1" s="1"/>
  <c r="P4123" i="1"/>
  <c r="M4123" i="1" s="1"/>
  <c r="P4124" i="1"/>
  <c r="M4124" i="1" s="1"/>
  <c r="P4125" i="1"/>
  <c r="M4125" i="1" s="1"/>
  <c r="P4126" i="1"/>
  <c r="M4126" i="1" s="1"/>
  <c r="P4127" i="1"/>
  <c r="M4127" i="1" s="1"/>
  <c r="P4128" i="1"/>
  <c r="M4128" i="1" s="1"/>
  <c r="P4129" i="1"/>
  <c r="M4129" i="1" s="1"/>
  <c r="P4130" i="1"/>
  <c r="M4130" i="1" s="1"/>
  <c r="P4131" i="1"/>
  <c r="M4131" i="1" s="1"/>
  <c r="P4132" i="1"/>
  <c r="M4132" i="1" s="1"/>
  <c r="P4133" i="1"/>
  <c r="M4133" i="1" s="1"/>
  <c r="P4134" i="1"/>
  <c r="M4134" i="1" s="1"/>
  <c r="P4135" i="1"/>
  <c r="M4135" i="1" s="1"/>
  <c r="P4136" i="1"/>
  <c r="M4136" i="1" s="1"/>
  <c r="P4137" i="1"/>
  <c r="M4137" i="1" s="1"/>
  <c r="P4138" i="1"/>
  <c r="M4138" i="1" s="1"/>
  <c r="P4139" i="1"/>
  <c r="M4139" i="1" s="1"/>
  <c r="P4140" i="1"/>
  <c r="M4140" i="1" s="1"/>
  <c r="P4141" i="1"/>
  <c r="M4141" i="1" s="1"/>
  <c r="P4142" i="1"/>
  <c r="M4142" i="1" s="1"/>
  <c r="P4143" i="1"/>
  <c r="M4143" i="1" s="1"/>
  <c r="P4144" i="1"/>
  <c r="M4144" i="1" s="1"/>
  <c r="P4145" i="1"/>
  <c r="M4145" i="1" s="1"/>
  <c r="P4146" i="1"/>
  <c r="M4146" i="1" s="1"/>
  <c r="P4147" i="1"/>
  <c r="M4147" i="1" s="1"/>
  <c r="P4148" i="1"/>
  <c r="M4148" i="1" s="1"/>
  <c r="P4149" i="1"/>
  <c r="M4149" i="1" s="1"/>
  <c r="P4150" i="1"/>
  <c r="M4150" i="1" s="1"/>
  <c r="P4151" i="1"/>
  <c r="M4151" i="1" s="1"/>
  <c r="P4152" i="1"/>
  <c r="M4152" i="1" s="1"/>
  <c r="P4153" i="1"/>
  <c r="M4153" i="1" s="1"/>
  <c r="P4154" i="1"/>
  <c r="M4154" i="1" s="1"/>
  <c r="P4155" i="1"/>
  <c r="M4155" i="1" s="1"/>
  <c r="P4156" i="1"/>
  <c r="M4156" i="1" s="1"/>
  <c r="P4157" i="1"/>
  <c r="M4157" i="1" s="1"/>
  <c r="P4158" i="1"/>
  <c r="M4158" i="1" s="1"/>
  <c r="P4159" i="1"/>
  <c r="M4159" i="1" s="1"/>
  <c r="P4160" i="1"/>
  <c r="M4160" i="1" s="1"/>
  <c r="P4161" i="1"/>
  <c r="M4161" i="1" s="1"/>
  <c r="P4162" i="1"/>
  <c r="M4162" i="1" s="1"/>
  <c r="P4163" i="1"/>
  <c r="M4163" i="1" s="1"/>
  <c r="P4164" i="1"/>
  <c r="M4164" i="1" s="1"/>
  <c r="P4165" i="1"/>
  <c r="M4165" i="1" s="1"/>
  <c r="P4166" i="1"/>
  <c r="M4166" i="1" s="1"/>
  <c r="P4167" i="1"/>
  <c r="M4167" i="1" s="1"/>
  <c r="P4168" i="1"/>
  <c r="M4168" i="1" s="1"/>
  <c r="P4169" i="1"/>
  <c r="M4169" i="1" s="1"/>
  <c r="P4170" i="1"/>
  <c r="M4170" i="1" s="1"/>
  <c r="P4171" i="1"/>
  <c r="M4171" i="1" s="1"/>
  <c r="P4172" i="1"/>
  <c r="M4172" i="1" s="1"/>
  <c r="P4173" i="1"/>
  <c r="M4173" i="1" s="1"/>
  <c r="P4174" i="1"/>
  <c r="M4174" i="1" s="1"/>
  <c r="P4175" i="1"/>
  <c r="M4175" i="1" s="1"/>
  <c r="P4176" i="1"/>
  <c r="M4176" i="1" s="1"/>
  <c r="P4177" i="1"/>
  <c r="M4177" i="1" s="1"/>
  <c r="P4178" i="1"/>
  <c r="M4178" i="1" s="1"/>
  <c r="P4179" i="1"/>
  <c r="M4179" i="1" s="1"/>
  <c r="P4180" i="1"/>
  <c r="M4180" i="1" s="1"/>
  <c r="P4181" i="1"/>
  <c r="M4181" i="1" s="1"/>
  <c r="P4182" i="1"/>
  <c r="M4182" i="1" s="1"/>
  <c r="P4183" i="1"/>
  <c r="M4183" i="1" s="1"/>
  <c r="P4184" i="1"/>
  <c r="M4184" i="1" s="1"/>
  <c r="P4185" i="1"/>
  <c r="M4185" i="1" s="1"/>
  <c r="P4186" i="1"/>
  <c r="M4186" i="1" s="1"/>
  <c r="P4187" i="1"/>
  <c r="M4187" i="1" s="1"/>
  <c r="P4188" i="1"/>
  <c r="M4188" i="1" s="1"/>
  <c r="P4189" i="1"/>
  <c r="M4189" i="1" s="1"/>
  <c r="P4190" i="1"/>
  <c r="M4190" i="1" s="1"/>
  <c r="P4191" i="1"/>
  <c r="M4191" i="1" s="1"/>
  <c r="P4192" i="1"/>
  <c r="M4192" i="1" s="1"/>
  <c r="P4193" i="1"/>
  <c r="M4193" i="1" s="1"/>
  <c r="P4194" i="1"/>
  <c r="M4194" i="1" s="1"/>
  <c r="P4195" i="1"/>
  <c r="M4195" i="1" s="1"/>
  <c r="P4196" i="1"/>
  <c r="M4196" i="1" s="1"/>
  <c r="P4197" i="1"/>
  <c r="M4197" i="1" s="1"/>
  <c r="P4198" i="1"/>
  <c r="M4198" i="1" s="1"/>
  <c r="P4199" i="1"/>
  <c r="M4199" i="1" s="1"/>
  <c r="P4200" i="1"/>
  <c r="M4200" i="1" s="1"/>
  <c r="P4201" i="1"/>
  <c r="M4201" i="1" s="1"/>
  <c r="P4202" i="1"/>
  <c r="M4202" i="1" s="1"/>
  <c r="P4203" i="1"/>
  <c r="M4203" i="1" s="1"/>
  <c r="P4204" i="1"/>
  <c r="M4204" i="1" s="1"/>
  <c r="P4205" i="1"/>
  <c r="M4205" i="1" s="1"/>
  <c r="P4206" i="1"/>
  <c r="M4206" i="1" s="1"/>
  <c r="P4207" i="1"/>
  <c r="M4207" i="1" s="1"/>
  <c r="P4208" i="1"/>
  <c r="M4208" i="1" s="1"/>
  <c r="P4209" i="1"/>
  <c r="M4209" i="1" s="1"/>
  <c r="P4210" i="1"/>
  <c r="M4210" i="1" s="1"/>
  <c r="P4211" i="1"/>
  <c r="M4211" i="1" s="1"/>
  <c r="P4212" i="1"/>
  <c r="M4212" i="1" s="1"/>
  <c r="P4213" i="1"/>
  <c r="M4213" i="1" s="1"/>
  <c r="P4214" i="1"/>
  <c r="M4214" i="1" s="1"/>
  <c r="P4215" i="1"/>
  <c r="M4215" i="1" s="1"/>
  <c r="P4216" i="1"/>
  <c r="M4216" i="1" s="1"/>
  <c r="P4217" i="1"/>
  <c r="M4217" i="1" s="1"/>
  <c r="P4218" i="1"/>
  <c r="M4218" i="1" s="1"/>
  <c r="P4219" i="1"/>
  <c r="M4219" i="1" s="1"/>
  <c r="P4220" i="1"/>
  <c r="M4220" i="1" s="1"/>
  <c r="P4221" i="1"/>
  <c r="M4221" i="1" s="1"/>
  <c r="P4222" i="1"/>
  <c r="M4222" i="1" s="1"/>
  <c r="P4223" i="1"/>
  <c r="M4223" i="1" s="1"/>
  <c r="P4224" i="1"/>
  <c r="M4224" i="1" s="1"/>
  <c r="P4225" i="1"/>
  <c r="M4225" i="1" s="1"/>
  <c r="P4226" i="1"/>
  <c r="M4226" i="1" s="1"/>
  <c r="P4227" i="1"/>
  <c r="M4227" i="1" s="1"/>
  <c r="P4228" i="1"/>
  <c r="M4228" i="1" s="1"/>
  <c r="P4229" i="1"/>
  <c r="M4229" i="1" s="1"/>
  <c r="P4230" i="1"/>
  <c r="M4230" i="1" s="1"/>
  <c r="P4231" i="1"/>
  <c r="M4231" i="1" s="1"/>
  <c r="P4232" i="1"/>
  <c r="M4232" i="1" s="1"/>
  <c r="P4233" i="1"/>
  <c r="M4233" i="1" s="1"/>
  <c r="P4234" i="1"/>
  <c r="M4234" i="1" s="1"/>
  <c r="P4235" i="1"/>
  <c r="M4235" i="1" s="1"/>
  <c r="P4236" i="1"/>
  <c r="M4236" i="1" s="1"/>
  <c r="P4237" i="1"/>
  <c r="M4237" i="1" s="1"/>
  <c r="P4238" i="1"/>
  <c r="M4238" i="1" s="1"/>
  <c r="P4239" i="1"/>
  <c r="M4239" i="1" s="1"/>
  <c r="P4240" i="1"/>
  <c r="M4240" i="1" s="1"/>
  <c r="P4241" i="1"/>
  <c r="M4241" i="1" s="1"/>
  <c r="P4242" i="1"/>
  <c r="M4242" i="1" s="1"/>
  <c r="P4243" i="1"/>
  <c r="M4243" i="1" s="1"/>
  <c r="P4244" i="1"/>
  <c r="M4244" i="1" s="1"/>
  <c r="P4245" i="1"/>
  <c r="M4245" i="1" s="1"/>
  <c r="P4246" i="1"/>
  <c r="M4246" i="1" s="1"/>
  <c r="P4247" i="1"/>
  <c r="M4247" i="1" s="1"/>
  <c r="P4248" i="1"/>
  <c r="M4248" i="1" s="1"/>
  <c r="P4249" i="1"/>
  <c r="M4249" i="1" s="1"/>
  <c r="P4250" i="1"/>
  <c r="M4250" i="1" s="1"/>
  <c r="P4251" i="1"/>
  <c r="M4251" i="1" s="1"/>
  <c r="P4252" i="1"/>
  <c r="M4252" i="1" s="1"/>
  <c r="P4253" i="1"/>
  <c r="M4253" i="1" s="1"/>
  <c r="P4254" i="1"/>
  <c r="M4254" i="1" s="1"/>
  <c r="P4255" i="1"/>
  <c r="M4255" i="1" s="1"/>
  <c r="P4256" i="1"/>
  <c r="M4256" i="1" s="1"/>
  <c r="P4257" i="1"/>
  <c r="M4257" i="1" s="1"/>
  <c r="P4258" i="1"/>
  <c r="M4258" i="1" s="1"/>
  <c r="P4259" i="1"/>
  <c r="M4259" i="1" s="1"/>
  <c r="P4260" i="1"/>
  <c r="M4260" i="1" s="1"/>
  <c r="P4261" i="1"/>
  <c r="M4261" i="1" s="1"/>
  <c r="P4262" i="1"/>
  <c r="M4262" i="1" s="1"/>
  <c r="P4263" i="1"/>
  <c r="M4263" i="1" s="1"/>
  <c r="P4264" i="1"/>
  <c r="M4264" i="1" s="1"/>
  <c r="P4265" i="1"/>
  <c r="M4265" i="1" s="1"/>
  <c r="P4266" i="1"/>
  <c r="M4266" i="1" s="1"/>
  <c r="P4267" i="1"/>
  <c r="M4267" i="1" s="1"/>
  <c r="P4268" i="1"/>
  <c r="M4268" i="1" s="1"/>
  <c r="P4269" i="1"/>
  <c r="M4269" i="1" s="1"/>
  <c r="P4270" i="1"/>
  <c r="M4270" i="1" s="1"/>
  <c r="P4271" i="1"/>
  <c r="M4271" i="1" s="1"/>
  <c r="P4272" i="1"/>
  <c r="M4272" i="1" s="1"/>
  <c r="P4273" i="1"/>
  <c r="M4273" i="1" s="1"/>
  <c r="P4274" i="1"/>
  <c r="M4274" i="1" s="1"/>
  <c r="P4275" i="1"/>
  <c r="M4275" i="1" s="1"/>
  <c r="P4276" i="1"/>
  <c r="M4276" i="1" s="1"/>
  <c r="P4277" i="1"/>
  <c r="M4277" i="1" s="1"/>
  <c r="P4278" i="1"/>
  <c r="M4278" i="1" s="1"/>
  <c r="P4279" i="1"/>
  <c r="M4279" i="1" s="1"/>
  <c r="P4280" i="1"/>
  <c r="M4280" i="1" s="1"/>
  <c r="P4281" i="1"/>
  <c r="M4281" i="1" s="1"/>
  <c r="P4282" i="1"/>
  <c r="M4282" i="1" s="1"/>
  <c r="P4283" i="1"/>
  <c r="M4283" i="1" s="1"/>
  <c r="P4284" i="1"/>
  <c r="M4284" i="1" s="1"/>
  <c r="P4285" i="1"/>
  <c r="M4285" i="1" s="1"/>
  <c r="P4286" i="1"/>
  <c r="M4286" i="1" s="1"/>
  <c r="P4287" i="1"/>
  <c r="M4287" i="1" s="1"/>
  <c r="P4288" i="1"/>
  <c r="M4288" i="1" s="1"/>
  <c r="P4289" i="1"/>
  <c r="M4289" i="1" s="1"/>
  <c r="P4290" i="1"/>
  <c r="M4290" i="1" s="1"/>
  <c r="P4291" i="1"/>
  <c r="M4291" i="1" s="1"/>
  <c r="P4292" i="1"/>
  <c r="M4292" i="1" s="1"/>
  <c r="P4293" i="1"/>
  <c r="M4293" i="1" s="1"/>
  <c r="P4294" i="1"/>
  <c r="M4294" i="1" s="1"/>
  <c r="P4295" i="1"/>
  <c r="M4295" i="1" s="1"/>
  <c r="P4296" i="1"/>
  <c r="M4296" i="1" s="1"/>
  <c r="P4297" i="1"/>
  <c r="M4297" i="1" s="1"/>
  <c r="P4298" i="1"/>
  <c r="M4298" i="1" s="1"/>
  <c r="P4299" i="1"/>
  <c r="M4299" i="1" s="1"/>
  <c r="P4300" i="1"/>
  <c r="M4300" i="1" s="1"/>
  <c r="P4301" i="1"/>
  <c r="M4301" i="1" s="1"/>
  <c r="P4302" i="1"/>
  <c r="M4302" i="1" s="1"/>
  <c r="P4303" i="1"/>
  <c r="M4303" i="1" s="1"/>
  <c r="P4304" i="1"/>
  <c r="M4304" i="1" s="1"/>
  <c r="P4305" i="1"/>
  <c r="M4305" i="1" s="1"/>
  <c r="P4306" i="1"/>
  <c r="M4306" i="1" s="1"/>
  <c r="P4307" i="1"/>
  <c r="M4307" i="1" s="1"/>
  <c r="P4308" i="1"/>
  <c r="M4308" i="1" s="1"/>
  <c r="P4309" i="1"/>
  <c r="M4309" i="1" s="1"/>
  <c r="P4310" i="1"/>
  <c r="M4310" i="1" s="1"/>
  <c r="P4311" i="1"/>
  <c r="M4311" i="1" s="1"/>
  <c r="P4312" i="1"/>
  <c r="M4312" i="1" s="1"/>
  <c r="P4313" i="1"/>
  <c r="M4313" i="1" s="1"/>
  <c r="P4314" i="1"/>
  <c r="M4314" i="1" s="1"/>
  <c r="P4315" i="1"/>
  <c r="M4315" i="1" s="1"/>
  <c r="P4316" i="1"/>
  <c r="M4316" i="1" s="1"/>
  <c r="P4317" i="1"/>
  <c r="M4317" i="1" s="1"/>
  <c r="P4318" i="1"/>
  <c r="M4318" i="1" s="1"/>
  <c r="P4319" i="1"/>
  <c r="M4319" i="1" s="1"/>
  <c r="P4320" i="1"/>
  <c r="M4320" i="1" s="1"/>
  <c r="P4321" i="1"/>
  <c r="M4321" i="1" s="1"/>
  <c r="P4322" i="1"/>
  <c r="M4322" i="1" s="1"/>
  <c r="P4323" i="1"/>
  <c r="M4323" i="1" s="1"/>
  <c r="P4324" i="1"/>
  <c r="M4324" i="1" s="1"/>
  <c r="P4325" i="1"/>
  <c r="M4325" i="1" s="1"/>
  <c r="P4326" i="1"/>
  <c r="M4326" i="1" s="1"/>
  <c r="P4327" i="1"/>
  <c r="M4327" i="1" s="1"/>
  <c r="P4328" i="1"/>
  <c r="M4328" i="1" s="1"/>
  <c r="P4329" i="1"/>
  <c r="M4329" i="1" s="1"/>
  <c r="P4330" i="1"/>
  <c r="M4330" i="1" s="1"/>
  <c r="P4331" i="1"/>
  <c r="M4331" i="1" s="1"/>
  <c r="P4332" i="1"/>
  <c r="M4332" i="1" s="1"/>
  <c r="P4333" i="1"/>
  <c r="M4333" i="1" s="1"/>
  <c r="P4334" i="1"/>
  <c r="M4334" i="1" s="1"/>
  <c r="P4335" i="1"/>
  <c r="M4335" i="1" s="1"/>
  <c r="P4336" i="1"/>
  <c r="M4336" i="1" s="1"/>
  <c r="P4337" i="1"/>
  <c r="M4337" i="1" s="1"/>
  <c r="P4338" i="1"/>
  <c r="M4338" i="1" s="1"/>
  <c r="P4339" i="1"/>
  <c r="M4339" i="1" s="1"/>
  <c r="P4340" i="1"/>
  <c r="M4340" i="1" s="1"/>
  <c r="P4341" i="1"/>
  <c r="M4341" i="1" s="1"/>
  <c r="P4342" i="1"/>
  <c r="M4342" i="1" s="1"/>
  <c r="P4343" i="1"/>
  <c r="M4343" i="1" s="1"/>
  <c r="P4344" i="1"/>
  <c r="M4344" i="1" s="1"/>
  <c r="P4345" i="1"/>
  <c r="M4345" i="1" s="1"/>
  <c r="P4346" i="1"/>
  <c r="M4346" i="1" s="1"/>
  <c r="P4347" i="1"/>
  <c r="M4347" i="1" s="1"/>
  <c r="P4348" i="1"/>
  <c r="M4348" i="1" s="1"/>
  <c r="P4349" i="1"/>
  <c r="M4349" i="1" s="1"/>
  <c r="P4350" i="1"/>
  <c r="M4350" i="1" s="1"/>
  <c r="P4351" i="1"/>
  <c r="M4351" i="1" s="1"/>
  <c r="P4352" i="1"/>
  <c r="M4352" i="1" s="1"/>
  <c r="P4353" i="1"/>
  <c r="M4353" i="1" s="1"/>
  <c r="P4354" i="1"/>
  <c r="M4354" i="1" s="1"/>
  <c r="P4355" i="1"/>
  <c r="M4355" i="1" s="1"/>
  <c r="P4356" i="1"/>
  <c r="M4356" i="1" s="1"/>
  <c r="P4357" i="1"/>
  <c r="M4357" i="1" s="1"/>
  <c r="P4358" i="1"/>
  <c r="M4358" i="1" s="1"/>
  <c r="P4359" i="1"/>
  <c r="M4359" i="1" s="1"/>
  <c r="P4360" i="1"/>
  <c r="M4360" i="1" s="1"/>
  <c r="P4361" i="1"/>
  <c r="M4361" i="1" s="1"/>
  <c r="P4362" i="1"/>
  <c r="M4362" i="1" s="1"/>
  <c r="P4363" i="1"/>
  <c r="M4363" i="1" s="1"/>
  <c r="P4364" i="1"/>
  <c r="M4364" i="1" s="1"/>
  <c r="P4365" i="1"/>
  <c r="M4365" i="1" s="1"/>
  <c r="P4366" i="1"/>
  <c r="M4366" i="1" s="1"/>
  <c r="P4367" i="1"/>
  <c r="M4367" i="1" s="1"/>
  <c r="P4368" i="1"/>
  <c r="M4368" i="1" s="1"/>
  <c r="P4369" i="1"/>
  <c r="M4369" i="1" s="1"/>
  <c r="P4370" i="1"/>
  <c r="M4370" i="1" s="1"/>
  <c r="P4371" i="1"/>
  <c r="M4371" i="1" s="1"/>
  <c r="P4372" i="1"/>
  <c r="M4372" i="1" s="1"/>
  <c r="P4373" i="1"/>
  <c r="M4373" i="1" s="1"/>
  <c r="P4374" i="1"/>
  <c r="M4374" i="1" s="1"/>
  <c r="P4375" i="1"/>
  <c r="M4375" i="1" s="1"/>
  <c r="P4376" i="1"/>
  <c r="M4376" i="1" s="1"/>
  <c r="P4377" i="1"/>
  <c r="M4377" i="1" s="1"/>
  <c r="P4378" i="1"/>
  <c r="M4378" i="1" s="1"/>
  <c r="P4379" i="1"/>
  <c r="M4379" i="1" s="1"/>
  <c r="P4380" i="1"/>
  <c r="M4380" i="1" s="1"/>
  <c r="P4381" i="1"/>
  <c r="M4381" i="1" s="1"/>
  <c r="P4382" i="1"/>
  <c r="M4382" i="1" s="1"/>
  <c r="P4383" i="1"/>
  <c r="M4383" i="1" s="1"/>
  <c r="P4384" i="1"/>
  <c r="M4384" i="1" s="1"/>
  <c r="P4385" i="1"/>
  <c r="M4385" i="1" s="1"/>
  <c r="P4386" i="1"/>
  <c r="M4386" i="1" s="1"/>
  <c r="P4387" i="1"/>
  <c r="M4387" i="1" s="1"/>
  <c r="P4388" i="1"/>
  <c r="M4388" i="1" s="1"/>
  <c r="P4389" i="1"/>
  <c r="M4389" i="1" s="1"/>
  <c r="P4025" i="2"/>
  <c r="M4025" i="2" s="1"/>
  <c r="P4026" i="2"/>
  <c r="M4026" i="2" s="1"/>
  <c r="P4027" i="2"/>
  <c r="M4027" i="2" s="1"/>
  <c r="P4028" i="2"/>
  <c r="M4028" i="2" s="1"/>
  <c r="P4029" i="2"/>
  <c r="M4029" i="2" s="1"/>
  <c r="P4030" i="2"/>
  <c r="M4030" i="2" s="1"/>
  <c r="P4031" i="2"/>
  <c r="M4031" i="2" s="1"/>
  <c r="P4032" i="2"/>
  <c r="M4032" i="2" s="1"/>
  <c r="P4033" i="2"/>
  <c r="M4033" i="2" s="1"/>
  <c r="P4034" i="2"/>
  <c r="M4034" i="2" s="1"/>
  <c r="P4035" i="2"/>
  <c r="M4035" i="2" s="1"/>
  <c r="P4036" i="2"/>
  <c r="M4036" i="2" s="1"/>
  <c r="P4037" i="2"/>
  <c r="M4037" i="2" s="1"/>
  <c r="P4038" i="2"/>
  <c r="M4038" i="2" s="1"/>
  <c r="P4039" i="2"/>
  <c r="M4039" i="2" s="1"/>
  <c r="P4040" i="2"/>
  <c r="M4040" i="2" s="1"/>
  <c r="P4041" i="2"/>
  <c r="M4041" i="2" s="1"/>
  <c r="P4042" i="2"/>
  <c r="M4042" i="2" s="1"/>
  <c r="P4043" i="2"/>
  <c r="M4043" i="2" s="1"/>
  <c r="P4044" i="2"/>
  <c r="M4044" i="2" s="1"/>
  <c r="P4045" i="2"/>
  <c r="M4045" i="2" s="1"/>
  <c r="P4046" i="2"/>
  <c r="M4046" i="2" s="1"/>
  <c r="P4047" i="2"/>
  <c r="M4047" i="2" s="1"/>
  <c r="P4048" i="2"/>
  <c r="M4048" i="2" s="1"/>
  <c r="P4049" i="2"/>
  <c r="M4049" i="2" s="1"/>
  <c r="P4050" i="2"/>
  <c r="M4050" i="2" s="1"/>
  <c r="P4051" i="2"/>
  <c r="M4051" i="2" s="1"/>
  <c r="P4052" i="2"/>
  <c r="M4052" i="2" s="1"/>
  <c r="P4053" i="2"/>
  <c r="M4053" i="2" s="1"/>
  <c r="P4054" i="2"/>
  <c r="M4054" i="2" s="1"/>
  <c r="P4055" i="2"/>
  <c r="M4055" i="2" s="1"/>
  <c r="P4056" i="2"/>
  <c r="M4056" i="2" s="1"/>
  <c r="P4057" i="2"/>
  <c r="M4057" i="2" s="1"/>
  <c r="P4058" i="2"/>
  <c r="M4058" i="2" s="1"/>
  <c r="P4059" i="2"/>
  <c r="M4059" i="2" s="1"/>
  <c r="P4060" i="2"/>
  <c r="M4060" i="2" s="1"/>
  <c r="P4061" i="2"/>
  <c r="M4061" i="2" s="1"/>
  <c r="P4062" i="2"/>
  <c r="M4062" i="2" s="1"/>
  <c r="P4063" i="2"/>
  <c r="M4063" i="2" s="1"/>
  <c r="P4064" i="2"/>
  <c r="M4064" i="2" s="1"/>
  <c r="P4065" i="2"/>
  <c r="M4065" i="2" s="1"/>
  <c r="P4066" i="2"/>
  <c r="M4066" i="2" s="1"/>
  <c r="P4067" i="2"/>
  <c r="M4067" i="2" s="1"/>
  <c r="P4068" i="2"/>
  <c r="M4068" i="2" s="1"/>
  <c r="P4069" i="2"/>
  <c r="M4069" i="2" s="1"/>
  <c r="P4070" i="2"/>
  <c r="M4070" i="2" s="1"/>
  <c r="P4071" i="2"/>
  <c r="M4071" i="2" s="1"/>
  <c r="P4072" i="2"/>
  <c r="M4072" i="2" s="1"/>
  <c r="P4073" i="2"/>
  <c r="M4073" i="2" s="1"/>
  <c r="P4074" i="2"/>
  <c r="M4074" i="2" s="1"/>
  <c r="P4075" i="2"/>
  <c r="M4075" i="2" s="1"/>
  <c r="P4076" i="2"/>
  <c r="M4076" i="2" s="1"/>
  <c r="P4077" i="2"/>
  <c r="M4077" i="2" s="1"/>
  <c r="P4078" i="2"/>
  <c r="M4078" i="2" s="1"/>
  <c r="P4079" i="2"/>
  <c r="M4079" i="2" s="1"/>
  <c r="P4080" i="2"/>
  <c r="M4080" i="2" s="1"/>
  <c r="P4081" i="2"/>
  <c r="M4081" i="2" s="1"/>
  <c r="P4082" i="2"/>
  <c r="M4082" i="2" s="1"/>
  <c r="P4083" i="2"/>
  <c r="M4083" i="2" s="1"/>
  <c r="P4084" i="2"/>
  <c r="M4084" i="2" s="1"/>
  <c r="P4085" i="2"/>
  <c r="M4085" i="2" s="1"/>
  <c r="P4086" i="2"/>
  <c r="M4086" i="2" s="1"/>
  <c r="P4087" i="2"/>
  <c r="M4087" i="2" s="1"/>
  <c r="P4088" i="2"/>
  <c r="M4088" i="2" s="1"/>
  <c r="P4089" i="2"/>
  <c r="M4089" i="2" s="1"/>
  <c r="P4090" i="2"/>
  <c r="M4090" i="2" s="1"/>
  <c r="P4091" i="2"/>
  <c r="M4091" i="2" s="1"/>
  <c r="P4092" i="2"/>
  <c r="M4092" i="2" s="1"/>
  <c r="P4093" i="2"/>
  <c r="M4093" i="2" s="1"/>
  <c r="P4094" i="2"/>
  <c r="M4094" i="2" s="1"/>
  <c r="P4095" i="2"/>
  <c r="M4095" i="2" s="1"/>
  <c r="P4096" i="2"/>
  <c r="M4096" i="2" s="1"/>
  <c r="P4097" i="2"/>
  <c r="M4097" i="2" s="1"/>
  <c r="P4098" i="2"/>
  <c r="M4098" i="2" s="1"/>
  <c r="P4099" i="2"/>
  <c r="M4099" i="2" s="1"/>
  <c r="P4100" i="2"/>
  <c r="M4100" i="2" s="1"/>
  <c r="P4101" i="2"/>
  <c r="M4101" i="2" s="1"/>
  <c r="P4102" i="2"/>
  <c r="M4102" i="2" s="1"/>
  <c r="P4103" i="2"/>
  <c r="M4103" i="2" s="1"/>
  <c r="P4104" i="2"/>
  <c r="M4104" i="2" s="1"/>
  <c r="P4105" i="2"/>
  <c r="M4105" i="2" s="1"/>
  <c r="P4106" i="2"/>
  <c r="M4106" i="2" s="1"/>
  <c r="P4107" i="2"/>
  <c r="M4107" i="2" s="1"/>
  <c r="P4108" i="2"/>
  <c r="M4108" i="2" s="1"/>
  <c r="P4109" i="2"/>
  <c r="M4109" i="2" s="1"/>
  <c r="P4110" i="2"/>
  <c r="M4110" i="2" s="1"/>
  <c r="P4111" i="2"/>
  <c r="M4111" i="2" s="1"/>
  <c r="P4112" i="2"/>
  <c r="M4112" i="2" s="1"/>
  <c r="P4113" i="2"/>
  <c r="M4113" i="2" s="1"/>
  <c r="P4114" i="2"/>
  <c r="M4114" i="2" s="1"/>
  <c r="P4115" i="2"/>
  <c r="M4115" i="2" s="1"/>
  <c r="P4116" i="2"/>
  <c r="M4116" i="2" s="1"/>
  <c r="P4117" i="2"/>
  <c r="M4117" i="2" s="1"/>
  <c r="P4118" i="2"/>
  <c r="M4118" i="2" s="1"/>
  <c r="P4119" i="2"/>
  <c r="M4119" i="2" s="1"/>
  <c r="P4120" i="2"/>
  <c r="M4120" i="2" s="1"/>
  <c r="P4121" i="2"/>
  <c r="M4121" i="2" s="1"/>
  <c r="P4122" i="2"/>
  <c r="M4122" i="2" s="1"/>
  <c r="P4123" i="2"/>
  <c r="M4123" i="2" s="1"/>
  <c r="P4124" i="2"/>
  <c r="M4124" i="2" s="1"/>
  <c r="P4125" i="2"/>
  <c r="M4125" i="2" s="1"/>
  <c r="P4126" i="2"/>
  <c r="M4126" i="2" s="1"/>
  <c r="P4127" i="2"/>
  <c r="M4127" i="2" s="1"/>
  <c r="P4128" i="2"/>
  <c r="M4128" i="2" s="1"/>
  <c r="P4129" i="2"/>
  <c r="M4129" i="2" s="1"/>
  <c r="P4130" i="2"/>
  <c r="M4130" i="2" s="1"/>
  <c r="P4131" i="2"/>
  <c r="M4131" i="2" s="1"/>
  <c r="P4132" i="2"/>
  <c r="M4132" i="2" s="1"/>
  <c r="P4133" i="2"/>
  <c r="M4133" i="2" s="1"/>
  <c r="P4134" i="2"/>
  <c r="M4134" i="2" s="1"/>
  <c r="P4135" i="2"/>
  <c r="M4135" i="2" s="1"/>
  <c r="P4136" i="2"/>
  <c r="M4136" i="2" s="1"/>
  <c r="P4137" i="2"/>
  <c r="M4137" i="2" s="1"/>
  <c r="P4138" i="2"/>
  <c r="M4138" i="2" s="1"/>
  <c r="P4139" i="2"/>
  <c r="M4139" i="2" s="1"/>
  <c r="P4140" i="2"/>
  <c r="M4140" i="2" s="1"/>
  <c r="P4141" i="2"/>
  <c r="M4141" i="2" s="1"/>
  <c r="P4142" i="2"/>
  <c r="M4142" i="2" s="1"/>
  <c r="P4143" i="2"/>
  <c r="M4143" i="2" s="1"/>
  <c r="P4144" i="2"/>
  <c r="M4144" i="2" s="1"/>
  <c r="P4145" i="2"/>
  <c r="M4145" i="2" s="1"/>
  <c r="P4146" i="2"/>
  <c r="M4146" i="2" s="1"/>
  <c r="P4147" i="2"/>
  <c r="M4147" i="2" s="1"/>
  <c r="P4148" i="2"/>
  <c r="M4148" i="2" s="1"/>
  <c r="P4149" i="2"/>
  <c r="M4149" i="2" s="1"/>
  <c r="P4150" i="2"/>
  <c r="M4150" i="2" s="1"/>
  <c r="P4151" i="2"/>
  <c r="M4151" i="2" s="1"/>
  <c r="P4152" i="2"/>
  <c r="M4152" i="2" s="1"/>
  <c r="P4153" i="2"/>
  <c r="M4153" i="2" s="1"/>
  <c r="P4154" i="2"/>
  <c r="M4154" i="2" s="1"/>
  <c r="P4155" i="2"/>
  <c r="M4155" i="2" s="1"/>
  <c r="P4156" i="2"/>
  <c r="M4156" i="2" s="1"/>
  <c r="P4157" i="2"/>
  <c r="M4157" i="2" s="1"/>
  <c r="P4158" i="2"/>
  <c r="M4158" i="2" s="1"/>
  <c r="P4159" i="2"/>
  <c r="M4159" i="2" s="1"/>
  <c r="P4160" i="2"/>
  <c r="M4160" i="2" s="1"/>
  <c r="P4161" i="2"/>
  <c r="M4161" i="2" s="1"/>
  <c r="P4162" i="2"/>
  <c r="M4162" i="2" s="1"/>
  <c r="P4163" i="2"/>
  <c r="M4163" i="2" s="1"/>
  <c r="P4164" i="2"/>
  <c r="M4164" i="2" s="1"/>
  <c r="P4165" i="2"/>
  <c r="M4165" i="2" s="1"/>
  <c r="P4166" i="2"/>
  <c r="M4166" i="2" s="1"/>
  <c r="P4167" i="2"/>
  <c r="M4167" i="2" s="1"/>
  <c r="P4168" i="2"/>
  <c r="M4168" i="2" s="1"/>
  <c r="P4169" i="2"/>
  <c r="M4169" i="2" s="1"/>
  <c r="P4170" i="2"/>
  <c r="M4170" i="2" s="1"/>
  <c r="P4171" i="2"/>
  <c r="M4171" i="2" s="1"/>
  <c r="P4172" i="2"/>
  <c r="M4172" i="2" s="1"/>
  <c r="P4173" i="2"/>
  <c r="M4173" i="2" s="1"/>
  <c r="P4174" i="2"/>
  <c r="M4174" i="2" s="1"/>
  <c r="P4175" i="2"/>
  <c r="M4175" i="2" s="1"/>
  <c r="P4176" i="2"/>
  <c r="M4176" i="2" s="1"/>
  <c r="P4177" i="2"/>
  <c r="M4177" i="2" s="1"/>
  <c r="P4178" i="2"/>
  <c r="M4178" i="2" s="1"/>
  <c r="P4179" i="2"/>
  <c r="M4179" i="2" s="1"/>
  <c r="P4180" i="2"/>
  <c r="M4180" i="2" s="1"/>
  <c r="P4181" i="2"/>
  <c r="M4181" i="2" s="1"/>
  <c r="P4182" i="2"/>
  <c r="M4182" i="2" s="1"/>
  <c r="P4183" i="2"/>
  <c r="M4183" i="2" s="1"/>
  <c r="P4184" i="2"/>
  <c r="M4184" i="2" s="1"/>
  <c r="P4185" i="2"/>
  <c r="M4185" i="2" s="1"/>
  <c r="P4186" i="2"/>
  <c r="M4186" i="2" s="1"/>
  <c r="P4187" i="2"/>
  <c r="M4187" i="2" s="1"/>
  <c r="P4188" i="2"/>
  <c r="M4188" i="2" s="1"/>
  <c r="P4189" i="2"/>
  <c r="M4189" i="2" s="1"/>
  <c r="P4190" i="2"/>
  <c r="M4190" i="2" s="1"/>
  <c r="P4191" i="2"/>
  <c r="M4191" i="2" s="1"/>
  <c r="P4192" i="2"/>
  <c r="M4192" i="2" s="1"/>
  <c r="P4193" i="2"/>
  <c r="M4193" i="2" s="1"/>
  <c r="P4194" i="2"/>
  <c r="M4194" i="2" s="1"/>
  <c r="P4195" i="2"/>
  <c r="M4195" i="2" s="1"/>
  <c r="P4196" i="2"/>
  <c r="M4196" i="2" s="1"/>
  <c r="P4197" i="2"/>
  <c r="M4197" i="2" s="1"/>
  <c r="P4198" i="2"/>
  <c r="M4198" i="2" s="1"/>
  <c r="P4199" i="2"/>
  <c r="M4199" i="2" s="1"/>
  <c r="P4200" i="2"/>
  <c r="M4200" i="2" s="1"/>
  <c r="P4201" i="2"/>
  <c r="M4201" i="2" s="1"/>
  <c r="P4202" i="2"/>
  <c r="M4202" i="2" s="1"/>
  <c r="P4203" i="2"/>
  <c r="M4203" i="2" s="1"/>
  <c r="P4204" i="2"/>
  <c r="M4204" i="2" s="1"/>
  <c r="P4205" i="2"/>
  <c r="M4205" i="2" s="1"/>
  <c r="P4206" i="2"/>
  <c r="M4206" i="2" s="1"/>
  <c r="P4207" i="2"/>
  <c r="M4207" i="2" s="1"/>
  <c r="P4208" i="2"/>
  <c r="M4208" i="2" s="1"/>
  <c r="P4209" i="2"/>
  <c r="M4209" i="2" s="1"/>
  <c r="P4210" i="2"/>
  <c r="M4210" i="2" s="1"/>
  <c r="P4211" i="2"/>
  <c r="M4211" i="2" s="1"/>
  <c r="P4212" i="2"/>
  <c r="M4212" i="2" s="1"/>
  <c r="P4213" i="2"/>
  <c r="M4213" i="2" s="1"/>
  <c r="P4214" i="2"/>
  <c r="M4214" i="2" s="1"/>
  <c r="P4215" i="2"/>
  <c r="M4215" i="2" s="1"/>
  <c r="P4216" i="2"/>
  <c r="M4216" i="2" s="1"/>
  <c r="P4217" i="2"/>
  <c r="M4217" i="2" s="1"/>
  <c r="P4218" i="2"/>
  <c r="M4218" i="2" s="1"/>
  <c r="P4219" i="2"/>
  <c r="M4219" i="2" s="1"/>
  <c r="P4220" i="2"/>
  <c r="M4220" i="2" s="1"/>
  <c r="P4221" i="2"/>
  <c r="M4221" i="2" s="1"/>
  <c r="P4222" i="2"/>
  <c r="M4222" i="2" s="1"/>
  <c r="P4223" i="2"/>
  <c r="M4223" i="2" s="1"/>
  <c r="P4224" i="2"/>
  <c r="M4224" i="2" s="1"/>
  <c r="P4225" i="2"/>
  <c r="M4225" i="2" s="1"/>
  <c r="P4226" i="2"/>
  <c r="M4226" i="2" s="1"/>
  <c r="P4227" i="2"/>
  <c r="M4227" i="2" s="1"/>
  <c r="P4228" i="2"/>
  <c r="M4228" i="2" s="1"/>
  <c r="P4229" i="2"/>
  <c r="M4229" i="2" s="1"/>
  <c r="P4230" i="2"/>
  <c r="M4230" i="2" s="1"/>
  <c r="P4231" i="2"/>
  <c r="M4231" i="2" s="1"/>
  <c r="P4232" i="2"/>
  <c r="M4232" i="2" s="1"/>
  <c r="P4233" i="2"/>
  <c r="M4233" i="2" s="1"/>
  <c r="P4234" i="2"/>
  <c r="M4234" i="2" s="1"/>
  <c r="P4235" i="2"/>
  <c r="M4235" i="2" s="1"/>
  <c r="P4236" i="2"/>
  <c r="M4236" i="2" s="1"/>
  <c r="P4237" i="2"/>
  <c r="M4237" i="2" s="1"/>
  <c r="P4238" i="2"/>
  <c r="M4238" i="2" s="1"/>
  <c r="P4239" i="2"/>
  <c r="M4239" i="2" s="1"/>
  <c r="P4240" i="2"/>
  <c r="M4240" i="2" s="1"/>
  <c r="P4241" i="2"/>
  <c r="M4241" i="2" s="1"/>
  <c r="P4242" i="2"/>
  <c r="M4242" i="2" s="1"/>
  <c r="P4243" i="2"/>
  <c r="M4243" i="2" s="1"/>
  <c r="P4244" i="2"/>
  <c r="M4244" i="2" s="1"/>
  <c r="P4245" i="2"/>
  <c r="M4245" i="2" s="1"/>
  <c r="P4246" i="2"/>
  <c r="M4246" i="2" s="1"/>
  <c r="P4247" i="2"/>
  <c r="M4247" i="2" s="1"/>
  <c r="P4248" i="2"/>
  <c r="M4248" i="2" s="1"/>
  <c r="P4249" i="2"/>
  <c r="M4249" i="2" s="1"/>
  <c r="P4250" i="2"/>
  <c r="M4250" i="2" s="1"/>
  <c r="P4251" i="2"/>
  <c r="M4251" i="2" s="1"/>
  <c r="P4252" i="2"/>
  <c r="M4252" i="2" s="1"/>
  <c r="P4253" i="2"/>
  <c r="M4253" i="2" s="1"/>
  <c r="P4254" i="2"/>
  <c r="M4254" i="2" s="1"/>
  <c r="P4255" i="2"/>
  <c r="M4255" i="2" s="1"/>
  <c r="P4256" i="2"/>
  <c r="M4256" i="2" s="1"/>
  <c r="P4257" i="2"/>
  <c r="M4257" i="2" s="1"/>
  <c r="P4258" i="2"/>
  <c r="M4258" i="2" s="1"/>
  <c r="P4259" i="2"/>
  <c r="M4259" i="2" s="1"/>
  <c r="P4260" i="2"/>
  <c r="M4260" i="2" s="1"/>
  <c r="P4261" i="2"/>
  <c r="M4261" i="2" s="1"/>
  <c r="P4262" i="2"/>
  <c r="M4262" i="2" s="1"/>
  <c r="P4263" i="2"/>
  <c r="M4263" i="2" s="1"/>
  <c r="P4264" i="2"/>
  <c r="M4264" i="2" s="1"/>
  <c r="P4265" i="2"/>
  <c r="M4265" i="2" s="1"/>
  <c r="P4266" i="2"/>
  <c r="M4266" i="2" s="1"/>
  <c r="P4267" i="2"/>
  <c r="M4267" i="2" s="1"/>
  <c r="P4268" i="2"/>
  <c r="M4268" i="2" s="1"/>
  <c r="P4269" i="2"/>
  <c r="M4269" i="2" s="1"/>
  <c r="P4270" i="2"/>
  <c r="M4270" i="2" s="1"/>
  <c r="P4271" i="2"/>
  <c r="M4271" i="2" s="1"/>
  <c r="P4272" i="2"/>
  <c r="M4272" i="2" s="1"/>
  <c r="P4273" i="2"/>
  <c r="M4273" i="2" s="1"/>
  <c r="P4274" i="2"/>
  <c r="M4274" i="2" s="1"/>
  <c r="P4275" i="2"/>
  <c r="M4275" i="2" s="1"/>
  <c r="P4276" i="2"/>
  <c r="M4276" i="2" s="1"/>
  <c r="P4277" i="2"/>
  <c r="M4277" i="2" s="1"/>
  <c r="P4278" i="2"/>
  <c r="M4278" i="2" s="1"/>
  <c r="P4279" i="2"/>
  <c r="M4279" i="2" s="1"/>
  <c r="P4280" i="2"/>
  <c r="M4280" i="2" s="1"/>
  <c r="P4281" i="2"/>
  <c r="M4281" i="2" s="1"/>
  <c r="P4282" i="2"/>
  <c r="M4282" i="2" s="1"/>
  <c r="P4283" i="2"/>
  <c r="M4283" i="2" s="1"/>
  <c r="P4284" i="2"/>
  <c r="M4284" i="2" s="1"/>
  <c r="P4285" i="2"/>
  <c r="M4285" i="2" s="1"/>
  <c r="P4286" i="2"/>
  <c r="M4286" i="2" s="1"/>
  <c r="P4287" i="2"/>
  <c r="M4287" i="2" s="1"/>
  <c r="P4288" i="2"/>
  <c r="M4288" i="2" s="1"/>
  <c r="P4289" i="2"/>
  <c r="M4289" i="2" s="1"/>
  <c r="P4290" i="2"/>
  <c r="M4290" i="2" s="1"/>
  <c r="P4291" i="2"/>
  <c r="M4291" i="2" s="1"/>
  <c r="P4292" i="2"/>
  <c r="M4292" i="2" s="1"/>
  <c r="P4293" i="2"/>
  <c r="M4293" i="2" s="1"/>
  <c r="P4294" i="2"/>
  <c r="M4294" i="2" s="1"/>
  <c r="P4295" i="2"/>
  <c r="M4295" i="2" s="1"/>
  <c r="P4296" i="2"/>
  <c r="M4296" i="2" s="1"/>
  <c r="P4297" i="2"/>
  <c r="M4297" i="2" s="1"/>
  <c r="P4298" i="2"/>
  <c r="M4298" i="2" s="1"/>
  <c r="P4299" i="2"/>
  <c r="M4299" i="2" s="1"/>
  <c r="P4300" i="2"/>
  <c r="M4300" i="2" s="1"/>
  <c r="P4301" i="2"/>
  <c r="M4301" i="2" s="1"/>
  <c r="P4302" i="2"/>
  <c r="M4302" i="2" s="1"/>
  <c r="P4303" i="2"/>
  <c r="M4303" i="2" s="1"/>
  <c r="P4304" i="2"/>
  <c r="M4304" i="2" s="1"/>
  <c r="P4305" i="2"/>
  <c r="M4305" i="2" s="1"/>
  <c r="P4306" i="2"/>
  <c r="M4306" i="2" s="1"/>
  <c r="P4307" i="2"/>
  <c r="M4307" i="2" s="1"/>
  <c r="P4308" i="2"/>
  <c r="M4308" i="2" s="1"/>
  <c r="P4309" i="2"/>
  <c r="M4309" i="2" s="1"/>
  <c r="P4310" i="2"/>
  <c r="M4310" i="2" s="1"/>
  <c r="P4311" i="2"/>
  <c r="M4311" i="2" s="1"/>
  <c r="P4312" i="2"/>
  <c r="M4312" i="2" s="1"/>
  <c r="P4313" i="2"/>
  <c r="M4313" i="2" s="1"/>
  <c r="P4314" i="2"/>
  <c r="M4314" i="2" s="1"/>
  <c r="P4315" i="2"/>
  <c r="M4315" i="2" s="1"/>
  <c r="P4316" i="2"/>
  <c r="M4316" i="2" s="1"/>
  <c r="P4317" i="2"/>
  <c r="M4317" i="2" s="1"/>
  <c r="P4318" i="2"/>
  <c r="M4318" i="2" s="1"/>
  <c r="P4319" i="2"/>
  <c r="M4319" i="2" s="1"/>
  <c r="P4320" i="2"/>
  <c r="M4320" i="2" s="1"/>
  <c r="P4321" i="2"/>
  <c r="M4321" i="2" s="1"/>
  <c r="P4322" i="2"/>
  <c r="M4322" i="2" s="1"/>
  <c r="P4323" i="2"/>
  <c r="M4323" i="2" s="1"/>
  <c r="P4324" i="2"/>
  <c r="M4324" i="2" s="1"/>
  <c r="P4325" i="2"/>
  <c r="M4325" i="2" s="1"/>
  <c r="P4326" i="2"/>
  <c r="M4326" i="2" s="1"/>
  <c r="P4327" i="2"/>
  <c r="M4327" i="2" s="1"/>
  <c r="P4328" i="2"/>
  <c r="M4328" i="2" s="1"/>
  <c r="P4329" i="2"/>
  <c r="M4329" i="2" s="1"/>
  <c r="P4330" i="2"/>
  <c r="M4330" i="2" s="1"/>
  <c r="P4331" i="2"/>
  <c r="M4331" i="2" s="1"/>
  <c r="P4332" i="2"/>
  <c r="M4332" i="2" s="1"/>
  <c r="P4333" i="2"/>
  <c r="M4333" i="2" s="1"/>
  <c r="P4334" i="2"/>
  <c r="M4334" i="2" s="1"/>
  <c r="P4335" i="2"/>
  <c r="M4335" i="2" s="1"/>
  <c r="P4336" i="2"/>
  <c r="M4336" i="2" s="1"/>
  <c r="P4337" i="2"/>
  <c r="M4337" i="2" s="1"/>
  <c r="P4338" i="2"/>
  <c r="M4338" i="2" s="1"/>
  <c r="P4339" i="2"/>
  <c r="M4339" i="2" s="1"/>
  <c r="P4340" i="2"/>
  <c r="M4340" i="2" s="1"/>
  <c r="P4341" i="2"/>
  <c r="M4341" i="2" s="1"/>
  <c r="P4342" i="2"/>
  <c r="M4342" i="2" s="1"/>
  <c r="P4343" i="2"/>
  <c r="M4343" i="2" s="1"/>
  <c r="P4344" i="2"/>
  <c r="M4344" i="2" s="1"/>
  <c r="P4345" i="2"/>
  <c r="M4345" i="2" s="1"/>
  <c r="P4346" i="2"/>
  <c r="M4346" i="2" s="1"/>
  <c r="P4347" i="2"/>
  <c r="M4347" i="2" s="1"/>
  <c r="P4348" i="2"/>
  <c r="M4348" i="2" s="1"/>
  <c r="P4349" i="2"/>
  <c r="M4349" i="2" s="1"/>
  <c r="P4350" i="2"/>
  <c r="M4350" i="2" s="1"/>
  <c r="P4351" i="2"/>
  <c r="M4351" i="2" s="1"/>
  <c r="P4352" i="2"/>
  <c r="M4352" i="2" s="1"/>
  <c r="P4353" i="2"/>
  <c r="M4353" i="2" s="1"/>
  <c r="P4354" i="2"/>
  <c r="M4354" i="2" s="1"/>
  <c r="P4355" i="2"/>
  <c r="M4355" i="2" s="1"/>
  <c r="P4356" i="2"/>
  <c r="M4356" i="2" s="1"/>
  <c r="P4357" i="2"/>
  <c r="M4357" i="2" s="1"/>
  <c r="P4358" i="2"/>
  <c r="M4358" i="2" s="1"/>
  <c r="P4359" i="2"/>
  <c r="M4359" i="2" s="1"/>
  <c r="P4360" i="2"/>
  <c r="M4360" i="2" s="1"/>
  <c r="P4361" i="2"/>
  <c r="M4361" i="2" s="1"/>
  <c r="P4362" i="2"/>
  <c r="M4362" i="2" s="1"/>
  <c r="P4363" i="2"/>
  <c r="M4363" i="2" s="1"/>
  <c r="P4364" i="2"/>
  <c r="M4364" i="2" s="1"/>
  <c r="P4365" i="2"/>
  <c r="M4365" i="2" s="1"/>
  <c r="P4366" i="2"/>
  <c r="M4366" i="2" s="1"/>
  <c r="P4367" i="2"/>
  <c r="M4367" i="2" s="1"/>
  <c r="P4368" i="2"/>
  <c r="M4368" i="2" s="1"/>
  <c r="P4369" i="2"/>
  <c r="M4369" i="2" s="1"/>
  <c r="P4370" i="2"/>
  <c r="M4370" i="2" s="1"/>
  <c r="P4371" i="2"/>
  <c r="M4371" i="2" s="1"/>
  <c r="P4372" i="2"/>
  <c r="M4372" i="2" s="1"/>
  <c r="P4373" i="2"/>
  <c r="M4373" i="2" s="1"/>
  <c r="P4374" i="2"/>
  <c r="M4374" i="2" s="1"/>
  <c r="P4375" i="2"/>
  <c r="M4375" i="2" s="1"/>
  <c r="P4376" i="2"/>
  <c r="M4376" i="2" s="1"/>
  <c r="P4377" i="2"/>
  <c r="M4377" i="2" s="1"/>
  <c r="P4378" i="2"/>
  <c r="M4378" i="2" s="1"/>
  <c r="P4379" i="2"/>
  <c r="M4379" i="2" s="1"/>
  <c r="P4380" i="2"/>
  <c r="M4380" i="2" s="1"/>
  <c r="P4381" i="2"/>
  <c r="M4381" i="2" s="1"/>
  <c r="P4382" i="2"/>
  <c r="M4382" i="2" s="1"/>
  <c r="P4383" i="2"/>
  <c r="M4383" i="2" s="1"/>
  <c r="P4384" i="2"/>
  <c r="M4384" i="2" s="1"/>
  <c r="P4385" i="2"/>
  <c r="M4385" i="2" s="1"/>
  <c r="P4386" i="2"/>
  <c r="M4386" i="2" s="1"/>
  <c r="P4387" i="2"/>
  <c r="M4387" i="2" s="1"/>
  <c r="P4388" i="2"/>
  <c r="M4388" i="2" s="1"/>
  <c r="P4389" i="2"/>
  <c r="M4389" i="2" s="1"/>
  <c r="P3660" i="1"/>
  <c r="M3660" i="1" s="1"/>
  <c r="P3661" i="1"/>
  <c r="M3661" i="1" s="1"/>
  <c r="P3662" i="1"/>
  <c r="M3662" i="1" s="1"/>
  <c r="P3663" i="1"/>
  <c r="M3663" i="1" s="1"/>
  <c r="P3664" i="1"/>
  <c r="M3664" i="1" s="1"/>
  <c r="P3665" i="1"/>
  <c r="M3665" i="1" s="1"/>
  <c r="P3666" i="1"/>
  <c r="M3666" i="1" s="1"/>
  <c r="P3667" i="1"/>
  <c r="M3667" i="1" s="1"/>
  <c r="P3668" i="1"/>
  <c r="M3668" i="1" s="1"/>
  <c r="P3669" i="1"/>
  <c r="M3669" i="1" s="1"/>
  <c r="P3670" i="1"/>
  <c r="M3670" i="1" s="1"/>
  <c r="P3671" i="1"/>
  <c r="M3671" i="1" s="1"/>
  <c r="P3672" i="1"/>
  <c r="M3672" i="1" s="1"/>
  <c r="P3673" i="1"/>
  <c r="M3673" i="1" s="1"/>
  <c r="P3674" i="1"/>
  <c r="M3674" i="1" s="1"/>
  <c r="P3675" i="1"/>
  <c r="M3675" i="1" s="1"/>
  <c r="P3676" i="1"/>
  <c r="M3676" i="1" s="1"/>
  <c r="P3677" i="1"/>
  <c r="M3677" i="1" s="1"/>
  <c r="P3678" i="1"/>
  <c r="M3678" i="1" s="1"/>
  <c r="P3679" i="1"/>
  <c r="M3679" i="1" s="1"/>
  <c r="P3680" i="1"/>
  <c r="M3680" i="1" s="1"/>
  <c r="P3681" i="1"/>
  <c r="M3681" i="1" s="1"/>
  <c r="P3682" i="1"/>
  <c r="M3682" i="1" s="1"/>
  <c r="P3683" i="1"/>
  <c r="M3683" i="1" s="1"/>
  <c r="P3684" i="1"/>
  <c r="M3684" i="1" s="1"/>
  <c r="P3685" i="1"/>
  <c r="M3685" i="1" s="1"/>
  <c r="P3686" i="1"/>
  <c r="M3686" i="1" s="1"/>
  <c r="P3687" i="1"/>
  <c r="M3687" i="1" s="1"/>
  <c r="P3688" i="1"/>
  <c r="M3688" i="1" s="1"/>
  <c r="P3689" i="1"/>
  <c r="M3689" i="1" s="1"/>
  <c r="P3690" i="1"/>
  <c r="M3690" i="1" s="1"/>
  <c r="P3691" i="1"/>
  <c r="M3691" i="1" s="1"/>
  <c r="P3692" i="1"/>
  <c r="M3692" i="1" s="1"/>
  <c r="P3693" i="1"/>
  <c r="M3693" i="1" s="1"/>
  <c r="P3694" i="1"/>
  <c r="M3694" i="1" s="1"/>
  <c r="P3695" i="1"/>
  <c r="M3695" i="1" s="1"/>
  <c r="P3696" i="1"/>
  <c r="M3696" i="1" s="1"/>
  <c r="P3697" i="1"/>
  <c r="M3697" i="1" s="1"/>
  <c r="P3698" i="1"/>
  <c r="M3698" i="1" s="1"/>
  <c r="P3699" i="1"/>
  <c r="M3699" i="1" s="1"/>
  <c r="P3700" i="1"/>
  <c r="M3700" i="1" s="1"/>
  <c r="P3701" i="1"/>
  <c r="M3701" i="1" s="1"/>
  <c r="P3702" i="1"/>
  <c r="M3702" i="1" s="1"/>
  <c r="P3703" i="1"/>
  <c r="M3703" i="1" s="1"/>
  <c r="P3704" i="1"/>
  <c r="M3704" i="1" s="1"/>
  <c r="P3705" i="1"/>
  <c r="M3705" i="1" s="1"/>
  <c r="P3706" i="1"/>
  <c r="M3706" i="1" s="1"/>
  <c r="P3707" i="1"/>
  <c r="M3707" i="1" s="1"/>
  <c r="P3708" i="1"/>
  <c r="M3708" i="1" s="1"/>
  <c r="P3709" i="1"/>
  <c r="M3709" i="1" s="1"/>
  <c r="P3710" i="1"/>
  <c r="M3710" i="1" s="1"/>
  <c r="P3711" i="1"/>
  <c r="M3711" i="1" s="1"/>
  <c r="P3712" i="1"/>
  <c r="M3712" i="1" s="1"/>
  <c r="P3713" i="1"/>
  <c r="M3713" i="1" s="1"/>
  <c r="P3714" i="1"/>
  <c r="M3714" i="1" s="1"/>
  <c r="P3715" i="1"/>
  <c r="M3715" i="1" s="1"/>
  <c r="P3716" i="1"/>
  <c r="M3716" i="1" s="1"/>
  <c r="P3717" i="1"/>
  <c r="M3717" i="1" s="1"/>
  <c r="P3718" i="1"/>
  <c r="M3718" i="1" s="1"/>
  <c r="P3719" i="1"/>
  <c r="M3719" i="1" s="1"/>
  <c r="P3720" i="1"/>
  <c r="M3720" i="1" s="1"/>
  <c r="P3721" i="1"/>
  <c r="M3721" i="1" s="1"/>
  <c r="P3722" i="1"/>
  <c r="M3722" i="1" s="1"/>
  <c r="P3723" i="1"/>
  <c r="M3723" i="1" s="1"/>
  <c r="P3724" i="1"/>
  <c r="M3724" i="1" s="1"/>
  <c r="P3725" i="1"/>
  <c r="M3725" i="1" s="1"/>
  <c r="P3726" i="1"/>
  <c r="M3726" i="1" s="1"/>
  <c r="P3727" i="1"/>
  <c r="M3727" i="1" s="1"/>
  <c r="P3728" i="1"/>
  <c r="M3728" i="1" s="1"/>
  <c r="P3729" i="1"/>
  <c r="M3729" i="1" s="1"/>
  <c r="P3730" i="1"/>
  <c r="M3730" i="1" s="1"/>
  <c r="P3731" i="1"/>
  <c r="M3731" i="1" s="1"/>
  <c r="P3732" i="1"/>
  <c r="M3732" i="1" s="1"/>
  <c r="P3733" i="1"/>
  <c r="M3733" i="1" s="1"/>
  <c r="P3734" i="1"/>
  <c r="M3734" i="1" s="1"/>
  <c r="P3735" i="1"/>
  <c r="M3735" i="1" s="1"/>
  <c r="P3736" i="1"/>
  <c r="M3736" i="1" s="1"/>
  <c r="P3737" i="1"/>
  <c r="M3737" i="1" s="1"/>
  <c r="P3738" i="1"/>
  <c r="M3738" i="1" s="1"/>
  <c r="P3739" i="1"/>
  <c r="M3739" i="1" s="1"/>
  <c r="P3740" i="1"/>
  <c r="M3740" i="1" s="1"/>
  <c r="P3741" i="1"/>
  <c r="M3741" i="1" s="1"/>
  <c r="P3742" i="1"/>
  <c r="M3742" i="1" s="1"/>
  <c r="P3743" i="1"/>
  <c r="M3743" i="1" s="1"/>
  <c r="P3744" i="1"/>
  <c r="M3744" i="1" s="1"/>
  <c r="P3745" i="1"/>
  <c r="M3745" i="1" s="1"/>
  <c r="P3746" i="1"/>
  <c r="M3746" i="1" s="1"/>
  <c r="P3747" i="1"/>
  <c r="M3747" i="1" s="1"/>
  <c r="P3748" i="1"/>
  <c r="M3748" i="1" s="1"/>
  <c r="P3749" i="1"/>
  <c r="M3749" i="1" s="1"/>
  <c r="P3750" i="1"/>
  <c r="M3750" i="1" s="1"/>
  <c r="P3751" i="1"/>
  <c r="M3751" i="1" s="1"/>
  <c r="P3752" i="1"/>
  <c r="M3752" i="1" s="1"/>
  <c r="P3753" i="1"/>
  <c r="M3753" i="1" s="1"/>
  <c r="P3754" i="1"/>
  <c r="M3754" i="1" s="1"/>
  <c r="P3755" i="1"/>
  <c r="M3755" i="1" s="1"/>
  <c r="P3756" i="1"/>
  <c r="M3756" i="1" s="1"/>
  <c r="P3757" i="1"/>
  <c r="M3757" i="1" s="1"/>
  <c r="P3758" i="1"/>
  <c r="M3758" i="1" s="1"/>
  <c r="P3759" i="1"/>
  <c r="M3759" i="1" s="1"/>
  <c r="P3760" i="1"/>
  <c r="M3760" i="1" s="1"/>
  <c r="P3761" i="1"/>
  <c r="M3761" i="1" s="1"/>
  <c r="P3762" i="1"/>
  <c r="M3762" i="1" s="1"/>
  <c r="P3763" i="1"/>
  <c r="M3763" i="1" s="1"/>
  <c r="P3764" i="1"/>
  <c r="M3764" i="1" s="1"/>
  <c r="P3765" i="1"/>
  <c r="M3765" i="1" s="1"/>
  <c r="P3766" i="1"/>
  <c r="M3766" i="1" s="1"/>
  <c r="P3767" i="1"/>
  <c r="M3767" i="1" s="1"/>
  <c r="P3768" i="1"/>
  <c r="M3768" i="1" s="1"/>
  <c r="P3769" i="1"/>
  <c r="M3769" i="1" s="1"/>
  <c r="P3770" i="1"/>
  <c r="M3770" i="1" s="1"/>
  <c r="P3771" i="1"/>
  <c r="M3771" i="1" s="1"/>
  <c r="P3772" i="1"/>
  <c r="M3772" i="1" s="1"/>
  <c r="P3773" i="1"/>
  <c r="M3773" i="1" s="1"/>
  <c r="P3774" i="1"/>
  <c r="M3774" i="1" s="1"/>
  <c r="P3775" i="1"/>
  <c r="M3775" i="1" s="1"/>
  <c r="P3776" i="1"/>
  <c r="M3776" i="1" s="1"/>
  <c r="P3777" i="1"/>
  <c r="M3777" i="1" s="1"/>
  <c r="P3778" i="1"/>
  <c r="M3778" i="1" s="1"/>
  <c r="P3779" i="1"/>
  <c r="M3779" i="1" s="1"/>
  <c r="P3780" i="1"/>
  <c r="M3780" i="1" s="1"/>
  <c r="P3781" i="1"/>
  <c r="M3781" i="1" s="1"/>
  <c r="P3782" i="1"/>
  <c r="M3782" i="1" s="1"/>
  <c r="P3783" i="1"/>
  <c r="M3783" i="1" s="1"/>
  <c r="P3784" i="1"/>
  <c r="M3784" i="1" s="1"/>
  <c r="P3785" i="1"/>
  <c r="M3785" i="1" s="1"/>
  <c r="P3786" i="1"/>
  <c r="M3786" i="1" s="1"/>
  <c r="P3787" i="1"/>
  <c r="M3787" i="1" s="1"/>
  <c r="P3788" i="1"/>
  <c r="M3788" i="1" s="1"/>
  <c r="P3789" i="1"/>
  <c r="M3789" i="1" s="1"/>
  <c r="P3790" i="1"/>
  <c r="M3790" i="1" s="1"/>
  <c r="P3791" i="1"/>
  <c r="M3791" i="1" s="1"/>
  <c r="P3792" i="1"/>
  <c r="M3792" i="1" s="1"/>
  <c r="P3793" i="1"/>
  <c r="M3793" i="1" s="1"/>
  <c r="P3794" i="1"/>
  <c r="M3794" i="1" s="1"/>
  <c r="P3795" i="1"/>
  <c r="M3795" i="1" s="1"/>
  <c r="P3796" i="1"/>
  <c r="M3796" i="1" s="1"/>
  <c r="P3797" i="1"/>
  <c r="M3797" i="1" s="1"/>
  <c r="P3798" i="1"/>
  <c r="M3798" i="1" s="1"/>
  <c r="P3799" i="1"/>
  <c r="M3799" i="1" s="1"/>
  <c r="P3800" i="1"/>
  <c r="M3800" i="1" s="1"/>
  <c r="P3801" i="1"/>
  <c r="M3801" i="1" s="1"/>
  <c r="P3802" i="1"/>
  <c r="M3802" i="1" s="1"/>
  <c r="P3803" i="1"/>
  <c r="M3803" i="1" s="1"/>
  <c r="P3804" i="1"/>
  <c r="M3804" i="1" s="1"/>
  <c r="P3805" i="1"/>
  <c r="M3805" i="1" s="1"/>
  <c r="P3806" i="1"/>
  <c r="M3806" i="1" s="1"/>
  <c r="P3807" i="1"/>
  <c r="M3807" i="1" s="1"/>
  <c r="P3808" i="1"/>
  <c r="M3808" i="1" s="1"/>
  <c r="P3809" i="1"/>
  <c r="M3809" i="1" s="1"/>
  <c r="P3810" i="1"/>
  <c r="M3810" i="1" s="1"/>
  <c r="P3811" i="1"/>
  <c r="M3811" i="1" s="1"/>
  <c r="P3812" i="1"/>
  <c r="M3812" i="1" s="1"/>
  <c r="P3813" i="1"/>
  <c r="M3813" i="1" s="1"/>
  <c r="P3814" i="1"/>
  <c r="M3814" i="1" s="1"/>
  <c r="P3815" i="1"/>
  <c r="M3815" i="1" s="1"/>
  <c r="P3816" i="1"/>
  <c r="M3816" i="1" s="1"/>
  <c r="P3817" i="1"/>
  <c r="M3817" i="1" s="1"/>
  <c r="P3818" i="1"/>
  <c r="M3818" i="1" s="1"/>
  <c r="P3819" i="1"/>
  <c r="M3819" i="1" s="1"/>
  <c r="P3820" i="1"/>
  <c r="M3820" i="1" s="1"/>
  <c r="P3821" i="1"/>
  <c r="M3821" i="1" s="1"/>
  <c r="P3822" i="1"/>
  <c r="M3822" i="1" s="1"/>
  <c r="P3823" i="1"/>
  <c r="M3823" i="1" s="1"/>
  <c r="P3824" i="1"/>
  <c r="M3824" i="1" s="1"/>
  <c r="P3825" i="1"/>
  <c r="M3825" i="1" s="1"/>
  <c r="P3826" i="1"/>
  <c r="M3826" i="1" s="1"/>
  <c r="P3827" i="1"/>
  <c r="M3827" i="1" s="1"/>
  <c r="P3828" i="1"/>
  <c r="M3828" i="1" s="1"/>
  <c r="P3829" i="1"/>
  <c r="M3829" i="1" s="1"/>
  <c r="P3830" i="1"/>
  <c r="M3830" i="1" s="1"/>
  <c r="P3831" i="1"/>
  <c r="M3831" i="1" s="1"/>
  <c r="P3832" i="1"/>
  <c r="M3832" i="1" s="1"/>
  <c r="P3833" i="1"/>
  <c r="M3833" i="1" s="1"/>
  <c r="P3834" i="1"/>
  <c r="M3834" i="1" s="1"/>
  <c r="P3835" i="1"/>
  <c r="M3835" i="1" s="1"/>
  <c r="P3836" i="1"/>
  <c r="M3836" i="1" s="1"/>
  <c r="P3837" i="1"/>
  <c r="M3837" i="1" s="1"/>
  <c r="P3838" i="1"/>
  <c r="M3838" i="1" s="1"/>
  <c r="P3839" i="1"/>
  <c r="M3839" i="1" s="1"/>
  <c r="P3840" i="1"/>
  <c r="M3840" i="1" s="1"/>
  <c r="P3841" i="1"/>
  <c r="M3841" i="1" s="1"/>
  <c r="P3842" i="1"/>
  <c r="M3842" i="1" s="1"/>
  <c r="P3843" i="1"/>
  <c r="M3843" i="1" s="1"/>
  <c r="P3844" i="1"/>
  <c r="M3844" i="1" s="1"/>
  <c r="P3845" i="1"/>
  <c r="M3845" i="1" s="1"/>
  <c r="P3846" i="1"/>
  <c r="M3846" i="1" s="1"/>
  <c r="P3847" i="1"/>
  <c r="M3847" i="1" s="1"/>
  <c r="P3848" i="1"/>
  <c r="M3848" i="1" s="1"/>
  <c r="P3849" i="1"/>
  <c r="M3849" i="1" s="1"/>
  <c r="P3850" i="1"/>
  <c r="M3850" i="1" s="1"/>
  <c r="P3851" i="1"/>
  <c r="M3851" i="1" s="1"/>
  <c r="P3852" i="1"/>
  <c r="M3852" i="1" s="1"/>
  <c r="P3853" i="1"/>
  <c r="M3853" i="1" s="1"/>
  <c r="P3854" i="1"/>
  <c r="M3854" i="1" s="1"/>
  <c r="P3855" i="1"/>
  <c r="M3855" i="1" s="1"/>
  <c r="P3856" i="1"/>
  <c r="M3856" i="1" s="1"/>
  <c r="P3857" i="1"/>
  <c r="M3857" i="1" s="1"/>
  <c r="P3858" i="1"/>
  <c r="M3858" i="1" s="1"/>
  <c r="P3859" i="1"/>
  <c r="M3859" i="1" s="1"/>
  <c r="P3860" i="1"/>
  <c r="M3860" i="1" s="1"/>
  <c r="P3861" i="1"/>
  <c r="M3861" i="1" s="1"/>
  <c r="P3862" i="1"/>
  <c r="M3862" i="1" s="1"/>
  <c r="P3863" i="1"/>
  <c r="M3863" i="1" s="1"/>
  <c r="P3864" i="1"/>
  <c r="M3864" i="1" s="1"/>
  <c r="P3865" i="1"/>
  <c r="M3865" i="1" s="1"/>
  <c r="P3866" i="1"/>
  <c r="M3866" i="1" s="1"/>
  <c r="P3867" i="1"/>
  <c r="M3867" i="1" s="1"/>
  <c r="P3868" i="1"/>
  <c r="M3868" i="1" s="1"/>
  <c r="P3869" i="1"/>
  <c r="M3869" i="1" s="1"/>
  <c r="P3870" i="1"/>
  <c r="M3870" i="1" s="1"/>
  <c r="P3871" i="1"/>
  <c r="M3871" i="1" s="1"/>
  <c r="P3872" i="1"/>
  <c r="M3872" i="1" s="1"/>
  <c r="P3873" i="1"/>
  <c r="M3873" i="1" s="1"/>
  <c r="P3874" i="1"/>
  <c r="M3874" i="1" s="1"/>
  <c r="P3875" i="1"/>
  <c r="M3875" i="1" s="1"/>
  <c r="P3876" i="1"/>
  <c r="M3876" i="1" s="1"/>
  <c r="P3877" i="1"/>
  <c r="M3877" i="1" s="1"/>
  <c r="P3878" i="1"/>
  <c r="M3878" i="1" s="1"/>
  <c r="P3879" i="1"/>
  <c r="M3879" i="1" s="1"/>
  <c r="P3880" i="1"/>
  <c r="M3880" i="1" s="1"/>
  <c r="P3881" i="1"/>
  <c r="M3881" i="1" s="1"/>
  <c r="P3882" i="1"/>
  <c r="M3882" i="1" s="1"/>
  <c r="P3883" i="1"/>
  <c r="M3883" i="1" s="1"/>
  <c r="P3884" i="1"/>
  <c r="M3884" i="1" s="1"/>
  <c r="P3885" i="1"/>
  <c r="M3885" i="1" s="1"/>
  <c r="P3886" i="1"/>
  <c r="M3886" i="1" s="1"/>
  <c r="P3887" i="1"/>
  <c r="M3887" i="1" s="1"/>
  <c r="P3888" i="1"/>
  <c r="M3888" i="1" s="1"/>
  <c r="P3889" i="1"/>
  <c r="M3889" i="1" s="1"/>
  <c r="P3890" i="1"/>
  <c r="M3890" i="1" s="1"/>
  <c r="P3891" i="1"/>
  <c r="M3891" i="1" s="1"/>
  <c r="P3892" i="1"/>
  <c r="M3892" i="1" s="1"/>
  <c r="P3893" i="1"/>
  <c r="M3893" i="1" s="1"/>
  <c r="P3894" i="1"/>
  <c r="M3894" i="1" s="1"/>
  <c r="P3895" i="1"/>
  <c r="M3895" i="1" s="1"/>
  <c r="P3896" i="1"/>
  <c r="M3896" i="1" s="1"/>
  <c r="P3897" i="1"/>
  <c r="M3897" i="1" s="1"/>
  <c r="P3898" i="1"/>
  <c r="M3898" i="1" s="1"/>
  <c r="P3899" i="1"/>
  <c r="M3899" i="1" s="1"/>
  <c r="P3900" i="1"/>
  <c r="M3900" i="1" s="1"/>
  <c r="P3901" i="1"/>
  <c r="M3901" i="1" s="1"/>
  <c r="P3902" i="1"/>
  <c r="M3902" i="1" s="1"/>
  <c r="P3903" i="1"/>
  <c r="M3903" i="1" s="1"/>
  <c r="P3904" i="1"/>
  <c r="M3904" i="1" s="1"/>
  <c r="P3905" i="1"/>
  <c r="M3905" i="1" s="1"/>
  <c r="P3906" i="1"/>
  <c r="M3906" i="1" s="1"/>
  <c r="P3907" i="1"/>
  <c r="M3907" i="1" s="1"/>
  <c r="P3908" i="1"/>
  <c r="M3908" i="1" s="1"/>
  <c r="P3909" i="1"/>
  <c r="M3909" i="1" s="1"/>
  <c r="P3910" i="1"/>
  <c r="M3910" i="1" s="1"/>
  <c r="P3911" i="1"/>
  <c r="M3911" i="1" s="1"/>
  <c r="P3912" i="1"/>
  <c r="M3912" i="1" s="1"/>
  <c r="P3913" i="1"/>
  <c r="M3913" i="1" s="1"/>
  <c r="P3914" i="1"/>
  <c r="M3914" i="1" s="1"/>
  <c r="P3915" i="1"/>
  <c r="M3915" i="1" s="1"/>
  <c r="P3916" i="1"/>
  <c r="M3916" i="1" s="1"/>
  <c r="P3917" i="1"/>
  <c r="M3917" i="1" s="1"/>
  <c r="P3918" i="1"/>
  <c r="M3918" i="1" s="1"/>
  <c r="P3919" i="1"/>
  <c r="M3919" i="1" s="1"/>
  <c r="P3920" i="1"/>
  <c r="M3920" i="1" s="1"/>
  <c r="P3921" i="1"/>
  <c r="M3921" i="1" s="1"/>
  <c r="P3922" i="1"/>
  <c r="M3922" i="1" s="1"/>
  <c r="P3923" i="1"/>
  <c r="M3923" i="1" s="1"/>
  <c r="P3924" i="1"/>
  <c r="M3924" i="1" s="1"/>
  <c r="P3925" i="1"/>
  <c r="M3925" i="1" s="1"/>
  <c r="P3926" i="1"/>
  <c r="M3926" i="1" s="1"/>
  <c r="P3927" i="1"/>
  <c r="M3927" i="1" s="1"/>
  <c r="P3928" i="1"/>
  <c r="M3928" i="1" s="1"/>
  <c r="P3929" i="1"/>
  <c r="M3929" i="1" s="1"/>
  <c r="P3930" i="1"/>
  <c r="M3930" i="1" s="1"/>
  <c r="P3931" i="1"/>
  <c r="M3931" i="1" s="1"/>
  <c r="P3932" i="1"/>
  <c r="M3932" i="1" s="1"/>
  <c r="P3933" i="1"/>
  <c r="M3933" i="1" s="1"/>
  <c r="P3934" i="1"/>
  <c r="M3934" i="1" s="1"/>
  <c r="P3935" i="1"/>
  <c r="M3935" i="1" s="1"/>
  <c r="P3936" i="1"/>
  <c r="M3936" i="1" s="1"/>
  <c r="P3937" i="1"/>
  <c r="M3937" i="1" s="1"/>
  <c r="P3938" i="1"/>
  <c r="M3938" i="1" s="1"/>
  <c r="P3939" i="1"/>
  <c r="M3939" i="1" s="1"/>
  <c r="P3940" i="1"/>
  <c r="M3940" i="1" s="1"/>
  <c r="P3941" i="1"/>
  <c r="M3941" i="1" s="1"/>
  <c r="P3942" i="1"/>
  <c r="M3942" i="1" s="1"/>
  <c r="P3943" i="1"/>
  <c r="M3943" i="1" s="1"/>
  <c r="P3944" i="1"/>
  <c r="M3944" i="1" s="1"/>
  <c r="P3945" i="1"/>
  <c r="M3945" i="1" s="1"/>
  <c r="P3946" i="1"/>
  <c r="M3946" i="1" s="1"/>
  <c r="P3947" i="1"/>
  <c r="M3947" i="1" s="1"/>
  <c r="P3948" i="1"/>
  <c r="M3948" i="1" s="1"/>
  <c r="P3949" i="1"/>
  <c r="M3949" i="1" s="1"/>
  <c r="P3950" i="1"/>
  <c r="M3950" i="1" s="1"/>
  <c r="P3951" i="1"/>
  <c r="M3951" i="1" s="1"/>
  <c r="P3952" i="1"/>
  <c r="M3952" i="1" s="1"/>
  <c r="P3953" i="1"/>
  <c r="M3953" i="1" s="1"/>
  <c r="P3954" i="1"/>
  <c r="M3954" i="1" s="1"/>
  <c r="P3955" i="1"/>
  <c r="M3955" i="1" s="1"/>
  <c r="P3956" i="1"/>
  <c r="M3956" i="1" s="1"/>
  <c r="P3957" i="1"/>
  <c r="M3957" i="1" s="1"/>
  <c r="P3958" i="1"/>
  <c r="M3958" i="1" s="1"/>
  <c r="P3959" i="1"/>
  <c r="M3959" i="1" s="1"/>
  <c r="P3960" i="1"/>
  <c r="M3960" i="1" s="1"/>
  <c r="P3961" i="1"/>
  <c r="M3961" i="1" s="1"/>
  <c r="P3962" i="1"/>
  <c r="M3962" i="1" s="1"/>
  <c r="P3963" i="1"/>
  <c r="M3963" i="1" s="1"/>
  <c r="P3964" i="1"/>
  <c r="M3964" i="1" s="1"/>
  <c r="P3965" i="1"/>
  <c r="M3965" i="1" s="1"/>
  <c r="P3966" i="1"/>
  <c r="M3966" i="1" s="1"/>
  <c r="P3967" i="1"/>
  <c r="M3967" i="1" s="1"/>
  <c r="P3968" i="1"/>
  <c r="M3968" i="1" s="1"/>
  <c r="P3969" i="1"/>
  <c r="M3969" i="1" s="1"/>
  <c r="P3970" i="1"/>
  <c r="M3970" i="1" s="1"/>
  <c r="P3971" i="1"/>
  <c r="M3971" i="1" s="1"/>
  <c r="P3972" i="1"/>
  <c r="M3972" i="1" s="1"/>
  <c r="P3973" i="1"/>
  <c r="M3973" i="1" s="1"/>
  <c r="P3974" i="1"/>
  <c r="M3974" i="1" s="1"/>
  <c r="P3975" i="1"/>
  <c r="M3975" i="1" s="1"/>
  <c r="P3976" i="1"/>
  <c r="M3976" i="1" s="1"/>
  <c r="P3977" i="1"/>
  <c r="M3977" i="1" s="1"/>
  <c r="P3978" i="1"/>
  <c r="M3978" i="1" s="1"/>
  <c r="P3979" i="1"/>
  <c r="M3979" i="1" s="1"/>
  <c r="P3980" i="1"/>
  <c r="M3980" i="1" s="1"/>
  <c r="P3981" i="1"/>
  <c r="M3981" i="1" s="1"/>
  <c r="P3982" i="1"/>
  <c r="M3982" i="1" s="1"/>
  <c r="P3983" i="1"/>
  <c r="M3983" i="1" s="1"/>
  <c r="P3984" i="1"/>
  <c r="M3984" i="1" s="1"/>
  <c r="P3985" i="1"/>
  <c r="M3985" i="1" s="1"/>
  <c r="P3986" i="1"/>
  <c r="M3986" i="1" s="1"/>
  <c r="P3987" i="1"/>
  <c r="M3987" i="1" s="1"/>
  <c r="P3988" i="1"/>
  <c r="M3988" i="1" s="1"/>
  <c r="P3989" i="1"/>
  <c r="M3989" i="1" s="1"/>
  <c r="P3990" i="1"/>
  <c r="M3990" i="1" s="1"/>
  <c r="P3991" i="1"/>
  <c r="M3991" i="1" s="1"/>
  <c r="P3992" i="1"/>
  <c r="M3992" i="1" s="1"/>
  <c r="P3993" i="1"/>
  <c r="M3993" i="1" s="1"/>
  <c r="P3994" i="1"/>
  <c r="M3994" i="1" s="1"/>
  <c r="P3995" i="1"/>
  <c r="M3995" i="1" s="1"/>
  <c r="P3996" i="1"/>
  <c r="M3996" i="1" s="1"/>
  <c r="P3997" i="1"/>
  <c r="M3997" i="1" s="1"/>
  <c r="P3998" i="1"/>
  <c r="M3998" i="1" s="1"/>
  <c r="P3999" i="1"/>
  <c r="M3999" i="1" s="1"/>
  <c r="P4000" i="1"/>
  <c r="M4000" i="1" s="1"/>
  <c r="P4001" i="1"/>
  <c r="M4001" i="1" s="1"/>
  <c r="P4002" i="1"/>
  <c r="M4002" i="1" s="1"/>
  <c r="P4003" i="1"/>
  <c r="M4003" i="1" s="1"/>
  <c r="P4004" i="1"/>
  <c r="M4004" i="1" s="1"/>
  <c r="P4005" i="1"/>
  <c r="M4005" i="1" s="1"/>
  <c r="P4006" i="1"/>
  <c r="M4006" i="1" s="1"/>
  <c r="P4007" i="1"/>
  <c r="M4007" i="1" s="1"/>
  <c r="P4008" i="1"/>
  <c r="M4008" i="1" s="1"/>
  <c r="P4009" i="1"/>
  <c r="M4009" i="1" s="1"/>
  <c r="P4010" i="1"/>
  <c r="M4010" i="1" s="1"/>
  <c r="P4011" i="1"/>
  <c r="M4011" i="1" s="1"/>
  <c r="P4012" i="1"/>
  <c r="M4012" i="1" s="1"/>
  <c r="P4013" i="1"/>
  <c r="M4013" i="1" s="1"/>
  <c r="P4014" i="1"/>
  <c r="M4014" i="1" s="1"/>
  <c r="P4015" i="1"/>
  <c r="M4015" i="1" s="1"/>
  <c r="P4016" i="1"/>
  <c r="M4016" i="1" s="1"/>
  <c r="P4017" i="1"/>
  <c r="M4017" i="1" s="1"/>
  <c r="P4018" i="1"/>
  <c r="M4018" i="1" s="1"/>
  <c r="P4019" i="1"/>
  <c r="M4019" i="1" s="1"/>
  <c r="P4020" i="1"/>
  <c r="M4020" i="1" s="1"/>
  <c r="P4021" i="1"/>
  <c r="M4021" i="1" s="1"/>
  <c r="P4022" i="1"/>
  <c r="M4022" i="1" s="1"/>
  <c r="P4023" i="1"/>
  <c r="M4023" i="1" s="1"/>
  <c r="P3660" i="2"/>
  <c r="M3660" i="2" s="1"/>
  <c r="P3661" i="2"/>
  <c r="M3661" i="2" s="1"/>
  <c r="P3662" i="2"/>
  <c r="M3662" i="2" s="1"/>
  <c r="P3663" i="2"/>
  <c r="M3663" i="2" s="1"/>
  <c r="P3664" i="2"/>
  <c r="M3664" i="2" s="1"/>
  <c r="P3665" i="2"/>
  <c r="M3665" i="2" s="1"/>
  <c r="P3666" i="2"/>
  <c r="M3666" i="2" s="1"/>
  <c r="P3667" i="2"/>
  <c r="M3667" i="2" s="1"/>
  <c r="P3668" i="2"/>
  <c r="M3668" i="2" s="1"/>
  <c r="P3669" i="2"/>
  <c r="M3669" i="2" s="1"/>
  <c r="P3670" i="2"/>
  <c r="M3670" i="2" s="1"/>
  <c r="P3671" i="2"/>
  <c r="M3671" i="2" s="1"/>
  <c r="P3672" i="2"/>
  <c r="M3672" i="2" s="1"/>
  <c r="P3673" i="2"/>
  <c r="M3673" i="2" s="1"/>
  <c r="P3674" i="2"/>
  <c r="M3674" i="2" s="1"/>
  <c r="P3675" i="2"/>
  <c r="M3675" i="2" s="1"/>
  <c r="P3676" i="2"/>
  <c r="M3676" i="2" s="1"/>
  <c r="P3677" i="2"/>
  <c r="M3677" i="2" s="1"/>
  <c r="P3678" i="2"/>
  <c r="M3678" i="2" s="1"/>
  <c r="P3679" i="2"/>
  <c r="M3679" i="2" s="1"/>
  <c r="P3680" i="2"/>
  <c r="M3680" i="2" s="1"/>
  <c r="P3681" i="2"/>
  <c r="M3681" i="2" s="1"/>
  <c r="P3682" i="2"/>
  <c r="M3682" i="2" s="1"/>
  <c r="P3683" i="2"/>
  <c r="M3683" i="2" s="1"/>
  <c r="P3684" i="2"/>
  <c r="M3684" i="2" s="1"/>
  <c r="P3685" i="2"/>
  <c r="M3685" i="2" s="1"/>
  <c r="P3686" i="2"/>
  <c r="M3686" i="2" s="1"/>
  <c r="P3687" i="2"/>
  <c r="M3687" i="2" s="1"/>
  <c r="P3688" i="2"/>
  <c r="M3688" i="2" s="1"/>
  <c r="P3689" i="2"/>
  <c r="M3689" i="2" s="1"/>
  <c r="P3690" i="2"/>
  <c r="M3690" i="2" s="1"/>
  <c r="P3691" i="2"/>
  <c r="M3691" i="2" s="1"/>
  <c r="P3692" i="2"/>
  <c r="M3692" i="2" s="1"/>
  <c r="P3693" i="2"/>
  <c r="M3693" i="2" s="1"/>
  <c r="P3694" i="2"/>
  <c r="M3694" i="2" s="1"/>
  <c r="P3695" i="2"/>
  <c r="M3695" i="2" s="1"/>
  <c r="P3696" i="2"/>
  <c r="M3696" i="2" s="1"/>
  <c r="P3697" i="2"/>
  <c r="M3697" i="2" s="1"/>
  <c r="P3698" i="2"/>
  <c r="M3698" i="2" s="1"/>
  <c r="P3699" i="2"/>
  <c r="M3699" i="2" s="1"/>
  <c r="P3700" i="2"/>
  <c r="M3700" i="2" s="1"/>
  <c r="P3701" i="2"/>
  <c r="M3701" i="2" s="1"/>
  <c r="P3702" i="2"/>
  <c r="M3702" i="2" s="1"/>
  <c r="P3703" i="2"/>
  <c r="M3703" i="2" s="1"/>
  <c r="P3704" i="2"/>
  <c r="M3704" i="2" s="1"/>
  <c r="P3705" i="2"/>
  <c r="M3705" i="2" s="1"/>
  <c r="P3706" i="2"/>
  <c r="M3706" i="2" s="1"/>
  <c r="P3707" i="2"/>
  <c r="M3707" i="2" s="1"/>
  <c r="P3708" i="2"/>
  <c r="M3708" i="2" s="1"/>
  <c r="P3709" i="2"/>
  <c r="M3709" i="2" s="1"/>
  <c r="P3710" i="2"/>
  <c r="M3710" i="2" s="1"/>
  <c r="P3711" i="2"/>
  <c r="M3711" i="2" s="1"/>
  <c r="P3712" i="2"/>
  <c r="M3712" i="2" s="1"/>
  <c r="P3713" i="2"/>
  <c r="M3713" i="2" s="1"/>
  <c r="P3714" i="2"/>
  <c r="M3714" i="2" s="1"/>
  <c r="P3715" i="2"/>
  <c r="M3715" i="2" s="1"/>
  <c r="P3716" i="2"/>
  <c r="M3716" i="2" s="1"/>
  <c r="P3717" i="2"/>
  <c r="M3717" i="2" s="1"/>
  <c r="P3718" i="2"/>
  <c r="M3718" i="2" s="1"/>
  <c r="P3719" i="2"/>
  <c r="M3719" i="2" s="1"/>
  <c r="P3720" i="2"/>
  <c r="M3720" i="2" s="1"/>
  <c r="P3721" i="2"/>
  <c r="M3721" i="2" s="1"/>
  <c r="P3722" i="2"/>
  <c r="M3722" i="2" s="1"/>
  <c r="P3723" i="2"/>
  <c r="M3723" i="2" s="1"/>
  <c r="P3724" i="2"/>
  <c r="M3724" i="2" s="1"/>
  <c r="P3725" i="2"/>
  <c r="M3725" i="2" s="1"/>
  <c r="P3726" i="2"/>
  <c r="M3726" i="2" s="1"/>
  <c r="P3727" i="2"/>
  <c r="M3727" i="2" s="1"/>
  <c r="P3728" i="2"/>
  <c r="M3728" i="2" s="1"/>
  <c r="P3729" i="2"/>
  <c r="M3729" i="2" s="1"/>
  <c r="P3730" i="2"/>
  <c r="M3730" i="2" s="1"/>
  <c r="P3731" i="2"/>
  <c r="M3731" i="2" s="1"/>
  <c r="P3732" i="2"/>
  <c r="M3732" i="2" s="1"/>
  <c r="P3733" i="2"/>
  <c r="M3733" i="2" s="1"/>
  <c r="P3734" i="2"/>
  <c r="M3734" i="2" s="1"/>
  <c r="P3735" i="2"/>
  <c r="M3735" i="2" s="1"/>
  <c r="P3736" i="2"/>
  <c r="M3736" i="2" s="1"/>
  <c r="P3737" i="2"/>
  <c r="M3737" i="2" s="1"/>
  <c r="P3738" i="2"/>
  <c r="M3738" i="2" s="1"/>
  <c r="P3739" i="2"/>
  <c r="M3739" i="2" s="1"/>
  <c r="P3740" i="2"/>
  <c r="M3740" i="2" s="1"/>
  <c r="P3741" i="2"/>
  <c r="M3741" i="2" s="1"/>
  <c r="P3742" i="2"/>
  <c r="M3742" i="2" s="1"/>
  <c r="P3743" i="2"/>
  <c r="M3743" i="2" s="1"/>
  <c r="P3744" i="2"/>
  <c r="M3744" i="2" s="1"/>
  <c r="P3745" i="2"/>
  <c r="M3745" i="2" s="1"/>
  <c r="P3746" i="2"/>
  <c r="M3746" i="2" s="1"/>
  <c r="P3747" i="2"/>
  <c r="M3747" i="2" s="1"/>
  <c r="P3748" i="2"/>
  <c r="M3748" i="2" s="1"/>
  <c r="P3749" i="2"/>
  <c r="M3749" i="2" s="1"/>
  <c r="P3750" i="2"/>
  <c r="M3750" i="2" s="1"/>
  <c r="P3751" i="2"/>
  <c r="M3751" i="2" s="1"/>
  <c r="P3752" i="2"/>
  <c r="M3752" i="2" s="1"/>
  <c r="P3753" i="2"/>
  <c r="M3753" i="2" s="1"/>
  <c r="P3754" i="2"/>
  <c r="M3754" i="2" s="1"/>
  <c r="P3755" i="2"/>
  <c r="M3755" i="2" s="1"/>
  <c r="P3756" i="2"/>
  <c r="M3756" i="2" s="1"/>
  <c r="P3757" i="2"/>
  <c r="M3757" i="2" s="1"/>
  <c r="P3758" i="2"/>
  <c r="M3758" i="2" s="1"/>
  <c r="P3759" i="2"/>
  <c r="M3759" i="2" s="1"/>
  <c r="P3760" i="2"/>
  <c r="M3760" i="2" s="1"/>
  <c r="P3761" i="2"/>
  <c r="M3761" i="2" s="1"/>
  <c r="P3762" i="2"/>
  <c r="M3762" i="2" s="1"/>
  <c r="P3763" i="2"/>
  <c r="M3763" i="2" s="1"/>
  <c r="P3764" i="2"/>
  <c r="M3764" i="2" s="1"/>
  <c r="P3765" i="2"/>
  <c r="M3765" i="2" s="1"/>
  <c r="P3766" i="2"/>
  <c r="M3766" i="2" s="1"/>
  <c r="P3767" i="2"/>
  <c r="M3767" i="2" s="1"/>
  <c r="P3768" i="2"/>
  <c r="M3768" i="2" s="1"/>
  <c r="P3769" i="2"/>
  <c r="M3769" i="2" s="1"/>
  <c r="P3770" i="2"/>
  <c r="M3770" i="2" s="1"/>
  <c r="P3771" i="2"/>
  <c r="M3771" i="2" s="1"/>
  <c r="P3772" i="2"/>
  <c r="M3772" i="2" s="1"/>
  <c r="P3773" i="2"/>
  <c r="M3773" i="2" s="1"/>
  <c r="P3774" i="2"/>
  <c r="M3774" i="2" s="1"/>
  <c r="P3775" i="2"/>
  <c r="M3775" i="2" s="1"/>
  <c r="P3776" i="2"/>
  <c r="M3776" i="2" s="1"/>
  <c r="P3777" i="2"/>
  <c r="M3777" i="2" s="1"/>
  <c r="P3778" i="2"/>
  <c r="M3778" i="2" s="1"/>
  <c r="P3779" i="2"/>
  <c r="M3779" i="2" s="1"/>
  <c r="P3780" i="2"/>
  <c r="M3780" i="2" s="1"/>
  <c r="P3781" i="2"/>
  <c r="M3781" i="2" s="1"/>
  <c r="P3782" i="2"/>
  <c r="M3782" i="2" s="1"/>
  <c r="P3783" i="2"/>
  <c r="M3783" i="2" s="1"/>
  <c r="P3784" i="2"/>
  <c r="M3784" i="2" s="1"/>
  <c r="P3785" i="2"/>
  <c r="M3785" i="2" s="1"/>
  <c r="P3786" i="2"/>
  <c r="M3786" i="2" s="1"/>
  <c r="P3787" i="2"/>
  <c r="M3787" i="2" s="1"/>
  <c r="P3788" i="2"/>
  <c r="M3788" i="2" s="1"/>
  <c r="P3789" i="2"/>
  <c r="M3789" i="2" s="1"/>
  <c r="P3790" i="2"/>
  <c r="M3790" i="2" s="1"/>
  <c r="P3791" i="2"/>
  <c r="M3791" i="2" s="1"/>
  <c r="P3792" i="2"/>
  <c r="M3792" i="2" s="1"/>
  <c r="P3793" i="2"/>
  <c r="M3793" i="2" s="1"/>
  <c r="P3794" i="2"/>
  <c r="M3794" i="2" s="1"/>
  <c r="P3795" i="2"/>
  <c r="M3795" i="2" s="1"/>
  <c r="P3796" i="2"/>
  <c r="M3796" i="2" s="1"/>
  <c r="P3797" i="2"/>
  <c r="M3797" i="2" s="1"/>
  <c r="P3798" i="2"/>
  <c r="M3798" i="2" s="1"/>
  <c r="P3799" i="2"/>
  <c r="M3799" i="2" s="1"/>
  <c r="P3800" i="2"/>
  <c r="M3800" i="2" s="1"/>
  <c r="P3801" i="2"/>
  <c r="M3801" i="2" s="1"/>
  <c r="P3802" i="2"/>
  <c r="M3802" i="2" s="1"/>
  <c r="P3803" i="2"/>
  <c r="M3803" i="2" s="1"/>
  <c r="P3804" i="2"/>
  <c r="M3804" i="2" s="1"/>
  <c r="P3805" i="2"/>
  <c r="M3805" i="2" s="1"/>
  <c r="P3806" i="2"/>
  <c r="M3806" i="2" s="1"/>
  <c r="P3807" i="2"/>
  <c r="M3807" i="2" s="1"/>
  <c r="P3808" i="2"/>
  <c r="M3808" i="2" s="1"/>
  <c r="P3809" i="2"/>
  <c r="M3809" i="2" s="1"/>
  <c r="P3810" i="2"/>
  <c r="M3810" i="2" s="1"/>
  <c r="P3811" i="2"/>
  <c r="M3811" i="2" s="1"/>
  <c r="P3812" i="2"/>
  <c r="M3812" i="2" s="1"/>
  <c r="P3813" i="2"/>
  <c r="M3813" i="2" s="1"/>
  <c r="P3814" i="2"/>
  <c r="M3814" i="2" s="1"/>
  <c r="P3815" i="2"/>
  <c r="M3815" i="2" s="1"/>
  <c r="P3816" i="2"/>
  <c r="M3816" i="2" s="1"/>
  <c r="P3817" i="2"/>
  <c r="M3817" i="2" s="1"/>
  <c r="P3818" i="2"/>
  <c r="M3818" i="2" s="1"/>
  <c r="P3819" i="2"/>
  <c r="M3819" i="2" s="1"/>
  <c r="P3820" i="2"/>
  <c r="M3820" i="2" s="1"/>
  <c r="P3821" i="2"/>
  <c r="M3821" i="2" s="1"/>
  <c r="P3822" i="2"/>
  <c r="M3822" i="2" s="1"/>
  <c r="P3823" i="2"/>
  <c r="M3823" i="2" s="1"/>
  <c r="P3824" i="2"/>
  <c r="M3824" i="2" s="1"/>
  <c r="P3825" i="2"/>
  <c r="M3825" i="2" s="1"/>
  <c r="P3826" i="2"/>
  <c r="M3826" i="2" s="1"/>
  <c r="P3827" i="2"/>
  <c r="M3827" i="2" s="1"/>
  <c r="P3828" i="2"/>
  <c r="M3828" i="2" s="1"/>
  <c r="P3829" i="2"/>
  <c r="M3829" i="2" s="1"/>
  <c r="P3830" i="2"/>
  <c r="M3830" i="2" s="1"/>
  <c r="P3831" i="2"/>
  <c r="M3831" i="2" s="1"/>
  <c r="P3832" i="2"/>
  <c r="M3832" i="2" s="1"/>
  <c r="P3833" i="2"/>
  <c r="M3833" i="2" s="1"/>
  <c r="P3834" i="2"/>
  <c r="M3834" i="2" s="1"/>
  <c r="P3835" i="2"/>
  <c r="M3835" i="2" s="1"/>
  <c r="P3836" i="2"/>
  <c r="M3836" i="2" s="1"/>
  <c r="P3837" i="2"/>
  <c r="M3837" i="2" s="1"/>
  <c r="P3838" i="2"/>
  <c r="M3838" i="2" s="1"/>
  <c r="P3839" i="2"/>
  <c r="M3839" i="2" s="1"/>
  <c r="P3840" i="2"/>
  <c r="M3840" i="2" s="1"/>
  <c r="P3841" i="2"/>
  <c r="M3841" i="2" s="1"/>
  <c r="P3842" i="2"/>
  <c r="M3842" i="2" s="1"/>
  <c r="P3843" i="2"/>
  <c r="M3843" i="2" s="1"/>
  <c r="P3844" i="2"/>
  <c r="M3844" i="2" s="1"/>
  <c r="P3845" i="2"/>
  <c r="M3845" i="2" s="1"/>
  <c r="P3846" i="2"/>
  <c r="M3846" i="2" s="1"/>
  <c r="P3847" i="2"/>
  <c r="M3847" i="2" s="1"/>
  <c r="P3848" i="2"/>
  <c r="M3848" i="2" s="1"/>
  <c r="P3849" i="2"/>
  <c r="M3849" i="2" s="1"/>
  <c r="P3850" i="2"/>
  <c r="M3850" i="2" s="1"/>
  <c r="P3851" i="2"/>
  <c r="M3851" i="2" s="1"/>
  <c r="P3852" i="2"/>
  <c r="M3852" i="2" s="1"/>
  <c r="P3853" i="2"/>
  <c r="M3853" i="2" s="1"/>
  <c r="P3854" i="2"/>
  <c r="M3854" i="2" s="1"/>
  <c r="P3855" i="2"/>
  <c r="M3855" i="2" s="1"/>
  <c r="P3856" i="2"/>
  <c r="M3856" i="2" s="1"/>
  <c r="P3857" i="2"/>
  <c r="M3857" i="2" s="1"/>
  <c r="P3858" i="2"/>
  <c r="M3858" i="2" s="1"/>
  <c r="P3859" i="2"/>
  <c r="M3859" i="2" s="1"/>
  <c r="P3860" i="2"/>
  <c r="M3860" i="2" s="1"/>
  <c r="P3861" i="2"/>
  <c r="M3861" i="2" s="1"/>
  <c r="P3862" i="2"/>
  <c r="M3862" i="2" s="1"/>
  <c r="P3863" i="2"/>
  <c r="M3863" i="2" s="1"/>
  <c r="P3864" i="2"/>
  <c r="M3864" i="2" s="1"/>
  <c r="P3865" i="2"/>
  <c r="M3865" i="2" s="1"/>
  <c r="P3866" i="2"/>
  <c r="M3866" i="2" s="1"/>
  <c r="P3867" i="2"/>
  <c r="M3867" i="2" s="1"/>
  <c r="P3868" i="2"/>
  <c r="M3868" i="2" s="1"/>
  <c r="P3869" i="2"/>
  <c r="M3869" i="2" s="1"/>
  <c r="P3870" i="2"/>
  <c r="M3870" i="2" s="1"/>
  <c r="P3871" i="2"/>
  <c r="M3871" i="2" s="1"/>
  <c r="P3872" i="2"/>
  <c r="M3872" i="2" s="1"/>
  <c r="P3873" i="2"/>
  <c r="M3873" i="2" s="1"/>
  <c r="P3874" i="2"/>
  <c r="M3874" i="2" s="1"/>
  <c r="P3875" i="2"/>
  <c r="M3875" i="2" s="1"/>
  <c r="P3876" i="2"/>
  <c r="M3876" i="2" s="1"/>
  <c r="P3877" i="2"/>
  <c r="M3877" i="2" s="1"/>
  <c r="P3878" i="2"/>
  <c r="M3878" i="2" s="1"/>
  <c r="P3879" i="2"/>
  <c r="M3879" i="2" s="1"/>
  <c r="P3880" i="2"/>
  <c r="M3880" i="2" s="1"/>
  <c r="P3881" i="2"/>
  <c r="M3881" i="2" s="1"/>
  <c r="P3882" i="2"/>
  <c r="M3882" i="2" s="1"/>
  <c r="P3883" i="2"/>
  <c r="M3883" i="2" s="1"/>
  <c r="P3884" i="2"/>
  <c r="M3884" i="2" s="1"/>
  <c r="P3885" i="2"/>
  <c r="M3885" i="2" s="1"/>
  <c r="P3886" i="2"/>
  <c r="M3886" i="2" s="1"/>
  <c r="P3887" i="2"/>
  <c r="M3887" i="2" s="1"/>
  <c r="P3888" i="2"/>
  <c r="M3888" i="2" s="1"/>
  <c r="P3889" i="2"/>
  <c r="M3889" i="2" s="1"/>
  <c r="P3890" i="2"/>
  <c r="M3890" i="2" s="1"/>
  <c r="P3891" i="2"/>
  <c r="M3891" i="2" s="1"/>
  <c r="P3892" i="2"/>
  <c r="M3892" i="2" s="1"/>
  <c r="P3893" i="2"/>
  <c r="M3893" i="2" s="1"/>
  <c r="P3894" i="2"/>
  <c r="M3894" i="2" s="1"/>
  <c r="P3895" i="2"/>
  <c r="M3895" i="2" s="1"/>
  <c r="P3896" i="2"/>
  <c r="M3896" i="2" s="1"/>
  <c r="P3897" i="2"/>
  <c r="M3897" i="2" s="1"/>
  <c r="P3898" i="2"/>
  <c r="M3898" i="2" s="1"/>
  <c r="P3899" i="2"/>
  <c r="M3899" i="2" s="1"/>
  <c r="P3900" i="2"/>
  <c r="M3900" i="2" s="1"/>
  <c r="P3901" i="2"/>
  <c r="M3901" i="2" s="1"/>
  <c r="P3902" i="2"/>
  <c r="M3902" i="2" s="1"/>
  <c r="P3903" i="2"/>
  <c r="M3903" i="2" s="1"/>
  <c r="P3904" i="2"/>
  <c r="M3904" i="2" s="1"/>
  <c r="P3905" i="2"/>
  <c r="M3905" i="2" s="1"/>
  <c r="P3906" i="2"/>
  <c r="M3906" i="2" s="1"/>
  <c r="P3907" i="2"/>
  <c r="M3907" i="2" s="1"/>
  <c r="P3908" i="2"/>
  <c r="M3908" i="2" s="1"/>
  <c r="P3909" i="2"/>
  <c r="M3909" i="2" s="1"/>
  <c r="P3910" i="2"/>
  <c r="M3910" i="2" s="1"/>
  <c r="P3911" i="2"/>
  <c r="M3911" i="2" s="1"/>
  <c r="P3912" i="2"/>
  <c r="M3912" i="2" s="1"/>
  <c r="P3913" i="2"/>
  <c r="M3913" i="2" s="1"/>
  <c r="P3914" i="2"/>
  <c r="M3914" i="2" s="1"/>
  <c r="P3915" i="2"/>
  <c r="M3915" i="2" s="1"/>
  <c r="P3916" i="2"/>
  <c r="M3916" i="2" s="1"/>
  <c r="P3917" i="2"/>
  <c r="M3917" i="2" s="1"/>
  <c r="P3918" i="2"/>
  <c r="M3918" i="2" s="1"/>
  <c r="P3919" i="2"/>
  <c r="M3919" i="2" s="1"/>
  <c r="P3920" i="2"/>
  <c r="M3920" i="2" s="1"/>
  <c r="P3921" i="2"/>
  <c r="M3921" i="2" s="1"/>
  <c r="P3922" i="2"/>
  <c r="M3922" i="2" s="1"/>
  <c r="P3923" i="2"/>
  <c r="M3923" i="2" s="1"/>
  <c r="P3924" i="2"/>
  <c r="M3924" i="2" s="1"/>
  <c r="P3925" i="2"/>
  <c r="M3925" i="2" s="1"/>
  <c r="P3926" i="2"/>
  <c r="M3926" i="2" s="1"/>
  <c r="P3927" i="2"/>
  <c r="M3927" i="2" s="1"/>
  <c r="P3928" i="2"/>
  <c r="M3928" i="2" s="1"/>
  <c r="P3929" i="2"/>
  <c r="M3929" i="2" s="1"/>
  <c r="P3930" i="2"/>
  <c r="M3930" i="2" s="1"/>
  <c r="P3931" i="2"/>
  <c r="M3931" i="2" s="1"/>
  <c r="P3932" i="2"/>
  <c r="M3932" i="2" s="1"/>
  <c r="P3933" i="2"/>
  <c r="M3933" i="2" s="1"/>
  <c r="P3934" i="2"/>
  <c r="M3934" i="2" s="1"/>
  <c r="P3935" i="2"/>
  <c r="M3935" i="2" s="1"/>
  <c r="P3936" i="2"/>
  <c r="M3936" i="2" s="1"/>
  <c r="P3937" i="2"/>
  <c r="M3937" i="2" s="1"/>
  <c r="P3938" i="2"/>
  <c r="M3938" i="2" s="1"/>
  <c r="P3939" i="2"/>
  <c r="M3939" i="2" s="1"/>
  <c r="P3940" i="2"/>
  <c r="M3940" i="2" s="1"/>
  <c r="P3941" i="2"/>
  <c r="M3941" i="2" s="1"/>
  <c r="P3942" i="2"/>
  <c r="M3942" i="2" s="1"/>
  <c r="P3943" i="2"/>
  <c r="M3943" i="2" s="1"/>
  <c r="P3944" i="2"/>
  <c r="M3944" i="2" s="1"/>
  <c r="P3945" i="2"/>
  <c r="M3945" i="2" s="1"/>
  <c r="P3946" i="2"/>
  <c r="M3946" i="2" s="1"/>
  <c r="P3947" i="2"/>
  <c r="M3947" i="2" s="1"/>
  <c r="P3948" i="2"/>
  <c r="M3948" i="2" s="1"/>
  <c r="P3949" i="2"/>
  <c r="M3949" i="2" s="1"/>
  <c r="P3950" i="2"/>
  <c r="M3950" i="2" s="1"/>
  <c r="P3951" i="2"/>
  <c r="M3951" i="2" s="1"/>
  <c r="P3952" i="2"/>
  <c r="M3952" i="2" s="1"/>
  <c r="P3953" i="2"/>
  <c r="M3953" i="2" s="1"/>
  <c r="P3954" i="2"/>
  <c r="M3954" i="2" s="1"/>
  <c r="P3955" i="2"/>
  <c r="M3955" i="2" s="1"/>
  <c r="P3956" i="2"/>
  <c r="M3956" i="2" s="1"/>
  <c r="P3957" i="2"/>
  <c r="M3957" i="2" s="1"/>
  <c r="P3958" i="2"/>
  <c r="M3958" i="2" s="1"/>
  <c r="P3959" i="2"/>
  <c r="M3959" i="2" s="1"/>
  <c r="P3960" i="2"/>
  <c r="M3960" i="2" s="1"/>
  <c r="P3961" i="2"/>
  <c r="M3961" i="2" s="1"/>
  <c r="P3962" i="2"/>
  <c r="M3962" i="2" s="1"/>
  <c r="P3963" i="2"/>
  <c r="M3963" i="2" s="1"/>
  <c r="P3964" i="2"/>
  <c r="M3964" i="2" s="1"/>
  <c r="P3965" i="2"/>
  <c r="M3965" i="2" s="1"/>
  <c r="P3966" i="2"/>
  <c r="M3966" i="2" s="1"/>
  <c r="P3967" i="2"/>
  <c r="M3967" i="2" s="1"/>
  <c r="P3968" i="2"/>
  <c r="M3968" i="2" s="1"/>
  <c r="P3969" i="2"/>
  <c r="M3969" i="2" s="1"/>
  <c r="P3970" i="2"/>
  <c r="M3970" i="2" s="1"/>
  <c r="P3971" i="2"/>
  <c r="M3971" i="2" s="1"/>
  <c r="P3972" i="2"/>
  <c r="M3972" i="2" s="1"/>
  <c r="P3973" i="2"/>
  <c r="M3973" i="2" s="1"/>
  <c r="P3974" i="2"/>
  <c r="M3974" i="2" s="1"/>
  <c r="P3975" i="2"/>
  <c r="M3975" i="2" s="1"/>
  <c r="P3976" i="2"/>
  <c r="M3976" i="2" s="1"/>
  <c r="P3977" i="2"/>
  <c r="M3977" i="2" s="1"/>
  <c r="P3978" i="2"/>
  <c r="M3978" i="2" s="1"/>
  <c r="P3979" i="2"/>
  <c r="M3979" i="2" s="1"/>
  <c r="P3980" i="2"/>
  <c r="M3980" i="2" s="1"/>
  <c r="P3981" i="2"/>
  <c r="M3981" i="2" s="1"/>
  <c r="P3982" i="2"/>
  <c r="M3982" i="2" s="1"/>
  <c r="P3983" i="2"/>
  <c r="M3983" i="2" s="1"/>
  <c r="P3984" i="2"/>
  <c r="M3984" i="2" s="1"/>
  <c r="P3985" i="2"/>
  <c r="M3985" i="2" s="1"/>
  <c r="P3986" i="2"/>
  <c r="M3986" i="2" s="1"/>
  <c r="P3987" i="2"/>
  <c r="M3987" i="2" s="1"/>
  <c r="P3988" i="2"/>
  <c r="M3988" i="2" s="1"/>
  <c r="P3989" i="2"/>
  <c r="M3989" i="2" s="1"/>
  <c r="P3990" i="2"/>
  <c r="M3990" i="2" s="1"/>
  <c r="P3991" i="2"/>
  <c r="M3991" i="2" s="1"/>
  <c r="P3992" i="2"/>
  <c r="M3992" i="2" s="1"/>
  <c r="P3993" i="2"/>
  <c r="M3993" i="2" s="1"/>
  <c r="P3994" i="2"/>
  <c r="M3994" i="2" s="1"/>
  <c r="P3995" i="2"/>
  <c r="M3995" i="2" s="1"/>
  <c r="P3996" i="2"/>
  <c r="M3996" i="2" s="1"/>
  <c r="P3997" i="2"/>
  <c r="M3997" i="2" s="1"/>
  <c r="P3998" i="2"/>
  <c r="M3998" i="2" s="1"/>
  <c r="P3999" i="2"/>
  <c r="M3999" i="2" s="1"/>
  <c r="P4000" i="2"/>
  <c r="M4000" i="2" s="1"/>
  <c r="P4001" i="2"/>
  <c r="M4001" i="2" s="1"/>
  <c r="P4002" i="2"/>
  <c r="M4002" i="2" s="1"/>
  <c r="P4003" i="2"/>
  <c r="M4003" i="2" s="1"/>
  <c r="P4004" i="2"/>
  <c r="M4004" i="2" s="1"/>
  <c r="P4005" i="2"/>
  <c r="M4005" i="2" s="1"/>
  <c r="P4006" i="2"/>
  <c r="M4006" i="2" s="1"/>
  <c r="P4007" i="2"/>
  <c r="M4007" i="2" s="1"/>
  <c r="P4008" i="2"/>
  <c r="M4008" i="2" s="1"/>
  <c r="P4009" i="2"/>
  <c r="M4009" i="2" s="1"/>
  <c r="P4010" i="2"/>
  <c r="M4010" i="2" s="1"/>
  <c r="P4011" i="2"/>
  <c r="M4011" i="2" s="1"/>
  <c r="P4012" i="2"/>
  <c r="M4012" i="2" s="1"/>
  <c r="P4013" i="2"/>
  <c r="M4013" i="2" s="1"/>
  <c r="P4014" i="2"/>
  <c r="M4014" i="2" s="1"/>
  <c r="P4015" i="2"/>
  <c r="M4015" i="2" s="1"/>
  <c r="P4016" i="2"/>
  <c r="M4016" i="2" s="1"/>
  <c r="P4017" i="2"/>
  <c r="M4017" i="2" s="1"/>
  <c r="P4018" i="2"/>
  <c r="M4018" i="2" s="1"/>
  <c r="P4019" i="2"/>
  <c r="M4019" i="2" s="1"/>
  <c r="P4020" i="2"/>
  <c r="M4020" i="2" s="1"/>
  <c r="P4021" i="2"/>
  <c r="M4021" i="2" s="1"/>
  <c r="P4022" i="2"/>
  <c r="M4022" i="2" s="1"/>
  <c r="P4023" i="2"/>
  <c r="M4023" i="2" s="1"/>
  <c r="P3295" i="1"/>
  <c r="M3295" i="1" s="1"/>
  <c r="P3296" i="1"/>
  <c r="M3296" i="1" s="1"/>
  <c r="P3297" i="1"/>
  <c r="M3297" i="1" s="1"/>
  <c r="P3298" i="1"/>
  <c r="M3298" i="1" s="1"/>
  <c r="P3299" i="1"/>
  <c r="M3299" i="1" s="1"/>
  <c r="P3300" i="1"/>
  <c r="M3300" i="1" s="1"/>
  <c r="P3301" i="1"/>
  <c r="M3301" i="1" s="1"/>
  <c r="P3302" i="1"/>
  <c r="M3302" i="1" s="1"/>
  <c r="P3303" i="1"/>
  <c r="M3303" i="1" s="1"/>
  <c r="P3304" i="1"/>
  <c r="M3304" i="1" s="1"/>
  <c r="P3305" i="1"/>
  <c r="M3305" i="1" s="1"/>
  <c r="P3306" i="1"/>
  <c r="M3306" i="1" s="1"/>
  <c r="P3307" i="1"/>
  <c r="M3307" i="1" s="1"/>
  <c r="P3308" i="1"/>
  <c r="M3308" i="1" s="1"/>
  <c r="P3309" i="1"/>
  <c r="M3309" i="1" s="1"/>
  <c r="P3310" i="1"/>
  <c r="M3310" i="1" s="1"/>
  <c r="P3311" i="1"/>
  <c r="M3311" i="1" s="1"/>
  <c r="P3312" i="1"/>
  <c r="M3312" i="1" s="1"/>
  <c r="P3313" i="1"/>
  <c r="M3313" i="1" s="1"/>
  <c r="P3314" i="1"/>
  <c r="M3314" i="1" s="1"/>
  <c r="P3315" i="1"/>
  <c r="M3315" i="1" s="1"/>
  <c r="P3316" i="1"/>
  <c r="M3316" i="1" s="1"/>
  <c r="P3317" i="1"/>
  <c r="M3317" i="1" s="1"/>
  <c r="P3318" i="1"/>
  <c r="M3318" i="1" s="1"/>
  <c r="P3319" i="1"/>
  <c r="M3319" i="1" s="1"/>
  <c r="P3320" i="1"/>
  <c r="M3320" i="1" s="1"/>
  <c r="P3321" i="1"/>
  <c r="M3321" i="1" s="1"/>
  <c r="P3322" i="1"/>
  <c r="M3322" i="1" s="1"/>
  <c r="P3323" i="1"/>
  <c r="M3323" i="1" s="1"/>
  <c r="P3324" i="1"/>
  <c r="M3324" i="1" s="1"/>
  <c r="P3325" i="1"/>
  <c r="M3325" i="1" s="1"/>
  <c r="P3326" i="1"/>
  <c r="M3326" i="1" s="1"/>
  <c r="P3327" i="1"/>
  <c r="M3327" i="1" s="1"/>
  <c r="P3328" i="1"/>
  <c r="M3328" i="1" s="1"/>
  <c r="P3329" i="1"/>
  <c r="M3329" i="1" s="1"/>
  <c r="P3330" i="1"/>
  <c r="M3330" i="1" s="1"/>
  <c r="P3331" i="1"/>
  <c r="M3331" i="1" s="1"/>
  <c r="P3332" i="1"/>
  <c r="M3332" i="1" s="1"/>
  <c r="P3333" i="1"/>
  <c r="M3333" i="1" s="1"/>
  <c r="P3334" i="1"/>
  <c r="M3334" i="1" s="1"/>
  <c r="P3335" i="1"/>
  <c r="M3335" i="1" s="1"/>
  <c r="P3336" i="1"/>
  <c r="M3336" i="1" s="1"/>
  <c r="P3337" i="1"/>
  <c r="M3337" i="1" s="1"/>
  <c r="P3338" i="1"/>
  <c r="M3338" i="1" s="1"/>
  <c r="P3339" i="1"/>
  <c r="M3339" i="1" s="1"/>
  <c r="P3340" i="1"/>
  <c r="M3340" i="1" s="1"/>
  <c r="P3341" i="1"/>
  <c r="M3341" i="1" s="1"/>
  <c r="P3342" i="1"/>
  <c r="M3342" i="1" s="1"/>
  <c r="P3343" i="1"/>
  <c r="M3343" i="1" s="1"/>
  <c r="P3344" i="1"/>
  <c r="M3344" i="1" s="1"/>
  <c r="P3345" i="1"/>
  <c r="M3345" i="1" s="1"/>
  <c r="P3346" i="1"/>
  <c r="M3346" i="1" s="1"/>
  <c r="P3347" i="1"/>
  <c r="M3347" i="1" s="1"/>
  <c r="P3348" i="1"/>
  <c r="M3348" i="1" s="1"/>
  <c r="P3349" i="1"/>
  <c r="M3349" i="1" s="1"/>
  <c r="P3350" i="1"/>
  <c r="M3350" i="1" s="1"/>
  <c r="P3351" i="1"/>
  <c r="M3351" i="1" s="1"/>
  <c r="P3352" i="1"/>
  <c r="M3352" i="1" s="1"/>
  <c r="P3353" i="1"/>
  <c r="M3353" i="1" s="1"/>
  <c r="P3354" i="1"/>
  <c r="M3354" i="1" s="1"/>
  <c r="P3355" i="1"/>
  <c r="M3355" i="1" s="1"/>
  <c r="P3356" i="1"/>
  <c r="M3356" i="1" s="1"/>
  <c r="P3357" i="1"/>
  <c r="M3357" i="1" s="1"/>
  <c r="P3358" i="1"/>
  <c r="M3358" i="1" s="1"/>
  <c r="P3359" i="1"/>
  <c r="M3359" i="1" s="1"/>
  <c r="P3360" i="1"/>
  <c r="M3360" i="1" s="1"/>
  <c r="P3361" i="1"/>
  <c r="M3361" i="1" s="1"/>
  <c r="P3362" i="1"/>
  <c r="M3362" i="1" s="1"/>
  <c r="P3363" i="1"/>
  <c r="M3363" i="1" s="1"/>
  <c r="P3364" i="1"/>
  <c r="M3364" i="1" s="1"/>
  <c r="P3365" i="1"/>
  <c r="M3365" i="1" s="1"/>
  <c r="P3366" i="1"/>
  <c r="M3366" i="1" s="1"/>
  <c r="P3367" i="1"/>
  <c r="M3367" i="1" s="1"/>
  <c r="P3368" i="1"/>
  <c r="M3368" i="1" s="1"/>
  <c r="P3369" i="1"/>
  <c r="M3369" i="1" s="1"/>
  <c r="P3370" i="1"/>
  <c r="M3370" i="1" s="1"/>
  <c r="P3371" i="1"/>
  <c r="M3371" i="1" s="1"/>
  <c r="P3372" i="1"/>
  <c r="M3372" i="1" s="1"/>
  <c r="P3373" i="1"/>
  <c r="M3373" i="1" s="1"/>
  <c r="P3374" i="1"/>
  <c r="M3374" i="1" s="1"/>
  <c r="P3375" i="1"/>
  <c r="M3375" i="1" s="1"/>
  <c r="P3376" i="1"/>
  <c r="M3376" i="1" s="1"/>
  <c r="P3377" i="1"/>
  <c r="M3377" i="1" s="1"/>
  <c r="P3378" i="1"/>
  <c r="M3378" i="1" s="1"/>
  <c r="P3379" i="1"/>
  <c r="M3379" i="1" s="1"/>
  <c r="P3380" i="1"/>
  <c r="M3380" i="1" s="1"/>
  <c r="P3381" i="1"/>
  <c r="M3381" i="1" s="1"/>
  <c r="P3382" i="1"/>
  <c r="M3382" i="1" s="1"/>
  <c r="P3383" i="1"/>
  <c r="M3383" i="1" s="1"/>
  <c r="P3384" i="1"/>
  <c r="M3384" i="1" s="1"/>
  <c r="P3385" i="1"/>
  <c r="M3385" i="1" s="1"/>
  <c r="P3386" i="1"/>
  <c r="M3386" i="1" s="1"/>
  <c r="P3387" i="1"/>
  <c r="M3387" i="1" s="1"/>
  <c r="P3388" i="1"/>
  <c r="M3388" i="1" s="1"/>
  <c r="P3389" i="1"/>
  <c r="M3389" i="1" s="1"/>
  <c r="P3390" i="1"/>
  <c r="M3390" i="1" s="1"/>
  <c r="P3391" i="1"/>
  <c r="M3391" i="1" s="1"/>
  <c r="P3392" i="1"/>
  <c r="M3392" i="1" s="1"/>
  <c r="P3393" i="1"/>
  <c r="M3393" i="1" s="1"/>
  <c r="P3394" i="1"/>
  <c r="M3394" i="1" s="1"/>
  <c r="P3395" i="1"/>
  <c r="M3395" i="1" s="1"/>
  <c r="P3396" i="1"/>
  <c r="M3396" i="1" s="1"/>
  <c r="P3397" i="1"/>
  <c r="M3397" i="1" s="1"/>
  <c r="P3398" i="1"/>
  <c r="M3398" i="1" s="1"/>
  <c r="P3399" i="1"/>
  <c r="M3399" i="1" s="1"/>
  <c r="P3400" i="1"/>
  <c r="M3400" i="1" s="1"/>
  <c r="P3401" i="1"/>
  <c r="M3401" i="1" s="1"/>
  <c r="P3402" i="1"/>
  <c r="M3402" i="1" s="1"/>
  <c r="P3403" i="1"/>
  <c r="M3403" i="1" s="1"/>
  <c r="P3404" i="1"/>
  <c r="M3404" i="1" s="1"/>
  <c r="P3405" i="1"/>
  <c r="M3405" i="1" s="1"/>
  <c r="P3406" i="1"/>
  <c r="M3406" i="1" s="1"/>
  <c r="P3407" i="1"/>
  <c r="M3407" i="1" s="1"/>
  <c r="P3408" i="1"/>
  <c r="M3408" i="1" s="1"/>
  <c r="P3409" i="1"/>
  <c r="M3409" i="1" s="1"/>
  <c r="P3410" i="1"/>
  <c r="M3410" i="1" s="1"/>
  <c r="P3411" i="1"/>
  <c r="M3411" i="1" s="1"/>
  <c r="P3412" i="1"/>
  <c r="M3412" i="1" s="1"/>
  <c r="P3413" i="1"/>
  <c r="M3413" i="1" s="1"/>
  <c r="P3414" i="1"/>
  <c r="M3414" i="1" s="1"/>
  <c r="P3415" i="1"/>
  <c r="M3415" i="1" s="1"/>
  <c r="P3416" i="1"/>
  <c r="M3416" i="1" s="1"/>
  <c r="P3417" i="1"/>
  <c r="M3417" i="1" s="1"/>
  <c r="P3418" i="1"/>
  <c r="M3418" i="1" s="1"/>
  <c r="P3419" i="1"/>
  <c r="M3419" i="1" s="1"/>
  <c r="P3420" i="1"/>
  <c r="M3420" i="1" s="1"/>
  <c r="P3421" i="1"/>
  <c r="M3421" i="1" s="1"/>
  <c r="P3422" i="1"/>
  <c r="M3422" i="1" s="1"/>
  <c r="P3423" i="1"/>
  <c r="M3423" i="1" s="1"/>
  <c r="P3424" i="1"/>
  <c r="M3424" i="1" s="1"/>
  <c r="P3425" i="1"/>
  <c r="M3425" i="1" s="1"/>
  <c r="P3426" i="1"/>
  <c r="M3426" i="1" s="1"/>
  <c r="P3427" i="1"/>
  <c r="M3427" i="1" s="1"/>
  <c r="P3428" i="1"/>
  <c r="M3428" i="1" s="1"/>
  <c r="P3429" i="1"/>
  <c r="M3429" i="1" s="1"/>
  <c r="P3430" i="1"/>
  <c r="M3430" i="1" s="1"/>
  <c r="P3431" i="1"/>
  <c r="M3431" i="1" s="1"/>
  <c r="P3432" i="1"/>
  <c r="M3432" i="1" s="1"/>
  <c r="P3433" i="1"/>
  <c r="M3433" i="1" s="1"/>
  <c r="P3434" i="1"/>
  <c r="M3434" i="1" s="1"/>
  <c r="P3435" i="1"/>
  <c r="M3435" i="1" s="1"/>
  <c r="P3436" i="1"/>
  <c r="M3436" i="1" s="1"/>
  <c r="P3437" i="1"/>
  <c r="M3437" i="1" s="1"/>
  <c r="P3438" i="1"/>
  <c r="M3438" i="1" s="1"/>
  <c r="P3439" i="1"/>
  <c r="M3439" i="1" s="1"/>
  <c r="P3440" i="1"/>
  <c r="M3440" i="1" s="1"/>
  <c r="P3441" i="1"/>
  <c r="M3441" i="1" s="1"/>
  <c r="P3442" i="1"/>
  <c r="M3442" i="1" s="1"/>
  <c r="P3443" i="1"/>
  <c r="M3443" i="1" s="1"/>
  <c r="P3444" i="1"/>
  <c r="M3444" i="1" s="1"/>
  <c r="P3445" i="1"/>
  <c r="M3445" i="1" s="1"/>
  <c r="P3446" i="1"/>
  <c r="M3446" i="1" s="1"/>
  <c r="P3447" i="1"/>
  <c r="M3447" i="1" s="1"/>
  <c r="P3448" i="1"/>
  <c r="M3448" i="1" s="1"/>
  <c r="P3449" i="1"/>
  <c r="M3449" i="1" s="1"/>
  <c r="P3450" i="1"/>
  <c r="M3450" i="1" s="1"/>
  <c r="P3451" i="1"/>
  <c r="M3451" i="1" s="1"/>
  <c r="P3452" i="1"/>
  <c r="M3452" i="1" s="1"/>
  <c r="P3453" i="1"/>
  <c r="M3453" i="1" s="1"/>
  <c r="P3454" i="1"/>
  <c r="M3454" i="1" s="1"/>
  <c r="P3455" i="1"/>
  <c r="M3455" i="1" s="1"/>
  <c r="P3456" i="1"/>
  <c r="M3456" i="1" s="1"/>
  <c r="P3457" i="1"/>
  <c r="M3457" i="1" s="1"/>
  <c r="P3458" i="1"/>
  <c r="M3458" i="1" s="1"/>
  <c r="P3459" i="1"/>
  <c r="M3459" i="1" s="1"/>
  <c r="P3460" i="1"/>
  <c r="M3460" i="1" s="1"/>
  <c r="P3461" i="1"/>
  <c r="M3461" i="1" s="1"/>
  <c r="P3462" i="1"/>
  <c r="M3462" i="1" s="1"/>
  <c r="P3463" i="1"/>
  <c r="M3463" i="1" s="1"/>
  <c r="P3464" i="1"/>
  <c r="M3464" i="1" s="1"/>
  <c r="P3465" i="1"/>
  <c r="M3465" i="1" s="1"/>
  <c r="P3466" i="1"/>
  <c r="M3466" i="1" s="1"/>
  <c r="P3467" i="1"/>
  <c r="M3467" i="1" s="1"/>
  <c r="P3468" i="1"/>
  <c r="M3468" i="1" s="1"/>
  <c r="P3469" i="1"/>
  <c r="M3469" i="1" s="1"/>
  <c r="P3470" i="1"/>
  <c r="M3470" i="1" s="1"/>
  <c r="P3471" i="1"/>
  <c r="M3471" i="1" s="1"/>
  <c r="P3472" i="1"/>
  <c r="M3472" i="1" s="1"/>
  <c r="P3473" i="1"/>
  <c r="M3473" i="1" s="1"/>
  <c r="P3474" i="1"/>
  <c r="M3474" i="1" s="1"/>
  <c r="P3475" i="1"/>
  <c r="M3475" i="1" s="1"/>
  <c r="P3476" i="1"/>
  <c r="M3476" i="1" s="1"/>
  <c r="P3477" i="1"/>
  <c r="M3477" i="1" s="1"/>
  <c r="P3478" i="1"/>
  <c r="M3478" i="1" s="1"/>
  <c r="P3479" i="1"/>
  <c r="M3479" i="1" s="1"/>
  <c r="P3480" i="1"/>
  <c r="M3480" i="1" s="1"/>
  <c r="P3481" i="1"/>
  <c r="M3481" i="1" s="1"/>
  <c r="P3482" i="1"/>
  <c r="M3482" i="1" s="1"/>
  <c r="P3483" i="1"/>
  <c r="M3483" i="1" s="1"/>
  <c r="P3484" i="1"/>
  <c r="M3484" i="1" s="1"/>
  <c r="P3485" i="1"/>
  <c r="M3485" i="1" s="1"/>
  <c r="P3486" i="1"/>
  <c r="M3486" i="1" s="1"/>
  <c r="P3487" i="1"/>
  <c r="M3487" i="1" s="1"/>
  <c r="P3488" i="1"/>
  <c r="M3488" i="1" s="1"/>
  <c r="P3489" i="1"/>
  <c r="M3489" i="1" s="1"/>
  <c r="P3490" i="1"/>
  <c r="M3490" i="1" s="1"/>
  <c r="P3491" i="1"/>
  <c r="M3491" i="1" s="1"/>
  <c r="P3492" i="1"/>
  <c r="M3492" i="1" s="1"/>
  <c r="P3493" i="1"/>
  <c r="M3493" i="1" s="1"/>
  <c r="P3494" i="1"/>
  <c r="M3494" i="1" s="1"/>
  <c r="P3495" i="1"/>
  <c r="M3495" i="1" s="1"/>
  <c r="P3496" i="1"/>
  <c r="M3496" i="1" s="1"/>
  <c r="P3497" i="1"/>
  <c r="M3497" i="1" s="1"/>
  <c r="P3498" i="1"/>
  <c r="M3498" i="1" s="1"/>
  <c r="P3499" i="1"/>
  <c r="M3499" i="1" s="1"/>
  <c r="P3500" i="1"/>
  <c r="M3500" i="1" s="1"/>
  <c r="P3501" i="1"/>
  <c r="M3501" i="1" s="1"/>
  <c r="P3502" i="1"/>
  <c r="M3502" i="1" s="1"/>
  <c r="P3503" i="1"/>
  <c r="M3503" i="1" s="1"/>
  <c r="P3504" i="1"/>
  <c r="M3504" i="1" s="1"/>
  <c r="P3505" i="1"/>
  <c r="M3505" i="1" s="1"/>
  <c r="P3506" i="1"/>
  <c r="M3506" i="1" s="1"/>
  <c r="P3507" i="1"/>
  <c r="M3507" i="1" s="1"/>
  <c r="P3508" i="1"/>
  <c r="M3508" i="1" s="1"/>
  <c r="P3509" i="1"/>
  <c r="M3509" i="1" s="1"/>
  <c r="P3510" i="1"/>
  <c r="M3510" i="1" s="1"/>
  <c r="P3511" i="1"/>
  <c r="M3511" i="1" s="1"/>
  <c r="P3512" i="1"/>
  <c r="M3512" i="1" s="1"/>
  <c r="P3513" i="1"/>
  <c r="M3513" i="1" s="1"/>
  <c r="P3514" i="1"/>
  <c r="M3514" i="1" s="1"/>
  <c r="P3515" i="1"/>
  <c r="M3515" i="1" s="1"/>
  <c r="P3516" i="1"/>
  <c r="M3516" i="1" s="1"/>
  <c r="P3517" i="1"/>
  <c r="M3517" i="1" s="1"/>
  <c r="P3518" i="1"/>
  <c r="M3518" i="1" s="1"/>
  <c r="P3519" i="1"/>
  <c r="M3519" i="1" s="1"/>
  <c r="P3520" i="1"/>
  <c r="M3520" i="1" s="1"/>
  <c r="P3521" i="1"/>
  <c r="M3521" i="1" s="1"/>
  <c r="P3522" i="1"/>
  <c r="M3522" i="1" s="1"/>
  <c r="P3523" i="1"/>
  <c r="M3523" i="1" s="1"/>
  <c r="P3524" i="1"/>
  <c r="M3524" i="1" s="1"/>
  <c r="P3525" i="1"/>
  <c r="M3525" i="1" s="1"/>
  <c r="P3526" i="1"/>
  <c r="M3526" i="1" s="1"/>
  <c r="P3527" i="1"/>
  <c r="M3527" i="1" s="1"/>
  <c r="P3528" i="1"/>
  <c r="M3528" i="1" s="1"/>
  <c r="P3529" i="1"/>
  <c r="M3529" i="1" s="1"/>
  <c r="P3530" i="1"/>
  <c r="M3530" i="1" s="1"/>
  <c r="P3531" i="1"/>
  <c r="M3531" i="1" s="1"/>
  <c r="P3532" i="1"/>
  <c r="M3532" i="1" s="1"/>
  <c r="P3533" i="1"/>
  <c r="M3533" i="1" s="1"/>
  <c r="P3534" i="1"/>
  <c r="M3534" i="1" s="1"/>
  <c r="P3535" i="1"/>
  <c r="M3535" i="1" s="1"/>
  <c r="P3536" i="1"/>
  <c r="M3536" i="1" s="1"/>
  <c r="P3537" i="1"/>
  <c r="M3537" i="1" s="1"/>
  <c r="P3538" i="1"/>
  <c r="M3538" i="1" s="1"/>
  <c r="P3539" i="1"/>
  <c r="M3539" i="1" s="1"/>
  <c r="P3540" i="1"/>
  <c r="M3540" i="1" s="1"/>
  <c r="P3541" i="1"/>
  <c r="M3541" i="1" s="1"/>
  <c r="P3542" i="1"/>
  <c r="M3542" i="1" s="1"/>
  <c r="P3543" i="1"/>
  <c r="M3543" i="1" s="1"/>
  <c r="P3544" i="1"/>
  <c r="M3544" i="1" s="1"/>
  <c r="P3545" i="1"/>
  <c r="M3545" i="1" s="1"/>
  <c r="P3546" i="1"/>
  <c r="M3546" i="1" s="1"/>
  <c r="P3547" i="1"/>
  <c r="M3547" i="1" s="1"/>
  <c r="P3548" i="1"/>
  <c r="M3548" i="1" s="1"/>
  <c r="P3549" i="1"/>
  <c r="M3549" i="1" s="1"/>
  <c r="P3550" i="1"/>
  <c r="M3550" i="1" s="1"/>
  <c r="P3551" i="1"/>
  <c r="M3551" i="1" s="1"/>
  <c r="P3552" i="1"/>
  <c r="M3552" i="1" s="1"/>
  <c r="P3553" i="1"/>
  <c r="M3553" i="1" s="1"/>
  <c r="P3554" i="1"/>
  <c r="M3554" i="1" s="1"/>
  <c r="P3555" i="1"/>
  <c r="M3555" i="1" s="1"/>
  <c r="P3556" i="1"/>
  <c r="M3556" i="1" s="1"/>
  <c r="P3557" i="1"/>
  <c r="M3557" i="1" s="1"/>
  <c r="P3558" i="1"/>
  <c r="M3558" i="1" s="1"/>
  <c r="P3559" i="1"/>
  <c r="M3559" i="1" s="1"/>
  <c r="P3560" i="1"/>
  <c r="M3560" i="1" s="1"/>
  <c r="P3561" i="1"/>
  <c r="M3561" i="1" s="1"/>
  <c r="P3562" i="1"/>
  <c r="M3562" i="1" s="1"/>
  <c r="P3563" i="1"/>
  <c r="M3563" i="1" s="1"/>
  <c r="P3564" i="1"/>
  <c r="M3564" i="1" s="1"/>
  <c r="P3565" i="1"/>
  <c r="M3565" i="1" s="1"/>
  <c r="P3566" i="1"/>
  <c r="M3566" i="1" s="1"/>
  <c r="P3567" i="1"/>
  <c r="M3567" i="1" s="1"/>
  <c r="P3568" i="1"/>
  <c r="M3568" i="1" s="1"/>
  <c r="P3569" i="1"/>
  <c r="M3569" i="1" s="1"/>
  <c r="P3570" i="1"/>
  <c r="M3570" i="1" s="1"/>
  <c r="P3571" i="1"/>
  <c r="M3571" i="1" s="1"/>
  <c r="P3572" i="1"/>
  <c r="M3572" i="1" s="1"/>
  <c r="P3573" i="1"/>
  <c r="M3573" i="1" s="1"/>
  <c r="P3574" i="1"/>
  <c r="M3574" i="1" s="1"/>
  <c r="P3575" i="1"/>
  <c r="M3575" i="1" s="1"/>
  <c r="P3576" i="1"/>
  <c r="M3576" i="1" s="1"/>
  <c r="P3577" i="1"/>
  <c r="M3577" i="1" s="1"/>
  <c r="P3578" i="1"/>
  <c r="M3578" i="1" s="1"/>
  <c r="P3579" i="1"/>
  <c r="M3579" i="1" s="1"/>
  <c r="P3580" i="1"/>
  <c r="M3580" i="1" s="1"/>
  <c r="P3581" i="1"/>
  <c r="M3581" i="1" s="1"/>
  <c r="P3582" i="1"/>
  <c r="M3582" i="1" s="1"/>
  <c r="P3583" i="1"/>
  <c r="M3583" i="1" s="1"/>
  <c r="P3584" i="1"/>
  <c r="M3584" i="1" s="1"/>
  <c r="P3585" i="1"/>
  <c r="M3585" i="1" s="1"/>
  <c r="P3586" i="1"/>
  <c r="M3586" i="1" s="1"/>
  <c r="P3587" i="1"/>
  <c r="M3587" i="1" s="1"/>
  <c r="P3588" i="1"/>
  <c r="M3588" i="1" s="1"/>
  <c r="P3589" i="1"/>
  <c r="M3589" i="1" s="1"/>
  <c r="P3590" i="1"/>
  <c r="M3590" i="1" s="1"/>
  <c r="P3591" i="1"/>
  <c r="M3591" i="1" s="1"/>
  <c r="P3592" i="1"/>
  <c r="M3592" i="1" s="1"/>
  <c r="P3593" i="1"/>
  <c r="M3593" i="1" s="1"/>
  <c r="P3594" i="1"/>
  <c r="M3594" i="1" s="1"/>
  <c r="P3595" i="1"/>
  <c r="M3595" i="1" s="1"/>
  <c r="P3596" i="1"/>
  <c r="M3596" i="1" s="1"/>
  <c r="P3597" i="1"/>
  <c r="M3597" i="1" s="1"/>
  <c r="P3598" i="1"/>
  <c r="M3598" i="1" s="1"/>
  <c r="P3599" i="1"/>
  <c r="M3599" i="1" s="1"/>
  <c r="P3600" i="1"/>
  <c r="M3600" i="1" s="1"/>
  <c r="P3601" i="1"/>
  <c r="M3601" i="1" s="1"/>
  <c r="P3602" i="1"/>
  <c r="M3602" i="1" s="1"/>
  <c r="P3603" i="1"/>
  <c r="M3603" i="1" s="1"/>
  <c r="P3604" i="1"/>
  <c r="M3604" i="1" s="1"/>
  <c r="P3605" i="1"/>
  <c r="M3605" i="1" s="1"/>
  <c r="P3606" i="1"/>
  <c r="M3606" i="1" s="1"/>
  <c r="P3607" i="1"/>
  <c r="M3607" i="1" s="1"/>
  <c r="P3608" i="1"/>
  <c r="M3608" i="1" s="1"/>
  <c r="P3609" i="1"/>
  <c r="M3609" i="1" s="1"/>
  <c r="P3610" i="1"/>
  <c r="M3610" i="1" s="1"/>
  <c r="P3611" i="1"/>
  <c r="M3611" i="1" s="1"/>
  <c r="P3612" i="1"/>
  <c r="M3612" i="1" s="1"/>
  <c r="P3613" i="1"/>
  <c r="M3613" i="1" s="1"/>
  <c r="P3614" i="1"/>
  <c r="M3614" i="1" s="1"/>
  <c r="P3615" i="1"/>
  <c r="M3615" i="1" s="1"/>
  <c r="P3616" i="1"/>
  <c r="M3616" i="1" s="1"/>
  <c r="P3617" i="1"/>
  <c r="M3617" i="1" s="1"/>
  <c r="P3618" i="1"/>
  <c r="M3618" i="1" s="1"/>
  <c r="P3619" i="1"/>
  <c r="M3619" i="1" s="1"/>
  <c r="P3620" i="1"/>
  <c r="M3620" i="1" s="1"/>
  <c r="P3621" i="1"/>
  <c r="M3621" i="1" s="1"/>
  <c r="P3622" i="1"/>
  <c r="M3622" i="1" s="1"/>
  <c r="P3623" i="1"/>
  <c r="M3623" i="1" s="1"/>
  <c r="P3624" i="1"/>
  <c r="M3624" i="1" s="1"/>
  <c r="P3625" i="1"/>
  <c r="M3625" i="1" s="1"/>
  <c r="P3626" i="1"/>
  <c r="M3626" i="1" s="1"/>
  <c r="P3627" i="1"/>
  <c r="M3627" i="1" s="1"/>
  <c r="P3628" i="1"/>
  <c r="M3628" i="1" s="1"/>
  <c r="P3629" i="1"/>
  <c r="M3629" i="1" s="1"/>
  <c r="P3630" i="1"/>
  <c r="M3630" i="1" s="1"/>
  <c r="P3631" i="1"/>
  <c r="M3631" i="1" s="1"/>
  <c r="P3632" i="1"/>
  <c r="M3632" i="1" s="1"/>
  <c r="P3633" i="1"/>
  <c r="M3633" i="1" s="1"/>
  <c r="P3634" i="1"/>
  <c r="M3634" i="1" s="1"/>
  <c r="P3635" i="1"/>
  <c r="M3635" i="1" s="1"/>
  <c r="P3636" i="1"/>
  <c r="M3636" i="1" s="1"/>
  <c r="P3637" i="1"/>
  <c r="M3637" i="1" s="1"/>
  <c r="P3638" i="1"/>
  <c r="M3638" i="1" s="1"/>
  <c r="P3639" i="1"/>
  <c r="M3639" i="1" s="1"/>
  <c r="P3640" i="1"/>
  <c r="M3640" i="1" s="1"/>
  <c r="P3641" i="1"/>
  <c r="M3641" i="1" s="1"/>
  <c r="P3642" i="1"/>
  <c r="M3642" i="1" s="1"/>
  <c r="P3643" i="1"/>
  <c r="M3643" i="1" s="1"/>
  <c r="P3644" i="1"/>
  <c r="M3644" i="1" s="1"/>
  <c r="P3645" i="1"/>
  <c r="M3645" i="1" s="1"/>
  <c r="P3646" i="1"/>
  <c r="M3646" i="1" s="1"/>
  <c r="P3647" i="1"/>
  <c r="M3647" i="1" s="1"/>
  <c r="P3648" i="1"/>
  <c r="M3648" i="1" s="1"/>
  <c r="P3649" i="1"/>
  <c r="M3649" i="1" s="1"/>
  <c r="P3650" i="1"/>
  <c r="M3650" i="1" s="1"/>
  <c r="P3651" i="1"/>
  <c r="M3651" i="1" s="1"/>
  <c r="P3652" i="1"/>
  <c r="M3652" i="1" s="1"/>
  <c r="P3653" i="1"/>
  <c r="M3653" i="1" s="1"/>
  <c r="P3654" i="1"/>
  <c r="M3654" i="1" s="1"/>
  <c r="P3655" i="1"/>
  <c r="M3655" i="1" s="1"/>
  <c r="P3656" i="1"/>
  <c r="M3656" i="1" s="1"/>
  <c r="P3657" i="1"/>
  <c r="M3657" i="1" s="1"/>
  <c r="P3658" i="1"/>
  <c r="M3658" i="1" s="1"/>
  <c r="P3295" i="2"/>
  <c r="M3295" i="2" s="1"/>
  <c r="P3296" i="2"/>
  <c r="M3296" i="2" s="1"/>
  <c r="P3297" i="2"/>
  <c r="M3297" i="2" s="1"/>
  <c r="P3298" i="2"/>
  <c r="M3298" i="2" s="1"/>
  <c r="P3299" i="2"/>
  <c r="M3299" i="2" s="1"/>
  <c r="P3300" i="2"/>
  <c r="M3300" i="2" s="1"/>
  <c r="P3301" i="2"/>
  <c r="M3301" i="2" s="1"/>
  <c r="P3302" i="2"/>
  <c r="M3302" i="2" s="1"/>
  <c r="P3303" i="2"/>
  <c r="M3303" i="2" s="1"/>
  <c r="P3304" i="2"/>
  <c r="M3304" i="2" s="1"/>
  <c r="P3305" i="2"/>
  <c r="M3305" i="2" s="1"/>
  <c r="P3306" i="2"/>
  <c r="M3306" i="2" s="1"/>
  <c r="P3307" i="2"/>
  <c r="M3307" i="2" s="1"/>
  <c r="P3308" i="2"/>
  <c r="M3308" i="2" s="1"/>
  <c r="P3309" i="2"/>
  <c r="M3309" i="2" s="1"/>
  <c r="P3310" i="2"/>
  <c r="M3310" i="2" s="1"/>
  <c r="P3311" i="2"/>
  <c r="M3311" i="2" s="1"/>
  <c r="P3312" i="2"/>
  <c r="M3312" i="2" s="1"/>
  <c r="P3313" i="2"/>
  <c r="M3313" i="2" s="1"/>
  <c r="P3314" i="2"/>
  <c r="M3314" i="2" s="1"/>
  <c r="P3315" i="2"/>
  <c r="M3315" i="2" s="1"/>
  <c r="P3316" i="2"/>
  <c r="M3316" i="2" s="1"/>
  <c r="P3317" i="2"/>
  <c r="M3317" i="2" s="1"/>
  <c r="P3318" i="2"/>
  <c r="M3318" i="2" s="1"/>
  <c r="P3319" i="2"/>
  <c r="M3319" i="2" s="1"/>
  <c r="P3320" i="2"/>
  <c r="M3320" i="2" s="1"/>
  <c r="P3321" i="2"/>
  <c r="M3321" i="2" s="1"/>
  <c r="P3322" i="2"/>
  <c r="M3322" i="2" s="1"/>
  <c r="P3323" i="2"/>
  <c r="M3323" i="2" s="1"/>
  <c r="P3324" i="2"/>
  <c r="M3324" i="2" s="1"/>
  <c r="P3325" i="2"/>
  <c r="M3325" i="2" s="1"/>
  <c r="P3326" i="2"/>
  <c r="M3326" i="2" s="1"/>
  <c r="P3327" i="2"/>
  <c r="M3327" i="2" s="1"/>
  <c r="P3328" i="2"/>
  <c r="M3328" i="2" s="1"/>
  <c r="P3329" i="2"/>
  <c r="M3329" i="2" s="1"/>
  <c r="P3330" i="2"/>
  <c r="M3330" i="2" s="1"/>
  <c r="P3331" i="2"/>
  <c r="M3331" i="2" s="1"/>
  <c r="P3332" i="2"/>
  <c r="M3332" i="2" s="1"/>
  <c r="P3333" i="2"/>
  <c r="M3333" i="2" s="1"/>
  <c r="P3334" i="2"/>
  <c r="M3334" i="2" s="1"/>
  <c r="P3335" i="2"/>
  <c r="M3335" i="2" s="1"/>
  <c r="P3336" i="2"/>
  <c r="M3336" i="2" s="1"/>
  <c r="P3337" i="2"/>
  <c r="M3337" i="2" s="1"/>
  <c r="P3338" i="2"/>
  <c r="M3338" i="2" s="1"/>
  <c r="P3339" i="2"/>
  <c r="M3339" i="2" s="1"/>
  <c r="P3340" i="2"/>
  <c r="M3340" i="2" s="1"/>
  <c r="P3341" i="2"/>
  <c r="M3341" i="2" s="1"/>
  <c r="P3342" i="2"/>
  <c r="M3342" i="2" s="1"/>
  <c r="P3343" i="2"/>
  <c r="M3343" i="2" s="1"/>
  <c r="P3344" i="2"/>
  <c r="M3344" i="2" s="1"/>
  <c r="P3345" i="2"/>
  <c r="M3345" i="2" s="1"/>
  <c r="P3346" i="2"/>
  <c r="M3346" i="2" s="1"/>
  <c r="P3347" i="2"/>
  <c r="M3347" i="2" s="1"/>
  <c r="P3348" i="2"/>
  <c r="M3348" i="2" s="1"/>
  <c r="P3349" i="2"/>
  <c r="M3349" i="2" s="1"/>
  <c r="P3350" i="2"/>
  <c r="M3350" i="2" s="1"/>
  <c r="P3351" i="2"/>
  <c r="M3351" i="2" s="1"/>
  <c r="P3352" i="2"/>
  <c r="M3352" i="2" s="1"/>
  <c r="P3353" i="2"/>
  <c r="M3353" i="2" s="1"/>
  <c r="P3354" i="2"/>
  <c r="M3354" i="2" s="1"/>
  <c r="P3355" i="2"/>
  <c r="M3355" i="2" s="1"/>
  <c r="P3356" i="2"/>
  <c r="M3356" i="2" s="1"/>
  <c r="P3357" i="2"/>
  <c r="M3357" i="2" s="1"/>
  <c r="P3358" i="2"/>
  <c r="M3358" i="2" s="1"/>
  <c r="P3359" i="2"/>
  <c r="M3359" i="2" s="1"/>
  <c r="P3360" i="2"/>
  <c r="M3360" i="2" s="1"/>
  <c r="P3361" i="2"/>
  <c r="M3361" i="2" s="1"/>
  <c r="P3362" i="2"/>
  <c r="M3362" i="2" s="1"/>
  <c r="P3363" i="2"/>
  <c r="M3363" i="2" s="1"/>
  <c r="P3364" i="2"/>
  <c r="M3364" i="2" s="1"/>
  <c r="P3365" i="2"/>
  <c r="M3365" i="2" s="1"/>
  <c r="P3366" i="2"/>
  <c r="M3366" i="2" s="1"/>
  <c r="P3367" i="2"/>
  <c r="M3367" i="2" s="1"/>
  <c r="P3368" i="2"/>
  <c r="M3368" i="2" s="1"/>
  <c r="P3369" i="2"/>
  <c r="M3369" i="2" s="1"/>
  <c r="P3370" i="2"/>
  <c r="M3370" i="2" s="1"/>
  <c r="P3371" i="2"/>
  <c r="M3371" i="2" s="1"/>
  <c r="P3372" i="2"/>
  <c r="M3372" i="2" s="1"/>
  <c r="P3373" i="2"/>
  <c r="M3373" i="2" s="1"/>
  <c r="P3374" i="2"/>
  <c r="M3374" i="2" s="1"/>
  <c r="P3375" i="2"/>
  <c r="M3375" i="2" s="1"/>
  <c r="P3376" i="2"/>
  <c r="M3376" i="2" s="1"/>
  <c r="P3377" i="2"/>
  <c r="M3377" i="2" s="1"/>
  <c r="P3378" i="2"/>
  <c r="M3378" i="2" s="1"/>
  <c r="P3379" i="2"/>
  <c r="M3379" i="2" s="1"/>
  <c r="P3380" i="2"/>
  <c r="M3380" i="2" s="1"/>
  <c r="P3381" i="2"/>
  <c r="M3381" i="2" s="1"/>
  <c r="P3382" i="2"/>
  <c r="M3382" i="2" s="1"/>
  <c r="P3383" i="2"/>
  <c r="M3383" i="2" s="1"/>
  <c r="P3384" i="2"/>
  <c r="M3384" i="2" s="1"/>
  <c r="P3385" i="2"/>
  <c r="M3385" i="2" s="1"/>
  <c r="P3386" i="2"/>
  <c r="M3386" i="2" s="1"/>
  <c r="P3387" i="2"/>
  <c r="M3387" i="2" s="1"/>
  <c r="P3388" i="2"/>
  <c r="M3388" i="2" s="1"/>
  <c r="P3389" i="2"/>
  <c r="M3389" i="2" s="1"/>
  <c r="P3390" i="2"/>
  <c r="M3390" i="2" s="1"/>
  <c r="P3391" i="2"/>
  <c r="M3391" i="2" s="1"/>
  <c r="P3392" i="2"/>
  <c r="M3392" i="2" s="1"/>
  <c r="P3393" i="2"/>
  <c r="M3393" i="2" s="1"/>
  <c r="P3394" i="2"/>
  <c r="M3394" i="2" s="1"/>
  <c r="P3395" i="2"/>
  <c r="M3395" i="2" s="1"/>
  <c r="P3396" i="2"/>
  <c r="M3396" i="2" s="1"/>
  <c r="P3397" i="2"/>
  <c r="M3397" i="2" s="1"/>
  <c r="P3398" i="2"/>
  <c r="M3398" i="2" s="1"/>
  <c r="P3399" i="2"/>
  <c r="M3399" i="2" s="1"/>
  <c r="P3400" i="2"/>
  <c r="M3400" i="2" s="1"/>
  <c r="P3401" i="2"/>
  <c r="M3401" i="2" s="1"/>
  <c r="P3402" i="2"/>
  <c r="M3402" i="2" s="1"/>
  <c r="P3403" i="2"/>
  <c r="M3403" i="2" s="1"/>
  <c r="P3404" i="2"/>
  <c r="M3404" i="2" s="1"/>
  <c r="P3405" i="2"/>
  <c r="M3405" i="2" s="1"/>
  <c r="P3406" i="2"/>
  <c r="M3406" i="2" s="1"/>
  <c r="P3407" i="2"/>
  <c r="M3407" i="2" s="1"/>
  <c r="P3408" i="2"/>
  <c r="M3408" i="2" s="1"/>
  <c r="P3409" i="2"/>
  <c r="M3409" i="2" s="1"/>
  <c r="P3410" i="2"/>
  <c r="M3410" i="2" s="1"/>
  <c r="P3411" i="2"/>
  <c r="M3411" i="2" s="1"/>
  <c r="P3412" i="2"/>
  <c r="M3412" i="2" s="1"/>
  <c r="P3413" i="2"/>
  <c r="M3413" i="2" s="1"/>
  <c r="P3414" i="2"/>
  <c r="M3414" i="2" s="1"/>
  <c r="P3415" i="2"/>
  <c r="M3415" i="2" s="1"/>
  <c r="P3416" i="2"/>
  <c r="M3416" i="2" s="1"/>
  <c r="P3417" i="2"/>
  <c r="M3417" i="2" s="1"/>
  <c r="P3418" i="2"/>
  <c r="M3418" i="2" s="1"/>
  <c r="P3419" i="2"/>
  <c r="M3419" i="2" s="1"/>
  <c r="P3420" i="2"/>
  <c r="M3420" i="2" s="1"/>
  <c r="P3421" i="2"/>
  <c r="M3421" i="2" s="1"/>
  <c r="P3422" i="2"/>
  <c r="M3422" i="2" s="1"/>
  <c r="P3423" i="2"/>
  <c r="M3423" i="2" s="1"/>
  <c r="P3424" i="2"/>
  <c r="M3424" i="2" s="1"/>
  <c r="P3425" i="2"/>
  <c r="M3425" i="2" s="1"/>
  <c r="P3426" i="2"/>
  <c r="M3426" i="2" s="1"/>
  <c r="P3427" i="2"/>
  <c r="M3427" i="2" s="1"/>
  <c r="P3428" i="2"/>
  <c r="M3428" i="2" s="1"/>
  <c r="P3429" i="2"/>
  <c r="M3429" i="2" s="1"/>
  <c r="P3430" i="2"/>
  <c r="M3430" i="2" s="1"/>
  <c r="P3431" i="2"/>
  <c r="M3431" i="2" s="1"/>
  <c r="P3432" i="2"/>
  <c r="M3432" i="2" s="1"/>
  <c r="P3433" i="2"/>
  <c r="M3433" i="2" s="1"/>
  <c r="P3434" i="2"/>
  <c r="M3434" i="2" s="1"/>
  <c r="P3435" i="2"/>
  <c r="M3435" i="2" s="1"/>
  <c r="P3436" i="2"/>
  <c r="M3436" i="2" s="1"/>
  <c r="P3437" i="2"/>
  <c r="M3437" i="2" s="1"/>
  <c r="P3438" i="2"/>
  <c r="M3438" i="2" s="1"/>
  <c r="P3439" i="2"/>
  <c r="M3439" i="2" s="1"/>
  <c r="P3440" i="2"/>
  <c r="M3440" i="2" s="1"/>
  <c r="P3441" i="2"/>
  <c r="M3441" i="2" s="1"/>
  <c r="P3442" i="2"/>
  <c r="M3442" i="2" s="1"/>
  <c r="P3443" i="2"/>
  <c r="M3443" i="2" s="1"/>
  <c r="P3444" i="2"/>
  <c r="M3444" i="2" s="1"/>
  <c r="P3445" i="2"/>
  <c r="M3445" i="2" s="1"/>
  <c r="P3446" i="2"/>
  <c r="M3446" i="2" s="1"/>
  <c r="P3447" i="2"/>
  <c r="M3447" i="2" s="1"/>
  <c r="P3448" i="2"/>
  <c r="M3448" i="2" s="1"/>
  <c r="P3449" i="2"/>
  <c r="M3449" i="2" s="1"/>
  <c r="P3450" i="2"/>
  <c r="M3450" i="2" s="1"/>
  <c r="P3451" i="2"/>
  <c r="M3451" i="2" s="1"/>
  <c r="P3452" i="2"/>
  <c r="M3452" i="2" s="1"/>
  <c r="P3453" i="2"/>
  <c r="M3453" i="2" s="1"/>
  <c r="P3454" i="2"/>
  <c r="M3454" i="2" s="1"/>
  <c r="P3455" i="2"/>
  <c r="M3455" i="2" s="1"/>
  <c r="P3456" i="2"/>
  <c r="M3456" i="2" s="1"/>
  <c r="P3457" i="2"/>
  <c r="M3457" i="2" s="1"/>
  <c r="P3458" i="2"/>
  <c r="M3458" i="2" s="1"/>
  <c r="P3459" i="2"/>
  <c r="M3459" i="2" s="1"/>
  <c r="P3460" i="2"/>
  <c r="M3460" i="2" s="1"/>
  <c r="P3461" i="2"/>
  <c r="M3461" i="2" s="1"/>
  <c r="P3462" i="2"/>
  <c r="M3462" i="2" s="1"/>
  <c r="P3463" i="2"/>
  <c r="M3463" i="2" s="1"/>
  <c r="P3464" i="2"/>
  <c r="M3464" i="2" s="1"/>
  <c r="P3465" i="2"/>
  <c r="M3465" i="2" s="1"/>
  <c r="P3466" i="2"/>
  <c r="M3466" i="2" s="1"/>
  <c r="P3467" i="2"/>
  <c r="M3467" i="2" s="1"/>
  <c r="P3468" i="2"/>
  <c r="M3468" i="2" s="1"/>
  <c r="P3469" i="2"/>
  <c r="M3469" i="2" s="1"/>
  <c r="P3470" i="2"/>
  <c r="M3470" i="2" s="1"/>
  <c r="P3471" i="2"/>
  <c r="M3471" i="2" s="1"/>
  <c r="P3472" i="2"/>
  <c r="M3472" i="2" s="1"/>
  <c r="P3473" i="2"/>
  <c r="M3473" i="2" s="1"/>
  <c r="P3474" i="2"/>
  <c r="M3474" i="2" s="1"/>
  <c r="P3475" i="2"/>
  <c r="M3475" i="2" s="1"/>
  <c r="P3476" i="2"/>
  <c r="M3476" i="2" s="1"/>
  <c r="P3477" i="2"/>
  <c r="M3477" i="2" s="1"/>
  <c r="P3478" i="2"/>
  <c r="M3478" i="2" s="1"/>
  <c r="P3479" i="2"/>
  <c r="M3479" i="2" s="1"/>
  <c r="P3480" i="2"/>
  <c r="M3480" i="2" s="1"/>
  <c r="P3481" i="2"/>
  <c r="M3481" i="2" s="1"/>
  <c r="P3482" i="2"/>
  <c r="M3482" i="2" s="1"/>
  <c r="P3483" i="2"/>
  <c r="M3483" i="2" s="1"/>
  <c r="P3484" i="2"/>
  <c r="M3484" i="2" s="1"/>
  <c r="P3485" i="2"/>
  <c r="M3485" i="2" s="1"/>
  <c r="P3486" i="2"/>
  <c r="M3486" i="2" s="1"/>
  <c r="P3487" i="2"/>
  <c r="M3487" i="2" s="1"/>
  <c r="P3488" i="2"/>
  <c r="M3488" i="2" s="1"/>
  <c r="P3489" i="2"/>
  <c r="M3489" i="2" s="1"/>
  <c r="P3490" i="2"/>
  <c r="M3490" i="2" s="1"/>
  <c r="P3491" i="2"/>
  <c r="M3491" i="2" s="1"/>
  <c r="P3492" i="2"/>
  <c r="M3492" i="2" s="1"/>
  <c r="P3493" i="2"/>
  <c r="M3493" i="2" s="1"/>
  <c r="P3494" i="2"/>
  <c r="M3494" i="2" s="1"/>
  <c r="P3495" i="2"/>
  <c r="M3495" i="2" s="1"/>
  <c r="P3496" i="2"/>
  <c r="M3496" i="2" s="1"/>
  <c r="P3497" i="2"/>
  <c r="M3497" i="2" s="1"/>
  <c r="P3498" i="2"/>
  <c r="M3498" i="2" s="1"/>
  <c r="P3499" i="2"/>
  <c r="M3499" i="2" s="1"/>
  <c r="P3500" i="2"/>
  <c r="M3500" i="2" s="1"/>
  <c r="P3501" i="2"/>
  <c r="M3501" i="2" s="1"/>
  <c r="P3502" i="2"/>
  <c r="M3502" i="2" s="1"/>
  <c r="P3503" i="2"/>
  <c r="M3503" i="2" s="1"/>
  <c r="P3504" i="2"/>
  <c r="M3504" i="2" s="1"/>
  <c r="P3505" i="2"/>
  <c r="M3505" i="2" s="1"/>
  <c r="P3506" i="2"/>
  <c r="M3506" i="2" s="1"/>
  <c r="P3507" i="2"/>
  <c r="M3507" i="2" s="1"/>
  <c r="P3508" i="2"/>
  <c r="M3508" i="2" s="1"/>
  <c r="P3509" i="2"/>
  <c r="M3509" i="2" s="1"/>
  <c r="P3510" i="2"/>
  <c r="M3510" i="2" s="1"/>
  <c r="P3511" i="2"/>
  <c r="M3511" i="2" s="1"/>
  <c r="P3512" i="2"/>
  <c r="M3512" i="2" s="1"/>
  <c r="P3513" i="2"/>
  <c r="M3513" i="2" s="1"/>
  <c r="P3514" i="2"/>
  <c r="M3514" i="2" s="1"/>
  <c r="P3515" i="2"/>
  <c r="M3515" i="2" s="1"/>
  <c r="P3516" i="2"/>
  <c r="M3516" i="2" s="1"/>
  <c r="P3517" i="2"/>
  <c r="M3517" i="2" s="1"/>
  <c r="P3518" i="2"/>
  <c r="M3518" i="2" s="1"/>
  <c r="P3519" i="2"/>
  <c r="M3519" i="2" s="1"/>
  <c r="P3520" i="2"/>
  <c r="M3520" i="2" s="1"/>
  <c r="P3521" i="2"/>
  <c r="M3521" i="2" s="1"/>
  <c r="P3522" i="2"/>
  <c r="M3522" i="2" s="1"/>
  <c r="P3523" i="2"/>
  <c r="M3523" i="2" s="1"/>
  <c r="P3524" i="2"/>
  <c r="M3524" i="2" s="1"/>
  <c r="P3525" i="2"/>
  <c r="M3525" i="2" s="1"/>
  <c r="P3526" i="2"/>
  <c r="M3526" i="2" s="1"/>
  <c r="P3527" i="2"/>
  <c r="M3527" i="2" s="1"/>
  <c r="P3528" i="2"/>
  <c r="M3528" i="2" s="1"/>
  <c r="P3529" i="2"/>
  <c r="M3529" i="2" s="1"/>
  <c r="P3530" i="2"/>
  <c r="M3530" i="2" s="1"/>
  <c r="P3531" i="2"/>
  <c r="M3531" i="2" s="1"/>
  <c r="P3532" i="2"/>
  <c r="M3532" i="2" s="1"/>
  <c r="P3533" i="2"/>
  <c r="M3533" i="2" s="1"/>
  <c r="P3534" i="2"/>
  <c r="M3534" i="2" s="1"/>
  <c r="P3535" i="2"/>
  <c r="M3535" i="2" s="1"/>
  <c r="P3536" i="2"/>
  <c r="M3536" i="2" s="1"/>
  <c r="P3537" i="2"/>
  <c r="M3537" i="2" s="1"/>
  <c r="P3538" i="2"/>
  <c r="M3538" i="2" s="1"/>
  <c r="P3539" i="2"/>
  <c r="M3539" i="2" s="1"/>
  <c r="P3540" i="2"/>
  <c r="M3540" i="2" s="1"/>
  <c r="P3541" i="2"/>
  <c r="M3541" i="2" s="1"/>
  <c r="P3542" i="2"/>
  <c r="M3542" i="2" s="1"/>
  <c r="P3543" i="2"/>
  <c r="M3543" i="2" s="1"/>
  <c r="P3544" i="2"/>
  <c r="M3544" i="2" s="1"/>
  <c r="P3545" i="2"/>
  <c r="M3545" i="2" s="1"/>
  <c r="P3546" i="2"/>
  <c r="M3546" i="2" s="1"/>
  <c r="P3547" i="2"/>
  <c r="M3547" i="2" s="1"/>
  <c r="P3548" i="2"/>
  <c r="M3548" i="2" s="1"/>
  <c r="P3549" i="2"/>
  <c r="M3549" i="2" s="1"/>
  <c r="P3550" i="2"/>
  <c r="M3550" i="2" s="1"/>
  <c r="P3551" i="2"/>
  <c r="M3551" i="2" s="1"/>
  <c r="P3552" i="2"/>
  <c r="M3552" i="2" s="1"/>
  <c r="P3553" i="2"/>
  <c r="M3553" i="2" s="1"/>
  <c r="P3554" i="2"/>
  <c r="M3554" i="2" s="1"/>
  <c r="P3555" i="2"/>
  <c r="M3555" i="2" s="1"/>
  <c r="P3556" i="2"/>
  <c r="M3556" i="2" s="1"/>
  <c r="P3557" i="2"/>
  <c r="M3557" i="2" s="1"/>
  <c r="P3558" i="2"/>
  <c r="M3558" i="2" s="1"/>
  <c r="P3559" i="2"/>
  <c r="M3559" i="2" s="1"/>
  <c r="P3560" i="2"/>
  <c r="M3560" i="2" s="1"/>
  <c r="P3561" i="2"/>
  <c r="M3561" i="2" s="1"/>
  <c r="P3562" i="2"/>
  <c r="M3562" i="2" s="1"/>
  <c r="P3563" i="2"/>
  <c r="M3563" i="2" s="1"/>
  <c r="P3564" i="2"/>
  <c r="M3564" i="2" s="1"/>
  <c r="P3565" i="2"/>
  <c r="M3565" i="2" s="1"/>
  <c r="P3566" i="2"/>
  <c r="M3566" i="2" s="1"/>
  <c r="P3567" i="2"/>
  <c r="M3567" i="2" s="1"/>
  <c r="P3568" i="2"/>
  <c r="M3568" i="2" s="1"/>
  <c r="P3569" i="2"/>
  <c r="M3569" i="2" s="1"/>
  <c r="P3570" i="2"/>
  <c r="M3570" i="2" s="1"/>
  <c r="P3571" i="2"/>
  <c r="M3571" i="2" s="1"/>
  <c r="P3572" i="2"/>
  <c r="M3572" i="2" s="1"/>
  <c r="P3573" i="2"/>
  <c r="M3573" i="2" s="1"/>
  <c r="P3574" i="2"/>
  <c r="M3574" i="2" s="1"/>
  <c r="P3575" i="2"/>
  <c r="M3575" i="2" s="1"/>
  <c r="P3576" i="2"/>
  <c r="M3576" i="2" s="1"/>
  <c r="P3577" i="2"/>
  <c r="M3577" i="2" s="1"/>
  <c r="P3578" i="2"/>
  <c r="M3578" i="2" s="1"/>
  <c r="P3579" i="2"/>
  <c r="M3579" i="2" s="1"/>
  <c r="P3580" i="2"/>
  <c r="M3580" i="2" s="1"/>
  <c r="P3581" i="2"/>
  <c r="M3581" i="2" s="1"/>
  <c r="P3582" i="2"/>
  <c r="M3582" i="2" s="1"/>
  <c r="P3583" i="2"/>
  <c r="M3583" i="2" s="1"/>
  <c r="P3584" i="2"/>
  <c r="M3584" i="2" s="1"/>
  <c r="P3585" i="2"/>
  <c r="M3585" i="2" s="1"/>
  <c r="P3586" i="2"/>
  <c r="M3586" i="2" s="1"/>
  <c r="P3587" i="2"/>
  <c r="M3587" i="2" s="1"/>
  <c r="P3588" i="2"/>
  <c r="M3588" i="2" s="1"/>
  <c r="P3589" i="2"/>
  <c r="M3589" i="2" s="1"/>
  <c r="P3590" i="2"/>
  <c r="M3590" i="2" s="1"/>
  <c r="P3591" i="2"/>
  <c r="M3591" i="2" s="1"/>
  <c r="P3592" i="2"/>
  <c r="M3592" i="2" s="1"/>
  <c r="P3593" i="2"/>
  <c r="M3593" i="2" s="1"/>
  <c r="P3594" i="2"/>
  <c r="M3594" i="2" s="1"/>
  <c r="P3595" i="2"/>
  <c r="M3595" i="2" s="1"/>
  <c r="P3596" i="2"/>
  <c r="M3596" i="2" s="1"/>
  <c r="P3597" i="2"/>
  <c r="M3597" i="2" s="1"/>
  <c r="P3598" i="2"/>
  <c r="M3598" i="2" s="1"/>
  <c r="P3599" i="2"/>
  <c r="M3599" i="2" s="1"/>
  <c r="P3600" i="2"/>
  <c r="M3600" i="2" s="1"/>
  <c r="P3601" i="2"/>
  <c r="M3601" i="2" s="1"/>
  <c r="P3602" i="2"/>
  <c r="M3602" i="2" s="1"/>
  <c r="P3603" i="2"/>
  <c r="M3603" i="2" s="1"/>
  <c r="P3604" i="2"/>
  <c r="M3604" i="2" s="1"/>
  <c r="P3605" i="2"/>
  <c r="M3605" i="2" s="1"/>
  <c r="P3606" i="2"/>
  <c r="M3606" i="2" s="1"/>
  <c r="P3607" i="2"/>
  <c r="M3607" i="2" s="1"/>
  <c r="P3608" i="2"/>
  <c r="M3608" i="2" s="1"/>
  <c r="P3609" i="2"/>
  <c r="M3609" i="2" s="1"/>
  <c r="P3610" i="2"/>
  <c r="M3610" i="2" s="1"/>
  <c r="P3611" i="2"/>
  <c r="M3611" i="2" s="1"/>
  <c r="P3612" i="2"/>
  <c r="M3612" i="2" s="1"/>
  <c r="P3613" i="2"/>
  <c r="M3613" i="2" s="1"/>
  <c r="P3614" i="2"/>
  <c r="M3614" i="2" s="1"/>
  <c r="P3615" i="2"/>
  <c r="M3615" i="2" s="1"/>
  <c r="P3616" i="2"/>
  <c r="M3616" i="2" s="1"/>
  <c r="P3617" i="2"/>
  <c r="M3617" i="2" s="1"/>
  <c r="P3618" i="2"/>
  <c r="M3618" i="2" s="1"/>
  <c r="P3619" i="2"/>
  <c r="M3619" i="2" s="1"/>
  <c r="P3620" i="2"/>
  <c r="M3620" i="2" s="1"/>
  <c r="P3621" i="2"/>
  <c r="M3621" i="2" s="1"/>
  <c r="P3622" i="2"/>
  <c r="M3622" i="2" s="1"/>
  <c r="P3623" i="2"/>
  <c r="M3623" i="2" s="1"/>
  <c r="P3624" i="2"/>
  <c r="M3624" i="2" s="1"/>
  <c r="P3625" i="2"/>
  <c r="M3625" i="2" s="1"/>
  <c r="P3626" i="2"/>
  <c r="M3626" i="2" s="1"/>
  <c r="P3627" i="2"/>
  <c r="M3627" i="2" s="1"/>
  <c r="P3628" i="2"/>
  <c r="M3628" i="2" s="1"/>
  <c r="P3629" i="2"/>
  <c r="M3629" i="2" s="1"/>
  <c r="P3630" i="2"/>
  <c r="M3630" i="2" s="1"/>
  <c r="P3631" i="2"/>
  <c r="M3631" i="2" s="1"/>
  <c r="P3632" i="2"/>
  <c r="M3632" i="2" s="1"/>
  <c r="P3633" i="2"/>
  <c r="M3633" i="2" s="1"/>
  <c r="P3634" i="2"/>
  <c r="M3634" i="2" s="1"/>
  <c r="P3635" i="2"/>
  <c r="M3635" i="2" s="1"/>
  <c r="P3636" i="2"/>
  <c r="M3636" i="2" s="1"/>
  <c r="P3637" i="2"/>
  <c r="M3637" i="2" s="1"/>
  <c r="P3638" i="2"/>
  <c r="M3638" i="2" s="1"/>
  <c r="P3639" i="2"/>
  <c r="M3639" i="2" s="1"/>
  <c r="P3640" i="2"/>
  <c r="M3640" i="2" s="1"/>
  <c r="P3641" i="2"/>
  <c r="M3641" i="2" s="1"/>
  <c r="P3642" i="2"/>
  <c r="M3642" i="2" s="1"/>
  <c r="P3643" i="2"/>
  <c r="M3643" i="2" s="1"/>
  <c r="P3644" i="2"/>
  <c r="M3644" i="2" s="1"/>
  <c r="P3645" i="2"/>
  <c r="M3645" i="2" s="1"/>
  <c r="P3646" i="2"/>
  <c r="M3646" i="2" s="1"/>
  <c r="P3647" i="2"/>
  <c r="M3647" i="2" s="1"/>
  <c r="P3648" i="2"/>
  <c r="M3648" i="2" s="1"/>
  <c r="P3649" i="2"/>
  <c r="M3649" i="2" s="1"/>
  <c r="P3650" i="2"/>
  <c r="M3650" i="2" s="1"/>
  <c r="P3651" i="2"/>
  <c r="M3651" i="2" s="1"/>
  <c r="P3652" i="2"/>
  <c r="M3652" i="2" s="1"/>
  <c r="P3653" i="2"/>
  <c r="M3653" i="2" s="1"/>
  <c r="P3654" i="2"/>
  <c r="M3654" i="2" s="1"/>
  <c r="P3655" i="2"/>
  <c r="M3655" i="2" s="1"/>
  <c r="P3656" i="2"/>
  <c r="M3656" i="2" s="1"/>
  <c r="P3657" i="2"/>
  <c r="M3657" i="2" s="1"/>
  <c r="P3658" i="2"/>
  <c r="M3658" i="2" s="1"/>
  <c r="P2930" i="1"/>
  <c r="M2930" i="1" s="1"/>
  <c r="P2931" i="1"/>
  <c r="M2931" i="1" s="1"/>
  <c r="P2932" i="1"/>
  <c r="M2932" i="1" s="1"/>
  <c r="P2933" i="1"/>
  <c r="M2933" i="1" s="1"/>
  <c r="P2934" i="1"/>
  <c r="M2934" i="1" s="1"/>
  <c r="P2935" i="1"/>
  <c r="M2935" i="1" s="1"/>
  <c r="P2936" i="1"/>
  <c r="M2936" i="1" s="1"/>
  <c r="P2937" i="1"/>
  <c r="M2937" i="1" s="1"/>
  <c r="P2938" i="1"/>
  <c r="M2938" i="1" s="1"/>
  <c r="P2939" i="1"/>
  <c r="M2939" i="1" s="1"/>
  <c r="P2940" i="1"/>
  <c r="M2940" i="1" s="1"/>
  <c r="P2941" i="1"/>
  <c r="M2941" i="1" s="1"/>
  <c r="P2942" i="1"/>
  <c r="M2942" i="1" s="1"/>
  <c r="P2943" i="1"/>
  <c r="M2943" i="1" s="1"/>
  <c r="P2944" i="1"/>
  <c r="M2944" i="1" s="1"/>
  <c r="P2945" i="1"/>
  <c r="M2945" i="1" s="1"/>
  <c r="P2946" i="1"/>
  <c r="M2946" i="1" s="1"/>
  <c r="P2947" i="1"/>
  <c r="M2947" i="1" s="1"/>
  <c r="P2948" i="1"/>
  <c r="M2948" i="1" s="1"/>
  <c r="P2949" i="1"/>
  <c r="M2949" i="1" s="1"/>
  <c r="P2950" i="1"/>
  <c r="M2950" i="1" s="1"/>
  <c r="P2951" i="1"/>
  <c r="M2951" i="1" s="1"/>
  <c r="P2952" i="1"/>
  <c r="M2952" i="1" s="1"/>
  <c r="P2953" i="1"/>
  <c r="M2953" i="1" s="1"/>
  <c r="P2954" i="1"/>
  <c r="M2954" i="1" s="1"/>
  <c r="P2955" i="1"/>
  <c r="M2955" i="1" s="1"/>
  <c r="P2956" i="1"/>
  <c r="M2956" i="1" s="1"/>
  <c r="P2957" i="1"/>
  <c r="M2957" i="1" s="1"/>
  <c r="P2958" i="1"/>
  <c r="M2958" i="1" s="1"/>
  <c r="P2959" i="1"/>
  <c r="M2959" i="1" s="1"/>
  <c r="P2960" i="1"/>
  <c r="M2960" i="1" s="1"/>
  <c r="P2961" i="1"/>
  <c r="M2961" i="1" s="1"/>
  <c r="P2962" i="1"/>
  <c r="M2962" i="1" s="1"/>
  <c r="P2963" i="1"/>
  <c r="M2963" i="1" s="1"/>
  <c r="P2964" i="1"/>
  <c r="M2964" i="1" s="1"/>
  <c r="P2965" i="1"/>
  <c r="M2965" i="1" s="1"/>
  <c r="P2966" i="1"/>
  <c r="M2966" i="1" s="1"/>
  <c r="P2967" i="1"/>
  <c r="M2967" i="1" s="1"/>
  <c r="P2968" i="1"/>
  <c r="M2968" i="1" s="1"/>
  <c r="P2969" i="1"/>
  <c r="M2969" i="1" s="1"/>
  <c r="P2970" i="1"/>
  <c r="M2970" i="1" s="1"/>
  <c r="P2971" i="1"/>
  <c r="M2971" i="1" s="1"/>
  <c r="P2972" i="1"/>
  <c r="M2972" i="1" s="1"/>
  <c r="P2973" i="1"/>
  <c r="M2973" i="1" s="1"/>
  <c r="P2974" i="1"/>
  <c r="M2974" i="1" s="1"/>
  <c r="P2975" i="1"/>
  <c r="M2975" i="1" s="1"/>
  <c r="P2976" i="1"/>
  <c r="M2976" i="1" s="1"/>
  <c r="P2977" i="1"/>
  <c r="M2977" i="1" s="1"/>
  <c r="P2978" i="1"/>
  <c r="M2978" i="1" s="1"/>
  <c r="P2979" i="1"/>
  <c r="M2979" i="1" s="1"/>
  <c r="P2980" i="1"/>
  <c r="M2980" i="1" s="1"/>
  <c r="P2981" i="1"/>
  <c r="M2981" i="1" s="1"/>
  <c r="P2982" i="1"/>
  <c r="M2982" i="1" s="1"/>
  <c r="P2983" i="1"/>
  <c r="M2983" i="1" s="1"/>
  <c r="P2984" i="1"/>
  <c r="M2984" i="1" s="1"/>
  <c r="P2985" i="1"/>
  <c r="M2985" i="1" s="1"/>
  <c r="P2986" i="1"/>
  <c r="M2986" i="1" s="1"/>
  <c r="P2987" i="1"/>
  <c r="M2987" i="1" s="1"/>
  <c r="P2988" i="1"/>
  <c r="M2988" i="1" s="1"/>
  <c r="P2989" i="1"/>
  <c r="M2989" i="1" s="1"/>
  <c r="P2990" i="1"/>
  <c r="M2990" i="1" s="1"/>
  <c r="P2991" i="1"/>
  <c r="M2991" i="1" s="1"/>
  <c r="P2992" i="1"/>
  <c r="M2992" i="1" s="1"/>
  <c r="P2993" i="1"/>
  <c r="M2993" i="1" s="1"/>
  <c r="P2994" i="1"/>
  <c r="M2994" i="1" s="1"/>
  <c r="P2995" i="1"/>
  <c r="M2995" i="1" s="1"/>
  <c r="P2996" i="1"/>
  <c r="M2996" i="1" s="1"/>
  <c r="P2997" i="1"/>
  <c r="M2997" i="1" s="1"/>
  <c r="P2998" i="1"/>
  <c r="M2998" i="1" s="1"/>
  <c r="P2999" i="1"/>
  <c r="M2999" i="1" s="1"/>
  <c r="P3000" i="1"/>
  <c r="M3000" i="1" s="1"/>
  <c r="P3001" i="1"/>
  <c r="M3001" i="1" s="1"/>
  <c r="P3002" i="1"/>
  <c r="M3002" i="1" s="1"/>
  <c r="P3003" i="1"/>
  <c r="M3003" i="1" s="1"/>
  <c r="P3004" i="1"/>
  <c r="M3004" i="1" s="1"/>
  <c r="P3005" i="1"/>
  <c r="M3005" i="1" s="1"/>
  <c r="P3006" i="1"/>
  <c r="M3006" i="1" s="1"/>
  <c r="P3007" i="1"/>
  <c r="M3007" i="1" s="1"/>
  <c r="P3008" i="1"/>
  <c r="M3008" i="1" s="1"/>
  <c r="P3009" i="1"/>
  <c r="M3009" i="1" s="1"/>
  <c r="P3010" i="1"/>
  <c r="M3010" i="1" s="1"/>
  <c r="P3011" i="1"/>
  <c r="M3011" i="1" s="1"/>
  <c r="P3012" i="1"/>
  <c r="M3012" i="1" s="1"/>
  <c r="P3013" i="1"/>
  <c r="M3013" i="1" s="1"/>
  <c r="P3014" i="1"/>
  <c r="M3014" i="1" s="1"/>
  <c r="P3015" i="1"/>
  <c r="M3015" i="1" s="1"/>
  <c r="P3016" i="1"/>
  <c r="M3016" i="1" s="1"/>
  <c r="P3017" i="1"/>
  <c r="M3017" i="1" s="1"/>
  <c r="P3018" i="1"/>
  <c r="M3018" i="1" s="1"/>
  <c r="P3019" i="1"/>
  <c r="M3019" i="1" s="1"/>
  <c r="P3020" i="1"/>
  <c r="M3020" i="1" s="1"/>
  <c r="P3021" i="1"/>
  <c r="M3021" i="1" s="1"/>
  <c r="P3022" i="1"/>
  <c r="M3022" i="1" s="1"/>
  <c r="P3023" i="1"/>
  <c r="M3023" i="1" s="1"/>
  <c r="P3024" i="1"/>
  <c r="M3024" i="1" s="1"/>
  <c r="P3025" i="1"/>
  <c r="M3025" i="1" s="1"/>
  <c r="P3026" i="1"/>
  <c r="M3026" i="1" s="1"/>
  <c r="P3027" i="1"/>
  <c r="M3027" i="1" s="1"/>
  <c r="P3028" i="1"/>
  <c r="M3028" i="1" s="1"/>
  <c r="P3029" i="1"/>
  <c r="M3029" i="1" s="1"/>
  <c r="P3030" i="1"/>
  <c r="M3030" i="1" s="1"/>
  <c r="P3031" i="1"/>
  <c r="M3031" i="1" s="1"/>
  <c r="P3032" i="1"/>
  <c r="M3032" i="1" s="1"/>
  <c r="P3033" i="1"/>
  <c r="M3033" i="1" s="1"/>
  <c r="P3034" i="1"/>
  <c r="M3034" i="1" s="1"/>
  <c r="P3035" i="1"/>
  <c r="M3035" i="1" s="1"/>
  <c r="P3036" i="1"/>
  <c r="M3036" i="1" s="1"/>
  <c r="P3037" i="1"/>
  <c r="M3037" i="1" s="1"/>
  <c r="P3038" i="1"/>
  <c r="M3038" i="1" s="1"/>
  <c r="P3039" i="1"/>
  <c r="M3039" i="1" s="1"/>
  <c r="P3040" i="1"/>
  <c r="M3040" i="1" s="1"/>
  <c r="P3041" i="1"/>
  <c r="M3041" i="1" s="1"/>
  <c r="P3042" i="1"/>
  <c r="M3042" i="1" s="1"/>
  <c r="P3043" i="1"/>
  <c r="M3043" i="1" s="1"/>
  <c r="P3044" i="1"/>
  <c r="M3044" i="1" s="1"/>
  <c r="P3045" i="1"/>
  <c r="M3045" i="1" s="1"/>
  <c r="P3046" i="1"/>
  <c r="M3046" i="1" s="1"/>
  <c r="P3047" i="1"/>
  <c r="M3047" i="1" s="1"/>
  <c r="P3048" i="1"/>
  <c r="M3048" i="1" s="1"/>
  <c r="P3049" i="1"/>
  <c r="M3049" i="1" s="1"/>
  <c r="P3050" i="1"/>
  <c r="M3050" i="1" s="1"/>
  <c r="P3051" i="1"/>
  <c r="M3051" i="1" s="1"/>
  <c r="P3052" i="1"/>
  <c r="M3052" i="1" s="1"/>
  <c r="P3053" i="1"/>
  <c r="M3053" i="1" s="1"/>
  <c r="P3054" i="1"/>
  <c r="M3054" i="1" s="1"/>
  <c r="P3055" i="1"/>
  <c r="M3055" i="1" s="1"/>
  <c r="P3056" i="1"/>
  <c r="M3056" i="1" s="1"/>
  <c r="P3057" i="1"/>
  <c r="M3057" i="1" s="1"/>
  <c r="P3058" i="1"/>
  <c r="M3058" i="1" s="1"/>
  <c r="P3059" i="1"/>
  <c r="M3059" i="1" s="1"/>
  <c r="P3060" i="1"/>
  <c r="M3060" i="1" s="1"/>
  <c r="P3061" i="1"/>
  <c r="M3061" i="1" s="1"/>
  <c r="P3062" i="1"/>
  <c r="M3062" i="1" s="1"/>
  <c r="P3063" i="1"/>
  <c r="M3063" i="1" s="1"/>
  <c r="P3064" i="1"/>
  <c r="M3064" i="1" s="1"/>
  <c r="P3065" i="1"/>
  <c r="M3065" i="1" s="1"/>
  <c r="P3066" i="1"/>
  <c r="M3066" i="1" s="1"/>
  <c r="P3067" i="1"/>
  <c r="M3067" i="1" s="1"/>
  <c r="P3068" i="1"/>
  <c r="M3068" i="1" s="1"/>
  <c r="P3069" i="1"/>
  <c r="M3069" i="1" s="1"/>
  <c r="P3070" i="1"/>
  <c r="M3070" i="1" s="1"/>
  <c r="P3071" i="1"/>
  <c r="M3071" i="1" s="1"/>
  <c r="P3072" i="1"/>
  <c r="M3072" i="1" s="1"/>
  <c r="P3073" i="1"/>
  <c r="M3073" i="1" s="1"/>
  <c r="P3074" i="1"/>
  <c r="M3074" i="1" s="1"/>
  <c r="P3075" i="1"/>
  <c r="M3075" i="1" s="1"/>
  <c r="P3076" i="1"/>
  <c r="M3076" i="1" s="1"/>
  <c r="P3077" i="1"/>
  <c r="M3077" i="1" s="1"/>
  <c r="P3078" i="1"/>
  <c r="M3078" i="1" s="1"/>
  <c r="P3079" i="1"/>
  <c r="M3079" i="1" s="1"/>
  <c r="P3080" i="1"/>
  <c r="M3080" i="1" s="1"/>
  <c r="P3081" i="1"/>
  <c r="M3081" i="1" s="1"/>
  <c r="P3082" i="1"/>
  <c r="M3082" i="1" s="1"/>
  <c r="P3083" i="1"/>
  <c r="M3083" i="1" s="1"/>
  <c r="P3084" i="1"/>
  <c r="M3084" i="1" s="1"/>
  <c r="P3085" i="1"/>
  <c r="M3085" i="1" s="1"/>
  <c r="P3086" i="1"/>
  <c r="M3086" i="1" s="1"/>
  <c r="P3087" i="1"/>
  <c r="M3087" i="1" s="1"/>
  <c r="P3088" i="1"/>
  <c r="M3088" i="1" s="1"/>
  <c r="P3089" i="1"/>
  <c r="M3089" i="1" s="1"/>
  <c r="P3090" i="1"/>
  <c r="M3090" i="1" s="1"/>
  <c r="P3091" i="1"/>
  <c r="M3091" i="1" s="1"/>
  <c r="P3092" i="1"/>
  <c r="M3092" i="1" s="1"/>
  <c r="P3093" i="1"/>
  <c r="M3093" i="1" s="1"/>
  <c r="P3094" i="1"/>
  <c r="M3094" i="1" s="1"/>
  <c r="P3095" i="1"/>
  <c r="M3095" i="1" s="1"/>
  <c r="P3096" i="1"/>
  <c r="M3096" i="1" s="1"/>
  <c r="P3097" i="1"/>
  <c r="M3097" i="1" s="1"/>
  <c r="P3098" i="1"/>
  <c r="M3098" i="1" s="1"/>
  <c r="P3099" i="1"/>
  <c r="M3099" i="1" s="1"/>
  <c r="P3100" i="1"/>
  <c r="M3100" i="1" s="1"/>
  <c r="P3101" i="1"/>
  <c r="M3101" i="1" s="1"/>
  <c r="P3102" i="1"/>
  <c r="M3102" i="1" s="1"/>
  <c r="P3103" i="1"/>
  <c r="M3103" i="1" s="1"/>
  <c r="P3104" i="1"/>
  <c r="M3104" i="1" s="1"/>
  <c r="P3105" i="1"/>
  <c r="M3105" i="1" s="1"/>
  <c r="P3106" i="1"/>
  <c r="M3106" i="1" s="1"/>
  <c r="P3107" i="1"/>
  <c r="M3107" i="1" s="1"/>
  <c r="P3108" i="1"/>
  <c r="M3108" i="1" s="1"/>
  <c r="P3109" i="1"/>
  <c r="M3109" i="1" s="1"/>
  <c r="P3110" i="1"/>
  <c r="M3110" i="1" s="1"/>
  <c r="P3111" i="1"/>
  <c r="M3111" i="1" s="1"/>
  <c r="P3112" i="1"/>
  <c r="M3112" i="1" s="1"/>
  <c r="P3113" i="1"/>
  <c r="M3113" i="1" s="1"/>
  <c r="P3114" i="1"/>
  <c r="M3114" i="1" s="1"/>
  <c r="P3115" i="1"/>
  <c r="M3115" i="1" s="1"/>
  <c r="P3116" i="1"/>
  <c r="M3116" i="1" s="1"/>
  <c r="P3117" i="1"/>
  <c r="M3117" i="1" s="1"/>
  <c r="P3118" i="1"/>
  <c r="M3118" i="1" s="1"/>
  <c r="P3119" i="1"/>
  <c r="M3119" i="1" s="1"/>
  <c r="P3120" i="1"/>
  <c r="M3120" i="1" s="1"/>
  <c r="P3121" i="1"/>
  <c r="M3121" i="1" s="1"/>
  <c r="P3122" i="1"/>
  <c r="M3122" i="1" s="1"/>
  <c r="P3123" i="1"/>
  <c r="M3123" i="1" s="1"/>
  <c r="P3124" i="1"/>
  <c r="M3124" i="1" s="1"/>
  <c r="P3125" i="1"/>
  <c r="M3125" i="1" s="1"/>
  <c r="P3126" i="1"/>
  <c r="M3126" i="1" s="1"/>
  <c r="P3127" i="1"/>
  <c r="M3127" i="1" s="1"/>
  <c r="P3128" i="1"/>
  <c r="M3128" i="1" s="1"/>
  <c r="P3129" i="1"/>
  <c r="M3129" i="1" s="1"/>
  <c r="P3130" i="1"/>
  <c r="M3130" i="1" s="1"/>
  <c r="P3131" i="1"/>
  <c r="M3131" i="1" s="1"/>
  <c r="P3132" i="1"/>
  <c r="M3132" i="1" s="1"/>
  <c r="P3133" i="1"/>
  <c r="M3133" i="1" s="1"/>
  <c r="P3134" i="1"/>
  <c r="M3134" i="1" s="1"/>
  <c r="P3135" i="1"/>
  <c r="M3135" i="1" s="1"/>
  <c r="P3136" i="1"/>
  <c r="M3136" i="1" s="1"/>
  <c r="P3137" i="1"/>
  <c r="M3137" i="1" s="1"/>
  <c r="P3138" i="1"/>
  <c r="M3138" i="1" s="1"/>
  <c r="P3139" i="1"/>
  <c r="M3139" i="1" s="1"/>
  <c r="P3140" i="1"/>
  <c r="M3140" i="1" s="1"/>
  <c r="P3141" i="1"/>
  <c r="M3141" i="1" s="1"/>
  <c r="P3142" i="1"/>
  <c r="M3142" i="1" s="1"/>
  <c r="P3143" i="1"/>
  <c r="M3143" i="1" s="1"/>
  <c r="P3144" i="1"/>
  <c r="M3144" i="1" s="1"/>
  <c r="P3145" i="1"/>
  <c r="M3145" i="1" s="1"/>
  <c r="P3146" i="1"/>
  <c r="M3146" i="1" s="1"/>
  <c r="P3147" i="1"/>
  <c r="M3147" i="1" s="1"/>
  <c r="P3148" i="1"/>
  <c r="M3148" i="1" s="1"/>
  <c r="P3149" i="1"/>
  <c r="M3149" i="1" s="1"/>
  <c r="P3150" i="1"/>
  <c r="M3150" i="1" s="1"/>
  <c r="P3151" i="1"/>
  <c r="M3151" i="1" s="1"/>
  <c r="P3152" i="1"/>
  <c r="M3152" i="1" s="1"/>
  <c r="P3153" i="1"/>
  <c r="M3153" i="1" s="1"/>
  <c r="P3154" i="1"/>
  <c r="M3154" i="1" s="1"/>
  <c r="P3155" i="1"/>
  <c r="M3155" i="1" s="1"/>
  <c r="P3156" i="1"/>
  <c r="M3156" i="1" s="1"/>
  <c r="P3157" i="1"/>
  <c r="M3157" i="1" s="1"/>
  <c r="P3158" i="1"/>
  <c r="M3158" i="1" s="1"/>
  <c r="P3159" i="1"/>
  <c r="M3159" i="1" s="1"/>
  <c r="P3160" i="1"/>
  <c r="M3160" i="1" s="1"/>
  <c r="P3161" i="1"/>
  <c r="M3161" i="1" s="1"/>
  <c r="P3162" i="1"/>
  <c r="M3162" i="1" s="1"/>
  <c r="P3163" i="1"/>
  <c r="M3163" i="1" s="1"/>
  <c r="P3164" i="1"/>
  <c r="M3164" i="1" s="1"/>
  <c r="P3165" i="1"/>
  <c r="M3165" i="1" s="1"/>
  <c r="P3166" i="1"/>
  <c r="M3166" i="1" s="1"/>
  <c r="P3167" i="1"/>
  <c r="M3167" i="1" s="1"/>
  <c r="P3168" i="1"/>
  <c r="M3168" i="1" s="1"/>
  <c r="P3169" i="1"/>
  <c r="M3169" i="1" s="1"/>
  <c r="P3170" i="1"/>
  <c r="M3170" i="1" s="1"/>
  <c r="P3171" i="1"/>
  <c r="M3171" i="1" s="1"/>
  <c r="P3172" i="1"/>
  <c r="M3172" i="1" s="1"/>
  <c r="P3173" i="1"/>
  <c r="M3173" i="1" s="1"/>
  <c r="P3174" i="1"/>
  <c r="M3174" i="1" s="1"/>
  <c r="P3175" i="1"/>
  <c r="M3175" i="1" s="1"/>
  <c r="P3176" i="1"/>
  <c r="M3176" i="1" s="1"/>
  <c r="P3177" i="1"/>
  <c r="M3177" i="1" s="1"/>
  <c r="P3178" i="1"/>
  <c r="M3178" i="1" s="1"/>
  <c r="P3179" i="1"/>
  <c r="M3179" i="1" s="1"/>
  <c r="P3180" i="1"/>
  <c r="M3180" i="1" s="1"/>
  <c r="P3181" i="1"/>
  <c r="M3181" i="1" s="1"/>
  <c r="P3182" i="1"/>
  <c r="M3182" i="1" s="1"/>
  <c r="P3183" i="1"/>
  <c r="M3183" i="1" s="1"/>
  <c r="P3184" i="1"/>
  <c r="M3184" i="1" s="1"/>
  <c r="P3185" i="1"/>
  <c r="M3185" i="1" s="1"/>
  <c r="P3186" i="1"/>
  <c r="M3186" i="1" s="1"/>
  <c r="P3187" i="1"/>
  <c r="M3187" i="1" s="1"/>
  <c r="P3188" i="1"/>
  <c r="M3188" i="1" s="1"/>
  <c r="P3189" i="1"/>
  <c r="M3189" i="1" s="1"/>
  <c r="P3190" i="1"/>
  <c r="M3190" i="1" s="1"/>
  <c r="P3191" i="1"/>
  <c r="M3191" i="1" s="1"/>
  <c r="P3192" i="1"/>
  <c r="M3192" i="1" s="1"/>
  <c r="P3193" i="1"/>
  <c r="M3193" i="1" s="1"/>
  <c r="P3194" i="1"/>
  <c r="M3194" i="1" s="1"/>
  <c r="P3195" i="1"/>
  <c r="M3195" i="1" s="1"/>
  <c r="P3196" i="1"/>
  <c r="M3196" i="1" s="1"/>
  <c r="P3197" i="1"/>
  <c r="M3197" i="1" s="1"/>
  <c r="P3198" i="1"/>
  <c r="M3198" i="1" s="1"/>
  <c r="P3199" i="1"/>
  <c r="M3199" i="1" s="1"/>
  <c r="P3200" i="1"/>
  <c r="M3200" i="1" s="1"/>
  <c r="P3201" i="1"/>
  <c r="M3201" i="1" s="1"/>
  <c r="P3202" i="1"/>
  <c r="M3202" i="1" s="1"/>
  <c r="P3203" i="1"/>
  <c r="M3203" i="1" s="1"/>
  <c r="P3204" i="1"/>
  <c r="M3204" i="1" s="1"/>
  <c r="P3205" i="1"/>
  <c r="M3205" i="1" s="1"/>
  <c r="P3206" i="1"/>
  <c r="M3206" i="1" s="1"/>
  <c r="P3207" i="1"/>
  <c r="M3207" i="1" s="1"/>
  <c r="P3208" i="1"/>
  <c r="M3208" i="1" s="1"/>
  <c r="P3209" i="1"/>
  <c r="M3209" i="1" s="1"/>
  <c r="P3210" i="1"/>
  <c r="M3210" i="1" s="1"/>
  <c r="P3211" i="1"/>
  <c r="M3211" i="1" s="1"/>
  <c r="P3212" i="1"/>
  <c r="M3212" i="1" s="1"/>
  <c r="P3213" i="1"/>
  <c r="M3213" i="1" s="1"/>
  <c r="P3214" i="1"/>
  <c r="M3214" i="1" s="1"/>
  <c r="P3215" i="1"/>
  <c r="M3215" i="1" s="1"/>
  <c r="P3216" i="1"/>
  <c r="M3216" i="1" s="1"/>
  <c r="P3217" i="1"/>
  <c r="M3217" i="1" s="1"/>
  <c r="P3218" i="1"/>
  <c r="M3218" i="1" s="1"/>
  <c r="P3219" i="1"/>
  <c r="M3219" i="1" s="1"/>
  <c r="P3220" i="1"/>
  <c r="M3220" i="1" s="1"/>
  <c r="P3221" i="1"/>
  <c r="M3221" i="1" s="1"/>
  <c r="P3222" i="1"/>
  <c r="M3222" i="1" s="1"/>
  <c r="P3223" i="1"/>
  <c r="M3223" i="1" s="1"/>
  <c r="P3224" i="1"/>
  <c r="M3224" i="1" s="1"/>
  <c r="P3225" i="1"/>
  <c r="M3225" i="1" s="1"/>
  <c r="P3226" i="1"/>
  <c r="M3226" i="1" s="1"/>
  <c r="P3227" i="1"/>
  <c r="M3227" i="1" s="1"/>
  <c r="P3228" i="1"/>
  <c r="M3228" i="1" s="1"/>
  <c r="P3229" i="1"/>
  <c r="M3229" i="1" s="1"/>
  <c r="P3230" i="1"/>
  <c r="M3230" i="1" s="1"/>
  <c r="P3231" i="1"/>
  <c r="M3231" i="1" s="1"/>
  <c r="P3232" i="1"/>
  <c r="M3232" i="1" s="1"/>
  <c r="P3233" i="1"/>
  <c r="M3233" i="1" s="1"/>
  <c r="P3234" i="1"/>
  <c r="M3234" i="1" s="1"/>
  <c r="P3235" i="1"/>
  <c r="M3235" i="1" s="1"/>
  <c r="P3236" i="1"/>
  <c r="M3236" i="1" s="1"/>
  <c r="P3237" i="1"/>
  <c r="M3237" i="1" s="1"/>
  <c r="P3238" i="1"/>
  <c r="M3238" i="1" s="1"/>
  <c r="P3239" i="1"/>
  <c r="M3239" i="1" s="1"/>
  <c r="P3240" i="1"/>
  <c r="M3240" i="1" s="1"/>
  <c r="P3241" i="1"/>
  <c r="M3241" i="1" s="1"/>
  <c r="P3242" i="1"/>
  <c r="M3242" i="1" s="1"/>
  <c r="P3243" i="1"/>
  <c r="M3243" i="1" s="1"/>
  <c r="P3244" i="1"/>
  <c r="M3244" i="1" s="1"/>
  <c r="P3245" i="1"/>
  <c r="M3245" i="1" s="1"/>
  <c r="P3246" i="1"/>
  <c r="M3246" i="1" s="1"/>
  <c r="P3247" i="1"/>
  <c r="M3247" i="1" s="1"/>
  <c r="P3248" i="1"/>
  <c r="M3248" i="1" s="1"/>
  <c r="P3249" i="1"/>
  <c r="M3249" i="1" s="1"/>
  <c r="P3250" i="1"/>
  <c r="M3250" i="1" s="1"/>
  <c r="P3251" i="1"/>
  <c r="M3251" i="1" s="1"/>
  <c r="P3252" i="1"/>
  <c r="M3252" i="1" s="1"/>
  <c r="P3253" i="1"/>
  <c r="M3253" i="1" s="1"/>
  <c r="P3254" i="1"/>
  <c r="M3254" i="1" s="1"/>
  <c r="P3255" i="1"/>
  <c r="M3255" i="1" s="1"/>
  <c r="P3256" i="1"/>
  <c r="M3256" i="1" s="1"/>
  <c r="P3257" i="1"/>
  <c r="M3257" i="1" s="1"/>
  <c r="P3258" i="1"/>
  <c r="M3258" i="1" s="1"/>
  <c r="P3259" i="1"/>
  <c r="M3259" i="1" s="1"/>
  <c r="P3260" i="1"/>
  <c r="M3260" i="1" s="1"/>
  <c r="P3261" i="1"/>
  <c r="M3261" i="1" s="1"/>
  <c r="P3262" i="1"/>
  <c r="M3262" i="1" s="1"/>
  <c r="P3263" i="1"/>
  <c r="M3263" i="1" s="1"/>
  <c r="P3264" i="1"/>
  <c r="M3264" i="1" s="1"/>
  <c r="P3265" i="1"/>
  <c r="M3265" i="1" s="1"/>
  <c r="P3266" i="1"/>
  <c r="M3266" i="1" s="1"/>
  <c r="P3267" i="1"/>
  <c r="M3267" i="1" s="1"/>
  <c r="P3268" i="1"/>
  <c r="M3268" i="1" s="1"/>
  <c r="P3269" i="1"/>
  <c r="M3269" i="1" s="1"/>
  <c r="P3270" i="1"/>
  <c r="M3270" i="1" s="1"/>
  <c r="P3271" i="1"/>
  <c r="M3271" i="1" s="1"/>
  <c r="P3272" i="1"/>
  <c r="M3272" i="1" s="1"/>
  <c r="P3273" i="1"/>
  <c r="M3273" i="1" s="1"/>
  <c r="P3274" i="1"/>
  <c r="M3274" i="1" s="1"/>
  <c r="P3275" i="1"/>
  <c r="M3275" i="1" s="1"/>
  <c r="P3276" i="1"/>
  <c r="M3276" i="1" s="1"/>
  <c r="P3277" i="1"/>
  <c r="M3277" i="1" s="1"/>
  <c r="P3278" i="1"/>
  <c r="M3278" i="1" s="1"/>
  <c r="P3279" i="1"/>
  <c r="M3279" i="1" s="1"/>
  <c r="P3280" i="1"/>
  <c r="M3280" i="1" s="1"/>
  <c r="P3281" i="1"/>
  <c r="M3281" i="1" s="1"/>
  <c r="P3282" i="1"/>
  <c r="M3282" i="1" s="1"/>
  <c r="P3283" i="1"/>
  <c r="M3283" i="1" s="1"/>
  <c r="P3284" i="1"/>
  <c r="M3284" i="1" s="1"/>
  <c r="P3285" i="1"/>
  <c r="M3285" i="1" s="1"/>
  <c r="P3286" i="1"/>
  <c r="M3286" i="1" s="1"/>
  <c r="P3287" i="1"/>
  <c r="M3287" i="1" s="1"/>
  <c r="P3288" i="1"/>
  <c r="M3288" i="1" s="1"/>
  <c r="P3289" i="1"/>
  <c r="M3289" i="1" s="1"/>
  <c r="P3290" i="1"/>
  <c r="M3290" i="1" s="1"/>
  <c r="P3291" i="1"/>
  <c r="M3291" i="1" s="1"/>
  <c r="P3292" i="1"/>
  <c r="M3292" i="1" s="1"/>
  <c r="P3293" i="1"/>
  <c r="M3293" i="1" s="1"/>
  <c r="P2930" i="2"/>
  <c r="M2930" i="2" s="1"/>
  <c r="P2931" i="2"/>
  <c r="M2931" i="2" s="1"/>
  <c r="P2932" i="2"/>
  <c r="M2932" i="2" s="1"/>
  <c r="P2933" i="2"/>
  <c r="M2933" i="2" s="1"/>
  <c r="P2934" i="2"/>
  <c r="M2934" i="2" s="1"/>
  <c r="P2935" i="2"/>
  <c r="M2935" i="2" s="1"/>
  <c r="P2936" i="2"/>
  <c r="M2936" i="2" s="1"/>
  <c r="P2937" i="2"/>
  <c r="M2937" i="2" s="1"/>
  <c r="P2938" i="2"/>
  <c r="M2938" i="2" s="1"/>
  <c r="P2939" i="2"/>
  <c r="M2939" i="2" s="1"/>
  <c r="P2940" i="2"/>
  <c r="M2940" i="2" s="1"/>
  <c r="P2941" i="2"/>
  <c r="M2941" i="2" s="1"/>
  <c r="P2942" i="2"/>
  <c r="M2942" i="2" s="1"/>
  <c r="P2943" i="2"/>
  <c r="M2943" i="2" s="1"/>
  <c r="P2944" i="2"/>
  <c r="M2944" i="2" s="1"/>
  <c r="P2945" i="2"/>
  <c r="M2945" i="2" s="1"/>
  <c r="P2946" i="2"/>
  <c r="M2946" i="2" s="1"/>
  <c r="P2947" i="2"/>
  <c r="M2947" i="2" s="1"/>
  <c r="P2948" i="2"/>
  <c r="M2948" i="2" s="1"/>
  <c r="P2949" i="2"/>
  <c r="M2949" i="2" s="1"/>
  <c r="P2950" i="2"/>
  <c r="M2950" i="2" s="1"/>
  <c r="P2951" i="2"/>
  <c r="M2951" i="2" s="1"/>
  <c r="P2952" i="2"/>
  <c r="M2952" i="2" s="1"/>
  <c r="P2953" i="2"/>
  <c r="M2953" i="2" s="1"/>
  <c r="P2954" i="2"/>
  <c r="M2954" i="2" s="1"/>
  <c r="P2955" i="2"/>
  <c r="M2955" i="2" s="1"/>
  <c r="P2956" i="2"/>
  <c r="M2956" i="2" s="1"/>
  <c r="P2957" i="2"/>
  <c r="M2957" i="2" s="1"/>
  <c r="P2958" i="2"/>
  <c r="M2958" i="2" s="1"/>
  <c r="P2959" i="2"/>
  <c r="M2959" i="2" s="1"/>
  <c r="P2960" i="2"/>
  <c r="M2960" i="2" s="1"/>
  <c r="P2961" i="2"/>
  <c r="M2961" i="2" s="1"/>
  <c r="P2962" i="2"/>
  <c r="M2962" i="2" s="1"/>
  <c r="P2963" i="2"/>
  <c r="M2963" i="2" s="1"/>
  <c r="P2964" i="2"/>
  <c r="M2964" i="2" s="1"/>
  <c r="P2965" i="2"/>
  <c r="M2965" i="2" s="1"/>
  <c r="P2966" i="2"/>
  <c r="M2966" i="2" s="1"/>
  <c r="P2967" i="2"/>
  <c r="M2967" i="2" s="1"/>
  <c r="P2968" i="2"/>
  <c r="M2968" i="2" s="1"/>
  <c r="P2969" i="2"/>
  <c r="M2969" i="2" s="1"/>
  <c r="P2970" i="2"/>
  <c r="M2970" i="2" s="1"/>
  <c r="P2971" i="2"/>
  <c r="M2971" i="2" s="1"/>
  <c r="P2972" i="2"/>
  <c r="M2972" i="2" s="1"/>
  <c r="P2973" i="2"/>
  <c r="M2973" i="2" s="1"/>
  <c r="P2974" i="2"/>
  <c r="M2974" i="2" s="1"/>
  <c r="P2975" i="2"/>
  <c r="M2975" i="2" s="1"/>
  <c r="P2976" i="2"/>
  <c r="M2976" i="2" s="1"/>
  <c r="P2977" i="2"/>
  <c r="M2977" i="2" s="1"/>
  <c r="P2978" i="2"/>
  <c r="M2978" i="2" s="1"/>
  <c r="P2979" i="2"/>
  <c r="M2979" i="2" s="1"/>
  <c r="P2980" i="2"/>
  <c r="M2980" i="2" s="1"/>
  <c r="P2981" i="2"/>
  <c r="M2981" i="2" s="1"/>
  <c r="P2982" i="2"/>
  <c r="M2982" i="2" s="1"/>
  <c r="P2983" i="2"/>
  <c r="M2983" i="2" s="1"/>
  <c r="P2984" i="2"/>
  <c r="M2984" i="2" s="1"/>
  <c r="P2985" i="2"/>
  <c r="M2985" i="2" s="1"/>
  <c r="P2986" i="2"/>
  <c r="M2986" i="2" s="1"/>
  <c r="P2987" i="2"/>
  <c r="M2987" i="2" s="1"/>
  <c r="P2988" i="2"/>
  <c r="M2988" i="2" s="1"/>
  <c r="P2989" i="2"/>
  <c r="M2989" i="2" s="1"/>
  <c r="P2990" i="2"/>
  <c r="M2990" i="2" s="1"/>
  <c r="P2991" i="2"/>
  <c r="M2991" i="2" s="1"/>
  <c r="P2992" i="2"/>
  <c r="M2992" i="2" s="1"/>
  <c r="P2993" i="2"/>
  <c r="M2993" i="2" s="1"/>
  <c r="P2994" i="2"/>
  <c r="M2994" i="2" s="1"/>
  <c r="P2995" i="2"/>
  <c r="M2995" i="2" s="1"/>
  <c r="P2996" i="2"/>
  <c r="M2996" i="2" s="1"/>
  <c r="P2997" i="2"/>
  <c r="M2997" i="2" s="1"/>
  <c r="P2998" i="2"/>
  <c r="M2998" i="2" s="1"/>
  <c r="P2999" i="2"/>
  <c r="M2999" i="2" s="1"/>
  <c r="P3000" i="2"/>
  <c r="M3000" i="2" s="1"/>
  <c r="P3001" i="2"/>
  <c r="M3001" i="2" s="1"/>
  <c r="P3002" i="2"/>
  <c r="M3002" i="2" s="1"/>
  <c r="P3003" i="2"/>
  <c r="M3003" i="2" s="1"/>
  <c r="P3004" i="2"/>
  <c r="M3004" i="2" s="1"/>
  <c r="P3005" i="2"/>
  <c r="M3005" i="2" s="1"/>
  <c r="P3006" i="2"/>
  <c r="M3006" i="2" s="1"/>
  <c r="P3007" i="2"/>
  <c r="M3007" i="2" s="1"/>
  <c r="P3008" i="2"/>
  <c r="M3008" i="2" s="1"/>
  <c r="P3009" i="2"/>
  <c r="M3009" i="2" s="1"/>
  <c r="P3010" i="2"/>
  <c r="M3010" i="2" s="1"/>
  <c r="P3011" i="2"/>
  <c r="M3011" i="2" s="1"/>
  <c r="P3012" i="2"/>
  <c r="M3012" i="2" s="1"/>
  <c r="P3013" i="2"/>
  <c r="M3013" i="2" s="1"/>
  <c r="P3014" i="2"/>
  <c r="M3014" i="2" s="1"/>
  <c r="P3015" i="2"/>
  <c r="M3015" i="2" s="1"/>
  <c r="P3016" i="2"/>
  <c r="M3016" i="2" s="1"/>
  <c r="P3017" i="2"/>
  <c r="M3017" i="2" s="1"/>
  <c r="P3018" i="2"/>
  <c r="M3018" i="2" s="1"/>
  <c r="P3019" i="2"/>
  <c r="M3019" i="2" s="1"/>
  <c r="P3020" i="2"/>
  <c r="M3020" i="2" s="1"/>
  <c r="P3021" i="2"/>
  <c r="M3021" i="2" s="1"/>
  <c r="P3022" i="2"/>
  <c r="M3022" i="2" s="1"/>
  <c r="P3023" i="2"/>
  <c r="M3023" i="2" s="1"/>
  <c r="P3024" i="2"/>
  <c r="M3024" i="2" s="1"/>
  <c r="P3025" i="2"/>
  <c r="M3025" i="2" s="1"/>
  <c r="P3026" i="2"/>
  <c r="M3026" i="2" s="1"/>
  <c r="P3027" i="2"/>
  <c r="M3027" i="2" s="1"/>
  <c r="P3028" i="2"/>
  <c r="M3028" i="2" s="1"/>
  <c r="P3029" i="2"/>
  <c r="M3029" i="2" s="1"/>
  <c r="P3030" i="2"/>
  <c r="M3030" i="2" s="1"/>
  <c r="P3031" i="2"/>
  <c r="M3031" i="2" s="1"/>
  <c r="P3032" i="2"/>
  <c r="M3032" i="2" s="1"/>
  <c r="P3033" i="2"/>
  <c r="M3033" i="2" s="1"/>
  <c r="P3034" i="2"/>
  <c r="M3034" i="2" s="1"/>
  <c r="P3035" i="2"/>
  <c r="M3035" i="2" s="1"/>
  <c r="P3036" i="2"/>
  <c r="M3036" i="2" s="1"/>
  <c r="P3037" i="2"/>
  <c r="M3037" i="2" s="1"/>
  <c r="P3038" i="2"/>
  <c r="M3038" i="2" s="1"/>
  <c r="P3039" i="2"/>
  <c r="M3039" i="2" s="1"/>
  <c r="P3040" i="2"/>
  <c r="M3040" i="2" s="1"/>
  <c r="P3041" i="2"/>
  <c r="M3041" i="2" s="1"/>
  <c r="P3042" i="2"/>
  <c r="M3042" i="2" s="1"/>
  <c r="P3043" i="2"/>
  <c r="M3043" i="2" s="1"/>
  <c r="P3044" i="2"/>
  <c r="M3044" i="2" s="1"/>
  <c r="P3045" i="2"/>
  <c r="M3045" i="2" s="1"/>
  <c r="P3046" i="2"/>
  <c r="M3046" i="2" s="1"/>
  <c r="P3047" i="2"/>
  <c r="M3047" i="2" s="1"/>
  <c r="P3048" i="2"/>
  <c r="M3048" i="2" s="1"/>
  <c r="P3049" i="2"/>
  <c r="M3049" i="2" s="1"/>
  <c r="P3050" i="2"/>
  <c r="M3050" i="2" s="1"/>
  <c r="P3051" i="2"/>
  <c r="M3051" i="2" s="1"/>
  <c r="P3052" i="2"/>
  <c r="M3052" i="2" s="1"/>
  <c r="P3053" i="2"/>
  <c r="M3053" i="2" s="1"/>
  <c r="P3054" i="2"/>
  <c r="M3054" i="2" s="1"/>
  <c r="P3055" i="2"/>
  <c r="M3055" i="2" s="1"/>
  <c r="P3056" i="2"/>
  <c r="M3056" i="2" s="1"/>
  <c r="P3057" i="2"/>
  <c r="M3057" i="2" s="1"/>
  <c r="P3058" i="2"/>
  <c r="M3058" i="2" s="1"/>
  <c r="P3059" i="2"/>
  <c r="M3059" i="2" s="1"/>
  <c r="P3060" i="2"/>
  <c r="M3060" i="2" s="1"/>
  <c r="P3061" i="2"/>
  <c r="M3061" i="2" s="1"/>
  <c r="P3062" i="2"/>
  <c r="M3062" i="2" s="1"/>
  <c r="P3063" i="2"/>
  <c r="M3063" i="2" s="1"/>
  <c r="P3064" i="2"/>
  <c r="M3064" i="2" s="1"/>
  <c r="P3065" i="2"/>
  <c r="M3065" i="2" s="1"/>
  <c r="P3066" i="2"/>
  <c r="M3066" i="2" s="1"/>
  <c r="P3067" i="2"/>
  <c r="M3067" i="2" s="1"/>
  <c r="P3068" i="2"/>
  <c r="M3068" i="2" s="1"/>
  <c r="P3069" i="2"/>
  <c r="M3069" i="2" s="1"/>
  <c r="P3070" i="2"/>
  <c r="M3070" i="2" s="1"/>
  <c r="P3071" i="2"/>
  <c r="M3071" i="2" s="1"/>
  <c r="P3072" i="2"/>
  <c r="M3072" i="2" s="1"/>
  <c r="P3073" i="2"/>
  <c r="M3073" i="2" s="1"/>
  <c r="P3074" i="2"/>
  <c r="M3074" i="2" s="1"/>
  <c r="P3075" i="2"/>
  <c r="M3075" i="2" s="1"/>
  <c r="P3076" i="2"/>
  <c r="M3076" i="2" s="1"/>
  <c r="P3077" i="2"/>
  <c r="M3077" i="2" s="1"/>
  <c r="P3078" i="2"/>
  <c r="M3078" i="2" s="1"/>
  <c r="P3079" i="2"/>
  <c r="M3079" i="2" s="1"/>
  <c r="P3080" i="2"/>
  <c r="M3080" i="2" s="1"/>
  <c r="P3081" i="2"/>
  <c r="M3081" i="2" s="1"/>
  <c r="P3082" i="2"/>
  <c r="M3082" i="2" s="1"/>
  <c r="P3083" i="2"/>
  <c r="M3083" i="2" s="1"/>
  <c r="P3084" i="2"/>
  <c r="M3084" i="2" s="1"/>
  <c r="P3085" i="2"/>
  <c r="M3085" i="2" s="1"/>
  <c r="P3086" i="2"/>
  <c r="M3086" i="2" s="1"/>
  <c r="P3087" i="2"/>
  <c r="M3087" i="2" s="1"/>
  <c r="P3088" i="2"/>
  <c r="M3088" i="2" s="1"/>
  <c r="P3089" i="2"/>
  <c r="M3089" i="2" s="1"/>
  <c r="P3090" i="2"/>
  <c r="M3090" i="2" s="1"/>
  <c r="P3091" i="2"/>
  <c r="M3091" i="2" s="1"/>
  <c r="P3092" i="2"/>
  <c r="M3092" i="2" s="1"/>
  <c r="P3093" i="2"/>
  <c r="M3093" i="2" s="1"/>
  <c r="P3094" i="2"/>
  <c r="M3094" i="2" s="1"/>
  <c r="P3095" i="2"/>
  <c r="M3095" i="2" s="1"/>
  <c r="P3096" i="2"/>
  <c r="M3096" i="2" s="1"/>
  <c r="P3097" i="2"/>
  <c r="M3097" i="2" s="1"/>
  <c r="P3098" i="2"/>
  <c r="M3098" i="2" s="1"/>
  <c r="P3099" i="2"/>
  <c r="M3099" i="2" s="1"/>
  <c r="P3100" i="2"/>
  <c r="M3100" i="2" s="1"/>
  <c r="P3101" i="2"/>
  <c r="M3101" i="2" s="1"/>
  <c r="P3102" i="2"/>
  <c r="M3102" i="2" s="1"/>
  <c r="P3103" i="2"/>
  <c r="M3103" i="2" s="1"/>
  <c r="P3104" i="2"/>
  <c r="M3104" i="2" s="1"/>
  <c r="P3105" i="2"/>
  <c r="M3105" i="2" s="1"/>
  <c r="P3106" i="2"/>
  <c r="M3106" i="2" s="1"/>
  <c r="P3107" i="2"/>
  <c r="M3107" i="2" s="1"/>
  <c r="P3108" i="2"/>
  <c r="M3108" i="2" s="1"/>
  <c r="P3109" i="2"/>
  <c r="M3109" i="2" s="1"/>
  <c r="P3110" i="2"/>
  <c r="M3110" i="2" s="1"/>
  <c r="P3111" i="2"/>
  <c r="M3111" i="2" s="1"/>
  <c r="P3112" i="2"/>
  <c r="M3112" i="2" s="1"/>
  <c r="P3113" i="2"/>
  <c r="M3113" i="2" s="1"/>
  <c r="P3114" i="2"/>
  <c r="M3114" i="2" s="1"/>
  <c r="P3115" i="2"/>
  <c r="M3115" i="2" s="1"/>
  <c r="P3116" i="2"/>
  <c r="M3116" i="2" s="1"/>
  <c r="P3117" i="2"/>
  <c r="M3117" i="2" s="1"/>
  <c r="P3118" i="2"/>
  <c r="M3118" i="2" s="1"/>
  <c r="P3119" i="2"/>
  <c r="M3119" i="2" s="1"/>
  <c r="P3120" i="2"/>
  <c r="M3120" i="2" s="1"/>
  <c r="P3121" i="2"/>
  <c r="M3121" i="2" s="1"/>
  <c r="P3122" i="2"/>
  <c r="M3122" i="2" s="1"/>
  <c r="P3123" i="2"/>
  <c r="M3123" i="2" s="1"/>
  <c r="P3124" i="2"/>
  <c r="M3124" i="2" s="1"/>
  <c r="P3125" i="2"/>
  <c r="M3125" i="2" s="1"/>
  <c r="P3126" i="2"/>
  <c r="M3126" i="2" s="1"/>
  <c r="P3127" i="2"/>
  <c r="M3127" i="2" s="1"/>
  <c r="P3128" i="2"/>
  <c r="M3128" i="2" s="1"/>
  <c r="P3129" i="2"/>
  <c r="M3129" i="2" s="1"/>
  <c r="P3130" i="2"/>
  <c r="M3130" i="2" s="1"/>
  <c r="P3131" i="2"/>
  <c r="M3131" i="2" s="1"/>
  <c r="P3132" i="2"/>
  <c r="M3132" i="2" s="1"/>
  <c r="P3133" i="2"/>
  <c r="M3133" i="2" s="1"/>
  <c r="P3134" i="2"/>
  <c r="M3134" i="2" s="1"/>
  <c r="P3135" i="2"/>
  <c r="M3135" i="2" s="1"/>
  <c r="P3136" i="2"/>
  <c r="M3136" i="2" s="1"/>
  <c r="P3137" i="2"/>
  <c r="M3137" i="2" s="1"/>
  <c r="P3138" i="2"/>
  <c r="M3138" i="2" s="1"/>
  <c r="P3139" i="2"/>
  <c r="M3139" i="2" s="1"/>
  <c r="P3140" i="2"/>
  <c r="M3140" i="2" s="1"/>
  <c r="P3141" i="2"/>
  <c r="M3141" i="2" s="1"/>
  <c r="P3142" i="2"/>
  <c r="M3142" i="2" s="1"/>
  <c r="P3143" i="2"/>
  <c r="M3143" i="2" s="1"/>
  <c r="P3144" i="2"/>
  <c r="M3144" i="2" s="1"/>
  <c r="P3145" i="2"/>
  <c r="M3145" i="2" s="1"/>
  <c r="P3146" i="2"/>
  <c r="M3146" i="2" s="1"/>
  <c r="P3147" i="2"/>
  <c r="M3147" i="2" s="1"/>
  <c r="P3148" i="2"/>
  <c r="M3148" i="2" s="1"/>
  <c r="P3149" i="2"/>
  <c r="M3149" i="2" s="1"/>
  <c r="P3150" i="2"/>
  <c r="M3150" i="2" s="1"/>
  <c r="P3151" i="2"/>
  <c r="M3151" i="2" s="1"/>
  <c r="P3152" i="2"/>
  <c r="M3152" i="2" s="1"/>
  <c r="P3153" i="2"/>
  <c r="M3153" i="2" s="1"/>
  <c r="P3154" i="2"/>
  <c r="M3154" i="2" s="1"/>
  <c r="P3155" i="2"/>
  <c r="M3155" i="2" s="1"/>
  <c r="P3156" i="2"/>
  <c r="M3156" i="2" s="1"/>
  <c r="P3157" i="2"/>
  <c r="M3157" i="2" s="1"/>
  <c r="P3158" i="2"/>
  <c r="M3158" i="2" s="1"/>
  <c r="P3159" i="2"/>
  <c r="M3159" i="2" s="1"/>
  <c r="P3160" i="2"/>
  <c r="M3160" i="2" s="1"/>
  <c r="P3161" i="2"/>
  <c r="M3161" i="2" s="1"/>
  <c r="P3162" i="2"/>
  <c r="M3162" i="2" s="1"/>
  <c r="P3163" i="2"/>
  <c r="M3163" i="2" s="1"/>
  <c r="P3164" i="2"/>
  <c r="M3164" i="2" s="1"/>
  <c r="P3165" i="2"/>
  <c r="M3165" i="2" s="1"/>
  <c r="P3166" i="2"/>
  <c r="M3166" i="2" s="1"/>
  <c r="P3167" i="2"/>
  <c r="M3167" i="2" s="1"/>
  <c r="P3168" i="2"/>
  <c r="M3168" i="2" s="1"/>
  <c r="P3169" i="2"/>
  <c r="M3169" i="2" s="1"/>
  <c r="P3170" i="2"/>
  <c r="M3170" i="2" s="1"/>
  <c r="P3171" i="2"/>
  <c r="M3171" i="2" s="1"/>
  <c r="P3172" i="2"/>
  <c r="M3172" i="2" s="1"/>
  <c r="P3173" i="2"/>
  <c r="M3173" i="2" s="1"/>
  <c r="P3174" i="2"/>
  <c r="M3174" i="2" s="1"/>
  <c r="P3175" i="2"/>
  <c r="M3175" i="2" s="1"/>
  <c r="P3176" i="2"/>
  <c r="M3176" i="2" s="1"/>
  <c r="P3177" i="2"/>
  <c r="M3177" i="2" s="1"/>
  <c r="P3178" i="2"/>
  <c r="M3178" i="2" s="1"/>
  <c r="P3179" i="2"/>
  <c r="M3179" i="2" s="1"/>
  <c r="P3180" i="2"/>
  <c r="M3180" i="2" s="1"/>
  <c r="P3181" i="2"/>
  <c r="M3181" i="2" s="1"/>
  <c r="P3182" i="2"/>
  <c r="M3182" i="2" s="1"/>
  <c r="P3183" i="2"/>
  <c r="M3183" i="2" s="1"/>
  <c r="P3184" i="2"/>
  <c r="M3184" i="2" s="1"/>
  <c r="P3185" i="2"/>
  <c r="M3185" i="2" s="1"/>
  <c r="P3186" i="2"/>
  <c r="M3186" i="2" s="1"/>
  <c r="P3187" i="2"/>
  <c r="M3187" i="2" s="1"/>
  <c r="P3188" i="2"/>
  <c r="M3188" i="2" s="1"/>
  <c r="P3189" i="2"/>
  <c r="M3189" i="2" s="1"/>
  <c r="P3190" i="2"/>
  <c r="M3190" i="2" s="1"/>
  <c r="P3191" i="2"/>
  <c r="M3191" i="2" s="1"/>
  <c r="P3192" i="2"/>
  <c r="M3192" i="2" s="1"/>
  <c r="P3193" i="2"/>
  <c r="M3193" i="2" s="1"/>
  <c r="P3194" i="2"/>
  <c r="M3194" i="2" s="1"/>
  <c r="P3195" i="2"/>
  <c r="M3195" i="2" s="1"/>
  <c r="P3196" i="2"/>
  <c r="M3196" i="2" s="1"/>
  <c r="P3197" i="2"/>
  <c r="M3197" i="2" s="1"/>
  <c r="P3198" i="2"/>
  <c r="M3198" i="2" s="1"/>
  <c r="P3199" i="2"/>
  <c r="M3199" i="2" s="1"/>
  <c r="P3200" i="2"/>
  <c r="M3200" i="2" s="1"/>
  <c r="P3201" i="2"/>
  <c r="M3201" i="2" s="1"/>
  <c r="P3202" i="2"/>
  <c r="M3202" i="2" s="1"/>
  <c r="P3203" i="2"/>
  <c r="M3203" i="2" s="1"/>
  <c r="P3204" i="2"/>
  <c r="M3204" i="2" s="1"/>
  <c r="P3205" i="2"/>
  <c r="M3205" i="2" s="1"/>
  <c r="P3206" i="2"/>
  <c r="M3206" i="2" s="1"/>
  <c r="P3207" i="2"/>
  <c r="M3207" i="2" s="1"/>
  <c r="P3208" i="2"/>
  <c r="M3208" i="2" s="1"/>
  <c r="P3209" i="2"/>
  <c r="M3209" i="2" s="1"/>
  <c r="P3210" i="2"/>
  <c r="M3210" i="2" s="1"/>
  <c r="P3211" i="2"/>
  <c r="M3211" i="2" s="1"/>
  <c r="P3212" i="2"/>
  <c r="M3212" i="2" s="1"/>
  <c r="P3213" i="2"/>
  <c r="M3213" i="2" s="1"/>
  <c r="P3214" i="2"/>
  <c r="M3214" i="2" s="1"/>
  <c r="P3215" i="2"/>
  <c r="M3215" i="2" s="1"/>
  <c r="P3216" i="2"/>
  <c r="M3216" i="2" s="1"/>
  <c r="P3217" i="2"/>
  <c r="M3217" i="2" s="1"/>
  <c r="P3218" i="2"/>
  <c r="M3218" i="2" s="1"/>
  <c r="P3219" i="2"/>
  <c r="M3219" i="2" s="1"/>
  <c r="P3220" i="2"/>
  <c r="M3220" i="2" s="1"/>
  <c r="P3221" i="2"/>
  <c r="M3221" i="2" s="1"/>
  <c r="P3222" i="2"/>
  <c r="M3222" i="2" s="1"/>
  <c r="P3223" i="2"/>
  <c r="M3223" i="2" s="1"/>
  <c r="P3224" i="2"/>
  <c r="M3224" i="2" s="1"/>
  <c r="P3225" i="2"/>
  <c r="M3225" i="2" s="1"/>
  <c r="P3226" i="2"/>
  <c r="M3226" i="2" s="1"/>
  <c r="P3227" i="2"/>
  <c r="M3227" i="2" s="1"/>
  <c r="P3228" i="2"/>
  <c r="M3228" i="2" s="1"/>
  <c r="P3229" i="2"/>
  <c r="M3229" i="2" s="1"/>
  <c r="P3230" i="2"/>
  <c r="M3230" i="2" s="1"/>
  <c r="P3231" i="2"/>
  <c r="M3231" i="2" s="1"/>
  <c r="P3232" i="2"/>
  <c r="M3232" i="2" s="1"/>
  <c r="P3233" i="2"/>
  <c r="M3233" i="2" s="1"/>
  <c r="P3234" i="2"/>
  <c r="M3234" i="2" s="1"/>
  <c r="P3235" i="2"/>
  <c r="M3235" i="2" s="1"/>
  <c r="P3236" i="2"/>
  <c r="M3236" i="2" s="1"/>
  <c r="P3237" i="2"/>
  <c r="M3237" i="2" s="1"/>
  <c r="P3238" i="2"/>
  <c r="M3238" i="2" s="1"/>
  <c r="P3239" i="2"/>
  <c r="M3239" i="2" s="1"/>
  <c r="P3240" i="2"/>
  <c r="M3240" i="2" s="1"/>
  <c r="P3241" i="2"/>
  <c r="M3241" i="2" s="1"/>
  <c r="P3242" i="2"/>
  <c r="M3242" i="2" s="1"/>
  <c r="P3243" i="2"/>
  <c r="M3243" i="2" s="1"/>
  <c r="P3244" i="2"/>
  <c r="M3244" i="2" s="1"/>
  <c r="P3245" i="2"/>
  <c r="M3245" i="2" s="1"/>
  <c r="P3246" i="2"/>
  <c r="M3246" i="2" s="1"/>
  <c r="P3247" i="2"/>
  <c r="M3247" i="2" s="1"/>
  <c r="P3248" i="2"/>
  <c r="M3248" i="2" s="1"/>
  <c r="P3249" i="2"/>
  <c r="M3249" i="2" s="1"/>
  <c r="P3250" i="2"/>
  <c r="M3250" i="2" s="1"/>
  <c r="P3251" i="2"/>
  <c r="M3251" i="2" s="1"/>
  <c r="P3252" i="2"/>
  <c r="M3252" i="2" s="1"/>
  <c r="P3253" i="2"/>
  <c r="M3253" i="2" s="1"/>
  <c r="P3254" i="2"/>
  <c r="M3254" i="2" s="1"/>
  <c r="P3255" i="2"/>
  <c r="M3255" i="2" s="1"/>
  <c r="P3256" i="2"/>
  <c r="M3256" i="2" s="1"/>
  <c r="P3257" i="2"/>
  <c r="M3257" i="2" s="1"/>
  <c r="P3258" i="2"/>
  <c r="M3258" i="2" s="1"/>
  <c r="P3259" i="2"/>
  <c r="M3259" i="2" s="1"/>
  <c r="P3260" i="2"/>
  <c r="M3260" i="2" s="1"/>
  <c r="P3261" i="2"/>
  <c r="M3261" i="2" s="1"/>
  <c r="P3262" i="2"/>
  <c r="M3262" i="2" s="1"/>
  <c r="P3263" i="2"/>
  <c r="M3263" i="2" s="1"/>
  <c r="P3264" i="2"/>
  <c r="M3264" i="2" s="1"/>
  <c r="P3265" i="2"/>
  <c r="M3265" i="2" s="1"/>
  <c r="P3266" i="2"/>
  <c r="M3266" i="2" s="1"/>
  <c r="P3267" i="2"/>
  <c r="M3267" i="2" s="1"/>
  <c r="P3268" i="2"/>
  <c r="M3268" i="2" s="1"/>
  <c r="P3269" i="2"/>
  <c r="M3269" i="2" s="1"/>
  <c r="P3270" i="2"/>
  <c r="M3270" i="2" s="1"/>
  <c r="P3271" i="2"/>
  <c r="M3271" i="2" s="1"/>
  <c r="P3272" i="2"/>
  <c r="M3272" i="2" s="1"/>
  <c r="P3273" i="2"/>
  <c r="M3273" i="2" s="1"/>
  <c r="P3274" i="2"/>
  <c r="M3274" i="2" s="1"/>
  <c r="P3275" i="2"/>
  <c r="M3275" i="2" s="1"/>
  <c r="P3276" i="2"/>
  <c r="M3276" i="2" s="1"/>
  <c r="P3277" i="2"/>
  <c r="M3277" i="2" s="1"/>
  <c r="P3278" i="2"/>
  <c r="M3278" i="2" s="1"/>
  <c r="P3279" i="2"/>
  <c r="M3279" i="2" s="1"/>
  <c r="P3280" i="2"/>
  <c r="M3280" i="2" s="1"/>
  <c r="P3281" i="2"/>
  <c r="M3281" i="2" s="1"/>
  <c r="P3282" i="2"/>
  <c r="M3282" i="2" s="1"/>
  <c r="P3283" i="2"/>
  <c r="M3283" i="2" s="1"/>
  <c r="P3284" i="2"/>
  <c r="M3284" i="2" s="1"/>
  <c r="P3285" i="2"/>
  <c r="M3285" i="2" s="1"/>
  <c r="P3286" i="2"/>
  <c r="M3286" i="2" s="1"/>
  <c r="P3287" i="2"/>
  <c r="M3287" i="2" s="1"/>
  <c r="P3288" i="2"/>
  <c r="M3288" i="2" s="1"/>
  <c r="P3289" i="2"/>
  <c r="M3289" i="2" s="1"/>
  <c r="P3290" i="2"/>
  <c r="M3290" i="2" s="1"/>
  <c r="P3291" i="2"/>
  <c r="M3291" i="2" s="1"/>
  <c r="P3292" i="2"/>
  <c r="M3292" i="2" s="1"/>
  <c r="P3293" i="2"/>
  <c r="M3293" i="2" s="1"/>
  <c r="P2564" i="1"/>
  <c r="M2564" i="1" s="1"/>
  <c r="P2565" i="1"/>
  <c r="M2565" i="1" s="1"/>
  <c r="P2566" i="1"/>
  <c r="M2566" i="1" s="1"/>
  <c r="P2567" i="1"/>
  <c r="M2567" i="1" s="1"/>
  <c r="P2568" i="1"/>
  <c r="M2568" i="1" s="1"/>
  <c r="P2569" i="1"/>
  <c r="M2569" i="1" s="1"/>
  <c r="P2570" i="1"/>
  <c r="M2570" i="1" s="1"/>
  <c r="P2571" i="1"/>
  <c r="M2571" i="1" s="1"/>
  <c r="P2572" i="1"/>
  <c r="M2572" i="1" s="1"/>
  <c r="P2573" i="1"/>
  <c r="M2573" i="1" s="1"/>
  <c r="P2574" i="1"/>
  <c r="M2574" i="1" s="1"/>
  <c r="P2575" i="1"/>
  <c r="M2575" i="1" s="1"/>
  <c r="P2576" i="1"/>
  <c r="M2576" i="1" s="1"/>
  <c r="P2577" i="1"/>
  <c r="M2577" i="1" s="1"/>
  <c r="P2578" i="1"/>
  <c r="M2578" i="1" s="1"/>
  <c r="P2579" i="1"/>
  <c r="M2579" i="1" s="1"/>
  <c r="P2580" i="1"/>
  <c r="M2580" i="1" s="1"/>
  <c r="P2581" i="1"/>
  <c r="M2581" i="1" s="1"/>
  <c r="P2582" i="1"/>
  <c r="M2582" i="1" s="1"/>
  <c r="P2583" i="1"/>
  <c r="M2583" i="1" s="1"/>
  <c r="P2584" i="1"/>
  <c r="M2584" i="1" s="1"/>
  <c r="P2585" i="1"/>
  <c r="M2585" i="1" s="1"/>
  <c r="P2586" i="1"/>
  <c r="M2586" i="1" s="1"/>
  <c r="P2587" i="1"/>
  <c r="M2587" i="1" s="1"/>
  <c r="P2588" i="1"/>
  <c r="M2588" i="1" s="1"/>
  <c r="P2589" i="1"/>
  <c r="M2589" i="1" s="1"/>
  <c r="P2590" i="1"/>
  <c r="M2590" i="1" s="1"/>
  <c r="P2591" i="1"/>
  <c r="M2591" i="1" s="1"/>
  <c r="P2592" i="1"/>
  <c r="M2592" i="1" s="1"/>
  <c r="P2593" i="1"/>
  <c r="M2593" i="1" s="1"/>
  <c r="P2594" i="1"/>
  <c r="M2594" i="1" s="1"/>
  <c r="P2595" i="1"/>
  <c r="M2595" i="1" s="1"/>
  <c r="P2596" i="1"/>
  <c r="M2596" i="1" s="1"/>
  <c r="P2597" i="1"/>
  <c r="M2597" i="1" s="1"/>
  <c r="P2598" i="1"/>
  <c r="M2598" i="1" s="1"/>
  <c r="P2599" i="1"/>
  <c r="M2599" i="1" s="1"/>
  <c r="P2600" i="1"/>
  <c r="M2600" i="1" s="1"/>
  <c r="P2601" i="1"/>
  <c r="M2601" i="1" s="1"/>
  <c r="P2602" i="1"/>
  <c r="M2602" i="1" s="1"/>
  <c r="P2603" i="1"/>
  <c r="M2603" i="1" s="1"/>
  <c r="P2604" i="1"/>
  <c r="M2604" i="1" s="1"/>
  <c r="P2605" i="1"/>
  <c r="M2605" i="1" s="1"/>
  <c r="P2606" i="1"/>
  <c r="M2606" i="1" s="1"/>
  <c r="P2607" i="1"/>
  <c r="M2607" i="1" s="1"/>
  <c r="P2608" i="1"/>
  <c r="M2608" i="1" s="1"/>
  <c r="P2609" i="1"/>
  <c r="M2609" i="1" s="1"/>
  <c r="P2610" i="1"/>
  <c r="M2610" i="1" s="1"/>
  <c r="P2611" i="1"/>
  <c r="M2611" i="1" s="1"/>
  <c r="P2612" i="1"/>
  <c r="M2612" i="1" s="1"/>
  <c r="P2613" i="1"/>
  <c r="M2613" i="1" s="1"/>
  <c r="P2614" i="1"/>
  <c r="M2614" i="1" s="1"/>
  <c r="P2615" i="1"/>
  <c r="M2615" i="1" s="1"/>
  <c r="P2616" i="1"/>
  <c r="M2616" i="1" s="1"/>
  <c r="P2617" i="1"/>
  <c r="M2617" i="1" s="1"/>
  <c r="P2618" i="1"/>
  <c r="M2618" i="1" s="1"/>
  <c r="P2619" i="1"/>
  <c r="M2619" i="1" s="1"/>
  <c r="P2620" i="1"/>
  <c r="M2620" i="1" s="1"/>
  <c r="P2621" i="1"/>
  <c r="M2621" i="1" s="1"/>
  <c r="P2622" i="1"/>
  <c r="M2622" i="1" s="1"/>
  <c r="P2623" i="1"/>
  <c r="M2623" i="1" s="1"/>
  <c r="P2624" i="1"/>
  <c r="M2624" i="1" s="1"/>
  <c r="P2625" i="1"/>
  <c r="M2625" i="1" s="1"/>
  <c r="P2626" i="1"/>
  <c r="M2626" i="1" s="1"/>
  <c r="P2627" i="1"/>
  <c r="M2627" i="1" s="1"/>
  <c r="P2628" i="1"/>
  <c r="M2628" i="1" s="1"/>
  <c r="P2629" i="1"/>
  <c r="M2629" i="1" s="1"/>
  <c r="P2630" i="1"/>
  <c r="M2630" i="1" s="1"/>
  <c r="P2631" i="1"/>
  <c r="M2631" i="1" s="1"/>
  <c r="P2632" i="1"/>
  <c r="M2632" i="1" s="1"/>
  <c r="P2633" i="1"/>
  <c r="M2633" i="1" s="1"/>
  <c r="P2634" i="1"/>
  <c r="M2634" i="1" s="1"/>
  <c r="P2635" i="1"/>
  <c r="M2635" i="1" s="1"/>
  <c r="P2636" i="1"/>
  <c r="M2636" i="1" s="1"/>
  <c r="P2637" i="1"/>
  <c r="M2637" i="1" s="1"/>
  <c r="P2638" i="1"/>
  <c r="M2638" i="1" s="1"/>
  <c r="P2639" i="1"/>
  <c r="M2639" i="1" s="1"/>
  <c r="P2640" i="1"/>
  <c r="M2640" i="1" s="1"/>
  <c r="P2641" i="1"/>
  <c r="M2641" i="1" s="1"/>
  <c r="P2642" i="1"/>
  <c r="M2642" i="1" s="1"/>
  <c r="P2643" i="1"/>
  <c r="M2643" i="1" s="1"/>
  <c r="P2644" i="1"/>
  <c r="M2644" i="1" s="1"/>
  <c r="P2645" i="1"/>
  <c r="M2645" i="1" s="1"/>
  <c r="P2646" i="1"/>
  <c r="M2646" i="1" s="1"/>
  <c r="P2647" i="1"/>
  <c r="M2647" i="1" s="1"/>
  <c r="P2648" i="1"/>
  <c r="M2648" i="1" s="1"/>
  <c r="P2649" i="1"/>
  <c r="M2649" i="1" s="1"/>
  <c r="P2650" i="1"/>
  <c r="M2650" i="1" s="1"/>
  <c r="P2651" i="1"/>
  <c r="M2651" i="1" s="1"/>
  <c r="P2652" i="1"/>
  <c r="M2652" i="1" s="1"/>
  <c r="P2653" i="1"/>
  <c r="M2653" i="1" s="1"/>
  <c r="P2654" i="1"/>
  <c r="M2654" i="1" s="1"/>
  <c r="P2655" i="1"/>
  <c r="M2655" i="1" s="1"/>
  <c r="P2656" i="1"/>
  <c r="M2656" i="1" s="1"/>
  <c r="P2657" i="1"/>
  <c r="M2657" i="1" s="1"/>
  <c r="P2658" i="1"/>
  <c r="M2658" i="1" s="1"/>
  <c r="P2659" i="1"/>
  <c r="M2659" i="1" s="1"/>
  <c r="P2660" i="1"/>
  <c r="M2660" i="1" s="1"/>
  <c r="P2661" i="1"/>
  <c r="M2661" i="1" s="1"/>
  <c r="P2662" i="1"/>
  <c r="M2662" i="1" s="1"/>
  <c r="P2663" i="1"/>
  <c r="M2663" i="1" s="1"/>
  <c r="P2664" i="1"/>
  <c r="M2664" i="1" s="1"/>
  <c r="P2665" i="1"/>
  <c r="M2665" i="1" s="1"/>
  <c r="P2666" i="1"/>
  <c r="M2666" i="1" s="1"/>
  <c r="P2667" i="1"/>
  <c r="M2667" i="1" s="1"/>
  <c r="P2668" i="1"/>
  <c r="M2668" i="1" s="1"/>
  <c r="P2669" i="1"/>
  <c r="M2669" i="1" s="1"/>
  <c r="P2670" i="1"/>
  <c r="M2670" i="1" s="1"/>
  <c r="P2671" i="1"/>
  <c r="M2671" i="1" s="1"/>
  <c r="P2672" i="1"/>
  <c r="M2672" i="1" s="1"/>
  <c r="P2673" i="1"/>
  <c r="M2673" i="1" s="1"/>
  <c r="P2674" i="1"/>
  <c r="M2674" i="1" s="1"/>
  <c r="P2675" i="1"/>
  <c r="M2675" i="1" s="1"/>
  <c r="P2676" i="1"/>
  <c r="M2676" i="1" s="1"/>
  <c r="P2677" i="1"/>
  <c r="M2677" i="1" s="1"/>
  <c r="P2678" i="1"/>
  <c r="M2678" i="1" s="1"/>
  <c r="P2679" i="1"/>
  <c r="M2679" i="1" s="1"/>
  <c r="P2680" i="1"/>
  <c r="M2680" i="1" s="1"/>
  <c r="P2681" i="1"/>
  <c r="M2681" i="1" s="1"/>
  <c r="P2682" i="1"/>
  <c r="M2682" i="1" s="1"/>
  <c r="P2683" i="1"/>
  <c r="M2683" i="1" s="1"/>
  <c r="P2684" i="1"/>
  <c r="M2684" i="1" s="1"/>
  <c r="P2685" i="1"/>
  <c r="M2685" i="1" s="1"/>
  <c r="P2686" i="1"/>
  <c r="M2686" i="1" s="1"/>
  <c r="P2687" i="1"/>
  <c r="M2687" i="1" s="1"/>
  <c r="P2688" i="1"/>
  <c r="M2688" i="1" s="1"/>
  <c r="P2689" i="1"/>
  <c r="M2689" i="1" s="1"/>
  <c r="P2690" i="1"/>
  <c r="M2690" i="1" s="1"/>
  <c r="P2691" i="1"/>
  <c r="M2691" i="1" s="1"/>
  <c r="P2692" i="1"/>
  <c r="M2692" i="1" s="1"/>
  <c r="P2693" i="1"/>
  <c r="M2693" i="1" s="1"/>
  <c r="P2694" i="1"/>
  <c r="M2694" i="1" s="1"/>
  <c r="P2695" i="1"/>
  <c r="M2695" i="1" s="1"/>
  <c r="P2696" i="1"/>
  <c r="M2696" i="1" s="1"/>
  <c r="P2697" i="1"/>
  <c r="M2697" i="1" s="1"/>
  <c r="P2698" i="1"/>
  <c r="M2698" i="1" s="1"/>
  <c r="P2699" i="1"/>
  <c r="M2699" i="1" s="1"/>
  <c r="P2700" i="1"/>
  <c r="M2700" i="1" s="1"/>
  <c r="P2701" i="1"/>
  <c r="M2701" i="1" s="1"/>
  <c r="P2702" i="1"/>
  <c r="M2702" i="1" s="1"/>
  <c r="P2703" i="1"/>
  <c r="M2703" i="1" s="1"/>
  <c r="P2704" i="1"/>
  <c r="M2704" i="1" s="1"/>
  <c r="P2705" i="1"/>
  <c r="M2705" i="1" s="1"/>
  <c r="P2706" i="1"/>
  <c r="M2706" i="1" s="1"/>
  <c r="P2707" i="1"/>
  <c r="M2707" i="1" s="1"/>
  <c r="P2708" i="1"/>
  <c r="M2708" i="1" s="1"/>
  <c r="P2709" i="1"/>
  <c r="M2709" i="1" s="1"/>
  <c r="P2710" i="1"/>
  <c r="M2710" i="1" s="1"/>
  <c r="P2711" i="1"/>
  <c r="M2711" i="1" s="1"/>
  <c r="P2712" i="1"/>
  <c r="M2712" i="1" s="1"/>
  <c r="P2713" i="1"/>
  <c r="M2713" i="1" s="1"/>
  <c r="P2714" i="1"/>
  <c r="M2714" i="1" s="1"/>
  <c r="P2715" i="1"/>
  <c r="M2715" i="1" s="1"/>
  <c r="P2716" i="1"/>
  <c r="M2716" i="1" s="1"/>
  <c r="P2717" i="1"/>
  <c r="M2717" i="1" s="1"/>
  <c r="P2718" i="1"/>
  <c r="M2718" i="1" s="1"/>
  <c r="P2719" i="1"/>
  <c r="M2719" i="1" s="1"/>
  <c r="P2720" i="1"/>
  <c r="M2720" i="1" s="1"/>
  <c r="P2721" i="1"/>
  <c r="M2721" i="1" s="1"/>
  <c r="P2722" i="1"/>
  <c r="M2722" i="1" s="1"/>
  <c r="P2723" i="1"/>
  <c r="M2723" i="1" s="1"/>
  <c r="P2724" i="1"/>
  <c r="M2724" i="1" s="1"/>
  <c r="P2725" i="1"/>
  <c r="M2725" i="1" s="1"/>
  <c r="P2726" i="1"/>
  <c r="M2726" i="1" s="1"/>
  <c r="P2727" i="1"/>
  <c r="M2727" i="1" s="1"/>
  <c r="P2728" i="1"/>
  <c r="M2728" i="1" s="1"/>
  <c r="P2729" i="1"/>
  <c r="M2729" i="1" s="1"/>
  <c r="P2730" i="1"/>
  <c r="M2730" i="1" s="1"/>
  <c r="P2731" i="1"/>
  <c r="M2731" i="1" s="1"/>
  <c r="P2732" i="1"/>
  <c r="M2732" i="1" s="1"/>
  <c r="P2733" i="1"/>
  <c r="M2733" i="1" s="1"/>
  <c r="P2734" i="1"/>
  <c r="M2734" i="1" s="1"/>
  <c r="P2735" i="1"/>
  <c r="M2735" i="1" s="1"/>
  <c r="P2736" i="1"/>
  <c r="M2736" i="1" s="1"/>
  <c r="P2737" i="1"/>
  <c r="M2737" i="1" s="1"/>
  <c r="P2738" i="1"/>
  <c r="M2738" i="1" s="1"/>
  <c r="P2739" i="1"/>
  <c r="M2739" i="1" s="1"/>
  <c r="P2740" i="1"/>
  <c r="M2740" i="1" s="1"/>
  <c r="P2741" i="1"/>
  <c r="M2741" i="1" s="1"/>
  <c r="P2742" i="1"/>
  <c r="M2742" i="1" s="1"/>
  <c r="P2743" i="1"/>
  <c r="M2743" i="1" s="1"/>
  <c r="P2744" i="1"/>
  <c r="M2744" i="1" s="1"/>
  <c r="P2745" i="1"/>
  <c r="M2745" i="1" s="1"/>
  <c r="P2746" i="1"/>
  <c r="M2746" i="1" s="1"/>
  <c r="P2747" i="1"/>
  <c r="M2747" i="1" s="1"/>
  <c r="P2748" i="1"/>
  <c r="M2748" i="1" s="1"/>
  <c r="P2749" i="1"/>
  <c r="M2749" i="1" s="1"/>
  <c r="P2750" i="1"/>
  <c r="M2750" i="1" s="1"/>
  <c r="P2751" i="1"/>
  <c r="M2751" i="1" s="1"/>
  <c r="P2752" i="1"/>
  <c r="M2752" i="1" s="1"/>
  <c r="P2753" i="1"/>
  <c r="M2753" i="1" s="1"/>
  <c r="P2754" i="1"/>
  <c r="M2754" i="1" s="1"/>
  <c r="P2755" i="1"/>
  <c r="M2755" i="1" s="1"/>
  <c r="P2756" i="1"/>
  <c r="M2756" i="1" s="1"/>
  <c r="P2757" i="1"/>
  <c r="M2757" i="1" s="1"/>
  <c r="P2758" i="1"/>
  <c r="M2758" i="1" s="1"/>
  <c r="P2759" i="1"/>
  <c r="M2759" i="1" s="1"/>
  <c r="P2760" i="1"/>
  <c r="M2760" i="1" s="1"/>
  <c r="P2761" i="1"/>
  <c r="M2761" i="1" s="1"/>
  <c r="P2762" i="1"/>
  <c r="M2762" i="1" s="1"/>
  <c r="P2763" i="1"/>
  <c r="M2763" i="1" s="1"/>
  <c r="P2764" i="1"/>
  <c r="M2764" i="1" s="1"/>
  <c r="P2765" i="1"/>
  <c r="M2765" i="1" s="1"/>
  <c r="P2766" i="1"/>
  <c r="M2766" i="1" s="1"/>
  <c r="P2767" i="1"/>
  <c r="M2767" i="1" s="1"/>
  <c r="P2768" i="1"/>
  <c r="M2768" i="1" s="1"/>
  <c r="P2769" i="1"/>
  <c r="M2769" i="1" s="1"/>
  <c r="P2770" i="1"/>
  <c r="M2770" i="1" s="1"/>
  <c r="P2771" i="1"/>
  <c r="M2771" i="1" s="1"/>
  <c r="P2772" i="1"/>
  <c r="M2772" i="1" s="1"/>
  <c r="P2773" i="1"/>
  <c r="M2773" i="1" s="1"/>
  <c r="P2774" i="1"/>
  <c r="M2774" i="1" s="1"/>
  <c r="P2775" i="1"/>
  <c r="M2775" i="1" s="1"/>
  <c r="P2776" i="1"/>
  <c r="M2776" i="1" s="1"/>
  <c r="P2777" i="1"/>
  <c r="M2777" i="1" s="1"/>
  <c r="P2778" i="1"/>
  <c r="M2778" i="1" s="1"/>
  <c r="P2779" i="1"/>
  <c r="M2779" i="1" s="1"/>
  <c r="P2780" i="1"/>
  <c r="M2780" i="1" s="1"/>
  <c r="P2781" i="1"/>
  <c r="M2781" i="1" s="1"/>
  <c r="P2782" i="1"/>
  <c r="M2782" i="1" s="1"/>
  <c r="P2783" i="1"/>
  <c r="M2783" i="1" s="1"/>
  <c r="P2784" i="1"/>
  <c r="M2784" i="1" s="1"/>
  <c r="P2785" i="1"/>
  <c r="M2785" i="1" s="1"/>
  <c r="P2786" i="1"/>
  <c r="M2786" i="1" s="1"/>
  <c r="P2787" i="1"/>
  <c r="M2787" i="1" s="1"/>
  <c r="P2788" i="1"/>
  <c r="M2788" i="1" s="1"/>
  <c r="P2789" i="1"/>
  <c r="M2789" i="1" s="1"/>
  <c r="P2790" i="1"/>
  <c r="M2790" i="1" s="1"/>
  <c r="P2791" i="1"/>
  <c r="M2791" i="1" s="1"/>
  <c r="P2792" i="1"/>
  <c r="M2792" i="1" s="1"/>
  <c r="P2793" i="1"/>
  <c r="M2793" i="1" s="1"/>
  <c r="P2794" i="1"/>
  <c r="M2794" i="1" s="1"/>
  <c r="P2795" i="1"/>
  <c r="M2795" i="1" s="1"/>
  <c r="P2796" i="1"/>
  <c r="M2796" i="1" s="1"/>
  <c r="P2797" i="1"/>
  <c r="M2797" i="1" s="1"/>
  <c r="P2798" i="1"/>
  <c r="M2798" i="1" s="1"/>
  <c r="P2799" i="1"/>
  <c r="M2799" i="1" s="1"/>
  <c r="P2800" i="1"/>
  <c r="M2800" i="1" s="1"/>
  <c r="P2801" i="1"/>
  <c r="M2801" i="1" s="1"/>
  <c r="P2802" i="1"/>
  <c r="M2802" i="1" s="1"/>
  <c r="P2803" i="1"/>
  <c r="M2803" i="1" s="1"/>
  <c r="P2804" i="1"/>
  <c r="M2804" i="1" s="1"/>
  <c r="P2805" i="1"/>
  <c r="M2805" i="1" s="1"/>
  <c r="P2806" i="1"/>
  <c r="M2806" i="1" s="1"/>
  <c r="P2807" i="1"/>
  <c r="M2807" i="1" s="1"/>
  <c r="P2808" i="1"/>
  <c r="M2808" i="1" s="1"/>
  <c r="P2809" i="1"/>
  <c r="M2809" i="1" s="1"/>
  <c r="P2810" i="1"/>
  <c r="M2810" i="1" s="1"/>
  <c r="P2811" i="1"/>
  <c r="M2811" i="1" s="1"/>
  <c r="P2812" i="1"/>
  <c r="M2812" i="1" s="1"/>
  <c r="P2813" i="1"/>
  <c r="M2813" i="1" s="1"/>
  <c r="P2814" i="1"/>
  <c r="M2814" i="1" s="1"/>
  <c r="P2815" i="1"/>
  <c r="M2815" i="1" s="1"/>
  <c r="P2816" i="1"/>
  <c r="M2816" i="1" s="1"/>
  <c r="P2817" i="1"/>
  <c r="M2817" i="1" s="1"/>
  <c r="P2818" i="1"/>
  <c r="M2818" i="1" s="1"/>
  <c r="P2819" i="1"/>
  <c r="M2819" i="1" s="1"/>
  <c r="P2820" i="1"/>
  <c r="M2820" i="1" s="1"/>
  <c r="P2821" i="1"/>
  <c r="M2821" i="1" s="1"/>
  <c r="P2822" i="1"/>
  <c r="M2822" i="1" s="1"/>
  <c r="P2823" i="1"/>
  <c r="M2823" i="1" s="1"/>
  <c r="P2824" i="1"/>
  <c r="M2824" i="1" s="1"/>
  <c r="P2825" i="1"/>
  <c r="M2825" i="1" s="1"/>
  <c r="P2826" i="1"/>
  <c r="M2826" i="1" s="1"/>
  <c r="P2827" i="1"/>
  <c r="M2827" i="1" s="1"/>
  <c r="P2828" i="1"/>
  <c r="M2828" i="1" s="1"/>
  <c r="P2829" i="1"/>
  <c r="M2829" i="1" s="1"/>
  <c r="P2830" i="1"/>
  <c r="M2830" i="1" s="1"/>
  <c r="P2831" i="1"/>
  <c r="M2831" i="1" s="1"/>
  <c r="P2832" i="1"/>
  <c r="M2832" i="1" s="1"/>
  <c r="P2833" i="1"/>
  <c r="M2833" i="1" s="1"/>
  <c r="P2834" i="1"/>
  <c r="M2834" i="1" s="1"/>
  <c r="P2835" i="1"/>
  <c r="M2835" i="1" s="1"/>
  <c r="P2836" i="1"/>
  <c r="M2836" i="1" s="1"/>
  <c r="P2837" i="1"/>
  <c r="M2837" i="1" s="1"/>
  <c r="P2838" i="1"/>
  <c r="M2838" i="1" s="1"/>
  <c r="P2839" i="1"/>
  <c r="M2839" i="1" s="1"/>
  <c r="P2840" i="1"/>
  <c r="M2840" i="1" s="1"/>
  <c r="P2841" i="1"/>
  <c r="M2841" i="1" s="1"/>
  <c r="P2842" i="1"/>
  <c r="M2842" i="1" s="1"/>
  <c r="P2843" i="1"/>
  <c r="M2843" i="1" s="1"/>
  <c r="P2844" i="1"/>
  <c r="M2844" i="1" s="1"/>
  <c r="P2845" i="1"/>
  <c r="M2845" i="1" s="1"/>
  <c r="P2846" i="1"/>
  <c r="M2846" i="1" s="1"/>
  <c r="P2847" i="1"/>
  <c r="M2847" i="1" s="1"/>
  <c r="P2848" i="1"/>
  <c r="M2848" i="1" s="1"/>
  <c r="P2849" i="1"/>
  <c r="M2849" i="1" s="1"/>
  <c r="P2850" i="1"/>
  <c r="M2850" i="1" s="1"/>
  <c r="P2851" i="1"/>
  <c r="M2851" i="1" s="1"/>
  <c r="P2852" i="1"/>
  <c r="M2852" i="1" s="1"/>
  <c r="P2853" i="1"/>
  <c r="M2853" i="1" s="1"/>
  <c r="P2854" i="1"/>
  <c r="M2854" i="1" s="1"/>
  <c r="P2855" i="1"/>
  <c r="M2855" i="1" s="1"/>
  <c r="P2856" i="1"/>
  <c r="M2856" i="1" s="1"/>
  <c r="P2857" i="1"/>
  <c r="M2857" i="1" s="1"/>
  <c r="P2858" i="1"/>
  <c r="M2858" i="1" s="1"/>
  <c r="P2859" i="1"/>
  <c r="M2859" i="1" s="1"/>
  <c r="P2860" i="1"/>
  <c r="M2860" i="1" s="1"/>
  <c r="P2861" i="1"/>
  <c r="M2861" i="1" s="1"/>
  <c r="P2862" i="1"/>
  <c r="M2862" i="1" s="1"/>
  <c r="P2863" i="1"/>
  <c r="M2863" i="1" s="1"/>
  <c r="P2864" i="1"/>
  <c r="M2864" i="1" s="1"/>
  <c r="P2865" i="1"/>
  <c r="M2865" i="1" s="1"/>
  <c r="P2866" i="1"/>
  <c r="M2866" i="1" s="1"/>
  <c r="P2867" i="1"/>
  <c r="M2867" i="1" s="1"/>
  <c r="P2868" i="1"/>
  <c r="M2868" i="1" s="1"/>
  <c r="P2869" i="1"/>
  <c r="M2869" i="1" s="1"/>
  <c r="P2870" i="1"/>
  <c r="M2870" i="1" s="1"/>
  <c r="P2871" i="1"/>
  <c r="M2871" i="1" s="1"/>
  <c r="P2872" i="1"/>
  <c r="M2872" i="1" s="1"/>
  <c r="P2873" i="1"/>
  <c r="M2873" i="1" s="1"/>
  <c r="P2874" i="1"/>
  <c r="M2874" i="1" s="1"/>
  <c r="P2875" i="1"/>
  <c r="M2875" i="1" s="1"/>
  <c r="P2876" i="1"/>
  <c r="M2876" i="1" s="1"/>
  <c r="P2877" i="1"/>
  <c r="M2877" i="1" s="1"/>
  <c r="P2878" i="1"/>
  <c r="M2878" i="1" s="1"/>
  <c r="P2879" i="1"/>
  <c r="M2879" i="1" s="1"/>
  <c r="P2880" i="1"/>
  <c r="M2880" i="1" s="1"/>
  <c r="P2881" i="1"/>
  <c r="M2881" i="1" s="1"/>
  <c r="P2882" i="1"/>
  <c r="M2882" i="1" s="1"/>
  <c r="P2883" i="1"/>
  <c r="M2883" i="1" s="1"/>
  <c r="P2884" i="1"/>
  <c r="M2884" i="1" s="1"/>
  <c r="P2885" i="1"/>
  <c r="M2885" i="1" s="1"/>
  <c r="P2886" i="1"/>
  <c r="M2886" i="1" s="1"/>
  <c r="P2887" i="1"/>
  <c r="M2887" i="1" s="1"/>
  <c r="P2888" i="1"/>
  <c r="M2888" i="1" s="1"/>
  <c r="P2889" i="1"/>
  <c r="M2889" i="1" s="1"/>
  <c r="P2890" i="1"/>
  <c r="M2890" i="1" s="1"/>
  <c r="P2891" i="1"/>
  <c r="M2891" i="1" s="1"/>
  <c r="P2892" i="1"/>
  <c r="M2892" i="1" s="1"/>
  <c r="P2893" i="1"/>
  <c r="M2893" i="1" s="1"/>
  <c r="P2894" i="1"/>
  <c r="M2894" i="1" s="1"/>
  <c r="P2895" i="1"/>
  <c r="M2895" i="1" s="1"/>
  <c r="P2896" i="1"/>
  <c r="M2896" i="1" s="1"/>
  <c r="P2897" i="1"/>
  <c r="M2897" i="1" s="1"/>
  <c r="P2898" i="1"/>
  <c r="M2898" i="1" s="1"/>
  <c r="P2899" i="1"/>
  <c r="M2899" i="1" s="1"/>
  <c r="P2900" i="1"/>
  <c r="M2900" i="1" s="1"/>
  <c r="P2901" i="1"/>
  <c r="M2901" i="1" s="1"/>
  <c r="P2902" i="1"/>
  <c r="M2902" i="1" s="1"/>
  <c r="P2903" i="1"/>
  <c r="M2903" i="1" s="1"/>
  <c r="P2904" i="1"/>
  <c r="M2904" i="1" s="1"/>
  <c r="P2905" i="1"/>
  <c r="M2905" i="1" s="1"/>
  <c r="P2906" i="1"/>
  <c r="M2906" i="1" s="1"/>
  <c r="P2907" i="1"/>
  <c r="M2907" i="1" s="1"/>
  <c r="P2908" i="1"/>
  <c r="M2908" i="1" s="1"/>
  <c r="P2909" i="1"/>
  <c r="M2909" i="1" s="1"/>
  <c r="P2910" i="1"/>
  <c r="M2910" i="1" s="1"/>
  <c r="P2911" i="1"/>
  <c r="M2911" i="1" s="1"/>
  <c r="P2912" i="1"/>
  <c r="M2912" i="1" s="1"/>
  <c r="P2913" i="1"/>
  <c r="M2913" i="1" s="1"/>
  <c r="P2914" i="1"/>
  <c r="M2914" i="1" s="1"/>
  <c r="P2915" i="1"/>
  <c r="M2915" i="1" s="1"/>
  <c r="P2916" i="1"/>
  <c r="M2916" i="1" s="1"/>
  <c r="P2917" i="1"/>
  <c r="M2917" i="1" s="1"/>
  <c r="P2918" i="1"/>
  <c r="M2918" i="1" s="1"/>
  <c r="P2919" i="1"/>
  <c r="M2919" i="1" s="1"/>
  <c r="P2920" i="1"/>
  <c r="M2920" i="1" s="1"/>
  <c r="P2921" i="1"/>
  <c r="M2921" i="1" s="1"/>
  <c r="P2922" i="1"/>
  <c r="M2922" i="1" s="1"/>
  <c r="P2923" i="1"/>
  <c r="M2923" i="1" s="1"/>
  <c r="P2924" i="1"/>
  <c r="M2924" i="1" s="1"/>
  <c r="P2925" i="1"/>
  <c r="M2925" i="1" s="1"/>
  <c r="P2926" i="1"/>
  <c r="M2926" i="1" s="1"/>
  <c r="P2927" i="1"/>
  <c r="M2927" i="1" s="1"/>
  <c r="P2928" i="1"/>
  <c r="M2928" i="1" s="1"/>
  <c r="P2564" i="2"/>
  <c r="M2564" i="2" s="1"/>
  <c r="P2565" i="2"/>
  <c r="M2565" i="2" s="1"/>
  <c r="P2566" i="2"/>
  <c r="M2566" i="2" s="1"/>
  <c r="P2567" i="2"/>
  <c r="M2567" i="2" s="1"/>
  <c r="P2568" i="2"/>
  <c r="M2568" i="2" s="1"/>
  <c r="P2569" i="2"/>
  <c r="M2569" i="2" s="1"/>
  <c r="P2570" i="2"/>
  <c r="M2570" i="2" s="1"/>
  <c r="P2571" i="2"/>
  <c r="M2571" i="2" s="1"/>
  <c r="P2572" i="2"/>
  <c r="M2572" i="2" s="1"/>
  <c r="P2573" i="2"/>
  <c r="M2573" i="2" s="1"/>
  <c r="P2574" i="2"/>
  <c r="M2574" i="2" s="1"/>
  <c r="P2575" i="2"/>
  <c r="M2575" i="2" s="1"/>
  <c r="P2576" i="2"/>
  <c r="M2576" i="2" s="1"/>
  <c r="P2577" i="2"/>
  <c r="M2577" i="2" s="1"/>
  <c r="P2578" i="2"/>
  <c r="M2578" i="2" s="1"/>
  <c r="P2579" i="2"/>
  <c r="M2579" i="2" s="1"/>
  <c r="P2580" i="2"/>
  <c r="M2580" i="2" s="1"/>
  <c r="P2581" i="2"/>
  <c r="M2581" i="2" s="1"/>
  <c r="P2582" i="2"/>
  <c r="M2582" i="2" s="1"/>
  <c r="P2583" i="2"/>
  <c r="M2583" i="2" s="1"/>
  <c r="P2584" i="2"/>
  <c r="M2584" i="2" s="1"/>
  <c r="P2585" i="2"/>
  <c r="M2585" i="2" s="1"/>
  <c r="P2586" i="2"/>
  <c r="M2586" i="2" s="1"/>
  <c r="P2587" i="2"/>
  <c r="M2587" i="2" s="1"/>
  <c r="P2588" i="2"/>
  <c r="M2588" i="2" s="1"/>
  <c r="P2589" i="2"/>
  <c r="M2589" i="2" s="1"/>
  <c r="P2590" i="2"/>
  <c r="M2590" i="2" s="1"/>
  <c r="P2591" i="2"/>
  <c r="M2591" i="2" s="1"/>
  <c r="P2592" i="2"/>
  <c r="M2592" i="2" s="1"/>
  <c r="P2593" i="2"/>
  <c r="M2593" i="2" s="1"/>
  <c r="P2594" i="2"/>
  <c r="M2594" i="2" s="1"/>
  <c r="P2595" i="2"/>
  <c r="M2595" i="2" s="1"/>
  <c r="P2596" i="2"/>
  <c r="M2596" i="2" s="1"/>
  <c r="P2597" i="2"/>
  <c r="M2597" i="2" s="1"/>
  <c r="P2598" i="2"/>
  <c r="M2598" i="2" s="1"/>
  <c r="P2599" i="2"/>
  <c r="M2599" i="2" s="1"/>
  <c r="P2600" i="2"/>
  <c r="M2600" i="2" s="1"/>
  <c r="P2601" i="2"/>
  <c r="M2601" i="2" s="1"/>
  <c r="P2602" i="2"/>
  <c r="M2602" i="2" s="1"/>
  <c r="P2603" i="2"/>
  <c r="M2603" i="2" s="1"/>
  <c r="P2604" i="2"/>
  <c r="M2604" i="2" s="1"/>
  <c r="P2605" i="2"/>
  <c r="M2605" i="2" s="1"/>
  <c r="P2606" i="2"/>
  <c r="M2606" i="2" s="1"/>
  <c r="P2607" i="2"/>
  <c r="M2607" i="2" s="1"/>
  <c r="P2608" i="2"/>
  <c r="M2608" i="2" s="1"/>
  <c r="P2609" i="2"/>
  <c r="M2609" i="2" s="1"/>
  <c r="P2610" i="2"/>
  <c r="M2610" i="2" s="1"/>
  <c r="P2611" i="2"/>
  <c r="M2611" i="2" s="1"/>
  <c r="P2612" i="2"/>
  <c r="M2612" i="2" s="1"/>
  <c r="P2613" i="2"/>
  <c r="M2613" i="2" s="1"/>
  <c r="P2614" i="2"/>
  <c r="M2614" i="2" s="1"/>
  <c r="P2615" i="2"/>
  <c r="M2615" i="2" s="1"/>
  <c r="P2616" i="2"/>
  <c r="M2616" i="2" s="1"/>
  <c r="P2617" i="2"/>
  <c r="M2617" i="2" s="1"/>
  <c r="P2618" i="2"/>
  <c r="M2618" i="2" s="1"/>
  <c r="P2619" i="2"/>
  <c r="M2619" i="2" s="1"/>
  <c r="P2620" i="2"/>
  <c r="M2620" i="2" s="1"/>
  <c r="P2621" i="2"/>
  <c r="M2621" i="2" s="1"/>
  <c r="P2622" i="2"/>
  <c r="M2622" i="2" s="1"/>
  <c r="P2623" i="2"/>
  <c r="M2623" i="2" s="1"/>
  <c r="P2624" i="2"/>
  <c r="M2624" i="2" s="1"/>
  <c r="P2625" i="2"/>
  <c r="M2625" i="2" s="1"/>
  <c r="P2626" i="2"/>
  <c r="M2626" i="2" s="1"/>
  <c r="P2627" i="2"/>
  <c r="M2627" i="2" s="1"/>
  <c r="P2628" i="2"/>
  <c r="M2628" i="2" s="1"/>
  <c r="P2629" i="2"/>
  <c r="M2629" i="2" s="1"/>
  <c r="P2630" i="2"/>
  <c r="M2630" i="2" s="1"/>
  <c r="P2631" i="2"/>
  <c r="M2631" i="2" s="1"/>
  <c r="P2632" i="2"/>
  <c r="M2632" i="2" s="1"/>
  <c r="P2633" i="2"/>
  <c r="M2633" i="2" s="1"/>
  <c r="P2634" i="2"/>
  <c r="M2634" i="2" s="1"/>
  <c r="P2635" i="2"/>
  <c r="M2635" i="2" s="1"/>
  <c r="P2636" i="2"/>
  <c r="M2636" i="2" s="1"/>
  <c r="P2637" i="2"/>
  <c r="M2637" i="2" s="1"/>
  <c r="P2638" i="2"/>
  <c r="M2638" i="2" s="1"/>
  <c r="P2639" i="2"/>
  <c r="M2639" i="2" s="1"/>
  <c r="P2640" i="2"/>
  <c r="M2640" i="2" s="1"/>
  <c r="P2641" i="2"/>
  <c r="M2641" i="2" s="1"/>
  <c r="P2642" i="2"/>
  <c r="M2642" i="2" s="1"/>
  <c r="P2643" i="2"/>
  <c r="M2643" i="2" s="1"/>
  <c r="P2644" i="2"/>
  <c r="M2644" i="2" s="1"/>
  <c r="P2645" i="2"/>
  <c r="M2645" i="2" s="1"/>
  <c r="P2646" i="2"/>
  <c r="M2646" i="2" s="1"/>
  <c r="P2647" i="2"/>
  <c r="M2647" i="2" s="1"/>
  <c r="P2648" i="2"/>
  <c r="M2648" i="2" s="1"/>
  <c r="P2649" i="2"/>
  <c r="M2649" i="2" s="1"/>
  <c r="P2650" i="2"/>
  <c r="M2650" i="2" s="1"/>
  <c r="P2651" i="2"/>
  <c r="M2651" i="2" s="1"/>
  <c r="P2652" i="2"/>
  <c r="M2652" i="2" s="1"/>
  <c r="P2653" i="2"/>
  <c r="M2653" i="2" s="1"/>
  <c r="P2654" i="2"/>
  <c r="M2654" i="2" s="1"/>
  <c r="P2655" i="2"/>
  <c r="M2655" i="2" s="1"/>
  <c r="P2656" i="2"/>
  <c r="M2656" i="2" s="1"/>
  <c r="P2657" i="2"/>
  <c r="M2657" i="2" s="1"/>
  <c r="P2658" i="2"/>
  <c r="M2658" i="2" s="1"/>
  <c r="P2659" i="2"/>
  <c r="M2659" i="2" s="1"/>
  <c r="P2660" i="2"/>
  <c r="M2660" i="2" s="1"/>
  <c r="P2661" i="2"/>
  <c r="M2661" i="2" s="1"/>
  <c r="P2662" i="2"/>
  <c r="M2662" i="2" s="1"/>
  <c r="P2663" i="2"/>
  <c r="M2663" i="2" s="1"/>
  <c r="P2664" i="2"/>
  <c r="M2664" i="2" s="1"/>
  <c r="P2665" i="2"/>
  <c r="M2665" i="2" s="1"/>
  <c r="P2666" i="2"/>
  <c r="M2666" i="2" s="1"/>
  <c r="P2667" i="2"/>
  <c r="M2667" i="2" s="1"/>
  <c r="P2668" i="2"/>
  <c r="M2668" i="2" s="1"/>
  <c r="P2669" i="2"/>
  <c r="M2669" i="2" s="1"/>
  <c r="P2670" i="2"/>
  <c r="M2670" i="2" s="1"/>
  <c r="P2671" i="2"/>
  <c r="M2671" i="2" s="1"/>
  <c r="P2672" i="2"/>
  <c r="M2672" i="2" s="1"/>
  <c r="P2673" i="2"/>
  <c r="M2673" i="2" s="1"/>
  <c r="P2674" i="2"/>
  <c r="M2674" i="2" s="1"/>
  <c r="P2675" i="2"/>
  <c r="M2675" i="2" s="1"/>
  <c r="P2676" i="2"/>
  <c r="M2676" i="2" s="1"/>
  <c r="P2677" i="2"/>
  <c r="M2677" i="2" s="1"/>
  <c r="P2678" i="2"/>
  <c r="M2678" i="2" s="1"/>
  <c r="P2679" i="2"/>
  <c r="M2679" i="2" s="1"/>
  <c r="P2680" i="2"/>
  <c r="M2680" i="2" s="1"/>
  <c r="P2681" i="2"/>
  <c r="M2681" i="2" s="1"/>
  <c r="P2682" i="2"/>
  <c r="M2682" i="2" s="1"/>
  <c r="P2683" i="2"/>
  <c r="M2683" i="2" s="1"/>
  <c r="P2684" i="2"/>
  <c r="M2684" i="2" s="1"/>
  <c r="P2685" i="2"/>
  <c r="M2685" i="2" s="1"/>
  <c r="P2686" i="2"/>
  <c r="M2686" i="2" s="1"/>
  <c r="P2687" i="2"/>
  <c r="M2687" i="2" s="1"/>
  <c r="P2688" i="2"/>
  <c r="M2688" i="2" s="1"/>
  <c r="P2689" i="2"/>
  <c r="M2689" i="2" s="1"/>
  <c r="P2690" i="2"/>
  <c r="M2690" i="2" s="1"/>
  <c r="P2691" i="2"/>
  <c r="M2691" i="2" s="1"/>
  <c r="P2692" i="2"/>
  <c r="M2692" i="2" s="1"/>
  <c r="P2693" i="2"/>
  <c r="M2693" i="2" s="1"/>
  <c r="P2694" i="2"/>
  <c r="M2694" i="2" s="1"/>
  <c r="P2695" i="2"/>
  <c r="M2695" i="2" s="1"/>
  <c r="P2696" i="2"/>
  <c r="M2696" i="2" s="1"/>
  <c r="P2697" i="2"/>
  <c r="M2697" i="2" s="1"/>
  <c r="P2698" i="2"/>
  <c r="M2698" i="2" s="1"/>
  <c r="P2699" i="2"/>
  <c r="M2699" i="2" s="1"/>
  <c r="P2700" i="2"/>
  <c r="M2700" i="2" s="1"/>
  <c r="P2701" i="2"/>
  <c r="M2701" i="2" s="1"/>
  <c r="P2702" i="2"/>
  <c r="M2702" i="2" s="1"/>
  <c r="P2703" i="2"/>
  <c r="M2703" i="2" s="1"/>
  <c r="P2704" i="2"/>
  <c r="M2704" i="2" s="1"/>
  <c r="P2705" i="2"/>
  <c r="M2705" i="2" s="1"/>
  <c r="P2706" i="2"/>
  <c r="M2706" i="2" s="1"/>
  <c r="P2707" i="2"/>
  <c r="M2707" i="2" s="1"/>
  <c r="P2708" i="2"/>
  <c r="M2708" i="2" s="1"/>
  <c r="P2709" i="2"/>
  <c r="M2709" i="2" s="1"/>
  <c r="P2710" i="2"/>
  <c r="M2710" i="2" s="1"/>
  <c r="P2711" i="2"/>
  <c r="M2711" i="2" s="1"/>
  <c r="P2712" i="2"/>
  <c r="M2712" i="2" s="1"/>
  <c r="P2713" i="2"/>
  <c r="M2713" i="2" s="1"/>
  <c r="P2714" i="2"/>
  <c r="M2714" i="2" s="1"/>
  <c r="P2715" i="2"/>
  <c r="M2715" i="2" s="1"/>
  <c r="P2716" i="2"/>
  <c r="M2716" i="2" s="1"/>
  <c r="P2717" i="2"/>
  <c r="M2717" i="2" s="1"/>
  <c r="P2718" i="2"/>
  <c r="M2718" i="2" s="1"/>
  <c r="P2719" i="2"/>
  <c r="M2719" i="2" s="1"/>
  <c r="P2720" i="2"/>
  <c r="M2720" i="2" s="1"/>
  <c r="P2721" i="2"/>
  <c r="M2721" i="2" s="1"/>
  <c r="P2722" i="2"/>
  <c r="M2722" i="2" s="1"/>
  <c r="P2723" i="2"/>
  <c r="M2723" i="2" s="1"/>
  <c r="P2724" i="2"/>
  <c r="M2724" i="2" s="1"/>
  <c r="P2725" i="2"/>
  <c r="M2725" i="2" s="1"/>
  <c r="P2726" i="2"/>
  <c r="M2726" i="2" s="1"/>
  <c r="P2727" i="2"/>
  <c r="M2727" i="2" s="1"/>
  <c r="P2728" i="2"/>
  <c r="M2728" i="2" s="1"/>
  <c r="P2729" i="2"/>
  <c r="M2729" i="2" s="1"/>
  <c r="P2730" i="2"/>
  <c r="M2730" i="2" s="1"/>
  <c r="P2731" i="2"/>
  <c r="M2731" i="2" s="1"/>
  <c r="P2732" i="2"/>
  <c r="M2732" i="2" s="1"/>
  <c r="P2733" i="2"/>
  <c r="M2733" i="2" s="1"/>
  <c r="P2734" i="2"/>
  <c r="M2734" i="2" s="1"/>
  <c r="P2735" i="2"/>
  <c r="M2735" i="2" s="1"/>
  <c r="P2736" i="2"/>
  <c r="M2736" i="2" s="1"/>
  <c r="P2737" i="2"/>
  <c r="M2737" i="2" s="1"/>
  <c r="P2738" i="2"/>
  <c r="M2738" i="2" s="1"/>
  <c r="P2739" i="2"/>
  <c r="M2739" i="2" s="1"/>
  <c r="P2740" i="2"/>
  <c r="M2740" i="2" s="1"/>
  <c r="P2741" i="2"/>
  <c r="M2741" i="2" s="1"/>
  <c r="P2742" i="2"/>
  <c r="M2742" i="2" s="1"/>
  <c r="P2743" i="2"/>
  <c r="M2743" i="2" s="1"/>
  <c r="P2744" i="2"/>
  <c r="M2744" i="2" s="1"/>
  <c r="P2745" i="2"/>
  <c r="M2745" i="2" s="1"/>
  <c r="P2746" i="2"/>
  <c r="M2746" i="2" s="1"/>
  <c r="P2747" i="2"/>
  <c r="M2747" i="2" s="1"/>
  <c r="P2748" i="2"/>
  <c r="M2748" i="2" s="1"/>
  <c r="P2749" i="2"/>
  <c r="M2749" i="2" s="1"/>
  <c r="P2750" i="2"/>
  <c r="M2750" i="2" s="1"/>
  <c r="P2751" i="2"/>
  <c r="M2751" i="2" s="1"/>
  <c r="P2752" i="2"/>
  <c r="M2752" i="2" s="1"/>
  <c r="P2753" i="2"/>
  <c r="M2753" i="2" s="1"/>
  <c r="P2754" i="2"/>
  <c r="M2754" i="2" s="1"/>
  <c r="P2755" i="2"/>
  <c r="M2755" i="2" s="1"/>
  <c r="P2756" i="2"/>
  <c r="M2756" i="2" s="1"/>
  <c r="P2757" i="2"/>
  <c r="M2757" i="2" s="1"/>
  <c r="P2758" i="2"/>
  <c r="M2758" i="2" s="1"/>
  <c r="P2759" i="2"/>
  <c r="M2759" i="2" s="1"/>
  <c r="P2760" i="2"/>
  <c r="M2760" i="2" s="1"/>
  <c r="P2761" i="2"/>
  <c r="M2761" i="2" s="1"/>
  <c r="P2762" i="2"/>
  <c r="M2762" i="2" s="1"/>
  <c r="P2763" i="2"/>
  <c r="M2763" i="2" s="1"/>
  <c r="P2764" i="2"/>
  <c r="M2764" i="2" s="1"/>
  <c r="P2765" i="2"/>
  <c r="M2765" i="2" s="1"/>
  <c r="P2766" i="2"/>
  <c r="M2766" i="2" s="1"/>
  <c r="P2767" i="2"/>
  <c r="M2767" i="2" s="1"/>
  <c r="P2768" i="2"/>
  <c r="M2768" i="2" s="1"/>
  <c r="P2769" i="2"/>
  <c r="M2769" i="2" s="1"/>
  <c r="P2770" i="2"/>
  <c r="M2770" i="2" s="1"/>
  <c r="P2771" i="2"/>
  <c r="M2771" i="2" s="1"/>
  <c r="P2772" i="2"/>
  <c r="M2772" i="2" s="1"/>
  <c r="P2773" i="2"/>
  <c r="M2773" i="2" s="1"/>
  <c r="P2774" i="2"/>
  <c r="M2774" i="2" s="1"/>
  <c r="P2775" i="2"/>
  <c r="M2775" i="2" s="1"/>
  <c r="P2776" i="2"/>
  <c r="M2776" i="2" s="1"/>
  <c r="P2777" i="2"/>
  <c r="M2777" i="2" s="1"/>
  <c r="P2778" i="2"/>
  <c r="M2778" i="2" s="1"/>
  <c r="P2779" i="2"/>
  <c r="M2779" i="2" s="1"/>
  <c r="P2780" i="2"/>
  <c r="M2780" i="2" s="1"/>
  <c r="P2781" i="2"/>
  <c r="M2781" i="2" s="1"/>
  <c r="P2782" i="2"/>
  <c r="M2782" i="2" s="1"/>
  <c r="P2783" i="2"/>
  <c r="M2783" i="2" s="1"/>
  <c r="P2784" i="2"/>
  <c r="M2784" i="2" s="1"/>
  <c r="P2785" i="2"/>
  <c r="M2785" i="2" s="1"/>
  <c r="P2786" i="2"/>
  <c r="M2786" i="2" s="1"/>
  <c r="P2787" i="2"/>
  <c r="M2787" i="2" s="1"/>
  <c r="P2788" i="2"/>
  <c r="M2788" i="2" s="1"/>
  <c r="P2789" i="2"/>
  <c r="M2789" i="2" s="1"/>
  <c r="P2790" i="2"/>
  <c r="M2790" i="2" s="1"/>
  <c r="P2791" i="2"/>
  <c r="M2791" i="2" s="1"/>
  <c r="P2792" i="2"/>
  <c r="M2792" i="2" s="1"/>
  <c r="P2793" i="2"/>
  <c r="M2793" i="2" s="1"/>
  <c r="P2794" i="2"/>
  <c r="M2794" i="2" s="1"/>
  <c r="P2795" i="2"/>
  <c r="M2795" i="2" s="1"/>
  <c r="P2796" i="2"/>
  <c r="M2796" i="2" s="1"/>
  <c r="P2797" i="2"/>
  <c r="M2797" i="2" s="1"/>
  <c r="P2798" i="2"/>
  <c r="M2798" i="2" s="1"/>
  <c r="P2799" i="2"/>
  <c r="M2799" i="2" s="1"/>
  <c r="P2800" i="2"/>
  <c r="M2800" i="2" s="1"/>
  <c r="P2801" i="2"/>
  <c r="M2801" i="2" s="1"/>
  <c r="P2802" i="2"/>
  <c r="M2802" i="2" s="1"/>
  <c r="P2803" i="2"/>
  <c r="M2803" i="2" s="1"/>
  <c r="P2804" i="2"/>
  <c r="M2804" i="2" s="1"/>
  <c r="P2805" i="2"/>
  <c r="M2805" i="2" s="1"/>
  <c r="P2806" i="2"/>
  <c r="M2806" i="2" s="1"/>
  <c r="P2807" i="2"/>
  <c r="M2807" i="2" s="1"/>
  <c r="P2808" i="2"/>
  <c r="M2808" i="2" s="1"/>
  <c r="P2809" i="2"/>
  <c r="M2809" i="2" s="1"/>
  <c r="P2810" i="2"/>
  <c r="M2810" i="2" s="1"/>
  <c r="P2811" i="2"/>
  <c r="M2811" i="2" s="1"/>
  <c r="P2812" i="2"/>
  <c r="M2812" i="2" s="1"/>
  <c r="P2813" i="2"/>
  <c r="M2813" i="2" s="1"/>
  <c r="P2814" i="2"/>
  <c r="M2814" i="2" s="1"/>
  <c r="P2815" i="2"/>
  <c r="M2815" i="2" s="1"/>
  <c r="P2816" i="2"/>
  <c r="M2816" i="2" s="1"/>
  <c r="P2817" i="2"/>
  <c r="M2817" i="2" s="1"/>
  <c r="P2818" i="2"/>
  <c r="M2818" i="2" s="1"/>
  <c r="P2819" i="2"/>
  <c r="M2819" i="2" s="1"/>
  <c r="P2820" i="2"/>
  <c r="M2820" i="2" s="1"/>
  <c r="P2821" i="2"/>
  <c r="M2821" i="2" s="1"/>
  <c r="P2822" i="2"/>
  <c r="M2822" i="2" s="1"/>
  <c r="P2823" i="2"/>
  <c r="M2823" i="2" s="1"/>
  <c r="P2824" i="2"/>
  <c r="M2824" i="2" s="1"/>
  <c r="P2825" i="2"/>
  <c r="M2825" i="2" s="1"/>
  <c r="P2826" i="2"/>
  <c r="M2826" i="2" s="1"/>
  <c r="P2827" i="2"/>
  <c r="M2827" i="2" s="1"/>
  <c r="P2828" i="2"/>
  <c r="M2828" i="2" s="1"/>
  <c r="P2829" i="2"/>
  <c r="M2829" i="2" s="1"/>
  <c r="P2830" i="2"/>
  <c r="M2830" i="2" s="1"/>
  <c r="P2831" i="2"/>
  <c r="M2831" i="2" s="1"/>
  <c r="P2832" i="2"/>
  <c r="M2832" i="2" s="1"/>
  <c r="P2833" i="2"/>
  <c r="M2833" i="2" s="1"/>
  <c r="P2834" i="2"/>
  <c r="M2834" i="2" s="1"/>
  <c r="P2835" i="2"/>
  <c r="M2835" i="2" s="1"/>
  <c r="P2836" i="2"/>
  <c r="M2836" i="2" s="1"/>
  <c r="P2837" i="2"/>
  <c r="M2837" i="2" s="1"/>
  <c r="P2838" i="2"/>
  <c r="M2838" i="2" s="1"/>
  <c r="P2839" i="2"/>
  <c r="M2839" i="2" s="1"/>
  <c r="P2840" i="2"/>
  <c r="M2840" i="2" s="1"/>
  <c r="P2841" i="2"/>
  <c r="M2841" i="2" s="1"/>
  <c r="P2842" i="2"/>
  <c r="M2842" i="2" s="1"/>
  <c r="P2843" i="2"/>
  <c r="M2843" i="2" s="1"/>
  <c r="P2844" i="2"/>
  <c r="M2844" i="2" s="1"/>
  <c r="P2845" i="2"/>
  <c r="M2845" i="2" s="1"/>
  <c r="P2846" i="2"/>
  <c r="M2846" i="2" s="1"/>
  <c r="P2847" i="2"/>
  <c r="M2847" i="2" s="1"/>
  <c r="P2848" i="2"/>
  <c r="M2848" i="2" s="1"/>
  <c r="P2849" i="2"/>
  <c r="M2849" i="2" s="1"/>
  <c r="P2850" i="2"/>
  <c r="M2850" i="2" s="1"/>
  <c r="P2851" i="2"/>
  <c r="M2851" i="2" s="1"/>
  <c r="P2852" i="2"/>
  <c r="M2852" i="2" s="1"/>
  <c r="P2853" i="2"/>
  <c r="M2853" i="2" s="1"/>
  <c r="P2854" i="2"/>
  <c r="M2854" i="2" s="1"/>
  <c r="P2855" i="2"/>
  <c r="M2855" i="2" s="1"/>
  <c r="P2856" i="2"/>
  <c r="M2856" i="2" s="1"/>
  <c r="P2857" i="2"/>
  <c r="M2857" i="2" s="1"/>
  <c r="P2858" i="2"/>
  <c r="M2858" i="2" s="1"/>
  <c r="P2859" i="2"/>
  <c r="M2859" i="2" s="1"/>
  <c r="P2860" i="2"/>
  <c r="M2860" i="2" s="1"/>
  <c r="P2861" i="2"/>
  <c r="M2861" i="2" s="1"/>
  <c r="P2862" i="2"/>
  <c r="M2862" i="2" s="1"/>
  <c r="P2863" i="2"/>
  <c r="M2863" i="2" s="1"/>
  <c r="P2864" i="2"/>
  <c r="M2864" i="2" s="1"/>
  <c r="P2865" i="2"/>
  <c r="M2865" i="2" s="1"/>
  <c r="P2866" i="2"/>
  <c r="M2866" i="2" s="1"/>
  <c r="P2867" i="2"/>
  <c r="M2867" i="2" s="1"/>
  <c r="P2868" i="2"/>
  <c r="M2868" i="2" s="1"/>
  <c r="P2869" i="2"/>
  <c r="M2869" i="2" s="1"/>
  <c r="P2870" i="2"/>
  <c r="M2870" i="2" s="1"/>
  <c r="P2871" i="2"/>
  <c r="M2871" i="2" s="1"/>
  <c r="P2872" i="2"/>
  <c r="M2872" i="2" s="1"/>
  <c r="P2873" i="2"/>
  <c r="M2873" i="2" s="1"/>
  <c r="P2874" i="2"/>
  <c r="M2874" i="2" s="1"/>
  <c r="P2875" i="2"/>
  <c r="M2875" i="2" s="1"/>
  <c r="P2876" i="2"/>
  <c r="M2876" i="2" s="1"/>
  <c r="P2877" i="2"/>
  <c r="M2877" i="2" s="1"/>
  <c r="P2878" i="2"/>
  <c r="M2878" i="2" s="1"/>
  <c r="P2879" i="2"/>
  <c r="M2879" i="2" s="1"/>
  <c r="P2880" i="2"/>
  <c r="M2880" i="2" s="1"/>
  <c r="P2881" i="2"/>
  <c r="M2881" i="2" s="1"/>
  <c r="P2882" i="2"/>
  <c r="M2882" i="2" s="1"/>
  <c r="P2883" i="2"/>
  <c r="M2883" i="2" s="1"/>
  <c r="P2884" i="2"/>
  <c r="M2884" i="2" s="1"/>
  <c r="P2885" i="2"/>
  <c r="M2885" i="2" s="1"/>
  <c r="P2886" i="2"/>
  <c r="M2886" i="2" s="1"/>
  <c r="P2887" i="2"/>
  <c r="M2887" i="2" s="1"/>
  <c r="P2888" i="2"/>
  <c r="M2888" i="2" s="1"/>
  <c r="P2889" i="2"/>
  <c r="M2889" i="2" s="1"/>
  <c r="P2890" i="2"/>
  <c r="M2890" i="2" s="1"/>
  <c r="P2891" i="2"/>
  <c r="M2891" i="2" s="1"/>
  <c r="P2892" i="2"/>
  <c r="M2892" i="2" s="1"/>
  <c r="P2893" i="2"/>
  <c r="M2893" i="2" s="1"/>
  <c r="P2894" i="2"/>
  <c r="M2894" i="2" s="1"/>
  <c r="P2895" i="2"/>
  <c r="M2895" i="2" s="1"/>
  <c r="P2896" i="2"/>
  <c r="M2896" i="2" s="1"/>
  <c r="P2897" i="2"/>
  <c r="M2897" i="2" s="1"/>
  <c r="P2898" i="2"/>
  <c r="M2898" i="2" s="1"/>
  <c r="P2899" i="2"/>
  <c r="M2899" i="2" s="1"/>
  <c r="P2900" i="2"/>
  <c r="M2900" i="2" s="1"/>
  <c r="P2901" i="2"/>
  <c r="M2901" i="2" s="1"/>
  <c r="P2902" i="2"/>
  <c r="M2902" i="2" s="1"/>
  <c r="P2903" i="2"/>
  <c r="M2903" i="2" s="1"/>
  <c r="P2904" i="2"/>
  <c r="M2904" i="2" s="1"/>
  <c r="P2905" i="2"/>
  <c r="M2905" i="2" s="1"/>
  <c r="P2906" i="2"/>
  <c r="M2906" i="2" s="1"/>
  <c r="P2907" i="2"/>
  <c r="M2907" i="2" s="1"/>
  <c r="P2908" i="2"/>
  <c r="M2908" i="2" s="1"/>
  <c r="P2909" i="2"/>
  <c r="M2909" i="2" s="1"/>
  <c r="P2910" i="2"/>
  <c r="M2910" i="2" s="1"/>
  <c r="P2911" i="2"/>
  <c r="M2911" i="2" s="1"/>
  <c r="P2912" i="2"/>
  <c r="M2912" i="2" s="1"/>
  <c r="P2913" i="2"/>
  <c r="M2913" i="2" s="1"/>
  <c r="P2914" i="2"/>
  <c r="M2914" i="2" s="1"/>
  <c r="P2915" i="2"/>
  <c r="M2915" i="2" s="1"/>
  <c r="P2916" i="2"/>
  <c r="M2916" i="2" s="1"/>
  <c r="P2917" i="2"/>
  <c r="M2917" i="2" s="1"/>
  <c r="P2918" i="2"/>
  <c r="M2918" i="2" s="1"/>
  <c r="P2919" i="2"/>
  <c r="M2919" i="2" s="1"/>
  <c r="P2920" i="2"/>
  <c r="M2920" i="2" s="1"/>
  <c r="P2921" i="2"/>
  <c r="M2921" i="2" s="1"/>
  <c r="P2922" i="2"/>
  <c r="M2922" i="2" s="1"/>
  <c r="P2923" i="2"/>
  <c r="M2923" i="2" s="1"/>
  <c r="P2924" i="2"/>
  <c r="M2924" i="2" s="1"/>
  <c r="P2925" i="2"/>
  <c r="M2925" i="2" s="1"/>
  <c r="P2926" i="2"/>
  <c r="M2926" i="2" s="1"/>
  <c r="P2927" i="2"/>
  <c r="M2927" i="2" s="1"/>
  <c r="P2928" i="2"/>
  <c r="M2928" i="2" s="1"/>
  <c r="P2199" i="1"/>
  <c r="M2199" i="1" s="1"/>
  <c r="P2200" i="1"/>
  <c r="M2200" i="1" s="1"/>
  <c r="P2201" i="1"/>
  <c r="M2201" i="1" s="1"/>
  <c r="P2202" i="1"/>
  <c r="M2202" i="1" s="1"/>
  <c r="P2203" i="1"/>
  <c r="M2203" i="1" s="1"/>
  <c r="P2204" i="1"/>
  <c r="M2204" i="1" s="1"/>
  <c r="P2205" i="1"/>
  <c r="M2205" i="1" s="1"/>
  <c r="P2206" i="1"/>
  <c r="M2206" i="1" s="1"/>
  <c r="P2207" i="1"/>
  <c r="M2207" i="1" s="1"/>
  <c r="P2208" i="1"/>
  <c r="M2208" i="1" s="1"/>
  <c r="P2209" i="1"/>
  <c r="M2209" i="1" s="1"/>
  <c r="P2210" i="1"/>
  <c r="M2210" i="1" s="1"/>
  <c r="P2211" i="1"/>
  <c r="M2211" i="1" s="1"/>
  <c r="P2212" i="1"/>
  <c r="M2212" i="1" s="1"/>
  <c r="P2213" i="1"/>
  <c r="M2213" i="1" s="1"/>
  <c r="P2214" i="1"/>
  <c r="M2214" i="1" s="1"/>
  <c r="P2215" i="1"/>
  <c r="M2215" i="1" s="1"/>
  <c r="P2216" i="1"/>
  <c r="M2216" i="1" s="1"/>
  <c r="P2217" i="1"/>
  <c r="M2217" i="1" s="1"/>
  <c r="P2218" i="1"/>
  <c r="M2218" i="1" s="1"/>
  <c r="P2219" i="1"/>
  <c r="M2219" i="1" s="1"/>
  <c r="P2220" i="1"/>
  <c r="M2220" i="1" s="1"/>
  <c r="P2221" i="1"/>
  <c r="M2221" i="1" s="1"/>
  <c r="P2222" i="1"/>
  <c r="M2222" i="1" s="1"/>
  <c r="P2223" i="1"/>
  <c r="M2223" i="1" s="1"/>
  <c r="P2224" i="1"/>
  <c r="M2224" i="1" s="1"/>
  <c r="P2225" i="1"/>
  <c r="M2225" i="1" s="1"/>
  <c r="P2226" i="1"/>
  <c r="M2226" i="1" s="1"/>
  <c r="P2227" i="1"/>
  <c r="M2227" i="1" s="1"/>
  <c r="P2228" i="1"/>
  <c r="M2228" i="1" s="1"/>
  <c r="P2229" i="1"/>
  <c r="M2229" i="1" s="1"/>
  <c r="P2230" i="1"/>
  <c r="M2230" i="1" s="1"/>
  <c r="P2231" i="1"/>
  <c r="M2231" i="1" s="1"/>
  <c r="P2232" i="1"/>
  <c r="M2232" i="1" s="1"/>
  <c r="P2233" i="1"/>
  <c r="M2233" i="1" s="1"/>
  <c r="P2234" i="1"/>
  <c r="M2234" i="1" s="1"/>
  <c r="P2235" i="1"/>
  <c r="M2235" i="1" s="1"/>
  <c r="P2236" i="1"/>
  <c r="M2236" i="1" s="1"/>
  <c r="P2237" i="1"/>
  <c r="M2237" i="1" s="1"/>
  <c r="P2238" i="1"/>
  <c r="M2238" i="1" s="1"/>
  <c r="P2239" i="1"/>
  <c r="M2239" i="1" s="1"/>
  <c r="P2240" i="1"/>
  <c r="M2240" i="1" s="1"/>
  <c r="P2241" i="1"/>
  <c r="M2241" i="1" s="1"/>
  <c r="P2242" i="1"/>
  <c r="M2242" i="1" s="1"/>
  <c r="P2243" i="1"/>
  <c r="M2243" i="1" s="1"/>
  <c r="P2244" i="1"/>
  <c r="M2244" i="1" s="1"/>
  <c r="P2245" i="1"/>
  <c r="M2245" i="1" s="1"/>
  <c r="P2246" i="1"/>
  <c r="M2246" i="1" s="1"/>
  <c r="P2247" i="1"/>
  <c r="M2247" i="1" s="1"/>
  <c r="P2248" i="1"/>
  <c r="M2248" i="1" s="1"/>
  <c r="P2249" i="1"/>
  <c r="M2249" i="1" s="1"/>
  <c r="P2250" i="1"/>
  <c r="M2250" i="1" s="1"/>
  <c r="P2251" i="1"/>
  <c r="M2251" i="1" s="1"/>
  <c r="P2252" i="1"/>
  <c r="M2252" i="1" s="1"/>
  <c r="P2253" i="1"/>
  <c r="M2253" i="1" s="1"/>
  <c r="P2254" i="1"/>
  <c r="M2254" i="1" s="1"/>
  <c r="P2255" i="1"/>
  <c r="M2255" i="1" s="1"/>
  <c r="P2256" i="1"/>
  <c r="M2256" i="1" s="1"/>
  <c r="P2257" i="1"/>
  <c r="M2257" i="1" s="1"/>
  <c r="P2258" i="1"/>
  <c r="M2258" i="1" s="1"/>
  <c r="P2259" i="1"/>
  <c r="M2259" i="1" s="1"/>
  <c r="P2260" i="1"/>
  <c r="M2260" i="1" s="1"/>
  <c r="P2261" i="1"/>
  <c r="M2261" i="1" s="1"/>
  <c r="P2262" i="1"/>
  <c r="M2262" i="1" s="1"/>
  <c r="P2263" i="1"/>
  <c r="M2263" i="1" s="1"/>
  <c r="P2264" i="1"/>
  <c r="M2264" i="1" s="1"/>
  <c r="P2265" i="1"/>
  <c r="M2265" i="1" s="1"/>
  <c r="P2266" i="1"/>
  <c r="M2266" i="1" s="1"/>
  <c r="P2267" i="1"/>
  <c r="M2267" i="1" s="1"/>
  <c r="P2268" i="1"/>
  <c r="M2268" i="1" s="1"/>
  <c r="P2269" i="1"/>
  <c r="M2269" i="1" s="1"/>
  <c r="P2270" i="1"/>
  <c r="M2270" i="1" s="1"/>
  <c r="P2271" i="1"/>
  <c r="M2271" i="1" s="1"/>
  <c r="P2272" i="1"/>
  <c r="M2272" i="1" s="1"/>
  <c r="P2273" i="1"/>
  <c r="M2273" i="1" s="1"/>
  <c r="P2274" i="1"/>
  <c r="M2274" i="1" s="1"/>
  <c r="P2275" i="1"/>
  <c r="M2275" i="1" s="1"/>
  <c r="P2276" i="1"/>
  <c r="M2276" i="1" s="1"/>
  <c r="P2277" i="1"/>
  <c r="M2277" i="1" s="1"/>
  <c r="P2278" i="1"/>
  <c r="M2278" i="1" s="1"/>
  <c r="P2279" i="1"/>
  <c r="M2279" i="1" s="1"/>
  <c r="P2280" i="1"/>
  <c r="M2280" i="1" s="1"/>
  <c r="P2281" i="1"/>
  <c r="M2281" i="1" s="1"/>
  <c r="P2282" i="1"/>
  <c r="M2282" i="1" s="1"/>
  <c r="P2283" i="1"/>
  <c r="M2283" i="1" s="1"/>
  <c r="P2284" i="1"/>
  <c r="M2284" i="1" s="1"/>
  <c r="P2285" i="1"/>
  <c r="M2285" i="1" s="1"/>
  <c r="P2286" i="1"/>
  <c r="M2286" i="1" s="1"/>
  <c r="P2287" i="1"/>
  <c r="M2287" i="1" s="1"/>
  <c r="P2288" i="1"/>
  <c r="M2288" i="1" s="1"/>
  <c r="P2289" i="1"/>
  <c r="M2289" i="1" s="1"/>
  <c r="P2290" i="1"/>
  <c r="M2290" i="1" s="1"/>
  <c r="P2291" i="1"/>
  <c r="M2291" i="1" s="1"/>
  <c r="P2292" i="1"/>
  <c r="M2292" i="1" s="1"/>
  <c r="P2293" i="1"/>
  <c r="M2293" i="1" s="1"/>
  <c r="P2294" i="1"/>
  <c r="M2294" i="1" s="1"/>
  <c r="P2295" i="1"/>
  <c r="M2295" i="1" s="1"/>
  <c r="P2296" i="1"/>
  <c r="M2296" i="1" s="1"/>
  <c r="P2297" i="1"/>
  <c r="M2297" i="1" s="1"/>
  <c r="P2298" i="1"/>
  <c r="M2298" i="1" s="1"/>
  <c r="P2299" i="1"/>
  <c r="M2299" i="1" s="1"/>
  <c r="P2300" i="1"/>
  <c r="M2300" i="1" s="1"/>
  <c r="P2301" i="1"/>
  <c r="M2301" i="1" s="1"/>
  <c r="P2302" i="1"/>
  <c r="M2302" i="1" s="1"/>
  <c r="P2303" i="1"/>
  <c r="M2303" i="1" s="1"/>
  <c r="P2304" i="1"/>
  <c r="M2304" i="1" s="1"/>
  <c r="P2305" i="1"/>
  <c r="M2305" i="1" s="1"/>
  <c r="P2306" i="1"/>
  <c r="M2306" i="1" s="1"/>
  <c r="P2307" i="1"/>
  <c r="M2307" i="1" s="1"/>
  <c r="P2308" i="1"/>
  <c r="M2308" i="1" s="1"/>
  <c r="P2309" i="1"/>
  <c r="M2309" i="1" s="1"/>
  <c r="P2310" i="1"/>
  <c r="M2310" i="1" s="1"/>
  <c r="P2311" i="1"/>
  <c r="M2311" i="1" s="1"/>
  <c r="P2312" i="1"/>
  <c r="M2312" i="1" s="1"/>
  <c r="P2313" i="1"/>
  <c r="M2313" i="1" s="1"/>
  <c r="P2314" i="1"/>
  <c r="M2314" i="1" s="1"/>
  <c r="P2315" i="1"/>
  <c r="M2315" i="1" s="1"/>
  <c r="P2316" i="1"/>
  <c r="M2316" i="1" s="1"/>
  <c r="P2317" i="1"/>
  <c r="M2317" i="1" s="1"/>
  <c r="P2318" i="1"/>
  <c r="M2318" i="1" s="1"/>
  <c r="P2319" i="1"/>
  <c r="M2319" i="1" s="1"/>
  <c r="P2320" i="1"/>
  <c r="M2320" i="1" s="1"/>
  <c r="P2321" i="1"/>
  <c r="M2321" i="1" s="1"/>
  <c r="P2322" i="1"/>
  <c r="M2322" i="1" s="1"/>
  <c r="P2323" i="1"/>
  <c r="M2323" i="1" s="1"/>
  <c r="P2324" i="1"/>
  <c r="M2324" i="1" s="1"/>
  <c r="P2325" i="1"/>
  <c r="M2325" i="1" s="1"/>
  <c r="P2326" i="1"/>
  <c r="M2326" i="1" s="1"/>
  <c r="P2327" i="1"/>
  <c r="M2327" i="1" s="1"/>
  <c r="P2328" i="1"/>
  <c r="M2328" i="1" s="1"/>
  <c r="P2329" i="1"/>
  <c r="M2329" i="1" s="1"/>
  <c r="P2330" i="1"/>
  <c r="M2330" i="1" s="1"/>
  <c r="P2331" i="1"/>
  <c r="M2331" i="1" s="1"/>
  <c r="P2332" i="1"/>
  <c r="M2332" i="1" s="1"/>
  <c r="P2333" i="1"/>
  <c r="M2333" i="1" s="1"/>
  <c r="P2334" i="1"/>
  <c r="M2334" i="1" s="1"/>
  <c r="P2335" i="1"/>
  <c r="M2335" i="1" s="1"/>
  <c r="P2336" i="1"/>
  <c r="M2336" i="1" s="1"/>
  <c r="P2337" i="1"/>
  <c r="M2337" i="1" s="1"/>
  <c r="P2338" i="1"/>
  <c r="M2338" i="1" s="1"/>
  <c r="P2339" i="1"/>
  <c r="M2339" i="1" s="1"/>
  <c r="P2340" i="1"/>
  <c r="M2340" i="1" s="1"/>
  <c r="P2341" i="1"/>
  <c r="M2341" i="1" s="1"/>
  <c r="P2342" i="1"/>
  <c r="M2342" i="1" s="1"/>
  <c r="P2343" i="1"/>
  <c r="M2343" i="1" s="1"/>
  <c r="P2344" i="1"/>
  <c r="M2344" i="1" s="1"/>
  <c r="P2345" i="1"/>
  <c r="M2345" i="1" s="1"/>
  <c r="P2346" i="1"/>
  <c r="M2346" i="1" s="1"/>
  <c r="P2347" i="1"/>
  <c r="M2347" i="1" s="1"/>
  <c r="P2348" i="1"/>
  <c r="M2348" i="1" s="1"/>
  <c r="P2349" i="1"/>
  <c r="M2349" i="1" s="1"/>
  <c r="P2350" i="1"/>
  <c r="M2350" i="1" s="1"/>
  <c r="P2351" i="1"/>
  <c r="M2351" i="1" s="1"/>
  <c r="P2352" i="1"/>
  <c r="M2352" i="1" s="1"/>
  <c r="P2353" i="1"/>
  <c r="M2353" i="1" s="1"/>
  <c r="P2354" i="1"/>
  <c r="M2354" i="1" s="1"/>
  <c r="P2355" i="1"/>
  <c r="M2355" i="1" s="1"/>
  <c r="P2356" i="1"/>
  <c r="M2356" i="1" s="1"/>
  <c r="P2357" i="1"/>
  <c r="M2357" i="1" s="1"/>
  <c r="P2358" i="1"/>
  <c r="M2358" i="1" s="1"/>
  <c r="P2359" i="1"/>
  <c r="M2359" i="1" s="1"/>
  <c r="P2360" i="1"/>
  <c r="M2360" i="1" s="1"/>
  <c r="P2361" i="1"/>
  <c r="M2361" i="1" s="1"/>
  <c r="P2362" i="1"/>
  <c r="M2362" i="1" s="1"/>
  <c r="P2363" i="1"/>
  <c r="M2363" i="1" s="1"/>
  <c r="P2364" i="1"/>
  <c r="M2364" i="1" s="1"/>
  <c r="P2365" i="1"/>
  <c r="M2365" i="1" s="1"/>
  <c r="P2366" i="1"/>
  <c r="M2366" i="1" s="1"/>
  <c r="P2367" i="1"/>
  <c r="M2367" i="1" s="1"/>
  <c r="P2368" i="1"/>
  <c r="M2368" i="1" s="1"/>
  <c r="P2369" i="1"/>
  <c r="M2369" i="1" s="1"/>
  <c r="P2370" i="1"/>
  <c r="M2370" i="1" s="1"/>
  <c r="P2371" i="1"/>
  <c r="M2371" i="1" s="1"/>
  <c r="P2372" i="1"/>
  <c r="M2372" i="1" s="1"/>
  <c r="P2373" i="1"/>
  <c r="M2373" i="1" s="1"/>
  <c r="P2374" i="1"/>
  <c r="M2374" i="1" s="1"/>
  <c r="P2375" i="1"/>
  <c r="M2375" i="1" s="1"/>
  <c r="P2376" i="1"/>
  <c r="M2376" i="1" s="1"/>
  <c r="P2377" i="1"/>
  <c r="M2377" i="1" s="1"/>
  <c r="P2378" i="1"/>
  <c r="M2378" i="1" s="1"/>
  <c r="P2379" i="1"/>
  <c r="M2379" i="1" s="1"/>
  <c r="P2380" i="1"/>
  <c r="M2380" i="1" s="1"/>
  <c r="P2381" i="1"/>
  <c r="M2381" i="1" s="1"/>
  <c r="P2382" i="1"/>
  <c r="M2382" i="1" s="1"/>
  <c r="P2383" i="1"/>
  <c r="M2383" i="1" s="1"/>
  <c r="P2384" i="1"/>
  <c r="M2384" i="1" s="1"/>
  <c r="P2385" i="1"/>
  <c r="M2385" i="1" s="1"/>
  <c r="P2386" i="1"/>
  <c r="M2386" i="1" s="1"/>
  <c r="P2387" i="1"/>
  <c r="M2387" i="1" s="1"/>
  <c r="P2388" i="1"/>
  <c r="M2388" i="1" s="1"/>
  <c r="P2389" i="1"/>
  <c r="M2389" i="1" s="1"/>
  <c r="P2390" i="1"/>
  <c r="M2390" i="1" s="1"/>
  <c r="P2391" i="1"/>
  <c r="M2391" i="1" s="1"/>
  <c r="P2392" i="1"/>
  <c r="M2392" i="1" s="1"/>
  <c r="P2393" i="1"/>
  <c r="M2393" i="1" s="1"/>
  <c r="P2394" i="1"/>
  <c r="M2394" i="1" s="1"/>
  <c r="P2395" i="1"/>
  <c r="M2395" i="1" s="1"/>
  <c r="P2396" i="1"/>
  <c r="M2396" i="1" s="1"/>
  <c r="P2397" i="1"/>
  <c r="M2397" i="1" s="1"/>
  <c r="P2398" i="1"/>
  <c r="M2398" i="1" s="1"/>
  <c r="P2399" i="1"/>
  <c r="M2399" i="1" s="1"/>
  <c r="P2400" i="1"/>
  <c r="M2400" i="1" s="1"/>
  <c r="P2401" i="1"/>
  <c r="M2401" i="1" s="1"/>
  <c r="P2402" i="1"/>
  <c r="M2402" i="1" s="1"/>
  <c r="P2403" i="1"/>
  <c r="M2403" i="1" s="1"/>
  <c r="P2404" i="1"/>
  <c r="M2404" i="1" s="1"/>
  <c r="P2405" i="1"/>
  <c r="M2405" i="1" s="1"/>
  <c r="P2406" i="1"/>
  <c r="M2406" i="1" s="1"/>
  <c r="P2407" i="1"/>
  <c r="M2407" i="1" s="1"/>
  <c r="P2408" i="1"/>
  <c r="M2408" i="1" s="1"/>
  <c r="P2409" i="1"/>
  <c r="M2409" i="1" s="1"/>
  <c r="P2410" i="1"/>
  <c r="M2410" i="1" s="1"/>
  <c r="P2411" i="1"/>
  <c r="M2411" i="1" s="1"/>
  <c r="P2412" i="1"/>
  <c r="M2412" i="1" s="1"/>
  <c r="P2413" i="1"/>
  <c r="M2413" i="1" s="1"/>
  <c r="P2414" i="1"/>
  <c r="M2414" i="1" s="1"/>
  <c r="P2415" i="1"/>
  <c r="M2415" i="1" s="1"/>
  <c r="P2416" i="1"/>
  <c r="M2416" i="1" s="1"/>
  <c r="P2417" i="1"/>
  <c r="M2417" i="1" s="1"/>
  <c r="P2418" i="1"/>
  <c r="M2418" i="1" s="1"/>
  <c r="P2419" i="1"/>
  <c r="M2419" i="1" s="1"/>
  <c r="P2420" i="1"/>
  <c r="M2420" i="1" s="1"/>
  <c r="P2421" i="1"/>
  <c r="M2421" i="1" s="1"/>
  <c r="P2422" i="1"/>
  <c r="M2422" i="1" s="1"/>
  <c r="P2423" i="1"/>
  <c r="M2423" i="1" s="1"/>
  <c r="P2424" i="1"/>
  <c r="M2424" i="1" s="1"/>
  <c r="P2425" i="1"/>
  <c r="M2425" i="1" s="1"/>
  <c r="P2426" i="1"/>
  <c r="M2426" i="1" s="1"/>
  <c r="P2427" i="1"/>
  <c r="M2427" i="1" s="1"/>
  <c r="P2428" i="1"/>
  <c r="M2428" i="1" s="1"/>
  <c r="P2429" i="1"/>
  <c r="M2429" i="1" s="1"/>
  <c r="P2430" i="1"/>
  <c r="M2430" i="1" s="1"/>
  <c r="P2431" i="1"/>
  <c r="M2431" i="1" s="1"/>
  <c r="P2432" i="1"/>
  <c r="M2432" i="1" s="1"/>
  <c r="P2433" i="1"/>
  <c r="M2433" i="1" s="1"/>
  <c r="P2434" i="1"/>
  <c r="M2434" i="1" s="1"/>
  <c r="P2435" i="1"/>
  <c r="M2435" i="1" s="1"/>
  <c r="P2436" i="1"/>
  <c r="M2436" i="1" s="1"/>
  <c r="P2437" i="1"/>
  <c r="M2437" i="1" s="1"/>
  <c r="P2438" i="1"/>
  <c r="M2438" i="1" s="1"/>
  <c r="P2439" i="1"/>
  <c r="M2439" i="1" s="1"/>
  <c r="P2440" i="1"/>
  <c r="M2440" i="1" s="1"/>
  <c r="P2441" i="1"/>
  <c r="M2441" i="1" s="1"/>
  <c r="P2442" i="1"/>
  <c r="M2442" i="1" s="1"/>
  <c r="P2443" i="1"/>
  <c r="M2443" i="1" s="1"/>
  <c r="P2444" i="1"/>
  <c r="M2444" i="1" s="1"/>
  <c r="P2445" i="1"/>
  <c r="M2445" i="1" s="1"/>
  <c r="P2446" i="1"/>
  <c r="M2446" i="1" s="1"/>
  <c r="P2447" i="1"/>
  <c r="M2447" i="1" s="1"/>
  <c r="P2448" i="1"/>
  <c r="M2448" i="1" s="1"/>
  <c r="P2449" i="1"/>
  <c r="M2449" i="1" s="1"/>
  <c r="P2450" i="1"/>
  <c r="M2450" i="1" s="1"/>
  <c r="P2451" i="1"/>
  <c r="M2451" i="1" s="1"/>
  <c r="P2452" i="1"/>
  <c r="M2452" i="1" s="1"/>
  <c r="P2453" i="1"/>
  <c r="M2453" i="1" s="1"/>
  <c r="P2454" i="1"/>
  <c r="M2454" i="1" s="1"/>
  <c r="P2455" i="1"/>
  <c r="M2455" i="1" s="1"/>
  <c r="P2456" i="1"/>
  <c r="M2456" i="1" s="1"/>
  <c r="P2457" i="1"/>
  <c r="M2457" i="1" s="1"/>
  <c r="P2458" i="1"/>
  <c r="M2458" i="1" s="1"/>
  <c r="P2459" i="1"/>
  <c r="M2459" i="1" s="1"/>
  <c r="P2460" i="1"/>
  <c r="M2460" i="1" s="1"/>
  <c r="P2461" i="1"/>
  <c r="M2461" i="1" s="1"/>
  <c r="P2462" i="1"/>
  <c r="M2462" i="1" s="1"/>
  <c r="P2463" i="1"/>
  <c r="M2463" i="1" s="1"/>
  <c r="P2464" i="1"/>
  <c r="M2464" i="1" s="1"/>
  <c r="P2465" i="1"/>
  <c r="M2465" i="1" s="1"/>
  <c r="P2466" i="1"/>
  <c r="M2466" i="1" s="1"/>
  <c r="P2467" i="1"/>
  <c r="M2467" i="1" s="1"/>
  <c r="P2468" i="1"/>
  <c r="M2468" i="1" s="1"/>
  <c r="P2469" i="1"/>
  <c r="M2469" i="1" s="1"/>
  <c r="P2470" i="1"/>
  <c r="M2470" i="1" s="1"/>
  <c r="P2471" i="1"/>
  <c r="M2471" i="1" s="1"/>
  <c r="P2472" i="1"/>
  <c r="M2472" i="1" s="1"/>
  <c r="P2473" i="1"/>
  <c r="M2473" i="1" s="1"/>
  <c r="P2474" i="1"/>
  <c r="M2474" i="1" s="1"/>
  <c r="P2475" i="1"/>
  <c r="M2475" i="1" s="1"/>
  <c r="P2476" i="1"/>
  <c r="M2476" i="1" s="1"/>
  <c r="P2477" i="1"/>
  <c r="M2477" i="1" s="1"/>
  <c r="P2478" i="1"/>
  <c r="M2478" i="1" s="1"/>
  <c r="P2479" i="1"/>
  <c r="M2479" i="1" s="1"/>
  <c r="P2480" i="1"/>
  <c r="M2480" i="1" s="1"/>
  <c r="P2481" i="1"/>
  <c r="M2481" i="1" s="1"/>
  <c r="P2482" i="1"/>
  <c r="M2482" i="1" s="1"/>
  <c r="P2483" i="1"/>
  <c r="M2483" i="1" s="1"/>
  <c r="P2484" i="1"/>
  <c r="M2484" i="1" s="1"/>
  <c r="P2485" i="1"/>
  <c r="M2485" i="1" s="1"/>
  <c r="P2486" i="1"/>
  <c r="M2486" i="1" s="1"/>
  <c r="P2487" i="1"/>
  <c r="M2487" i="1" s="1"/>
  <c r="P2488" i="1"/>
  <c r="M2488" i="1" s="1"/>
  <c r="P2489" i="1"/>
  <c r="M2489" i="1" s="1"/>
  <c r="P2490" i="1"/>
  <c r="M2490" i="1" s="1"/>
  <c r="P2491" i="1"/>
  <c r="M2491" i="1" s="1"/>
  <c r="P2492" i="1"/>
  <c r="M2492" i="1" s="1"/>
  <c r="P2493" i="1"/>
  <c r="M2493" i="1" s="1"/>
  <c r="P2494" i="1"/>
  <c r="M2494" i="1" s="1"/>
  <c r="P2495" i="1"/>
  <c r="M2495" i="1" s="1"/>
  <c r="P2496" i="1"/>
  <c r="M2496" i="1" s="1"/>
  <c r="P2497" i="1"/>
  <c r="M2497" i="1" s="1"/>
  <c r="P2498" i="1"/>
  <c r="M2498" i="1" s="1"/>
  <c r="P2499" i="1"/>
  <c r="M2499" i="1" s="1"/>
  <c r="P2500" i="1"/>
  <c r="M2500" i="1" s="1"/>
  <c r="P2501" i="1"/>
  <c r="M2501" i="1" s="1"/>
  <c r="P2502" i="1"/>
  <c r="M2502" i="1" s="1"/>
  <c r="P2503" i="1"/>
  <c r="M2503" i="1" s="1"/>
  <c r="P2504" i="1"/>
  <c r="M2504" i="1" s="1"/>
  <c r="P2505" i="1"/>
  <c r="M2505" i="1" s="1"/>
  <c r="P2506" i="1"/>
  <c r="M2506" i="1" s="1"/>
  <c r="P2507" i="1"/>
  <c r="M2507" i="1" s="1"/>
  <c r="P2508" i="1"/>
  <c r="M2508" i="1" s="1"/>
  <c r="P2509" i="1"/>
  <c r="M2509" i="1" s="1"/>
  <c r="P2510" i="1"/>
  <c r="M2510" i="1" s="1"/>
  <c r="P2511" i="1"/>
  <c r="M2511" i="1" s="1"/>
  <c r="P2512" i="1"/>
  <c r="M2512" i="1" s="1"/>
  <c r="P2513" i="1"/>
  <c r="M2513" i="1" s="1"/>
  <c r="P2514" i="1"/>
  <c r="M2514" i="1" s="1"/>
  <c r="P2515" i="1"/>
  <c r="M2515" i="1" s="1"/>
  <c r="P2516" i="1"/>
  <c r="M2516" i="1" s="1"/>
  <c r="P2517" i="1"/>
  <c r="M2517" i="1" s="1"/>
  <c r="P2518" i="1"/>
  <c r="M2518" i="1" s="1"/>
  <c r="P2519" i="1"/>
  <c r="M2519" i="1" s="1"/>
  <c r="P2520" i="1"/>
  <c r="M2520" i="1" s="1"/>
  <c r="P2521" i="1"/>
  <c r="M2521" i="1" s="1"/>
  <c r="P2522" i="1"/>
  <c r="M2522" i="1" s="1"/>
  <c r="P2523" i="1"/>
  <c r="M2523" i="1" s="1"/>
  <c r="P2524" i="1"/>
  <c r="M2524" i="1" s="1"/>
  <c r="P2525" i="1"/>
  <c r="M2525" i="1" s="1"/>
  <c r="P2526" i="1"/>
  <c r="M2526" i="1" s="1"/>
  <c r="P2527" i="1"/>
  <c r="M2527" i="1" s="1"/>
  <c r="P2528" i="1"/>
  <c r="M2528" i="1" s="1"/>
  <c r="P2529" i="1"/>
  <c r="M2529" i="1" s="1"/>
  <c r="P2530" i="1"/>
  <c r="M2530" i="1" s="1"/>
  <c r="P2531" i="1"/>
  <c r="M2531" i="1" s="1"/>
  <c r="P2532" i="1"/>
  <c r="M2532" i="1" s="1"/>
  <c r="P2533" i="1"/>
  <c r="M2533" i="1" s="1"/>
  <c r="P2534" i="1"/>
  <c r="M2534" i="1" s="1"/>
  <c r="P2535" i="1"/>
  <c r="M2535" i="1" s="1"/>
  <c r="P2536" i="1"/>
  <c r="M2536" i="1" s="1"/>
  <c r="P2537" i="1"/>
  <c r="M2537" i="1" s="1"/>
  <c r="P2538" i="1"/>
  <c r="M2538" i="1" s="1"/>
  <c r="P2539" i="1"/>
  <c r="M2539" i="1" s="1"/>
  <c r="P2540" i="1"/>
  <c r="M2540" i="1" s="1"/>
  <c r="P2541" i="1"/>
  <c r="M2541" i="1" s="1"/>
  <c r="P2542" i="1"/>
  <c r="M2542" i="1" s="1"/>
  <c r="P2543" i="1"/>
  <c r="M2543" i="1" s="1"/>
  <c r="P2544" i="1"/>
  <c r="M2544" i="1" s="1"/>
  <c r="P2545" i="1"/>
  <c r="M2545" i="1" s="1"/>
  <c r="P2546" i="1"/>
  <c r="M2546" i="1" s="1"/>
  <c r="P2547" i="1"/>
  <c r="M2547" i="1" s="1"/>
  <c r="P2548" i="1"/>
  <c r="M2548" i="1" s="1"/>
  <c r="P2549" i="1"/>
  <c r="M2549" i="1" s="1"/>
  <c r="P2550" i="1"/>
  <c r="M2550" i="1" s="1"/>
  <c r="P2551" i="1"/>
  <c r="M2551" i="1" s="1"/>
  <c r="P2552" i="1"/>
  <c r="M2552" i="1" s="1"/>
  <c r="P2553" i="1"/>
  <c r="M2553" i="1" s="1"/>
  <c r="P2554" i="1"/>
  <c r="M2554" i="1" s="1"/>
  <c r="P2555" i="1"/>
  <c r="M2555" i="1" s="1"/>
  <c r="P2556" i="1"/>
  <c r="M2556" i="1" s="1"/>
  <c r="P2557" i="1"/>
  <c r="M2557" i="1" s="1"/>
  <c r="P2558" i="1"/>
  <c r="M2558" i="1" s="1"/>
  <c r="P2559" i="1"/>
  <c r="M2559" i="1" s="1"/>
  <c r="P2560" i="1"/>
  <c r="M2560" i="1" s="1"/>
  <c r="P2561" i="1"/>
  <c r="M2561" i="1" s="1"/>
  <c r="P2562" i="1"/>
  <c r="M2562" i="1" s="1"/>
  <c r="P2199" i="2"/>
  <c r="M2199" i="2" s="1"/>
  <c r="P2200" i="2"/>
  <c r="M2200" i="2" s="1"/>
  <c r="P2201" i="2"/>
  <c r="M2201" i="2" s="1"/>
  <c r="P2202" i="2"/>
  <c r="M2202" i="2" s="1"/>
  <c r="P2203" i="2"/>
  <c r="M2203" i="2" s="1"/>
  <c r="P2204" i="2"/>
  <c r="M2204" i="2" s="1"/>
  <c r="P2205" i="2"/>
  <c r="M2205" i="2" s="1"/>
  <c r="P2206" i="2"/>
  <c r="M2206" i="2" s="1"/>
  <c r="P2207" i="2"/>
  <c r="M2207" i="2" s="1"/>
  <c r="P2208" i="2"/>
  <c r="M2208" i="2" s="1"/>
  <c r="P2209" i="2"/>
  <c r="M2209" i="2" s="1"/>
  <c r="P2210" i="2"/>
  <c r="M2210" i="2" s="1"/>
  <c r="P2211" i="2"/>
  <c r="M2211" i="2" s="1"/>
  <c r="P2212" i="2"/>
  <c r="M2212" i="2" s="1"/>
  <c r="P2213" i="2"/>
  <c r="M2213" i="2" s="1"/>
  <c r="P2214" i="2"/>
  <c r="M2214" i="2" s="1"/>
  <c r="P2215" i="2"/>
  <c r="M2215" i="2" s="1"/>
  <c r="P2216" i="2"/>
  <c r="M2216" i="2" s="1"/>
  <c r="P2217" i="2"/>
  <c r="M2217" i="2" s="1"/>
  <c r="P2218" i="2"/>
  <c r="M2218" i="2" s="1"/>
  <c r="P2219" i="2"/>
  <c r="M2219" i="2" s="1"/>
  <c r="P2220" i="2"/>
  <c r="M2220" i="2" s="1"/>
  <c r="P2221" i="2"/>
  <c r="M2221" i="2" s="1"/>
  <c r="P2222" i="2"/>
  <c r="M2222" i="2" s="1"/>
  <c r="P2223" i="2"/>
  <c r="M2223" i="2" s="1"/>
  <c r="P2224" i="2"/>
  <c r="M2224" i="2" s="1"/>
  <c r="P2225" i="2"/>
  <c r="M2225" i="2" s="1"/>
  <c r="P2226" i="2"/>
  <c r="M2226" i="2" s="1"/>
  <c r="P2227" i="2"/>
  <c r="M2227" i="2" s="1"/>
  <c r="P2228" i="2"/>
  <c r="M2228" i="2" s="1"/>
  <c r="P2229" i="2"/>
  <c r="M2229" i="2" s="1"/>
  <c r="P2230" i="2"/>
  <c r="M2230" i="2" s="1"/>
  <c r="P2231" i="2"/>
  <c r="M2231" i="2" s="1"/>
  <c r="P2232" i="2"/>
  <c r="M2232" i="2" s="1"/>
  <c r="P2233" i="2"/>
  <c r="M2233" i="2" s="1"/>
  <c r="P2234" i="2"/>
  <c r="M2234" i="2" s="1"/>
  <c r="P2235" i="2"/>
  <c r="M2235" i="2" s="1"/>
  <c r="P2236" i="2"/>
  <c r="M2236" i="2" s="1"/>
  <c r="P2237" i="2"/>
  <c r="M2237" i="2" s="1"/>
  <c r="P2238" i="2"/>
  <c r="M2238" i="2" s="1"/>
  <c r="P2239" i="2"/>
  <c r="M2239" i="2" s="1"/>
  <c r="P2240" i="2"/>
  <c r="M2240" i="2" s="1"/>
  <c r="P2241" i="2"/>
  <c r="M2241" i="2" s="1"/>
  <c r="P2242" i="2"/>
  <c r="M2242" i="2" s="1"/>
  <c r="P2243" i="2"/>
  <c r="M2243" i="2" s="1"/>
  <c r="P2244" i="2"/>
  <c r="M2244" i="2" s="1"/>
  <c r="P2245" i="2"/>
  <c r="M2245" i="2" s="1"/>
  <c r="P2246" i="2"/>
  <c r="M2246" i="2" s="1"/>
  <c r="P2247" i="2"/>
  <c r="M2247" i="2" s="1"/>
  <c r="P2248" i="2"/>
  <c r="M2248" i="2" s="1"/>
  <c r="P2249" i="2"/>
  <c r="M2249" i="2" s="1"/>
  <c r="P2250" i="2"/>
  <c r="M2250" i="2" s="1"/>
  <c r="P2251" i="2"/>
  <c r="M2251" i="2" s="1"/>
  <c r="P2252" i="2"/>
  <c r="M2252" i="2" s="1"/>
  <c r="P2253" i="2"/>
  <c r="M2253" i="2" s="1"/>
  <c r="P2254" i="2"/>
  <c r="M2254" i="2" s="1"/>
  <c r="P2255" i="2"/>
  <c r="M2255" i="2" s="1"/>
  <c r="P2256" i="2"/>
  <c r="M2256" i="2" s="1"/>
  <c r="P2257" i="2"/>
  <c r="M2257" i="2" s="1"/>
  <c r="P2258" i="2"/>
  <c r="M2258" i="2" s="1"/>
  <c r="P2259" i="2"/>
  <c r="M2259" i="2" s="1"/>
  <c r="P2260" i="2"/>
  <c r="M2260" i="2" s="1"/>
  <c r="P2261" i="2"/>
  <c r="M2261" i="2" s="1"/>
  <c r="P2262" i="2"/>
  <c r="M2262" i="2" s="1"/>
  <c r="P2263" i="2"/>
  <c r="M2263" i="2" s="1"/>
  <c r="P2264" i="2"/>
  <c r="M2264" i="2" s="1"/>
  <c r="P2265" i="2"/>
  <c r="M2265" i="2" s="1"/>
  <c r="P2266" i="2"/>
  <c r="M2266" i="2" s="1"/>
  <c r="P2267" i="2"/>
  <c r="M2267" i="2" s="1"/>
  <c r="P2268" i="2"/>
  <c r="M2268" i="2" s="1"/>
  <c r="P2269" i="2"/>
  <c r="M2269" i="2" s="1"/>
  <c r="P2270" i="2"/>
  <c r="M2270" i="2" s="1"/>
  <c r="P2271" i="2"/>
  <c r="M2271" i="2" s="1"/>
  <c r="P2272" i="2"/>
  <c r="M2272" i="2" s="1"/>
  <c r="P2273" i="2"/>
  <c r="M2273" i="2" s="1"/>
  <c r="P2274" i="2"/>
  <c r="M2274" i="2" s="1"/>
  <c r="P2275" i="2"/>
  <c r="M2275" i="2" s="1"/>
  <c r="P2276" i="2"/>
  <c r="M2276" i="2" s="1"/>
  <c r="P2277" i="2"/>
  <c r="M2277" i="2" s="1"/>
  <c r="P2278" i="2"/>
  <c r="M2278" i="2" s="1"/>
  <c r="P2279" i="2"/>
  <c r="M2279" i="2" s="1"/>
  <c r="P2280" i="2"/>
  <c r="M2280" i="2" s="1"/>
  <c r="P2281" i="2"/>
  <c r="M2281" i="2" s="1"/>
  <c r="P2282" i="2"/>
  <c r="M2282" i="2" s="1"/>
  <c r="P2283" i="2"/>
  <c r="M2283" i="2" s="1"/>
  <c r="P2284" i="2"/>
  <c r="M2284" i="2" s="1"/>
  <c r="P2285" i="2"/>
  <c r="M2285" i="2" s="1"/>
  <c r="P2286" i="2"/>
  <c r="M2286" i="2" s="1"/>
  <c r="P2287" i="2"/>
  <c r="M2287" i="2" s="1"/>
  <c r="P2288" i="2"/>
  <c r="M2288" i="2" s="1"/>
  <c r="P2289" i="2"/>
  <c r="M2289" i="2" s="1"/>
  <c r="P2290" i="2"/>
  <c r="M2290" i="2" s="1"/>
  <c r="P2291" i="2"/>
  <c r="M2291" i="2" s="1"/>
  <c r="P2292" i="2"/>
  <c r="M2292" i="2" s="1"/>
  <c r="P2293" i="2"/>
  <c r="M2293" i="2" s="1"/>
  <c r="P2294" i="2"/>
  <c r="M2294" i="2" s="1"/>
  <c r="P2295" i="2"/>
  <c r="M2295" i="2" s="1"/>
  <c r="P2296" i="2"/>
  <c r="M2296" i="2" s="1"/>
  <c r="P2297" i="2"/>
  <c r="M2297" i="2" s="1"/>
  <c r="P2298" i="2"/>
  <c r="M2298" i="2" s="1"/>
  <c r="P2299" i="2"/>
  <c r="M2299" i="2" s="1"/>
  <c r="P2300" i="2"/>
  <c r="M2300" i="2" s="1"/>
  <c r="P2301" i="2"/>
  <c r="M2301" i="2" s="1"/>
  <c r="P2302" i="2"/>
  <c r="M2302" i="2" s="1"/>
  <c r="P2303" i="2"/>
  <c r="M2303" i="2" s="1"/>
  <c r="P2304" i="2"/>
  <c r="M2304" i="2" s="1"/>
  <c r="P2305" i="2"/>
  <c r="M2305" i="2" s="1"/>
  <c r="P2306" i="2"/>
  <c r="M2306" i="2" s="1"/>
  <c r="P2307" i="2"/>
  <c r="M2307" i="2" s="1"/>
  <c r="P2308" i="2"/>
  <c r="M2308" i="2" s="1"/>
  <c r="P2309" i="2"/>
  <c r="M2309" i="2" s="1"/>
  <c r="P2310" i="2"/>
  <c r="M2310" i="2" s="1"/>
  <c r="P2311" i="2"/>
  <c r="M2311" i="2" s="1"/>
  <c r="P2312" i="2"/>
  <c r="M2312" i="2" s="1"/>
  <c r="P2313" i="2"/>
  <c r="M2313" i="2" s="1"/>
  <c r="P2314" i="2"/>
  <c r="M2314" i="2" s="1"/>
  <c r="P2315" i="2"/>
  <c r="M2315" i="2" s="1"/>
  <c r="P2316" i="2"/>
  <c r="M2316" i="2" s="1"/>
  <c r="P2317" i="2"/>
  <c r="M2317" i="2" s="1"/>
  <c r="P2318" i="2"/>
  <c r="M2318" i="2" s="1"/>
  <c r="P2319" i="2"/>
  <c r="M2319" i="2" s="1"/>
  <c r="P2320" i="2"/>
  <c r="M2320" i="2" s="1"/>
  <c r="P2321" i="2"/>
  <c r="M2321" i="2" s="1"/>
  <c r="P2322" i="2"/>
  <c r="M2322" i="2" s="1"/>
  <c r="P2323" i="2"/>
  <c r="M2323" i="2" s="1"/>
  <c r="P2324" i="2"/>
  <c r="M2324" i="2" s="1"/>
  <c r="P2325" i="2"/>
  <c r="M2325" i="2" s="1"/>
  <c r="P2326" i="2"/>
  <c r="M2326" i="2" s="1"/>
  <c r="P2327" i="2"/>
  <c r="M2327" i="2" s="1"/>
  <c r="P2328" i="2"/>
  <c r="M2328" i="2" s="1"/>
  <c r="P2329" i="2"/>
  <c r="M2329" i="2" s="1"/>
  <c r="P2330" i="2"/>
  <c r="M2330" i="2" s="1"/>
  <c r="P2331" i="2"/>
  <c r="M2331" i="2" s="1"/>
  <c r="P2332" i="2"/>
  <c r="M2332" i="2" s="1"/>
  <c r="P2333" i="2"/>
  <c r="M2333" i="2" s="1"/>
  <c r="P2334" i="2"/>
  <c r="M2334" i="2" s="1"/>
  <c r="P2335" i="2"/>
  <c r="M2335" i="2" s="1"/>
  <c r="P2336" i="2"/>
  <c r="M2336" i="2" s="1"/>
  <c r="P2337" i="2"/>
  <c r="M2337" i="2" s="1"/>
  <c r="P2338" i="2"/>
  <c r="M2338" i="2" s="1"/>
  <c r="P2339" i="2"/>
  <c r="M2339" i="2" s="1"/>
  <c r="P2340" i="2"/>
  <c r="M2340" i="2" s="1"/>
  <c r="P2341" i="2"/>
  <c r="M2341" i="2" s="1"/>
  <c r="P2342" i="2"/>
  <c r="M2342" i="2" s="1"/>
  <c r="P2343" i="2"/>
  <c r="M2343" i="2" s="1"/>
  <c r="P2344" i="2"/>
  <c r="M2344" i="2" s="1"/>
  <c r="P2345" i="2"/>
  <c r="M2345" i="2" s="1"/>
  <c r="P2346" i="2"/>
  <c r="M2346" i="2" s="1"/>
  <c r="P2347" i="2"/>
  <c r="M2347" i="2" s="1"/>
  <c r="P2348" i="2"/>
  <c r="M2348" i="2" s="1"/>
  <c r="P2349" i="2"/>
  <c r="M2349" i="2" s="1"/>
  <c r="P2350" i="2"/>
  <c r="M2350" i="2" s="1"/>
  <c r="P2351" i="2"/>
  <c r="M2351" i="2" s="1"/>
  <c r="P2352" i="2"/>
  <c r="M2352" i="2" s="1"/>
  <c r="P2353" i="2"/>
  <c r="M2353" i="2" s="1"/>
  <c r="P2354" i="2"/>
  <c r="M2354" i="2" s="1"/>
  <c r="P2355" i="2"/>
  <c r="M2355" i="2" s="1"/>
  <c r="P2356" i="2"/>
  <c r="M2356" i="2" s="1"/>
  <c r="P2357" i="2"/>
  <c r="M2357" i="2" s="1"/>
  <c r="P2358" i="2"/>
  <c r="M2358" i="2" s="1"/>
  <c r="P2359" i="2"/>
  <c r="M2359" i="2" s="1"/>
  <c r="P2360" i="2"/>
  <c r="M2360" i="2" s="1"/>
  <c r="P2361" i="2"/>
  <c r="M2361" i="2" s="1"/>
  <c r="P2362" i="2"/>
  <c r="M2362" i="2" s="1"/>
  <c r="P2363" i="2"/>
  <c r="M2363" i="2" s="1"/>
  <c r="P2364" i="2"/>
  <c r="M2364" i="2" s="1"/>
  <c r="P2365" i="2"/>
  <c r="M2365" i="2" s="1"/>
  <c r="P2366" i="2"/>
  <c r="M2366" i="2" s="1"/>
  <c r="P2367" i="2"/>
  <c r="M2367" i="2" s="1"/>
  <c r="P2368" i="2"/>
  <c r="M2368" i="2" s="1"/>
  <c r="P2369" i="2"/>
  <c r="M2369" i="2" s="1"/>
  <c r="P2370" i="2"/>
  <c r="M2370" i="2" s="1"/>
  <c r="P2371" i="2"/>
  <c r="M2371" i="2" s="1"/>
  <c r="P2372" i="2"/>
  <c r="M2372" i="2" s="1"/>
  <c r="P2373" i="2"/>
  <c r="M2373" i="2" s="1"/>
  <c r="P2374" i="2"/>
  <c r="M2374" i="2" s="1"/>
  <c r="P2375" i="2"/>
  <c r="M2375" i="2" s="1"/>
  <c r="P2376" i="2"/>
  <c r="M2376" i="2" s="1"/>
  <c r="P2377" i="2"/>
  <c r="M2377" i="2" s="1"/>
  <c r="P2378" i="2"/>
  <c r="M2378" i="2" s="1"/>
  <c r="P2379" i="2"/>
  <c r="M2379" i="2" s="1"/>
  <c r="P2380" i="2"/>
  <c r="M2380" i="2" s="1"/>
  <c r="P2381" i="2"/>
  <c r="M2381" i="2" s="1"/>
  <c r="P2382" i="2"/>
  <c r="M2382" i="2" s="1"/>
  <c r="P2383" i="2"/>
  <c r="M2383" i="2" s="1"/>
  <c r="P2384" i="2"/>
  <c r="M2384" i="2" s="1"/>
  <c r="P2385" i="2"/>
  <c r="M2385" i="2" s="1"/>
  <c r="P2386" i="2"/>
  <c r="M2386" i="2" s="1"/>
  <c r="P2387" i="2"/>
  <c r="M2387" i="2" s="1"/>
  <c r="P2388" i="2"/>
  <c r="M2388" i="2" s="1"/>
  <c r="P2389" i="2"/>
  <c r="M2389" i="2" s="1"/>
  <c r="P2390" i="2"/>
  <c r="M2390" i="2" s="1"/>
  <c r="P2391" i="2"/>
  <c r="M2391" i="2" s="1"/>
  <c r="P2392" i="2"/>
  <c r="M2392" i="2" s="1"/>
  <c r="P2393" i="2"/>
  <c r="M2393" i="2" s="1"/>
  <c r="P2394" i="2"/>
  <c r="M2394" i="2" s="1"/>
  <c r="P2395" i="2"/>
  <c r="M2395" i="2" s="1"/>
  <c r="P2396" i="2"/>
  <c r="M2396" i="2" s="1"/>
  <c r="P2397" i="2"/>
  <c r="M2397" i="2" s="1"/>
  <c r="P2398" i="2"/>
  <c r="M2398" i="2" s="1"/>
  <c r="P2399" i="2"/>
  <c r="M2399" i="2" s="1"/>
  <c r="P2400" i="2"/>
  <c r="M2400" i="2" s="1"/>
  <c r="P2401" i="2"/>
  <c r="M2401" i="2" s="1"/>
  <c r="P2402" i="2"/>
  <c r="M2402" i="2" s="1"/>
  <c r="P2403" i="2"/>
  <c r="M2403" i="2" s="1"/>
  <c r="P2404" i="2"/>
  <c r="M2404" i="2" s="1"/>
  <c r="P2405" i="2"/>
  <c r="M2405" i="2" s="1"/>
  <c r="P2406" i="2"/>
  <c r="M2406" i="2" s="1"/>
  <c r="P2407" i="2"/>
  <c r="M2407" i="2" s="1"/>
  <c r="P2408" i="2"/>
  <c r="M2408" i="2" s="1"/>
  <c r="P2409" i="2"/>
  <c r="M2409" i="2" s="1"/>
  <c r="P2410" i="2"/>
  <c r="M2410" i="2" s="1"/>
  <c r="P2411" i="2"/>
  <c r="M2411" i="2" s="1"/>
  <c r="P2412" i="2"/>
  <c r="M2412" i="2" s="1"/>
  <c r="P2413" i="2"/>
  <c r="M2413" i="2" s="1"/>
  <c r="P2414" i="2"/>
  <c r="M2414" i="2" s="1"/>
  <c r="P2415" i="2"/>
  <c r="M2415" i="2" s="1"/>
  <c r="P2416" i="2"/>
  <c r="M2416" i="2" s="1"/>
  <c r="P2417" i="2"/>
  <c r="M2417" i="2" s="1"/>
  <c r="P2418" i="2"/>
  <c r="M2418" i="2" s="1"/>
  <c r="P2419" i="2"/>
  <c r="M2419" i="2" s="1"/>
  <c r="P2420" i="2"/>
  <c r="M2420" i="2" s="1"/>
  <c r="P2421" i="2"/>
  <c r="M2421" i="2" s="1"/>
  <c r="P2422" i="2"/>
  <c r="M2422" i="2" s="1"/>
  <c r="P2423" i="2"/>
  <c r="M2423" i="2" s="1"/>
  <c r="P2424" i="2"/>
  <c r="M2424" i="2" s="1"/>
  <c r="P2425" i="2"/>
  <c r="M2425" i="2" s="1"/>
  <c r="P2426" i="2"/>
  <c r="M2426" i="2" s="1"/>
  <c r="P2427" i="2"/>
  <c r="M2427" i="2" s="1"/>
  <c r="P2428" i="2"/>
  <c r="M2428" i="2" s="1"/>
  <c r="P2429" i="2"/>
  <c r="M2429" i="2" s="1"/>
  <c r="P2430" i="2"/>
  <c r="M2430" i="2" s="1"/>
  <c r="P2431" i="2"/>
  <c r="M2431" i="2" s="1"/>
  <c r="P2432" i="2"/>
  <c r="M2432" i="2" s="1"/>
  <c r="P2433" i="2"/>
  <c r="M2433" i="2" s="1"/>
  <c r="P2434" i="2"/>
  <c r="M2434" i="2" s="1"/>
  <c r="P2435" i="2"/>
  <c r="M2435" i="2" s="1"/>
  <c r="P2436" i="2"/>
  <c r="M2436" i="2" s="1"/>
  <c r="P2437" i="2"/>
  <c r="M2437" i="2" s="1"/>
  <c r="P2438" i="2"/>
  <c r="M2438" i="2" s="1"/>
  <c r="P2439" i="2"/>
  <c r="M2439" i="2" s="1"/>
  <c r="P2440" i="2"/>
  <c r="M2440" i="2" s="1"/>
  <c r="P2441" i="2"/>
  <c r="M2441" i="2" s="1"/>
  <c r="P2442" i="2"/>
  <c r="M2442" i="2" s="1"/>
  <c r="P2443" i="2"/>
  <c r="M2443" i="2" s="1"/>
  <c r="P2444" i="2"/>
  <c r="M2444" i="2" s="1"/>
  <c r="P2445" i="2"/>
  <c r="M2445" i="2" s="1"/>
  <c r="P2446" i="2"/>
  <c r="M2446" i="2" s="1"/>
  <c r="P2447" i="2"/>
  <c r="M2447" i="2" s="1"/>
  <c r="P2448" i="2"/>
  <c r="M2448" i="2" s="1"/>
  <c r="P2449" i="2"/>
  <c r="M2449" i="2" s="1"/>
  <c r="P2450" i="2"/>
  <c r="M2450" i="2" s="1"/>
  <c r="P2451" i="2"/>
  <c r="M2451" i="2" s="1"/>
  <c r="P2452" i="2"/>
  <c r="M2452" i="2" s="1"/>
  <c r="P2453" i="2"/>
  <c r="M2453" i="2" s="1"/>
  <c r="P2454" i="2"/>
  <c r="M2454" i="2" s="1"/>
  <c r="P2455" i="2"/>
  <c r="M2455" i="2" s="1"/>
  <c r="P2456" i="2"/>
  <c r="M2456" i="2" s="1"/>
  <c r="P2457" i="2"/>
  <c r="M2457" i="2" s="1"/>
  <c r="P2458" i="2"/>
  <c r="M2458" i="2" s="1"/>
  <c r="P2459" i="2"/>
  <c r="M2459" i="2" s="1"/>
  <c r="P2460" i="2"/>
  <c r="M2460" i="2" s="1"/>
  <c r="P2461" i="2"/>
  <c r="M2461" i="2" s="1"/>
  <c r="P2462" i="2"/>
  <c r="M2462" i="2" s="1"/>
  <c r="P2463" i="2"/>
  <c r="M2463" i="2" s="1"/>
  <c r="P2464" i="2"/>
  <c r="M2464" i="2" s="1"/>
  <c r="P2465" i="2"/>
  <c r="M2465" i="2" s="1"/>
  <c r="P2466" i="2"/>
  <c r="M2466" i="2" s="1"/>
  <c r="P2467" i="2"/>
  <c r="M2467" i="2" s="1"/>
  <c r="P2468" i="2"/>
  <c r="M2468" i="2" s="1"/>
  <c r="P2469" i="2"/>
  <c r="M2469" i="2" s="1"/>
  <c r="P2470" i="2"/>
  <c r="M2470" i="2" s="1"/>
  <c r="P2471" i="2"/>
  <c r="M2471" i="2" s="1"/>
  <c r="P2472" i="2"/>
  <c r="M2472" i="2" s="1"/>
  <c r="P2473" i="2"/>
  <c r="M2473" i="2" s="1"/>
  <c r="P2474" i="2"/>
  <c r="M2474" i="2" s="1"/>
  <c r="P2475" i="2"/>
  <c r="M2475" i="2" s="1"/>
  <c r="P2476" i="2"/>
  <c r="M2476" i="2" s="1"/>
  <c r="P2477" i="2"/>
  <c r="M2477" i="2" s="1"/>
  <c r="P2478" i="2"/>
  <c r="M2478" i="2" s="1"/>
  <c r="P2479" i="2"/>
  <c r="M2479" i="2" s="1"/>
  <c r="P2480" i="2"/>
  <c r="M2480" i="2" s="1"/>
  <c r="P2481" i="2"/>
  <c r="M2481" i="2" s="1"/>
  <c r="P2482" i="2"/>
  <c r="M2482" i="2" s="1"/>
  <c r="P2483" i="2"/>
  <c r="M2483" i="2" s="1"/>
  <c r="P2484" i="2"/>
  <c r="M2484" i="2" s="1"/>
  <c r="P2485" i="2"/>
  <c r="M2485" i="2" s="1"/>
  <c r="P2486" i="2"/>
  <c r="M2486" i="2" s="1"/>
  <c r="P2487" i="2"/>
  <c r="M2487" i="2" s="1"/>
  <c r="P2488" i="2"/>
  <c r="M2488" i="2" s="1"/>
  <c r="P2489" i="2"/>
  <c r="M2489" i="2" s="1"/>
  <c r="P2490" i="2"/>
  <c r="M2490" i="2" s="1"/>
  <c r="P2491" i="2"/>
  <c r="M2491" i="2" s="1"/>
  <c r="P2492" i="2"/>
  <c r="M2492" i="2" s="1"/>
  <c r="P2493" i="2"/>
  <c r="M2493" i="2" s="1"/>
  <c r="P2494" i="2"/>
  <c r="M2494" i="2" s="1"/>
  <c r="P2495" i="2"/>
  <c r="M2495" i="2" s="1"/>
  <c r="P2496" i="2"/>
  <c r="M2496" i="2" s="1"/>
  <c r="P2497" i="2"/>
  <c r="M2497" i="2" s="1"/>
  <c r="P2498" i="2"/>
  <c r="M2498" i="2" s="1"/>
  <c r="P2499" i="2"/>
  <c r="M2499" i="2" s="1"/>
  <c r="P2500" i="2"/>
  <c r="M2500" i="2" s="1"/>
  <c r="P2501" i="2"/>
  <c r="M2501" i="2" s="1"/>
  <c r="P2502" i="2"/>
  <c r="M2502" i="2" s="1"/>
  <c r="P2503" i="2"/>
  <c r="M2503" i="2" s="1"/>
  <c r="P2504" i="2"/>
  <c r="M2504" i="2" s="1"/>
  <c r="P2505" i="2"/>
  <c r="M2505" i="2" s="1"/>
  <c r="P2506" i="2"/>
  <c r="M2506" i="2" s="1"/>
  <c r="P2507" i="2"/>
  <c r="M2507" i="2" s="1"/>
  <c r="P2508" i="2"/>
  <c r="M2508" i="2" s="1"/>
  <c r="P2509" i="2"/>
  <c r="M2509" i="2" s="1"/>
  <c r="P2510" i="2"/>
  <c r="M2510" i="2" s="1"/>
  <c r="P2511" i="2"/>
  <c r="M2511" i="2" s="1"/>
  <c r="P2512" i="2"/>
  <c r="M2512" i="2" s="1"/>
  <c r="P2513" i="2"/>
  <c r="M2513" i="2" s="1"/>
  <c r="P2514" i="2"/>
  <c r="M2514" i="2" s="1"/>
  <c r="P2515" i="2"/>
  <c r="M2515" i="2" s="1"/>
  <c r="P2516" i="2"/>
  <c r="M2516" i="2" s="1"/>
  <c r="P2517" i="2"/>
  <c r="M2517" i="2" s="1"/>
  <c r="P2518" i="2"/>
  <c r="M2518" i="2" s="1"/>
  <c r="P2519" i="2"/>
  <c r="M2519" i="2" s="1"/>
  <c r="P2520" i="2"/>
  <c r="M2520" i="2" s="1"/>
  <c r="P2521" i="2"/>
  <c r="M2521" i="2" s="1"/>
  <c r="P2522" i="2"/>
  <c r="M2522" i="2" s="1"/>
  <c r="P2523" i="2"/>
  <c r="M2523" i="2" s="1"/>
  <c r="P2524" i="2"/>
  <c r="M2524" i="2" s="1"/>
  <c r="P2525" i="2"/>
  <c r="M2525" i="2" s="1"/>
  <c r="P2526" i="2"/>
  <c r="M2526" i="2" s="1"/>
  <c r="P2527" i="2"/>
  <c r="M2527" i="2" s="1"/>
  <c r="P2528" i="2"/>
  <c r="M2528" i="2" s="1"/>
  <c r="P2529" i="2"/>
  <c r="M2529" i="2" s="1"/>
  <c r="P2530" i="2"/>
  <c r="M2530" i="2" s="1"/>
  <c r="P2531" i="2"/>
  <c r="M2531" i="2" s="1"/>
  <c r="P2532" i="2"/>
  <c r="M2532" i="2" s="1"/>
  <c r="P2533" i="2"/>
  <c r="M2533" i="2" s="1"/>
  <c r="P2534" i="2"/>
  <c r="M2534" i="2" s="1"/>
  <c r="P2535" i="2"/>
  <c r="M2535" i="2" s="1"/>
  <c r="P2536" i="2"/>
  <c r="M2536" i="2" s="1"/>
  <c r="P2537" i="2"/>
  <c r="M2537" i="2" s="1"/>
  <c r="P2538" i="2"/>
  <c r="M2538" i="2" s="1"/>
  <c r="P2539" i="2"/>
  <c r="M2539" i="2" s="1"/>
  <c r="P2540" i="2"/>
  <c r="M2540" i="2" s="1"/>
  <c r="P2541" i="2"/>
  <c r="M2541" i="2" s="1"/>
  <c r="P2542" i="2"/>
  <c r="M2542" i="2" s="1"/>
  <c r="P2543" i="2"/>
  <c r="M2543" i="2" s="1"/>
  <c r="P2544" i="2"/>
  <c r="M2544" i="2" s="1"/>
  <c r="P2545" i="2"/>
  <c r="M2545" i="2" s="1"/>
  <c r="P2546" i="2"/>
  <c r="M2546" i="2" s="1"/>
  <c r="P2547" i="2"/>
  <c r="M2547" i="2" s="1"/>
  <c r="P2548" i="2"/>
  <c r="M2548" i="2" s="1"/>
  <c r="P2549" i="2"/>
  <c r="M2549" i="2" s="1"/>
  <c r="P2550" i="2"/>
  <c r="M2550" i="2" s="1"/>
  <c r="P2551" i="2"/>
  <c r="M2551" i="2" s="1"/>
  <c r="P2552" i="2"/>
  <c r="M2552" i="2" s="1"/>
  <c r="P2553" i="2"/>
  <c r="M2553" i="2" s="1"/>
  <c r="P2554" i="2"/>
  <c r="M2554" i="2" s="1"/>
  <c r="P2555" i="2"/>
  <c r="M2555" i="2" s="1"/>
  <c r="P2556" i="2"/>
  <c r="M2556" i="2" s="1"/>
  <c r="P2557" i="2"/>
  <c r="M2557" i="2" s="1"/>
  <c r="P2558" i="2"/>
  <c r="M2558" i="2" s="1"/>
  <c r="P2559" i="2"/>
  <c r="M2559" i="2" s="1"/>
  <c r="P2560" i="2"/>
  <c r="M2560" i="2" s="1"/>
  <c r="P2561" i="2"/>
  <c r="M2561" i="2" s="1"/>
  <c r="P2562" i="2"/>
  <c r="M2562" i="2" s="1"/>
  <c r="P1834" i="1"/>
  <c r="M1834" i="1" s="1"/>
  <c r="P1835" i="1"/>
  <c r="M1835" i="1" s="1"/>
  <c r="P1836" i="1"/>
  <c r="M1836" i="1" s="1"/>
  <c r="P1837" i="1"/>
  <c r="M1837" i="1" s="1"/>
  <c r="P1838" i="1"/>
  <c r="M1838" i="1" s="1"/>
  <c r="P1839" i="1"/>
  <c r="M1839" i="1" s="1"/>
  <c r="P1840" i="1"/>
  <c r="M1840" i="1" s="1"/>
  <c r="P1841" i="1"/>
  <c r="M1841" i="1" s="1"/>
  <c r="P1842" i="1"/>
  <c r="M1842" i="1" s="1"/>
  <c r="P1843" i="1"/>
  <c r="M1843" i="1" s="1"/>
  <c r="P1844" i="1"/>
  <c r="M1844" i="1" s="1"/>
  <c r="P1845" i="1"/>
  <c r="M1845" i="1" s="1"/>
  <c r="P1846" i="1"/>
  <c r="M1846" i="1" s="1"/>
  <c r="P1847" i="1"/>
  <c r="M1847" i="1" s="1"/>
  <c r="P1848" i="1"/>
  <c r="M1848" i="1" s="1"/>
  <c r="P1849" i="1"/>
  <c r="M1849" i="1" s="1"/>
  <c r="P1850" i="1"/>
  <c r="M1850" i="1" s="1"/>
  <c r="P1851" i="1"/>
  <c r="M1851" i="1" s="1"/>
  <c r="P1852" i="1"/>
  <c r="M1852" i="1" s="1"/>
  <c r="P1853" i="1"/>
  <c r="M1853" i="1" s="1"/>
  <c r="P1854" i="1"/>
  <c r="M1854" i="1" s="1"/>
  <c r="P1855" i="1"/>
  <c r="M1855" i="1" s="1"/>
  <c r="P1856" i="1"/>
  <c r="M1856" i="1" s="1"/>
  <c r="P1857" i="1"/>
  <c r="M1857" i="1" s="1"/>
  <c r="P1858" i="1"/>
  <c r="M1858" i="1" s="1"/>
  <c r="P1859" i="1"/>
  <c r="M1859" i="1" s="1"/>
  <c r="P1860" i="1"/>
  <c r="M1860" i="1" s="1"/>
  <c r="P1861" i="1"/>
  <c r="M1861" i="1" s="1"/>
  <c r="P1862" i="1"/>
  <c r="M1862" i="1" s="1"/>
  <c r="P1863" i="1"/>
  <c r="M1863" i="1" s="1"/>
  <c r="P1864" i="1"/>
  <c r="M1864" i="1" s="1"/>
  <c r="P1865" i="1"/>
  <c r="M1865" i="1" s="1"/>
  <c r="P1866" i="1"/>
  <c r="M1866" i="1" s="1"/>
  <c r="P1867" i="1"/>
  <c r="M1867" i="1" s="1"/>
  <c r="P1868" i="1"/>
  <c r="M1868" i="1" s="1"/>
  <c r="P1869" i="1"/>
  <c r="M1869" i="1" s="1"/>
  <c r="P1870" i="1"/>
  <c r="M1870" i="1" s="1"/>
  <c r="P1871" i="1"/>
  <c r="M1871" i="1" s="1"/>
  <c r="P1872" i="1"/>
  <c r="M1872" i="1" s="1"/>
  <c r="P1873" i="1"/>
  <c r="M1873" i="1" s="1"/>
  <c r="P1874" i="1"/>
  <c r="M1874" i="1" s="1"/>
  <c r="P1875" i="1"/>
  <c r="M1875" i="1" s="1"/>
  <c r="P1876" i="1"/>
  <c r="M1876" i="1" s="1"/>
  <c r="P1877" i="1"/>
  <c r="M1877" i="1" s="1"/>
  <c r="P1878" i="1"/>
  <c r="M1878" i="1" s="1"/>
  <c r="P1879" i="1"/>
  <c r="M1879" i="1" s="1"/>
  <c r="P1880" i="1"/>
  <c r="M1880" i="1" s="1"/>
  <c r="P1881" i="1"/>
  <c r="M1881" i="1" s="1"/>
  <c r="P1882" i="1"/>
  <c r="M1882" i="1" s="1"/>
  <c r="P1883" i="1"/>
  <c r="M1883" i="1" s="1"/>
  <c r="P1884" i="1"/>
  <c r="M1884" i="1" s="1"/>
  <c r="P1885" i="1"/>
  <c r="M1885" i="1" s="1"/>
  <c r="P1886" i="1"/>
  <c r="M1886" i="1" s="1"/>
  <c r="P1887" i="1"/>
  <c r="M1887" i="1" s="1"/>
  <c r="P1888" i="1"/>
  <c r="M1888" i="1" s="1"/>
  <c r="P1889" i="1"/>
  <c r="M1889" i="1" s="1"/>
  <c r="P1890" i="1"/>
  <c r="M1890" i="1" s="1"/>
  <c r="P1891" i="1"/>
  <c r="M1891" i="1" s="1"/>
  <c r="P1892" i="1"/>
  <c r="M1892" i="1" s="1"/>
  <c r="P1893" i="1"/>
  <c r="M1893" i="1" s="1"/>
  <c r="P1894" i="1"/>
  <c r="M1894" i="1" s="1"/>
  <c r="P1895" i="1"/>
  <c r="M1895" i="1" s="1"/>
  <c r="P1896" i="1"/>
  <c r="M1896" i="1" s="1"/>
  <c r="P1897" i="1"/>
  <c r="M1897" i="1" s="1"/>
  <c r="P1898" i="1"/>
  <c r="M1898" i="1" s="1"/>
  <c r="P1899" i="1"/>
  <c r="M1899" i="1" s="1"/>
  <c r="P1900" i="1"/>
  <c r="M1900" i="1" s="1"/>
  <c r="P1901" i="1"/>
  <c r="M1901" i="1" s="1"/>
  <c r="P1902" i="1"/>
  <c r="M1902" i="1" s="1"/>
  <c r="P1903" i="1"/>
  <c r="M1903" i="1" s="1"/>
  <c r="P1904" i="1"/>
  <c r="M1904" i="1" s="1"/>
  <c r="P1905" i="1"/>
  <c r="M1905" i="1" s="1"/>
  <c r="P1906" i="1"/>
  <c r="M1906" i="1" s="1"/>
  <c r="P1907" i="1"/>
  <c r="M1907" i="1" s="1"/>
  <c r="P1908" i="1"/>
  <c r="M1908" i="1" s="1"/>
  <c r="P1909" i="1"/>
  <c r="M1909" i="1" s="1"/>
  <c r="P1910" i="1"/>
  <c r="M1910" i="1" s="1"/>
  <c r="P1911" i="1"/>
  <c r="M1911" i="1" s="1"/>
  <c r="P1912" i="1"/>
  <c r="M1912" i="1" s="1"/>
  <c r="P1913" i="1"/>
  <c r="M1913" i="1" s="1"/>
  <c r="P1914" i="1"/>
  <c r="M1914" i="1" s="1"/>
  <c r="P1915" i="1"/>
  <c r="M1915" i="1" s="1"/>
  <c r="P1916" i="1"/>
  <c r="M1916" i="1" s="1"/>
  <c r="P1917" i="1"/>
  <c r="M1917" i="1" s="1"/>
  <c r="P1918" i="1"/>
  <c r="M1918" i="1" s="1"/>
  <c r="P1919" i="1"/>
  <c r="M1919" i="1" s="1"/>
  <c r="P1920" i="1"/>
  <c r="M1920" i="1" s="1"/>
  <c r="P1921" i="1"/>
  <c r="M1921" i="1" s="1"/>
  <c r="P1922" i="1"/>
  <c r="M1922" i="1" s="1"/>
  <c r="P1923" i="1"/>
  <c r="M1923" i="1" s="1"/>
  <c r="P1924" i="1"/>
  <c r="M1924" i="1" s="1"/>
  <c r="P1925" i="1"/>
  <c r="M1925" i="1" s="1"/>
  <c r="P1926" i="1"/>
  <c r="M1926" i="1" s="1"/>
  <c r="P1927" i="1"/>
  <c r="M1927" i="1" s="1"/>
  <c r="P1928" i="1"/>
  <c r="M1928" i="1" s="1"/>
  <c r="P1929" i="1"/>
  <c r="M1929" i="1" s="1"/>
  <c r="P1930" i="1"/>
  <c r="M1930" i="1" s="1"/>
  <c r="P1931" i="1"/>
  <c r="M1931" i="1" s="1"/>
  <c r="P1932" i="1"/>
  <c r="M1932" i="1" s="1"/>
  <c r="P1933" i="1"/>
  <c r="M1933" i="1" s="1"/>
  <c r="P1934" i="1"/>
  <c r="M1934" i="1" s="1"/>
  <c r="P1935" i="1"/>
  <c r="M1935" i="1" s="1"/>
  <c r="P1936" i="1"/>
  <c r="M1936" i="1" s="1"/>
  <c r="P1937" i="1"/>
  <c r="M1937" i="1" s="1"/>
  <c r="P1938" i="1"/>
  <c r="M1938" i="1" s="1"/>
  <c r="P1939" i="1"/>
  <c r="M1939" i="1" s="1"/>
  <c r="P1940" i="1"/>
  <c r="M1940" i="1" s="1"/>
  <c r="P1941" i="1"/>
  <c r="M1941" i="1" s="1"/>
  <c r="P1942" i="1"/>
  <c r="M1942" i="1" s="1"/>
  <c r="P1943" i="1"/>
  <c r="M1943" i="1" s="1"/>
  <c r="P1944" i="1"/>
  <c r="M1944" i="1" s="1"/>
  <c r="P1945" i="1"/>
  <c r="M1945" i="1" s="1"/>
  <c r="P1946" i="1"/>
  <c r="M1946" i="1" s="1"/>
  <c r="P1947" i="1"/>
  <c r="M1947" i="1" s="1"/>
  <c r="P1948" i="1"/>
  <c r="M1948" i="1" s="1"/>
  <c r="P1949" i="1"/>
  <c r="M1949" i="1" s="1"/>
  <c r="P1950" i="1"/>
  <c r="M1950" i="1" s="1"/>
  <c r="P1951" i="1"/>
  <c r="M1951" i="1" s="1"/>
  <c r="P1952" i="1"/>
  <c r="M1952" i="1" s="1"/>
  <c r="P1953" i="1"/>
  <c r="M1953" i="1" s="1"/>
  <c r="P1954" i="1"/>
  <c r="M1954" i="1" s="1"/>
  <c r="P1955" i="1"/>
  <c r="M1955" i="1" s="1"/>
  <c r="P1956" i="1"/>
  <c r="M1956" i="1" s="1"/>
  <c r="P1957" i="1"/>
  <c r="M1957" i="1" s="1"/>
  <c r="P1958" i="1"/>
  <c r="M1958" i="1" s="1"/>
  <c r="P1959" i="1"/>
  <c r="M1959" i="1" s="1"/>
  <c r="P1960" i="1"/>
  <c r="M1960" i="1" s="1"/>
  <c r="P1961" i="1"/>
  <c r="M1961" i="1" s="1"/>
  <c r="P1962" i="1"/>
  <c r="M1962" i="1" s="1"/>
  <c r="P1963" i="1"/>
  <c r="M1963" i="1" s="1"/>
  <c r="P1964" i="1"/>
  <c r="M1964" i="1" s="1"/>
  <c r="P1965" i="1"/>
  <c r="M1965" i="1" s="1"/>
  <c r="P1966" i="1"/>
  <c r="M1966" i="1" s="1"/>
  <c r="P1967" i="1"/>
  <c r="M1967" i="1" s="1"/>
  <c r="P1968" i="1"/>
  <c r="M1968" i="1" s="1"/>
  <c r="P1969" i="1"/>
  <c r="M1969" i="1" s="1"/>
  <c r="P1970" i="1"/>
  <c r="M1970" i="1" s="1"/>
  <c r="P1971" i="1"/>
  <c r="M1971" i="1" s="1"/>
  <c r="P1972" i="1"/>
  <c r="M1972" i="1" s="1"/>
  <c r="P1973" i="1"/>
  <c r="M1973" i="1" s="1"/>
  <c r="P1974" i="1"/>
  <c r="M1974" i="1" s="1"/>
  <c r="P1975" i="1"/>
  <c r="M1975" i="1" s="1"/>
  <c r="P1976" i="1"/>
  <c r="M1976" i="1" s="1"/>
  <c r="P1977" i="1"/>
  <c r="M1977" i="1" s="1"/>
  <c r="P1978" i="1"/>
  <c r="M1978" i="1" s="1"/>
  <c r="P1979" i="1"/>
  <c r="M1979" i="1" s="1"/>
  <c r="P1980" i="1"/>
  <c r="M1980" i="1" s="1"/>
  <c r="P1981" i="1"/>
  <c r="M1981" i="1" s="1"/>
  <c r="P1982" i="1"/>
  <c r="M1982" i="1" s="1"/>
  <c r="P1983" i="1"/>
  <c r="M1983" i="1" s="1"/>
  <c r="P1984" i="1"/>
  <c r="M1984" i="1" s="1"/>
  <c r="P1985" i="1"/>
  <c r="M1985" i="1" s="1"/>
  <c r="P1986" i="1"/>
  <c r="M1986" i="1" s="1"/>
  <c r="P1987" i="1"/>
  <c r="M1987" i="1" s="1"/>
  <c r="P1988" i="1"/>
  <c r="M1988" i="1" s="1"/>
  <c r="P1989" i="1"/>
  <c r="M1989" i="1" s="1"/>
  <c r="P1990" i="1"/>
  <c r="M1990" i="1" s="1"/>
  <c r="P1991" i="1"/>
  <c r="M1991" i="1" s="1"/>
  <c r="P1992" i="1"/>
  <c r="M1992" i="1" s="1"/>
  <c r="P1993" i="1"/>
  <c r="M1993" i="1" s="1"/>
  <c r="P1994" i="1"/>
  <c r="M1994" i="1" s="1"/>
  <c r="P1995" i="1"/>
  <c r="M1995" i="1" s="1"/>
  <c r="P1996" i="1"/>
  <c r="M1996" i="1" s="1"/>
  <c r="P1997" i="1"/>
  <c r="M1997" i="1" s="1"/>
  <c r="P1998" i="1"/>
  <c r="M1998" i="1" s="1"/>
  <c r="P1999" i="1"/>
  <c r="M1999" i="1" s="1"/>
  <c r="P2000" i="1"/>
  <c r="M2000" i="1" s="1"/>
  <c r="P2001" i="1"/>
  <c r="M2001" i="1" s="1"/>
  <c r="P2002" i="1"/>
  <c r="M2002" i="1" s="1"/>
  <c r="P2003" i="1"/>
  <c r="M2003" i="1" s="1"/>
  <c r="P2004" i="1"/>
  <c r="M2004" i="1" s="1"/>
  <c r="P2005" i="1"/>
  <c r="M2005" i="1" s="1"/>
  <c r="P2006" i="1"/>
  <c r="M2006" i="1" s="1"/>
  <c r="P2007" i="1"/>
  <c r="M2007" i="1" s="1"/>
  <c r="P2008" i="1"/>
  <c r="M2008" i="1" s="1"/>
  <c r="P2009" i="1"/>
  <c r="M2009" i="1" s="1"/>
  <c r="P2010" i="1"/>
  <c r="M2010" i="1" s="1"/>
  <c r="P2011" i="1"/>
  <c r="M2011" i="1" s="1"/>
  <c r="P2012" i="1"/>
  <c r="M2012" i="1" s="1"/>
  <c r="P2013" i="1"/>
  <c r="M2013" i="1" s="1"/>
  <c r="P2014" i="1"/>
  <c r="M2014" i="1" s="1"/>
  <c r="P2015" i="1"/>
  <c r="M2015" i="1" s="1"/>
  <c r="P2016" i="1"/>
  <c r="M2016" i="1" s="1"/>
  <c r="P2017" i="1"/>
  <c r="M2017" i="1" s="1"/>
  <c r="P2018" i="1"/>
  <c r="M2018" i="1" s="1"/>
  <c r="P2019" i="1"/>
  <c r="M2019" i="1" s="1"/>
  <c r="P2020" i="1"/>
  <c r="M2020" i="1" s="1"/>
  <c r="P2021" i="1"/>
  <c r="M2021" i="1" s="1"/>
  <c r="P2022" i="1"/>
  <c r="M2022" i="1" s="1"/>
  <c r="P2023" i="1"/>
  <c r="M2023" i="1" s="1"/>
  <c r="P2024" i="1"/>
  <c r="M2024" i="1" s="1"/>
  <c r="P2025" i="1"/>
  <c r="M2025" i="1" s="1"/>
  <c r="P2026" i="1"/>
  <c r="M2026" i="1" s="1"/>
  <c r="P2027" i="1"/>
  <c r="M2027" i="1" s="1"/>
  <c r="P2028" i="1"/>
  <c r="M2028" i="1" s="1"/>
  <c r="P2029" i="1"/>
  <c r="M2029" i="1" s="1"/>
  <c r="P2030" i="1"/>
  <c r="M2030" i="1" s="1"/>
  <c r="P2031" i="1"/>
  <c r="M2031" i="1" s="1"/>
  <c r="P2032" i="1"/>
  <c r="M2032" i="1" s="1"/>
  <c r="P2033" i="1"/>
  <c r="M2033" i="1" s="1"/>
  <c r="P2034" i="1"/>
  <c r="M2034" i="1" s="1"/>
  <c r="P2035" i="1"/>
  <c r="M2035" i="1" s="1"/>
  <c r="P2036" i="1"/>
  <c r="M2036" i="1" s="1"/>
  <c r="P2037" i="1"/>
  <c r="M2037" i="1" s="1"/>
  <c r="P2038" i="1"/>
  <c r="M2038" i="1" s="1"/>
  <c r="P2039" i="1"/>
  <c r="M2039" i="1" s="1"/>
  <c r="P2040" i="1"/>
  <c r="M2040" i="1" s="1"/>
  <c r="P2041" i="1"/>
  <c r="M2041" i="1" s="1"/>
  <c r="P2042" i="1"/>
  <c r="M2042" i="1" s="1"/>
  <c r="P2043" i="1"/>
  <c r="M2043" i="1" s="1"/>
  <c r="P2044" i="1"/>
  <c r="M2044" i="1" s="1"/>
  <c r="P2045" i="1"/>
  <c r="M2045" i="1" s="1"/>
  <c r="P2046" i="1"/>
  <c r="M2046" i="1" s="1"/>
  <c r="P2047" i="1"/>
  <c r="M2047" i="1" s="1"/>
  <c r="P2048" i="1"/>
  <c r="M2048" i="1" s="1"/>
  <c r="P2049" i="1"/>
  <c r="M2049" i="1" s="1"/>
  <c r="P2050" i="1"/>
  <c r="M2050" i="1" s="1"/>
  <c r="P2051" i="1"/>
  <c r="M2051" i="1" s="1"/>
  <c r="P2052" i="1"/>
  <c r="M2052" i="1" s="1"/>
  <c r="P2053" i="1"/>
  <c r="M2053" i="1" s="1"/>
  <c r="P2054" i="1"/>
  <c r="M2054" i="1" s="1"/>
  <c r="P2055" i="1"/>
  <c r="M2055" i="1" s="1"/>
  <c r="P2056" i="1"/>
  <c r="M2056" i="1" s="1"/>
  <c r="P2057" i="1"/>
  <c r="M2057" i="1" s="1"/>
  <c r="P2058" i="1"/>
  <c r="M2058" i="1" s="1"/>
  <c r="P2059" i="1"/>
  <c r="M2059" i="1" s="1"/>
  <c r="P2060" i="1"/>
  <c r="M2060" i="1" s="1"/>
  <c r="P2061" i="1"/>
  <c r="M2061" i="1" s="1"/>
  <c r="P2062" i="1"/>
  <c r="M2062" i="1" s="1"/>
  <c r="P2063" i="1"/>
  <c r="M2063" i="1" s="1"/>
  <c r="P2064" i="1"/>
  <c r="M2064" i="1" s="1"/>
  <c r="P2065" i="1"/>
  <c r="M2065" i="1" s="1"/>
  <c r="P2066" i="1"/>
  <c r="M2066" i="1" s="1"/>
  <c r="P2067" i="1"/>
  <c r="M2067" i="1" s="1"/>
  <c r="P2068" i="1"/>
  <c r="M2068" i="1" s="1"/>
  <c r="P2069" i="1"/>
  <c r="M2069" i="1" s="1"/>
  <c r="P2070" i="1"/>
  <c r="M2070" i="1" s="1"/>
  <c r="P2071" i="1"/>
  <c r="M2071" i="1" s="1"/>
  <c r="P2072" i="1"/>
  <c r="M2072" i="1" s="1"/>
  <c r="P2073" i="1"/>
  <c r="M2073" i="1" s="1"/>
  <c r="P2074" i="1"/>
  <c r="M2074" i="1" s="1"/>
  <c r="P2075" i="1"/>
  <c r="M2075" i="1" s="1"/>
  <c r="P2076" i="1"/>
  <c r="M2076" i="1" s="1"/>
  <c r="P2077" i="1"/>
  <c r="M2077" i="1" s="1"/>
  <c r="P2078" i="1"/>
  <c r="M2078" i="1" s="1"/>
  <c r="P2079" i="1"/>
  <c r="M2079" i="1" s="1"/>
  <c r="P2080" i="1"/>
  <c r="M2080" i="1" s="1"/>
  <c r="P2081" i="1"/>
  <c r="M2081" i="1" s="1"/>
  <c r="P2082" i="1"/>
  <c r="M2082" i="1" s="1"/>
  <c r="P2083" i="1"/>
  <c r="M2083" i="1" s="1"/>
  <c r="P2084" i="1"/>
  <c r="M2084" i="1" s="1"/>
  <c r="P2085" i="1"/>
  <c r="M2085" i="1" s="1"/>
  <c r="P2086" i="1"/>
  <c r="M2086" i="1" s="1"/>
  <c r="P2087" i="1"/>
  <c r="M2087" i="1" s="1"/>
  <c r="P2088" i="1"/>
  <c r="M2088" i="1" s="1"/>
  <c r="P2089" i="1"/>
  <c r="M2089" i="1" s="1"/>
  <c r="P2090" i="1"/>
  <c r="M2090" i="1" s="1"/>
  <c r="P2091" i="1"/>
  <c r="M2091" i="1" s="1"/>
  <c r="P2092" i="1"/>
  <c r="M2092" i="1" s="1"/>
  <c r="P2093" i="1"/>
  <c r="M2093" i="1" s="1"/>
  <c r="P2094" i="1"/>
  <c r="M2094" i="1" s="1"/>
  <c r="P2095" i="1"/>
  <c r="M2095" i="1" s="1"/>
  <c r="P2096" i="1"/>
  <c r="M2096" i="1" s="1"/>
  <c r="P2097" i="1"/>
  <c r="M2097" i="1" s="1"/>
  <c r="P2098" i="1"/>
  <c r="M2098" i="1" s="1"/>
  <c r="P2099" i="1"/>
  <c r="M2099" i="1" s="1"/>
  <c r="P2100" i="1"/>
  <c r="M2100" i="1" s="1"/>
  <c r="P2101" i="1"/>
  <c r="M2101" i="1" s="1"/>
  <c r="P2102" i="1"/>
  <c r="M2102" i="1" s="1"/>
  <c r="P2103" i="1"/>
  <c r="M2103" i="1" s="1"/>
  <c r="P2104" i="1"/>
  <c r="M2104" i="1" s="1"/>
  <c r="P2105" i="1"/>
  <c r="M2105" i="1" s="1"/>
  <c r="P2106" i="1"/>
  <c r="M2106" i="1" s="1"/>
  <c r="P2107" i="1"/>
  <c r="M2107" i="1" s="1"/>
  <c r="P2108" i="1"/>
  <c r="M2108" i="1" s="1"/>
  <c r="P2109" i="1"/>
  <c r="M2109" i="1" s="1"/>
  <c r="P2110" i="1"/>
  <c r="M2110" i="1" s="1"/>
  <c r="P2111" i="1"/>
  <c r="M2111" i="1" s="1"/>
  <c r="P2112" i="1"/>
  <c r="M2112" i="1" s="1"/>
  <c r="P2113" i="1"/>
  <c r="M2113" i="1" s="1"/>
  <c r="P2114" i="1"/>
  <c r="M2114" i="1" s="1"/>
  <c r="P2115" i="1"/>
  <c r="M2115" i="1" s="1"/>
  <c r="P2116" i="1"/>
  <c r="M2116" i="1" s="1"/>
  <c r="P2117" i="1"/>
  <c r="M2117" i="1" s="1"/>
  <c r="P2118" i="1"/>
  <c r="M2118" i="1" s="1"/>
  <c r="P2119" i="1"/>
  <c r="M2119" i="1" s="1"/>
  <c r="P2120" i="1"/>
  <c r="M2120" i="1" s="1"/>
  <c r="P2121" i="1"/>
  <c r="M2121" i="1" s="1"/>
  <c r="P2122" i="1"/>
  <c r="M2122" i="1" s="1"/>
  <c r="P2123" i="1"/>
  <c r="M2123" i="1" s="1"/>
  <c r="P2124" i="1"/>
  <c r="M2124" i="1" s="1"/>
  <c r="P2125" i="1"/>
  <c r="M2125" i="1" s="1"/>
  <c r="P2126" i="1"/>
  <c r="M2126" i="1" s="1"/>
  <c r="P2127" i="1"/>
  <c r="M2127" i="1" s="1"/>
  <c r="P2128" i="1"/>
  <c r="M2128" i="1" s="1"/>
  <c r="P2129" i="1"/>
  <c r="M2129" i="1" s="1"/>
  <c r="P2130" i="1"/>
  <c r="M2130" i="1" s="1"/>
  <c r="P2131" i="1"/>
  <c r="M2131" i="1" s="1"/>
  <c r="P2132" i="1"/>
  <c r="M2132" i="1" s="1"/>
  <c r="P2133" i="1"/>
  <c r="M2133" i="1" s="1"/>
  <c r="P2134" i="1"/>
  <c r="M2134" i="1" s="1"/>
  <c r="P2135" i="1"/>
  <c r="M2135" i="1" s="1"/>
  <c r="P2136" i="1"/>
  <c r="M2136" i="1" s="1"/>
  <c r="P2137" i="1"/>
  <c r="M2137" i="1" s="1"/>
  <c r="P2138" i="1"/>
  <c r="M2138" i="1" s="1"/>
  <c r="P2139" i="1"/>
  <c r="M2139" i="1" s="1"/>
  <c r="P2140" i="1"/>
  <c r="M2140" i="1" s="1"/>
  <c r="P2141" i="1"/>
  <c r="M2141" i="1" s="1"/>
  <c r="P2142" i="1"/>
  <c r="M2142" i="1" s="1"/>
  <c r="P2143" i="1"/>
  <c r="M2143" i="1" s="1"/>
  <c r="P2144" i="1"/>
  <c r="M2144" i="1" s="1"/>
  <c r="P2145" i="1"/>
  <c r="M2145" i="1" s="1"/>
  <c r="P2146" i="1"/>
  <c r="M2146" i="1" s="1"/>
  <c r="P2147" i="1"/>
  <c r="M2147" i="1" s="1"/>
  <c r="P2148" i="1"/>
  <c r="M2148" i="1" s="1"/>
  <c r="P2149" i="1"/>
  <c r="M2149" i="1" s="1"/>
  <c r="P2150" i="1"/>
  <c r="M2150" i="1" s="1"/>
  <c r="P2151" i="1"/>
  <c r="M2151" i="1" s="1"/>
  <c r="P2152" i="1"/>
  <c r="M2152" i="1" s="1"/>
  <c r="P2153" i="1"/>
  <c r="M2153" i="1" s="1"/>
  <c r="P2154" i="1"/>
  <c r="M2154" i="1" s="1"/>
  <c r="P2155" i="1"/>
  <c r="M2155" i="1" s="1"/>
  <c r="P2156" i="1"/>
  <c r="M2156" i="1" s="1"/>
  <c r="P2157" i="1"/>
  <c r="M2157" i="1" s="1"/>
  <c r="P2158" i="1"/>
  <c r="M2158" i="1" s="1"/>
  <c r="P2159" i="1"/>
  <c r="M2159" i="1" s="1"/>
  <c r="P2160" i="1"/>
  <c r="M2160" i="1" s="1"/>
  <c r="P2161" i="1"/>
  <c r="M2161" i="1" s="1"/>
  <c r="P2162" i="1"/>
  <c r="M2162" i="1" s="1"/>
  <c r="P2163" i="1"/>
  <c r="M2163" i="1" s="1"/>
  <c r="P2164" i="1"/>
  <c r="M2164" i="1" s="1"/>
  <c r="P2165" i="1"/>
  <c r="M2165" i="1" s="1"/>
  <c r="P2166" i="1"/>
  <c r="M2166" i="1" s="1"/>
  <c r="P2167" i="1"/>
  <c r="M2167" i="1" s="1"/>
  <c r="P2168" i="1"/>
  <c r="M2168" i="1" s="1"/>
  <c r="P2169" i="1"/>
  <c r="M2169" i="1" s="1"/>
  <c r="P2170" i="1"/>
  <c r="M2170" i="1" s="1"/>
  <c r="P2171" i="1"/>
  <c r="M2171" i="1" s="1"/>
  <c r="P2172" i="1"/>
  <c r="M2172" i="1" s="1"/>
  <c r="P2173" i="1"/>
  <c r="M2173" i="1" s="1"/>
  <c r="P2174" i="1"/>
  <c r="M2174" i="1" s="1"/>
  <c r="P2175" i="1"/>
  <c r="M2175" i="1" s="1"/>
  <c r="P2176" i="1"/>
  <c r="M2176" i="1" s="1"/>
  <c r="P2177" i="1"/>
  <c r="M2177" i="1" s="1"/>
  <c r="P2178" i="1"/>
  <c r="M2178" i="1" s="1"/>
  <c r="P2179" i="1"/>
  <c r="M2179" i="1" s="1"/>
  <c r="P2180" i="1"/>
  <c r="M2180" i="1" s="1"/>
  <c r="P2181" i="1"/>
  <c r="M2181" i="1" s="1"/>
  <c r="P2182" i="1"/>
  <c r="M2182" i="1" s="1"/>
  <c r="P2183" i="1"/>
  <c r="M2183" i="1" s="1"/>
  <c r="P2184" i="1"/>
  <c r="M2184" i="1" s="1"/>
  <c r="P2185" i="1"/>
  <c r="M2185" i="1" s="1"/>
  <c r="P2186" i="1"/>
  <c r="M2186" i="1" s="1"/>
  <c r="P2187" i="1"/>
  <c r="M2187" i="1" s="1"/>
  <c r="P2188" i="1"/>
  <c r="M2188" i="1" s="1"/>
  <c r="P2189" i="1"/>
  <c r="M2189" i="1" s="1"/>
  <c r="P2190" i="1"/>
  <c r="M2190" i="1" s="1"/>
  <c r="P2191" i="1"/>
  <c r="M2191" i="1" s="1"/>
  <c r="P2192" i="1"/>
  <c r="M2192" i="1" s="1"/>
  <c r="P2193" i="1"/>
  <c r="M2193" i="1" s="1"/>
  <c r="P2194" i="1"/>
  <c r="M2194" i="1" s="1"/>
  <c r="P2195" i="1"/>
  <c r="M2195" i="1" s="1"/>
  <c r="P2196" i="1"/>
  <c r="M2196" i="1" s="1"/>
  <c r="P2197" i="1"/>
  <c r="M2197" i="1" s="1"/>
  <c r="P1834" i="2"/>
  <c r="M1834" i="2" s="1"/>
  <c r="P1835" i="2"/>
  <c r="M1835" i="2" s="1"/>
  <c r="P1836" i="2"/>
  <c r="M1836" i="2" s="1"/>
  <c r="P1837" i="2"/>
  <c r="M1837" i="2" s="1"/>
  <c r="P1838" i="2"/>
  <c r="M1838" i="2" s="1"/>
  <c r="P1839" i="2"/>
  <c r="M1839" i="2" s="1"/>
  <c r="P1840" i="2"/>
  <c r="M1840" i="2" s="1"/>
  <c r="P1841" i="2"/>
  <c r="M1841" i="2" s="1"/>
  <c r="P1842" i="2"/>
  <c r="M1842" i="2" s="1"/>
  <c r="P1843" i="2"/>
  <c r="M1843" i="2" s="1"/>
  <c r="P1844" i="2"/>
  <c r="M1844" i="2" s="1"/>
  <c r="P1845" i="2"/>
  <c r="M1845" i="2" s="1"/>
  <c r="P1846" i="2"/>
  <c r="M1846" i="2" s="1"/>
  <c r="P1847" i="2"/>
  <c r="M1847" i="2" s="1"/>
  <c r="P1848" i="2"/>
  <c r="M1848" i="2" s="1"/>
  <c r="P1849" i="2"/>
  <c r="M1849" i="2" s="1"/>
  <c r="P1850" i="2"/>
  <c r="M1850" i="2" s="1"/>
  <c r="P1851" i="2"/>
  <c r="M1851" i="2" s="1"/>
  <c r="P1852" i="2"/>
  <c r="M1852" i="2" s="1"/>
  <c r="P1853" i="2"/>
  <c r="M1853" i="2" s="1"/>
  <c r="P1854" i="2"/>
  <c r="M1854" i="2" s="1"/>
  <c r="P1855" i="2"/>
  <c r="M1855" i="2" s="1"/>
  <c r="P1856" i="2"/>
  <c r="M1856" i="2" s="1"/>
  <c r="P1857" i="2"/>
  <c r="M1857" i="2" s="1"/>
  <c r="P1858" i="2"/>
  <c r="M1858" i="2" s="1"/>
  <c r="P1859" i="2"/>
  <c r="M1859" i="2" s="1"/>
  <c r="P1860" i="2"/>
  <c r="M1860" i="2" s="1"/>
  <c r="P1861" i="2"/>
  <c r="M1861" i="2" s="1"/>
  <c r="P1862" i="2"/>
  <c r="M1862" i="2" s="1"/>
  <c r="P1863" i="2"/>
  <c r="M1863" i="2" s="1"/>
  <c r="P1864" i="2"/>
  <c r="M1864" i="2" s="1"/>
  <c r="P1865" i="2"/>
  <c r="M1865" i="2" s="1"/>
  <c r="P1866" i="2"/>
  <c r="M1866" i="2" s="1"/>
  <c r="P1867" i="2"/>
  <c r="M1867" i="2" s="1"/>
  <c r="P1868" i="2"/>
  <c r="M1868" i="2" s="1"/>
  <c r="P1869" i="2"/>
  <c r="M1869" i="2" s="1"/>
  <c r="P1870" i="2"/>
  <c r="M1870" i="2" s="1"/>
  <c r="P1871" i="2"/>
  <c r="M1871" i="2" s="1"/>
  <c r="P1872" i="2"/>
  <c r="M1872" i="2" s="1"/>
  <c r="P1873" i="2"/>
  <c r="M1873" i="2" s="1"/>
  <c r="P1874" i="2"/>
  <c r="M1874" i="2" s="1"/>
  <c r="P1875" i="2"/>
  <c r="M1875" i="2" s="1"/>
  <c r="P1876" i="2"/>
  <c r="M1876" i="2" s="1"/>
  <c r="P1877" i="2"/>
  <c r="M1877" i="2" s="1"/>
  <c r="P1878" i="2"/>
  <c r="M1878" i="2" s="1"/>
  <c r="P1879" i="2"/>
  <c r="M1879" i="2" s="1"/>
  <c r="P1880" i="2"/>
  <c r="M1880" i="2" s="1"/>
  <c r="P1881" i="2"/>
  <c r="M1881" i="2" s="1"/>
  <c r="P1882" i="2"/>
  <c r="M1882" i="2" s="1"/>
  <c r="P1883" i="2"/>
  <c r="M1883" i="2" s="1"/>
  <c r="P1884" i="2"/>
  <c r="M1884" i="2" s="1"/>
  <c r="P1885" i="2"/>
  <c r="M1885" i="2" s="1"/>
  <c r="P1886" i="2"/>
  <c r="M1886" i="2" s="1"/>
  <c r="P1887" i="2"/>
  <c r="M1887" i="2" s="1"/>
  <c r="P1888" i="2"/>
  <c r="M1888" i="2" s="1"/>
  <c r="P1889" i="2"/>
  <c r="M1889" i="2" s="1"/>
  <c r="P1890" i="2"/>
  <c r="M1890" i="2" s="1"/>
  <c r="P1891" i="2"/>
  <c r="M1891" i="2" s="1"/>
  <c r="P1892" i="2"/>
  <c r="M1892" i="2" s="1"/>
  <c r="P1893" i="2"/>
  <c r="M1893" i="2" s="1"/>
  <c r="P1894" i="2"/>
  <c r="M1894" i="2" s="1"/>
  <c r="P1895" i="2"/>
  <c r="M1895" i="2" s="1"/>
  <c r="P1896" i="2"/>
  <c r="M1896" i="2" s="1"/>
  <c r="P1897" i="2"/>
  <c r="M1897" i="2" s="1"/>
  <c r="P1898" i="2"/>
  <c r="M1898" i="2" s="1"/>
  <c r="P1899" i="2"/>
  <c r="M1899" i="2" s="1"/>
  <c r="P1900" i="2"/>
  <c r="M1900" i="2" s="1"/>
  <c r="P1901" i="2"/>
  <c r="M1901" i="2" s="1"/>
  <c r="P1902" i="2"/>
  <c r="M1902" i="2" s="1"/>
  <c r="P1903" i="2"/>
  <c r="M1903" i="2" s="1"/>
  <c r="P1904" i="2"/>
  <c r="M1904" i="2" s="1"/>
  <c r="P1905" i="2"/>
  <c r="M1905" i="2" s="1"/>
  <c r="P1906" i="2"/>
  <c r="M1906" i="2" s="1"/>
  <c r="P1907" i="2"/>
  <c r="M1907" i="2" s="1"/>
  <c r="P1908" i="2"/>
  <c r="M1908" i="2" s="1"/>
  <c r="P1909" i="2"/>
  <c r="M1909" i="2" s="1"/>
  <c r="P1910" i="2"/>
  <c r="M1910" i="2" s="1"/>
  <c r="P1911" i="2"/>
  <c r="M1911" i="2" s="1"/>
  <c r="P1912" i="2"/>
  <c r="M1912" i="2" s="1"/>
  <c r="P1913" i="2"/>
  <c r="M1913" i="2" s="1"/>
  <c r="P1914" i="2"/>
  <c r="M1914" i="2" s="1"/>
  <c r="P1915" i="2"/>
  <c r="M1915" i="2" s="1"/>
  <c r="P1916" i="2"/>
  <c r="M1916" i="2" s="1"/>
  <c r="P1917" i="2"/>
  <c r="M1917" i="2" s="1"/>
  <c r="P1918" i="2"/>
  <c r="M1918" i="2" s="1"/>
  <c r="P1919" i="2"/>
  <c r="M1919" i="2" s="1"/>
  <c r="P1920" i="2"/>
  <c r="M1920" i="2" s="1"/>
  <c r="P1921" i="2"/>
  <c r="M1921" i="2" s="1"/>
  <c r="P1922" i="2"/>
  <c r="M1922" i="2" s="1"/>
  <c r="P1923" i="2"/>
  <c r="M1923" i="2" s="1"/>
  <c r="P1924" i="2"/>
  <c r="M1924" i="2" s="1"/>
  <c r="P1925" i="2"/>
  <c r="M1925" i="2" s="1"/>
  <c r="P1926" i="2"/>
  <c r="M1926" i="2" s="1"/>
  <c r="P1927" i="2"/>
  <c r="M1927" i="2" s="1"/>
  <c r="P1928" i="2"/>
  <c r="M1928" i="2" s="1"/>
  <c r="P1929" i="2"/>
  <c r="M1929" i="2" s="1"/>
  <c r="P1930" i="2"/>
  <c r="M1930" i="2" s="1"/>
  <c r="P1931" i="2"/>
  <c r="M1931" i="2" s="1"/>
  <c r="P1932" i="2"/>
  <c r="M1932" i="2" s="1"/>
  <c r="P1933" i="2"/>
  <c r="M1933" i="2" s="1"/>
  <c r="P1934" i="2"/>
  <c r="M1934" i="2" s="1"/>
  <c r="P1935" i="2"/>
  <c r="M1935" i="2" s="1"/>
  <c r="P1936" i="2"/>
  <c r="M1936" i="2" s="1"/>
  <c r="P1937" i="2"/>
  <c r="M1937" i="2" s="1"/>
  <c r="P1938" i="2"/>
  <c r="M1938" i="2" s="1"/>
  <c r="P1939" i="2"/>
  <c r="M1939" i="2" s="1"/>
  <c r="P1940" i="2"/>
  <c r="M1940" i="2" s="1"/>
  <c r="P1941" i="2"/>
  <c r="M1941" i="2" s="1"/>
  <c r="P1942" i="2"/>
  <c r="M1942" i="2" s="1"/>
  <c r="P1943" i="2"/>
  <c r="M1943" i="2" s="1"/>
  <c r="P1944" i="2"/>
  <c r="M1944" i="2" s="1"/>
  <c r="P1945" i="2"/>
  <c r="M1945" i="2" s="1"/>
  <c r="P1946" i="2"/>
  <c r="M1946" i="2" s="1"/>
  <c r="P1947" i="2"/>
  <c r="M1947" i="2" s="1"/>
  <c r="P1948" i="2"/>
  <c r="M1948" i="2" s="1"/>
  <c r="P1949" i="2"/>
  <c r="M1949" i="2" s="1"/>
  <c r="P1950" i="2"/>
  <c r="M1950" i="2" s="1"/>
  <c r="P1951" i="2"/>
  <c r="M1951" i="2" s="1"/>
  <c r="P1952" i="2"/>
  <c r="M1952" i="2" s="1"/>
  <c r="P1953" i="2"/>
  <c r="M1953" i="2" s="1"/>
  <c r="P1954" i="2"/>
  <c r="M1954" i="2" s="1"/>
  <c r="P1955" i="2"/>
  <c r="M1955" i="2" s="1"/>
  <c r="P1956" i="2"/>
  <c r="M1956" i="2" s="1"/>
  <c r="P1957" i="2"/>
  <c r="M1957" i="2" s="1"/>
  <c r="P1958" i="2"/>
  <c r="M1958" i="2" s="1"/>
  <c r="P1959" i="2"/>
  <c r="M1959" i="2" s="1"/>
  <c r="P1960" i="2"/>
  <c r="M1960" i="2" s="1"/>
  <c r="P1961" i="2"/>
  <c r="M1961" i="2" s="1"/>
  <c r="P1962" i="2"/>
  <c r="M1962" i="2" s="1"/>
  <c r="P1963" i="2"/>
  <c r="M1963" i="2" s="1"/>
  <c r="P1964" i="2"/>
  <c r="M1964" i="2" s="1"/>
  <c r="P1965" i="2"/>
  <c r="M1965" i="2" s="1"/>
  <c r="P1966" i="2"/>
  <c r="M1966" i="2" s="1"/>
  <c r="P1967" i="2"/>
  <c r="M1967" i="2" s="1"/>
  <c r="P1968" i="2"/>
  <c r="M1968" i="2" s="1"/>
  <c r="P1969" i="2"/>
  <c r="M1969" i="2" s="1"/>
  <c r="P1970" i="2"/>
  <c r="M1970" i="2" s="1"/>
  <c r="P1971" i="2"/>
  <c r="M1971" i="2" s="1"/>
  <c r="P1972" i="2"/>
  <c r="M1972" i="2" s="1"/>
  <c r="P1973" i="2"/>
  <c r="M1973" i="2" s="1"/>
  <c r="P1974" i="2"/>
  <c r="M1974" i="2" s="1"/>
  <c r="P1975" i="2"/>
  <c r="M1975" i="2" s="1"/>
  <c r="P1976" i="2"/>
  <c r="M1976" i="2" s="1"/>
  <c r="P1977" i="2"/>
  <c r="M1977" i="2" s="1"/>
  <c r="P1978" i="2"/>
  <c r="M1978" i="2" s="1"/>
  <c r="P1979" i="2"/>
  <c r="M1979" i="2" s="1"/>
  <c r="P1980" i="2"/>
  <c r="M1980" i="2" s="1"/>
  <c r="P1981" i="2"/>
  <c r="M1981" i="2" s="1"/>
  <c r="P1982" i="2"/>
  <c r="M1982" i="2" s="1"/>
  <c r="P1983" i="2"/>
  <c r="M1983" i="2" s="1"/>
  <c r="P1984" i="2"/>
  <c r="M1984" i="2" s="1"/>
  <c r="P1985" i="2"/>
  <c r="M1985" i="2" s="1"/>
  <c r="P1986" i="2"/>
  <c r="M1986" i="2" s="1"/>
  <c r="P1987" i="2"/>
  <c r="M1987" i="2" s="1"/>
  <c r="P1988" i="2"/>
  <c r="M1988" i="2" s="1"/>
  <c r="P1989" i="2"/>
  <c r="M1989" i="2" s="1"/>
  <c r="P1990" i="2"/>
  <c r="M1990" i="2" s="1"/>
  <c r="P1991" i="2"/>
  <c r="M1991" i="2" s="1"/>
  <c r="P1992" i="2"/>
  <c r="M1992" i="2" s="1"/>
  <c r="P1993" i="2"/>
  <c r="M1993" i="2" s="1"/>
  <c r="P1994" i="2"/>
  <c r="M1994" i="2" s="1"/>
  <c r="P1995" i="2"/>
  <c r="M1995" i="2" s="1"/>
  <c r="P1996" i="2"/>
  <c r="M1996" i="2" s="1"/>
  <c r="P1997" i="2"/>
  <c r="M1997" i="2" s="1"/>
  <c r="P1998" i="2"/>
  <c r="M1998" i="2" s="1"/>
  <c r="P1999" i="2"/>
  <c r="M1999" i="2" s="1"/>
  <c r="P2000" i="2"/>
  <c r="M2000" i="2" s="1"/>
  <c r="P2001" i="2"/>
  <c r="M2001" i="2" s="1"/>
  <c r="P2002" i="2"/>
  <c r="M2002" i="2" s="1"/>
  <c r="P2003" i="2"/>
  <c r="M2003" i="2" s="1"/>
  <c r="P2004" i="2"/>
  <c r="M2004" i="2" s="1"/>
  <c r="P2005" i="2"/>
  <c r="M2005" i="2" s="1"/>
  <c r="P2006" i="2"/>
  <c r="M2006" i="2" s="1"/>
  <c r="P2007" i="2"/>
  <c r="M2007" i="2" s="1"/>
  <c r="P2008" i="2"/>
  <c r="M2008" i="2" s="1"/>
  <c r="P2009" i="2"/>
  <c r="M2009" i="2" s="1"/>
  <c r="P2010" i="2"/>
  <c r="M2010" i="2" s="1"/>
  <c r="P2011" i="2"/>
  <c r="M2011" i="2" s="1"/>
  <c r="P2012" i="2"/>
  <c r="M2012" i="2" s="1"/>
  <c r="P2013" i="2"/>
  <c r="M2013" i="2" s="1"/>
  <c r="P2014" i="2"/>
  <c r="M2014" i="2" s="1"/>
  <c r="P2015" i="2"/>
  <c r="M2015" i="2" s="1"/>
  <c r="P2016" i="2"/>
  <c r="M2016" i="2" s="1"/>
  <c r="P2017" i="2"/>
  <c r="M2017" i="2" s="1"/>
  <c r="P2018" i="2"/>
  <c r="M2018" i="2" s="1"/>
  <c r="P2019" i="2"/>
  <c r="M2019" i="2" s="1"/>
  <c r="P2020" i="2"/>
  <c r="M2020" i="2" s="1"/>
  <c r="P2021" i="2"/>
  <c r="M2021" i="2" s="1"/>
  <c r="P2022" i="2"/>
  <c r="M2022" i="2" s="1"/>
  <c r="P2023" i="2"/>
  <c r="M2023" i="2" s="1"/>
  <c r="P2024" i="2"/>
  <c r="M2024" i="2" s="1"/>
  <c r="P2025" i="2"/>
  <c r="M2025" i="2" s="1"/>
  <c r="P2026" i="2"/>
  <c r="M2026" i="2" s="1"/>
  <c r="P2027" i="2"/>
  <c r="M2027" i="2" s="1"/>
  <c r="P2028" i="2"/>
  <c r="M2028" i="2" s="1"/>
  <c r="P2029" i="2"/>
  <c r="M2029" i="2" s="1"/>
  <c r="P2030" i="2"/>
  <c r="M2030" i="2" s="1"/>
  <c r="P2031" i="2"/>
  <c r="M2031" i="2" s="1"/>
  <c r="P2032" i="2"/>
  <c r="M2032" i="2" s="1"/>
  <c r="P2033" i="2"/>
  <c r="M2033" i="2" s="1"/>
  <c r="P2034" i="2"/>
  <c r="M2034" i="2" s="1"/>
  <c r="P2035" i="2"/>
  <c r="M2035" i="2" s="1"/>
  <c r="P2036" i="2"/>
  <c r="M2036" i="2" s="1"/>
  <c r="P2037" i="2"/>
  <c r="M2037" i="2" s="1"/>
  <c r="P2038" i="2"/>
  <c r="M2038" i="2" s="1"/>
  <c r="P2039" i="2"/>
  <c r="M2039" i="2" s="1"/>
  <c r="P2040" i="2"/>
  <c r="M2040" i="2" s="1"/>
  <c r="P2041" i="2"/>
  <c r="M2041" i="2" s="1"/>
  <c r="P2042" i="2"/>
  <c r="M2042" i="2" s="1"/>
  <c r="P2043" i="2"/>
  <c r="M2043" i="2" s="1"/>
  <c r="P2044" i="2"/>
  <c r="M2044" i="2" s="1"/>
  <c r="P2045" i="2"/>
  <c r="M2045" i="2" s="1"/>
  <c r="P2046" i="2"/>
  <c r="M2046" i="2" s="1"/>
  <c r="P2047" i="2"/>
  <c r="M2047" i="2" s="1"/>
  <c r="P2048" i="2"/>
  <c r="M2048" i="2" s="1"/>
  <c r="P2049" i="2"/>
  <c r="M2049" i="2" s="1"/>
  <c r="P2050" i="2"/>
  <c r="M2050" i="2" s="1"/>
  <c r="P2051" i="2"/>
  <c r="M2051" i="2" s="1"/>
  <c r="P2052" i="2"/>
  <c r="M2052" i="2" s="1"/>
  <c r="P2053" i="2"/>
  <c r="M2053" i="2" s="1"/>
  <c r="P2054" i="2"/>
  <c r="M2054" i="2" s="1"/>
  <c r="P2055" i="2"/>
  <c r="M2055" i="2" s="1"/>
  <c r="P2056" i="2"/>
  <c r="M2056" i="2" s="1"/>
  <c r="P2057" i="2"/>
  <c r="M2057" i="2" s="1"/>
  <c r="P2058" i="2"/>
  <c r="M2058" i="2" s="1"/>
  <c r="P2059" i="2"/>
  <c r="M2059" i="2" s="1"/>
  <c r="P2060" i="2"/>
  <c r="M2060" i="2" s="1"/>
  <c r="P2061" i="2"/>
  <c r="M2061" i="2" s="1"/>
  <c r="P2062" i="2"/>
  <c r="M2062" i="2" s="1"/>
  <c r="P2063" i="2"/>
  <c r="M2063" i="2" s="1"/>
  <c r="P2064" i="2"/>
  <c r="M2064" i="2" s="1"/>
  <c r="P2065" i="2"/>
  <c r="M2065" i="2" s="1"/>
  <c r="P2066" i="2"/>
  <c r="M2066" i="2" s="1"/>
  <c r="P2067" i="2"/>
  <c r="M2067" i="2" s="1"/>
  <c r="P2068" i="2"/>
  <c r="M2068" i="2" s="1"/>
  <c r="P2069" i="2"/>
  <c r="M2069" i="2" s="1"/>
  <c r="P2070" i="2"/>
  <c r="M2070" i="2" s="1"/>
  <c r="P2071" i="2"/>
  <c r="M2071" i="2" s="1"/>
  <c r="P2072" i="2"/>
  <c r="M2072" i="2" s="1"/>
  <c r="P2073" i="2"/>
  <c r="M2073" i="2" s="1"/>
  <c r="P2074" i="2"/>
  <c r="M2074" i="2" s="1"/>
  <c r="P2075" i="2"/>
  <c r="M2075" i="2" s="1"/>
  <c r="P2076" i="2"/>
  <c r="M2076" i="2" s="1"/>
  <c r="P2077" i="2"/>
  <c r="M2077" i="2" s="1"/>
  <c r="P2078" i="2"/>
  <c r="M2078" i="2" s="1"/>
  <c r="P2079" i="2"/>
  <c r="M2079" i="2" s="1"/>
  <c r="P2080" i="2"/>
  <c r="M2080" i="2" s="1"/>
  <c r="P2081" i="2"/>
  <c r="M2081" i="2" s="1"/>
  <c r="P2082" i="2"/>
  <c r="M2082" i="2" s="1"/>
  <c r="P2083" i="2"/>
  <c r="M2083" i="2" s="1"/>
  <c r="P2084" i="2"/>
  <c r="M2084" i="2" s="1"/>
  <c r="P2085" i="2"/>
  <c r="M2085" i="2" s="1"/>
  <c r="P2086" i="2"/>
  <c r="M2086" i="2" s="1"/>
  <c r="P2087" i="2"/>
  <c r="M2087" i="2" s="1"/>
  <c r="P2088" i="2"/>
  <c r="M2088" i="2" s="1"/>
  <c r="P2089" i="2"/>
  <c r="M2089" i="2" s="1"/>
  <c r="P2090" i="2"/>
  <c r="M2090" i="2" s="1"/>
  <c r="P2091" i="2"/>
  <c r="M2091" i="2" s="1"/>
  <c r="P2092" i="2"/>
  <c r="M2092" i="2" s="1"/>
  <c r="P2093" i="2"/>
  <c r="M2093" i="2" s="1"/>
  <c r="P2094" i="2"/>
  <c r="M2094" i="2" s="1"/>
  <c r="P2095" i="2"/>
  <c r="M2095" i="2" s="1"/>
  <c r="P2096" i="2"/>
  <c r="M2096" i="2" s="1"/>
  <c r="P2097" i="2"/>
  <c r="M2097" i="2" s="1"/>
  <c r="P2098" i="2"/>
  <c r="M2098" i="2" s="1"/>
  <c r="P2099" i="2"/>
  <c r="M2099" i="2" s="1"/>
  <c r="P2100" i="2"/>
  <c r="M2100" i="2" s="1"/>
  <c r="P2101" i="2"/>
  <c r="M2101" i="2" s="1"/>
  <c r="P2102" i="2"/>
  <c r="M2102" i="2" s="1"/>
  <c r="P2103" i="2"/>
  <c r="M2103" i="2" s="1"/>
  <c r="P2104" i="2"/>
  <c r="M2104" i="2" s="1"/>
  <c r="P2105" i="2"/>
  <c r="M2105" i="2" s="1"/>
  <c r="P2106" i="2"/>
  <c r="M2106" i="2" s="1"/>
  <c r="P2107" i="2"/>
  <c r="M2107" i="2" s="1"/>
  <c r="P2108" i="2"/>
  <c r="M2108" i="2" s="1"/>
  <c r="P2109" i="2"/>
  <c r="M2109" i="2" s="1"/>
  <c r="P2110" i="2"/>
  <c r="M2110" i="2" s="1"/>
  <c r="P2111" i="2"/>
  <c r="M2111" i="2" s="1"/>
  <c r="P2112" i="2"/>
  <c r="M2112" i="2" s="1"/>
  <c r="P2113" i="2"/>
  <c r="M2113" i="2" s="1"/>
  <c r="P2114" i="2"/>
  <c r="M2114" i="2" s="1"/>
  <c r="P2115" i="2"/>
  <c r="M2115" i="2" s="1"/>
  <c r="P2116" i="2"/>
  <c r="M2116" i="2" s="1"/>
  <c r="P2117" i="2"/>
  <c r="M2117" i="2" s="1"/>
  <c r="P2118" i="2"/>
  <c r="M2118" i="2" s="1"/>
  <c r="P2119" i="2"/>
  <c r="M2119" i="2" s="1"/>
  <c r="P2120" i="2"/>
  <c r="M2120" i="2" s="1"/>
  <c r="P2121" i="2"/>
  <c r="M2121" i="2" s="1"/>
  <c r="P2122" i="2"/>
  <c r="M2122" i="2" s="1"/>
  <c r="P2123" i="2"/>
  <c r="M2123" i="2" s="1"/>
  <c r="P2124" i="2"/>
  <c r="M2124" i="2" s="1"/>
  <c r="P2125" i="2"/>
  <c r="M2125" i="2" s="1"/>
  <c r="P2126" i="2"/>
  <c r="M2126" i="2" s="1"/>
  <c r="P2127" i="2"/>
  <c r="M2127" i="2" s="1"/>
  <c r="P2128" i="2"/>
  <c r="M2128" i="2" s="1"/>
  <c r="P2129" i="2"/>
  <c r="M2129" i="2" s="1"/>
  <c r="P2130" i="2"/>
  <c r="M2130" i="2" s="1"/>
  <c r="P2131" i="2"/>
  <c r="M2131" i="2" s="1"/>
  <c r="P2132" i="2"/>
  <c r="M2132" i="2" s="1"/>
  <c r="P2133" i="2"/>
  <c r="M2133" i="2" s="1"/>
  <c r="P2134" i="2"/>
  <c r="M2134" i="2" s="1"/>
  <c r="P2135" i="2"/>
  <c r="M2135" i="2" s="1"/>
  <c r="P2136" i="2"/>
  <c r="M2136" i="2" s="1"/>
  <c r="P2137" i="2"/>
  <c r="M2137" i="2" s="1"/>
  <c r="P2138" i="2"/>
  <c r="M2138" i="2" s="1"/>
  <c r="P2139" i="2"/>
  <c r="M2139" i="2" s="1"/>
  <c r="P2140" i="2"/>
  <c r="M2140" i="2" s="1"/>
  <c r="P2141" i="2"/>
  <c r="M2141" i="2" s="1"/>
  <c r="P2142" i="2"/>
  <c r="M2142" i="2" s="1"/>
  <c r="P2143" i="2"/>
  <c r="M2143" i="2" s="1"/>
  <c r="P2144" i="2"/>
  <c r="M2144" i="2" s="1"/>
  <c r="P2145" i="2"/>
  <c r="M2145" i="2" s="1"/>
  <c r="P2146" i="2"/>
  <c r="M2146" i="2" s="1"/>
  <c r="P2147" i="2"/>
  <c r="M2147" i="2" s="1"/>
  <c r="P2148" i="2"/>
  <c r="M2148" i="2" s="1"/>
  <c r="P2149" i="2"/>
  <c r="M2149" i="2" s="1"/>
  <c r="P2150" i="2"/>
  <c r="M2150" i="2" s="1"/>
  <c r="P2151" i="2"/>
  <c r="M2151" i="2" s="1"/>
  <c r="P2152" i="2"/>
  <c r="M2152" i="2" s="1"/>
  <c r="P2153" i="2"/>
  <c r="M2153" i="2" s="1"/>
  <c r="P2154" i="2"/>
  <c r="M2154" i="2" s="1"/>
  <c r="P2155" i="2"/>
  <c r="M2155" i="2" s="1"/>
  <c r="P2156" i="2"/>
  <c r="M2156" i="2" s="1"/>
  <c r="P2157" i="2"/>
  <c r="M2157" i="2" s="1"/>
  <c r="P2158" i="2"/>
  <c r="M2158" i="2" s="1"/>
  <c r="P2159" i="2"/>
  <c r="M2159" i="2" s="1"/>
  <c r="P2160" i="2"/>
  <c r="M2160" i="2" s="1"/>
  <c r="P2161" i="2"/>
  <c r="M2161" i="2" s="1"/>
  <c r="P2162" i="2"/>
  <c r="M2162" i="2" s="1"/>
  <c r="P2163" i="2"/>
  <c r="M2163" i="2" s="1"/>
  <c r="P2164" i="2"/>
  <c r="M2164" i="2" s="1"/>
  <c r="P2165" i="2"/>
  <c r="M2165" i="2" s="1"/>
  <c r="P2166" i="2"/>
  <c r="M2166" i="2" s="1"/>
  <c r="P2167" i="2"/>
  <c r="M2167" i="2" s="1"/>
  <c r="P2168" i="2"/>
  <c r="M2168" i="2" s="1"/>
  <c r="P2169" i="2"/>
  <c r="M2169" i="2" s="1"/>
  <c r="P2170" i="2"/>
  <c r="M2170" i="2" s="1"/>
  <c r="P2171" i="2"/>
  <c r="M2171" i="2" s="1"/>
  <c r="P2172" i="2"/>
  <c r="M2172" i="2" s="1"/>
  <c r="P2173" i="2"/>
  <c r="M2173" i="2" s="1"/>
  <c r="P2174" i="2"/>
  <c r="M2174" i="2" s="1"/>
  <c r="P2175" i="2"/>
  <c r="M2175" i="2" s="1"/>
  <c r="P2176" i="2"/>
  <c r="M2176" i="2" s="1"/>
  <c r="P2177" i="2"/>
  <c r="M2177" i="2" s="1"/>
  <c r="P2178" i="2"/>
  <c r="M2178" i="2" s="1"/>
  <c r="P2179" i="2"/>
  <c r="M2179" i="2" s="1"/>
  <c r="P2180" i="2"/>
  <c r="M2180" i="2" s="1"/>
  <c r="P2181" i="2"/>
  <c r="M2181" i="2" s="1"/>
  <c r="P2182" i="2"/>
  <c r="M2182" i="2" s="1"/>
  <c r="P2183" i="2"/>
  <c r="M2183" i="2" s="1"/>
  <c r="P2184" i="2"/>
  <c r="M2184" i="2" s="1"/>
  <c r="P2185" i="2"/>
  <c r="M2185" i="2" s="1"/>
  <c r="P2186" i="2"/>
  <c r="M2186" i="2" s="1"/>
  <c r="P2187" i="2"/>
  <c r="M2187" i="2" s="1"/>
  <c r="P2188" i="2"/>
  <c r="M2188" i="2" s="1"/>
  <c r="P2189" i="2"/>
  <c r="M2189" i="2" s="1"/>
  <c r="P2190" i="2"/>
  <c r="M2190" i="2" s="1"/>
  <c r="P2191" i="2"/>
  <c r="M2191" i="2" s="1"/>
  <c r="P2192" i="2"/>
  <c r="M2192" i="2" s="1"/>
  <c r="P2193" i="2"/>
  <c r="M2193" i="2" s="1"/>
  <c r="P2194" i="2"/>
  <c r="M2194" i="2" s="1"/>
  <c r="P2195" i="2"/>
  <c r="M2195" i="2" s="1"/>
  <c r="P2196" i="2"/>
  <c r="M2196" i="2" s="1"/>
  <c r="P2197" i="2"/>
  <c r="M2197" i="2" s="1"/>
  <c r="P1469" i="1"/>
  <c r="M1469" i="1" s="1"/>
  <c r="P1470" i="1"/>
  <c r="M1470" i="1" s="1"/>
  <c r="P1471" i="1"/>
  <c r="M1471" i="1" s="1"/>
  <c r="P1472" i="1"/>
  <c r="M1472" i="1" s="1"/>
  <c r="P1473" i="1"/>
  <c r="M1473" i="1" s="1"/>
  <c r="P1474" i="1"/>
  <c r="M1474" i="1" s="1"/>
  <c r="P1475" i="1"/>
  <c r="M1475" i="1" s="1"/>
  <c r="P1476" i="1"/>
  <c r="M1476" i="1" s="1"/>
  <c r="P1477" i="1"/>
  <c r="M1477" i="1" s="1"/>
  <c r="P1478" i="1"/>
  <c r="M1478" i="1" s="1"/>
  <c r="P1479" i="1"/>
  <c r="M1479" i="1" s="1"/>
  <c r="P1480" i="1"/>
  <c r="M1480" i="1" s="1"/>
  <c r="P1481" i="1"/>
  <c r="M1481" i="1" s="1"/>
  <c r="P1482" i="1"/>
  <c r="M1482" i="1" s="1"/>
  <c r="P1483" i="1"/>
  <c r="M1483" i="1" s="1"/>
  <c r="P1484" i="1"/>
  <c r="M1484" i="1" s="1"/>
  <c r="P1485" i="1"/>
  <c r="M1485" i="1" s="1"/>
  <c r="P1486" i="1"/>
  <c r="M1486" i="1" s="1"/>
  <c r="P1487" i="1"/>
  <c r="M1487" i="1" s="1"/>
  <c r="P1488" i="1"/>
  <c r="M1488" i="1" s="1"/>
  <c r="P1489" i="1"/>
  <c r="M1489" i="1" s="1"/>
  <c r="P1490" i="1"/>
  <c r="M1490" i="1" s="1"/>
  <c r="P1491" i="1"/>
  <c r="M1491" i="1" s="1"/>
  <c r="P1492" i="1"/>
  <c r="M1492" i="1" s="1"/>
  <c r="P1493" i="1"/>
  <c r="M1493" i="1" s="1"/>
  <c r="P1494" i="1"/>
  <c r="M1494" i="1" s="1"/>
  <c r="P1495" i="1"/>
  <c r="M1495" i="1" s="1"/>
  <c r="P1496" i="1"/>
  <c r="M1496" i="1" s="1"/>
  <c r="P1497" i="1"/>
  <c r="M1497" i="1" s="1"/>
  <c r="P1498" i="1"/>
  <c r="M1498" i="1" s="1"/>
  <c r="P1499" i="1"/>
  <c r="M1499" i="1" s="1"/>
  <c r="P1500" i="1"/>
  <c r="M1500" i="1" s="1"/>
  <c r="P1501" i="1"/>
  <c r="M1501" i="1" s="1"/>
  <c r="P1502" i="1"/>
  <c r="M1502" i="1" s="1"/>
  <c r="P1503" i="1"/>
  <c r="M1503" i="1" s="1"/>
  <c r="P1504" i="1"/>
  <c r="M1504" i="1" s="1"/>
  <c r="P1505" i="1"/>
  <c r="M1505" i="1" s="1"/>
  <c r="P1506" i="1"/>
  <c r="M1506" i="1" s="1"/>
  <c r="P1507" i="1"/>
  <c r="M1507" i="1" s="1"/>
  <c r="P1508" i="1"/>
  <c r="M1508" i="1" s="1"/>
  <c r="P1509" i="1"/>
  <c r="M1509" i="1" s="1"/>
  <c r="P1510" i="1"/>
  <c r="M1510" i="1" s="1"/>
  <c r="P1511" i="1"/>
  <c r="M1511" i="1" s="1"/>
  <c r="P1512" i="1"/>
  <c r="M1512" i="1" s="1"/>
  <c r="P1513" i="1"/>
  <c r="M1513" i="1" s="1"/>
  <c r="P1514" i="1"/>
  <c r="M1514" i="1" s="1"/>
  <c r="P1515" i="1"/>
  <c r="M1515" i="1" s="1"/>
  <c r="P1516" i="1"/>
  <c r="M1516" i="1" s="1"/>
  <c r="P1517" i="1"/>
  <c r="M1517" i="1" s="1"/>
  <c r="P1518" i="1"/>
  <c r="M1518" i="1" s="1"/>
  <c r="P1519" i="1"/>
  <c r="M1519" i="1" s="1"/>
  <c r="P1520" i="1"/>
  <c r="M1520" i="1" s="1"/>
  <c r="P1521" i="1"/>
  <c r="M1521" i="1" s="1"/>
  <c r="P1522" i="1"/>
  <c r="M1522" i="1" s="1"/>
  <c r="P1523" i="1"/>
  <c r="M1523" i="1" s="1"/>
  <c r="P1524" i="1"/>
  <c r="M1524" i="1" s="1"/>
  <c r="P1525" i="1"/>
  <c r="M1525" i="1" s="1"/>
  <c r="P1526" i="1"/>
  <c r="M1526" i="1" s="1"/>
  <c r="P1527" i="1"/>
  <c r="M1527" i="1" s="1"/>
  <c r="P1528" i="1"/>
  <c r="M1528" i="1" s="1"/>
  <c r="P1529" i="1"/>
  <c r="M1529" i="1" s="1"/>
  <c r="P1530" i="1"/>
  <c r="M1530" i="1" s="1"/>
  <c r="P1531" i="1"/>
  <c r="M1531" i="1" s="1"/>
  <c r="P1532" i="1"/>
  <c r="M1532" i="1" s="1"/>
  <c r="P1533" i="1"/>
  <c r="M1533" i="1" s="1"/>
  <c r="P1534" i="1"/>
  <c r="M1534" i="1" s="1"/>
  <c r="P1535" i="1"/>
  <c r="M1535" i="1" s="1"/>
  <c r="P1536" i="1"/>
  <c r="M1536" i="1" s="1"/>
  <c r="P1537" i="1"/>
  <c r="M1537" i="1" s="1"/>
  <c r="P1538" i="1"/>
  <c r="M1538" i="1" s="1"/>
  <c r="P1539" i="1"/>
  <c r="M1539" i="1" s="1"/>
  <c r="P1540" i="1"/>
  <c r="M1540" i="1" s="1"/>
  <c r="P1541" i="1"/>
  <c r="M1541" i="1" s="1"/>
  <c r="P1542" i="1"/>
  <c r="M1542" i="1" s="1"/>
  <c r="P1543" i="1"/>
  <c r="M1543" i="1" s="1"/>
  <c r="P1544" i="1"/>
  <c r="M1544" i="1" s="1"/>
  <c r="P1545" i="1"/>
  <c r="M1545" i="1" s="1"/>
  <c r="P1546" i="1"/>
  <c r="M1546" i="1" s="1"/>
  <c r="P1547" i="1"/>
  <c r="M1547" i="1" s="1"/>
  <c r="P1548" i="1"/>
  <c r="M1548" i="1" s="1"/>
  <c r="P1549" i="1"/>
  <c r="M1549" i="1" s="1"/>
  <c r="P1550" i="1"/>
  <c r="M1550" i="1" s="1"/>
  <c r="P1551" i="1"/>
  <c r="M1551" i="1" s="1"/>
  <c r="P1552" i="1"/>
  <c r="M1552" i="1" s="1"/>
  <c r="P1553" i="1"/>
  <c r="M1553" i="1" s="1"/>
  <c r="P1554" i="1"/>
  <c r="M1554" i="1" s="1"/>
  <c r="P1555" i="1"/>
  <c r="M1555" i="1" s="1"/>
  <c r="P1556" i="1"/>
  <c r="M1556" i="1" s="1"/>
  <c r="P1557" i="1"/>
  <c r="M1557" i="1" s="1"/>
  <c r="P1558" i="1"/>
  <c r="M1558" i="1" s="1"/>
  <c r="P1559" i="1"/>
  <c r="M1559" i="1" s="1"/>
  <c r="P1560" i="1"/>
  <c r="M1560" i="1" s="1"/>
  <c r="P1561" i="1"/>
  <c r="M1561" i="1" s="1"/>
  <c r="P1562" i="1"/>
  <c r="M1562" i="1" s="1"/>
  <c r="P1563" i="1"/>
  <c r="M1563" i="1" s="1"/>
  <c r="P1564" i="1"/>
  <c r="M1564" i="1" s="1"/>
  <c r="P1565" i="1"/>
  <c r="M1565" i="1" s="1"/>
  <c r="P1566" i="1"/>
  <c r="M1566" i="1" s="1"/>
  <c r="P1567" i="1"/>
  <c r="M1567" i="1" s="1"/>
  <c r="P1568" i="1"/>
  <c r="M1568" i="1" s="1"/>
  <c r="P1569" i="1"/>
  <c r="M1569" i="1" s="1"/>
  <c r="P1570" i="1"/>
  <c r="M1570" i="1" s="1"/>
  <c r="P1571" i="1"/>
  <c r="M1571" i="1" s="1"/>
  <c r="P1572" i="1"/>
  <c r="M1572" i="1" s="1"/>
  <c r="P1573" i="1"/>
  <c r="M1573" i="1" s="1"/>
  <c r="P1574" i="1"/>
  <c r="M1574" i="1" s="1"/>
  <c r="P1575" i="1"/>
  <c r="M1575" i="1" s="1"/>
  <c r="P1576" i="1"/>
  <c r="M1576" i="1" s="1"/>
  <c r="P1577" i="1"/>
  <c r="M1577" i="1" s="1"/>
  <c r="P1578" i="1"/>
  <c r="M1578" i="1" s="1"/>
  <c r="P1579" i="1"/>
  <c r="M1579" i="1" s="1"/>
  <c r="P1580" i="1"/>
  <c r="M1580" i="1" s="1"/>
  <c r="P1581" i="1"/>
  <c r="M1581" i="1" s="1"/>
  <c r="P1582" i="1"/>
  <c r="M1582" i="1" s="1"/>
  <c r="P1583" i="1"/>
  <c r="M1583" i="1" s="1"/>
  <c r="P1584" i="1"/>
  <c r="M1584" i="1" s="1"/>
  <c r="P1585" i="1"/>
  <c r="M1585" i="1" s="1"/>
  <c r="P1586" i="1"/>
  <c r="M1586" i="1" s="1"/>
  <c r="P1587" i="1"/>
  <c r="M1587" i="1" s="1"/>
  <c r="P1588" i="1"/>
  <c r="M1588" i="1" s="1"/>
  <c r="P1589" i="1"/>
  <c r="M1589" i="1" s="1"/>
  <c r="P1590" i="1"/>
  <c r="M1590" i="1" s="1"/>
  <c r="P1591" i="1"/>
  <c r="M1591" i="1" s="1"/>
  <c r="P1592" i="1"/>
  <c r="M1592" i="1" s="1"/>
  <c r="P1593" i="1"/>
  <c r="M1593" i="1" s="1"/>
  <c r="P1594" i="1"/>
  <c r="M1594" i="1" s="1"/>
  <c r="P1595" i="1"/>
  <c r="M1595" i="1" s="1"/>
  <c r="P1596" i="1"/>
  <c r="M1596" i="1" s="1"/>
  <c r="P1597" i="1"/>
  <c r="M1597" i="1" s="1"/>
  <c r="P1598" i="1"/>
  <c r="M1598" i="1" s="1"/>
  <c r="P1599" i="1"/>
  <c r="M1599" i="1" s="1"/>
  <c r="P1600" i="1"/>
  <c r="M1600" i="1" s="1"/>
  <c r="P1601" i="1"/>
  <c r="M1601" i="1" s="1"/>
  <c r="P1602" i="1"/>
  <c r="M1602" i="1" s="1"/>
  <c r="P1603" i="1"/>
  <c r="M1603" i="1" s="1"/>
  <c r="P1604" i="1"/>
  <c r="M1604" i="1" s="1"/>
  <c r="P1605" i="1"/>
  <c r="M1605" i="1" s="1"/>
  <c r="P1606" i="1"/>
  <c r="M1606" i="1" s="1"/>
  <c r="P1607" i="1"/>
  <c r="M1607" i="1" s="1"/>
  <c r="P1608" i="1"/>
  <c r="M1608" i="1" s="1"/>
  <c r="P1609" i="1"/>
  <c r="M1609" i="1" s="1"/>
  <c r="P1610" i="1"/>
  <c r="M1610" i="1" s="1"/>
  <c r="P1611" i="1"/>
  <c r="M1611" i="1" s="1"/>
  <c r="P1612" i="1"/>
  <c r="M1612" i="1" s="1"/>
  <c r="P1613" i="1"/>
  <c r="M1613" i="1" s="1"/>
  <c r="P1614" i="1"/>
  <c r="M1614" i="1" s="1"/>
  <c r="P1615" i="1"/>
  <c r="M1615" i="1" s="1"/>
  <c r="P1616" i="1"/>
  <c r="M1616" i="1" s="1"/>
  <c r="P1617" i="1"/>
  <c r="M1617" i="1" s="1"/>
  <c r="P1618" i="1"/>
  <c r="M1618" i="1" s="1"/>
  <c r="P1619" i="1"/>
  <c r="M1619" i="1" s="1"/>
  <c r="P1620" i="1"/>
  <c r="M1620" i="1" s="1"/>
  <c r="P1621" i="1"/>
  <c r="M1621" i="1" s="1"/>
  <c r="P1622" i="1"/>
  <c r="M1622" i="1" s="1"/>
  <c r="P1623" i="1"/>
  <c r="M1623" i="1" s="1"/>
  <c r="P1624" i="1"/>
  <c r="M1624" i="1" s="1"/>
  <c r="P1625" i="1"/>
  <c r="M1625" i="1" s="1"/>
  <c r="P1626" i="1"/>
  <c r="M1626" i="1" s="1"/>
  <c r="P1627" i="1"/>
  <c r="M1627" i="1" s="1"/>
  <c r="P1628" i="1"/>
  <c r="M1628" i="1" s="1"/>
  <c r="P1629" i="1"/>
  <c r="M1629" i="1" s="1"/>
  <c r="P1630" i="1"/>
  <c r="M1630" i="1" s="1"/>
  <c r="P1631" i="1"/>
  <c r="M1631" i="1" s="1"/>
  <c r="P1632" i="1"/>
  <c r="M1632" i="1" s="1"/>
  <c r="P1633" i="1"/>
  <c r="M1633" i="1" s="1"/>
  <c r="P1634" i="1"/>
  <c r="M1634" i="1" s="1"/>
  <c r="P1635" i="1"/>
  <c r="M1635" i="1" s="1"/>
  <c r="P1636" i="1"/>
  <c r="M1636" i="1" s="1"/>
  <c r="P1637" i="1"/>
  <c r="M1637" i="1" s="1"/>
  <c r="P1638" i="1"/>
  <c r="M1638" i="1" s="1"/>
  <c r="P1639" i="1"/>
  <c r="M1639" i="1" s="1"/>
  <c r="P1640" i="1"/>
  <c r="M1640" i="1" s="1"/>
  <c r="P1641" i="1"/>
  <c r="M1641" i="1" s="1"/>
  <c r="P1642" i="1"/>
  <c r="M1642" i="1" s="1"/>
  <c r="P1643" i="1"/>
  <c r="M1643" i="1" s="1"/>
  <c r="P1644" i="1"/>
  <c r="M1644" i="1" s="1"/>
  <c r="P1645" i="1"/>
  <c r="M1645" i="1" s="1"/>
  <c r="P1646" i="1"/>
  <c r="M1646" i="1" s="1"/>
  <c r="P1647" i="1"/>
  <c r="M1647" i="1" s="1"/>
  <c r="P1648" i="1"/>
  <c r="M1648" i="1" s="1"/>
  <c r="P1649" i="1"/>
  <c r="M1649" i="1" s="1"/>
  <c r="P1650" i="1"/>
  <c r="M1650" i="1" s="1"/>
  <c r="P1651" i="1"/>
  <c r="M1651" i="1" s="1"/>
  <c r="P1652" i="1"/>
  <c r="M1652" i="1" s="1"/>
  <c r="P1653" i="1"/>
  <c r="M1653" i="1" s="1"/>
  <c r="P1654" i="1"/>
  <c r="M1654" i="1" s="1"/>
  <c r="P1655" i="1"/>
  <c r="M1655" i="1" s="1"/>
  <c r="P1656" i="1"/>
  <c r="M1656" i="1" s="1"/>
  <c r="P1657" i="1"/>
  <c r="M1657" i="1" s="1"/>
  <c r="P1658" i="1"/>
  <c r="M1658" i="1" s="1"/>
  <c r="P1659" i="1"/>
  <c r="M1659" i="1" s="1"/>
  <c r="P1660" i="1"/>
  <c r="M1660" i="1" s="1"/>
  <c r="P1661" i="1"/>
  <c r="M1661" i="1" s="1"/>
  <c r="P1662" i="1"/>
  <c r="M1662" i="1" s="1"/>
  <c r="P1663" i="1"/>
  <c r="M1663" i="1" s="1"/>
  <c r="P1664" i="1"/>
  <c r="M1664" i="1" s="1"/>
  <c r="P1665" i="1"/>
  <c r="M1665" i="1" s="1"/>
  <c r="P1666" i="1"/>
  <c r="M1666" i="1" s="1"/>
  <c r="P1667" i="1"/>
  <c r="M1667" i="1" s="1"/>
  <c r="P1668" i="1"/>
  <c r="M1668" i="1" s="1"/>
  <c r="P1669" i="1"/>
  <c r="M1669" i="1" s="1"/>
  <c r="P1670" i="1"/>
  <c r="M1670" i="1" s="1"/>
  <c r="P1671" i="1"/>
  <c r="M1671" i="1" s="1"/>
  <c r="P1672" i="1"/>
  <c r="M1672" i="1" s="1"/>
  <c r="P1673" i="1"/>
  <c r="M1673" i="1" s="1"/>
  <c r="P1674" i="1"/>
  <c r="M1674" i="1" s="1"/>
  <c r="P1675" i="1"/>
  <c r="M1675" i="1" s="1"/>
  <c r="P1676" i="1"/>
  <c r="M1676" i="1" s="1"/>
  <c r="P1677" i="1"/>
  <c r="M1677" i="1" s="1"/>
  <c r="P1678" i="1"/>
  <c r="M1678" i="1" s="1"/>
  <c r="P1679" i="1"/>
  <c r="M1679" i="1" s="1"/>
  <c r="P1680" i="1"/>
  <c r="M1680" i="1" s="1"/>
  <c r="P1681" i="1"/>
  <c r="M1681" i="1" s="1"/>
  <c r="P1682" i="1"/>
  <c r="M1682" i="1" s="1"/>
  <c r="P1683" i="1"/>
  <c r="M1683" i="1" s="1"/>
  <c r="P1684" i="1"/>
  <c r="M1684" i="1" s="1"/>
  <c r="P1685" i="1"/>
  <c r="M1685" i="1" s="1"/>
  <c r="P1686" i="1"/>
  <c r="M1686" i="1" s="1"/>
  <c r="P1687" i="1"/>
  <c r="M1687" i="1" s="1"/>
  <c r="P1688" i="1"/>
  <c r="M1688" i="1" s="1"/>
  <c r="P1689" i="1"/>
  <c r="M1689" i="1" s="1"/>
  <c r="P1690" i="1"/>
  <c r="M1690" i="1" s="1"/>
  <c r="P1691" i="1"/>
  <c r="M1691" i="1" s="1"/>
  <c r="P1692" i="1"/>
  <c r="M1692" i="1" s="1"/>
  <c r="P1693" i="1"/>
  <c r="M1693" i="1" s="1"/>
  <c r="P1694" i="1"/>
  <c r="M1694" i="1" s="1"/>
  <c r="P1695" i="1"/>
  <c r="M1695" i="1" s="1"/>
  <c r="P1696" i="1"/>
  <c r="M1696" i="1" s="1"/>
  <c r="P1697" i="1"/>
  <c r="M1697" i="1" s="1"/>
  <c r="P1698" i="1"/>
  <c r="M1698" i="1" s="1"/>
  <c r="P1699" i="1"/>
  <c r="M1699" i="1" s="1"/>
  <c r="P1700" i="1"/>
  <c r="M1700" i="1" s="1"/>
  <c r="P1701" i="1"/>
  <c r="M1701" i="1" s="1"/>
  <c r="P1702" i="1"/>
  <c r="M1702" i="1" s="1"/>
  <c r="P1703" i="1"/>
  <c r="M1703" i="1" s="1"/>
  <c r="P1704" i="1"/>
  <c r="M1704" i="1" s="1"/>
  <c r="P1705" i="1"/>
  <c r="M1705" i="1" s="1"/>
  <c r="P1706" i="1"/>
  <c r="M1706" i="1" s="1"/>
  <c r="P1707" i="1"/>
  <c r="M1707" i="1" s="1"/>
  <c r="P1708" i="1"/>
  <c r="M1708" i="1" s="1"/>
  <c r="P1709" i="1"/>
  <c r="M1709" i="1" s="1"/>
  <c r="P1710" i="1"/>
  <c r="M1710" i="1" s="1"/>
  <c r="P1711" i="1"/>
  <c r="M1711" i="1" s="1"/>
  <c r="P1712" i="1"/>
  <c r="M1712" i="1" s="1"/>
  <c r="P1713" i="1"/>
  <c r="M1713" i="1" s="1"/>
  <c r="P1714" i="1"/>
  <c r="M1714" i="1" s="1"/>
  <c r="P1715" i="1"/>
  <c r="M1715" i="1" s="1"/>
  <c r="P1716" i="1"/>
  <c r="M1716" i="1" s="1"/>
  <c r="P1717" i="1"/>
  <c r="M1717" i="1" s="1"/>
  <c r="P1718" i="1"/>
  <c r="M1718" i="1" s="1"/>
  <c r="P1719" i="1"/>
  <c r="M1719" i="1" s="1"/>
  <c r="P1720" i="1"/>
  <c r="M1720" i="1" s="1"/>
  <c r="P1721" i="1"/>
  <c r="M1721" i="1" s="1"/>
  <c r="P1722" i="1"/>
  <c r="M1722" i="1" s="1"/>
  <c r="P1723" i="1"/>
  <c r="M1723" i="1" s="1"/>
  <c r="P1724" i="1"/>
  <c r="M1724" i="1" s="1"/>
  <c r="P1725" i="1"/>
  <c r="M1725" i="1" s="1"/>
  <c r="P1726" i="1"/>
  <c r="M1726" i="1" s="1"/>
  <c r="P1727" i="1"/>
  <c r="M1727" i="1" s="1"/>
  <c r="P1728" i="1"/>
  <c r="M1728" i="1" s="1"/>
  <c r="P1729" i="1"/>
  <c r="M1729" i="1" s="1"/>
  <c r="P1730" i="1"/>
  <c r="M1730" i="1" s="1"/>
  <c r="P1731" i="1"/>
  <c r="M1731" i="1" s="1"/>
  <c r="P1732" i="1"/>
  <c r="M1732" i="1" s="1"/>
  <c r="P1733" i="1"/>
  <c r="M1733" i="1" s="1"/>
  <c r="P1734" i="1"/>
  <c r="M1734" i="1" s="1"/>
  <c r="P1735" i="1"/>
  <c r="M1735" i="1" s="1"/>
  <c r="P1736" i="1"/>
  <c r="M1736" i="1" s="1"/>
  <c r="P1737" i="1"/>
  <c r="M1737" i="1" s="1"/>
  <c r="P1738" i="1"/>
  <c r="M1738" i="1" s="1"/>
  <c r="P1739" i="1"/>
  <c r="M1739" i="1" s="1"/>
  <c r="P1740" i="1"/>
  <c r="M1740" i="1" s="1"/>
  <c r="P1741" i="1"/>
  <c r="M1741" i="1" s="1"/>
  <c r="P1742" i="1"/>
  <c r="M1742" i="1" s="1"/>
  <c r="P1743" i="1"/>
  <c r="M1743" i="1" s="1"/>
  <c r="P1744" i="1"/>
  <c r="M1744" i="1" s="1"/>
  <c r="P1745" i="1"/>
  <c r="M1745" i="1" s="1"/>
  <c r="P1746" i="1"/>
  <c r="M1746" i="1" s="1"/>
  <c r="P1747" i="1"/>
  <c r="M1747" i="1" s="1"/>
  <c r="P1748" i="1"/>
  <c r="M1748" i="1" s="1"/>
  <c r="P1749" i="1"/>
  <c r="M1749" i="1" s="1"/>
  <c r="P1750" i="1"/>
  <c r="M1750" i="1" s="1"/>
  <c r="P1751" i="1"/>
  <c r="M1751" i="1" s="1"/>
  <c r="P1752" i="1"/>
  <c r="M1752" i="1" s="1"/>
  <c r="P1753" i="1"/>
  <c r="M1753" i="1" s="1"/>
  <c r="P1754" i="1"/>
  <c r="M1754" i="1" s="1"/>
  <c r="P1755" i="1"/>
  <c r="M1755" i="1" s="1"/>
  <c r="P1756" i="1"/>
  <c r="M1756" i="1" s="1"/>
  <c r="P1757" i="1"/>
  <c r="M1757" i="1" s="1"/>
  <c r="P1758" i="1"/>
  <c r="M1758" i="1" s="1"/>
  <c r="P1759" i="1"/>
  <c r="M1759" i="1" s="1"/>
  <c r="P1760" i="1"/>
  <c r="M1760" i="1" s="1"/>
  <c r="P1761" i="1"/>
  <c r="M1761" i="1" s="1"/>
  <c r="P1762" i="1"/>
  <c r="M1762" i="1" s="1"/>
  <c r="P1763" i="1"/>
  <c r="M1763" i="1" s="1"/>
  <c r="P1764" i="1"/>
  <c r="M1764" i="1" s="1"/>
  <c r="P1765" i="1"/>
  <c r="M1765" i="1" s="1"/>
  <c r="P1766" i="1"/>
  <c r="M1766" i="1" s="1"/>
  <c r="P1767" i="1"/>
  <c r="M1767" i="1" s="1"/>
  <c r="P1768" i="1"/>
  <c r="M1768" i="1" s="1"/>
  <c r="P1769" i="1"/>
  <c r="M1769" i="1" s="1"/>
  <c r="P1770" i="1"/>
  <c r="M1770" i="1" s="1"/>
  <c r="P1771" i="1"/>
  <c r="M1771" i="1" s="1"/>
  <c r="P1772" i="1"/>
  <c r="M1772" i="1" s="1"/>
  <c r="P1773" i="1"/>
  <c r="M1773" i="1" s="1"/>
  <c r="P1774" i="1"/>
  <c r="M1774" i="1" s="1"/>
  <c r="P1775" i="1"/>
  <c r="M1775" i="1" s="1"/>
  <c r="P1776" i="1"/>
  <c r="M1776" i="1" s="1"/>
  <c r="P1777" i="1"/>
  <c r="M1777" i="1" s="1"/>
  <c r="P1778" i="1"/>
  <c r="M1778" i="1" s="1"/>
  <c r="P1779" i="1"/>
  <c r="M1779" i="1" s="1"/>
  <c r="P1780" i="1"/>
  <c r="M1780" i="1" s="1"/>
  <c r="P1781" i="1"/>
  <c r="M1781" i="1" s="1"/>
  <c r="P1782" i="1"/>
  <c r="M1782" i="1" s="1"/>
  <c r="P1783" i="1"/>
  <c r="M1783" i="1" s="1"/>
  <c r="P1784" i="1"/>
  <c r="M1784" i="1" s="1"/>
  <c r="P1785" i="1"/>
  <c r="M1785" i="1" s="1"/>
  <c r="P1786" i="1"/>
  <c r="M1786" i="1" s="1"/>
  <c r="P1787" i="1"/>
  <c r="M1787" i="1" s="1"/>
  <c r="P1788" i="1"/>
  <c r="M1788" i="1" s="1"/>
  <c r="P1789" i="1"/>
  <c r="M1789" i="1" s="1"/>
  <c r="P1790" i="1"/>
  <c r="M1790" i="1" s="1"/>
  <c r="P1791" i="1"/>
  <c r="M1791" i="1" s="1"/>
  <c r="P1792" i="1"/>
  <c r="M1792" i="1" s="1"/>
  <c r="P1793" i="1"/>
  <c r="M1793" i="1" s="1"/>
  <c r="P1794" i="1"/>
  <c r="M1794" i="1" s="1"/>
  <c r="P1795" i="1"/>
  <c r="M1795" i="1" s="1"/>
  <c r="P1796" i="1"/>
  <c r="M1796" i="1" s="1"/>
  <c r="P1797" i="1"/>
  <c r="M1797" i="1" s="1"/>
  <c r="P1798" i="1"/>
  <c r="M1798" i="1" s="1"/>
  <c r="P1799" i="1"/>
  <c r="M1799" i="1" s="1"/>
  <c r="P1800" i="1"/>
  <c r="M1800" i="1" s="1"/>
  <c r="P1801" i="1"/>
  <c r="M1801" i="1" s="1"/>
  <c r="P1802" i="1"/>
  <c r="M1802" i="1" s="1"/>
  <c r="P1803" i="1"/>
  <c r="M1803" i="1" s="1"/>
  <c r="P1804" i="1"/>
  <c r="M1804" i="1" s="1"/>
  <c r="P1805" i="1"/>
  <c r="M1805" i="1" s="1"/>
  <c r="P1806" i="1"/>
  <c r="M1806" i="1" s="1"/>
  <c r="P1807" i="1"/>
  <c r="M1807" i="1" s="1"/>
  <c r="P1808" i="1"/>
  <c r="M1808" i="1" s="1"/>
  <c r="P1809" i="1"/>
  <c r="M1809" i="1" s="1"/>
  <c r="P1810" i="1"/>
  <c r="M1810" i="1" s="1"/>
  <c r="P1811" i="1"/>
  <c r="M1811" i="1" s="1"/>
  <c r="P1812" i="1"/>
  <c r="M1812" i="1" s="1"/>
  <c r="P1813" i="1"/>
  <c r="M1813" i="1" s="1"/>
  <c r="P1814" i="1"/>
  <c r="M1814" i="1" s="1"/>
  <c r="P1815" i="1"/>
  <c r="M1815" i="1" s="1"/>
  <c r="P1816" i="1"/>
  <c r="M1816" i="1" s="1"/>
  <c r="P1817" i="1"/>
  <c r="M1817" i="1" s="1"/>
  <c r="P1818" i="1"/>
  <c r="M1818" i="1" s="1"/>
  <c r="P1819" i="1"/>
  <c r="M1819" i="1" s="1"/>
  <c r="P1820" i="1"/>
  <c r="M1820" i="1" s="1"/>
  <c r="P1821" i="1"/>
  <c r="M1821" i="1" s="1"/>
  <c r="P1822" i="1"/>
  <c r="M1822" i="1" s="1"/>
  <c r="P1823" i="1"/>
  <c r="M1823" i="1" s="1"/>
  <c r="P1824" i="1"/>
  <c r="M1824" i="1" s="1"/>
  <c r="P1825" i="1"/>
  <c r="M1825" i="1" s="1"/>
  <c r="P1826" i="1"/>
  <c r="M1826" i="1" s="1"/>
  <c r="P1827" i="1"/>
  <c r="M1827" i="1" s="1"/>
  <c r="P1828" i="1"/>
  <c r="M1828" i="1" s="1"/>
  <c r="P1829" i="1"/>
  <c r="M1829" i="1" s="1"/>
  <c r="P1830" i="1"/>
  <c r="M1830" i="1" s="1"/>
  <c r="P1831" i="1"/>
  <c r="M1831" i="1" s="1"/>
  <c r="P1832" i="1"/>
  <c r="M1832" i="1" s="1"/>
  <c r="P1469" i="2"/>
  <c r="M1469" i="2" s="1"/>
  <c r="P1470" i="2"/>
  <c r="M1470" i="2" s="1"/>
  <c r="P1471" i="2"/>
  <c r="M1471" i="2" s="1"/>
  <c r="P1472" i="2"/>
  <c r="M1472" i="2" s="1"/>
  <c r="P1473" i="2"/>
  <c r="M1473" i="2" s="1"/>
  <c r="P1474" i="2"/>
  <c r="M1474" i="2" s="1"/>
  <c r="P1475" i="2"/>
  <c r="M1475" i="2" s="1"/>
  <c r="P1476" i="2"/>
  <c r="M1476" i="2" s="1"/>
  <c r="P1477" i="2"/>
  <c r="M1477" i="2" s="1"/>
  <c r="P1478" i="2"/>
  <c r="M1478" i="2" s="1"/>
  <c r="P1479" i="2"/>
  <c r="M1479" i="2" s="1"/>
  <c r="P1480" i="2"/>
  <c r="M1480" i="2" s="1"/>
  <c r="P1481" i="2"/>
  <c r="M1481" i="2" s="1"/>
  <c r="P1482" i="2"/>
  <c r="M1482" i="2" s="1"/>
  <c r="P1483" i="2"/>
  <c r="M1483" i="2" s="1"/>
  <c r="P1484" i="2"/>
  <c r="M1484" i="2" s="1"/>
  <c r="P1485" i="2"/>
  <c r="M1485" i="2" s="1"/>
  <c r="P1486" i="2"/>
  <c r="M1486" i="2" s="1"/>
  <c r="P1487" i="2"/>
  <c r="M1487" i="2" s="1"/>
  <c r="P1488" i="2"/>
  <c r="M1488" i="2" s="1"/>
  <c r="P1489" i="2"/>
  <c r="M1489" i="2" s="1"/>
  <c r="P1490" i="2"/>
  <c r="M1490" i="2" s="1"/>
  <c r="P1491" i="2"/>
  <c r="M1491" i="2" s="1"/>
  <c r="P1492" i="2"/>
  <c r="M1492" i="2" s="1"/>
  <c r="P1493" i="2"/>
  <c r="M1493" i="2" s="1"/>
  <c r="P1494" i="2"/>
  <c r="M1494" i="2" s="1"/>
  <c r="P1495" i="2"/>
  <c r="M1495" i="2" s="1"/>
  <c r="P1496" i="2"/>
  <c r="M1496" i="2" s="1"/>
  <c r="P1497" i="2"/>
  <c r="M1497" i="2" s="1"/>
  <c r="P1498" i="2"/>
  <c r="M1498" i="2" s="1"/>
  <c r="P1499" i="2"/>
  <c r="M1499" i="2" s="1"/>
  <c r="P1500" i="2"/>
  <c r="M1500" i="2" s="1"/>
  <c r="P1501" i="2"/>
  <c r="M1501" i="2" s="1"/>
  <c r="P1502" i="2"/>
  <c r="M1502" i="2" s="1"/>
  <c r="P1503" i="2"/>
  <c r="M1503" i="2" s="1"/>
  <c r="P1504" i="2"/>
  <c r="M1504" i="2" s="1"/>
  <c r="P1505" i="2"/>
  <c r="M1505" i="2" s="1"/>
  <c r="P1506" i="2"/>
  <c r="M1506" i="2" s="1"/>
  <c r="P1507" i="2"/>
  <c r="M1507" i="2" s="1"/>
  <c r="P1508" i="2"/>
  <c r="M1508" i="2" s="1"/>
  <c r="P1509" i="2"/>
  <c r="M1509" i="2" s="1"/>
  <c r="P1510" i="2"/>
  <c r="M1510" i="2" s="1"/>
  <c r="P1511" i="2"/>
  <c r="M1511" i="2" s="1"/>
  <c r="P1512" i="2"/>
  <c r="M1512" i="2" s="1"/>
  <c r="P1513" i="2"/>
  <c r="M1513" i="2" s="1"/>
  <c r="P1514" i="2"/>
  <c r="M1514" i="2" s="1"/>
  <c r="P1515" i="2"/>
  <c r="M1515" i="2" s="1"/>
  <c r="P1516" i="2"/>
  <c r="M1516" i="2" s="1"/>
  <c r="P1517" i="2"/>
  <c r="M1517" i="2" s="1"/>
  <c r="P1518" i="2"/>
  <c r="M1518" i="2" s="1"/>
  <c r="P1519" i="2"/>
  <c r="M1519" i="2" s="1"/>
  <c r="P1520" i="2"/>
  <c r="M1520" i="2" s="1"/>
  <c r="P1521" i="2"/>
  <c r="M1521" i="2" s="1"/>
  <c r="P1522" i="2"/>
  <c r="M1522" i="2" s="1"/>
  <c r="P1523" i="2"/>
  <c r="M1523" i="2" s="1"/>
  <c r="P1524" i="2"/>
  <c r="M1524" i="2" s="1"/>
  <c r="P1525" i="2"/>
  <c r="M1525" i="2" s="1"/>
  <c r="P1526" i="2"/>
  <c r="M1526" i="2" s="1"/>
  <c r="P1527" i="2"/>
  <c r="M1527" i="2" s="1"/>
  <c r="P1528" i="2"/>
  <c r="M1528" i="2" s="1"/>
  <c r="P1529" i="2"/>
  <c r="M1529" i="2" s="1"/>
  <c r="P1530" i="2"/>
  <c r="M1530" i="2" s="1"/>
  <c r="P1531" i="2"/>
  <c r="M1531" i="2" s="1"/>
  <c r="P1532" i="2"/>
  <c r="M1532" i="2" s="1"/>
  <c r="P1533" i="2"/>
  <c r="M1533" i="2" s="1"/>
  <c r="P1534" i="2"/>
  <c r="M1534" i="2" s="1"/>
  <c r="P1535" i="2"/>
  <c r="M1535" i="2" s="1"/>
  <c r="P1536" i="2"/>
  <c r="M1536" i="2" s="1"/>
  <c r="P1537" i="2"/>
  <c r="M1537" i="2" s="1"/>
  <c r="P1538" i="2"/>
  <c r="M1538" i="2" s="1"/>
  <c r="P1539" i="2"/>
  <c r="M1539" i="2" s="1"/>
  <c r="P1540" i="2"/>
  <c r="M1540" i="2" s="1"/>
  <c r="P1541" i="2"/>
  <c r="M1541" i="2" s="1"/>
  <c r="P1542" i="2"/>
  <c r="M1542" i="2" s="1"/>
  <c r="P1543" i="2"/>
  <c r="M1543" i="2" s="1"/>
  <c r="P1544" i="2"/>
  <c r="M1544" i="2" s="1"/>
  <c r="P1545" i="2"/>
  <c r="M1545" i="2" s="1"/>
  <c r="P1546" i="2"/>
  <c r="M1546" i="2" s="1"/>
  <c r="P1547" i="2"/>
  <c r="M1547" i="2" s="1"/>
  <c r="P1548" i="2"/>
  <c r="M1548" i="2" s="1"/>
  <c r="P1549" i="2"/>
  <c r="M1549" i="2" s="1"/>
  <c r="P1550" i="2"/>
  <c r="M1550" i="2" s="1"/>
  <c r="P1551" i="2"/>
  <c r="M1551" i="2" s="1"/>
  <c r="P1552" i="2"/>
  <c r="M1552" i="2" s="1"/>
  <c r="P1553" i="2"/>
  <c r="M1553" i="2" s="1"/>
  <c r="P1554" i="2"/>
  <c r="M1554" i="2" s="1"/>
  <c r="P1555" i="2"/>
  <c r="M1555" i="2" s="1"/>
  <c r="P1556" i="2"/>
  <c r="M1556" i="2" s="1"/>
  <c r="P1557" i="2"/>
  <c r="M1557" i="2" s="1"/>
  <c r="P1558" i="2"/>
  <c r="M1558" i="2" s="1"/>
  <c r="P1559" i="2"/>
  <c r="M1559" i="2" s="1"/>
  <c r="P1560" i="2"/>
  <c r="M1560" i="2" s="1"/>
  <c r="P1561" i="2"/>
  <c r="M1561" i="2" s="1"/>
  <c r="P1562" i="2"/>
  <c r="M1562" i="2" s="1"/>
  <c r="P1563" i="2"/>
  <c r="M1563" i="2" s="1"/>
  <c r="P1564" i="2"/>
  <c r="M1564" i="2" s="1"/>
  <c r="P1565" i="2"/>
  <c r="M1565" i="2" s="1"/>
  <c r="P1566" i="2"/>
  <c r="M1566" i="2" s="1"/>
  <c r="P1567" i="2"/>
  <c r="M1567" i="2" s="1"/>
  <c r="P1568" i="2"/>
  <c r="M1568" i="2" s="1"/>
  <c r="P1569" i="2"/>
  <c r="M1569" i="2" s="1"/>
  <c r="P1570" i="2"/>
  <c r="M1570" i="2" s="1"/>
  <c r="P1571" i="2"/>
  <c r="M1571" i="2" s="1"/>
  <c r="P1572" i="2"/>
  <c r="M1572" i="2" s="1"/>
  <c r="P1573" i="2"/>
  <c r="M1573" i="2" s="1"/>
  <c r="P1574" i="2"/>
  <c r="M1574" i="2" s="1"/>
  <c r="P1575" i="2"/>
  <c r="M1575" i="2" s="1"/>
  <c r="P1576" i="2"/>
  <c r="M1576" i="2" s="1"/>
  <c r="P1577" i="2"/>
  <c r="M1577" i="2" s="1"/>
  <c r="P1578" i="2"/>
  <c r="M1578" i="2" s="1"/>
  <c r="P1579" i="2"/>
  <c r="M1579" i="2" s="1"/>
  <c r="P1580" i="2"/>
  <c r="M1580" i="2" s="1"/>
  <c r="P1581" i="2"/>
  <c r="M1581" i="2" s="1"/>
  <c r="P1582" i="2"/>
  <c r="M1582" i="2" s="1"/>
  <c r="P1583" i="2"/>
  <c r="M1583" i="2" s="1"/>
  <c r="P1584" i="2"/>
  <c r="M1584" i="2" s="1"/>
  <c r="P1585" i="2"/>
  <c r="M1585" i="2" s="1"/>
  <c r="P1586" i="2"/>
  <c r="M1586" i="2" s="1"/>
  <c r="P1587" i="2"/>
  <c r="M1587" i="2" s="1"/>
  <c r="P1588" i="2"/>
  <c r="M1588" i="2" s="1"/>
  <c r="P1589" i="2"/>
  <c r="M1589" i="2" s="1"/>
  <c r="P1590" i="2"/>
  <c r="M1590" i="2" s="1"/>
  <c r="P1591" i="2"/>
  <c r="M1591" i="2" s="1"/>
  <c r="P1592" i="2"/>
  <c r="M1592" i="2" s="1"/>
  <c r="P1593" i="2"/>
  <c r="M1593" i="2" s="1"/>
  <c r="P1594" i="2"/>
  <c r="M1594" i="2" s="1"/>
  <c r="P1595" i="2"/>
  <c r="M1595" i="2" s="1"/>
  <c r="P1596" i="2"/>
  <c r="M1596" i="2" s="1"/>
  <c r="P1597" i="2"/>
  <c r="M1597" i="2" s="1"/>
  <c r="P1598" i="2"/>
  <c r="M1598" i="2" s="1"/>
  <c r="P1599" i="2"/>
  <c r="M1599" i="2" s="1"/>
  <c r="P1600" i="2"/>
  <c r="M1600" i="2" s="1"/>
  <c r="P1601" i="2"/>
  <c r="M1601" i="2" s="1"/>
  <c r="P1602" i="2"/>
  <c r="M1602" i="2" s="1"/>
  <c r="P1603" i="2"/>
  <c r="M1603" i="2" s="1"/>
  <c r="P1604" i="2"/>
  <c r="M1604" i="2" s="1"/>
  <c r="P1605" i="2"/>
  <c r="M1605" i="2" s="1"/>
  <c r="P1606" i="2"/>
  <c r="M1606" i="2" s="1"/>
  <c r="P1607" i="2"/>
  <c r="M1607" i="2" s="1"/>
  <c r="P1608" i="2"/>
  <c r="M1608" i="2" s="1"/>
  <c r="P1609" i="2"/>
  <c r="M1609" i="2" s="1"/>
  <c r="P1610" i="2"/>
  <c r="M1610" i="2" s="1"/>
  <c r="P1611" i="2"/>
  <c r="M1611" i="2" s="1"/>
  <c r="P1612" i="2"/>
  <c r="M1612" i="2" s="1"/>
  <c r="P1613" i="2"/>
  <c r="M1613" i="2" s="1"/>
  <c r="P1614" i="2"/>
  <c r="M1614" i="2" s="1"/>
  <c r="P1615" i="2"/>
  <c r="M1615" i="2" s="1"/>
  <c r="P1616" i="2"/>
  <c r="M1616" i="2" s="1"/>
  <c r="P1617" i="2"/>
  <c r="M1617" i="2" s="1"/>
  <c r="P1618" i="2"/>
  <c r="M1618" i="2" s="1"/>
  <c r="P1619" i="2"/>
  <c r="M1619" i="2" s="1"/>
  <c r="P1620" i="2"/>
  <c r="M1620" i="2" s="1"/>
  <c r="P1621" i="2"/>
  <c r="M1621" i="2" s="1"/>
  <c r="P1622" i="2"/>
  <c r="M1622" i="2" s="1"/>
  <c r="P1623" i="2"/>
  <c r="M1623" i="2" s="1"/>
  <c r="P1624" i="2"/>
  <c r="M1624" i="2" s="1"/>
  <c r="P1625" i="2"/>
  <c r="M1625" i="2" s="1"/>
  <c r="P1626" i="2"/>
  <c r="M1626" i="2" s="1"/>
  <c r="P1627" i="2"/>
  <c r="M1627" i="2" s="1"/>
  <c r="P1628" i="2"/>
  <c r="M1628" i="2" s="1"/>
  <c r="P1629" i="2"/>
  <c r="M1629" i="2" s="1"/>
  <c r="P1630" i="2"/>
  <c r="M1630" i="2" s="1"/>
  <c r="P1631" i="2"/>
  <c r="M1631" i="2" s="1"/>
  <c r="P1632" i="2"/>
  <c r="M1632" i="2" s="1"/>
  <c r="P1633" i="2"/>
  <c r="M1633" i="2" s="1"/>
  <c r="P1634" i="2"/>
  <c r="M1634" i="2" s="1"/>
  <c r="P1635" i="2"/>
  <c r="M1635" i="2" s="1"/>
  <c r="P1636" i="2"/>
  <c r="M1636" i="2" s="1"/>
  <c r="P1637" i="2"/>
  <c r="M1637" i="2" s="1"/>
  <c r="P1638" i="2"/>
  <c r="M1638" i="2" s="1"/>
  <c r="P1639" i="2"/>
  <c r="M1639" i="2" s="1"/>
  <c r="P1640" i="2"/>
  <c r="M1640" i="2" s="1"/>
  <c r="P1641" i="2"/>
  <c r="M1641" i="2" s="1"/>
  <c r="P1642" i="2"/>
  <c r="M1642" i="2" s="1"/>
  <c r="P1643" i="2"/>
  <c r="M1643" i="2" s="1"/>
  <c r="P1644" i="2"/>
  <c r="M1644" i="2" s="1"/>
  <c r="P1645" i="2"/>
  <c r="M1645" i="2" s="1"/>
  <c r="P1646" i="2"/>
  <c r="M1646" i="2" s="1"/>
  <c r="P1647" i="2"/>
  <c r="M1647" i="2" s="1"/>
  <c r="P1648" i="2"/>
  <c r="M1648" i="2" s="1"/>
  <c r="P1649" i="2"/>
  <c r="M1649" i="2" s="1"/>
  <c r="P1650" i="2"/>
  <c r="M1650" i="2" s="1"/>
  <c r="P1651" i="2"/>
  <c r="M1651" i="2" s="1"/>
  <c r="P1652" i="2"/>
  <c r="M1652" i="2" s="1"/>
  <c r="P1653" i="2"/>
  <c r="M1653" i="2" s="1"/>
  <c r="P1654" i="2"/>
  <c r="M1654" i="2" s="1"/>
  <c r="P1655" i="2"/>
  <c r="M1655" i="2" s="1"/>
  <c r="P1656" i="2"/>
  <c r="M1656" i="2" s="1"/>
  <c r="P1657" i="2"/>
  <c r="M1657" i="2" s="1"/>
  <c r="P1658" i="2"/>
  <c r="M1658" i="2" s="1"/>
  <c r="P1659" i="2"/>
  <c r="M1659" i="2" s="1"/>
  <c r="P1660" i="2"/>
  <c r="M1660" i="2" s="1"/>
  <c r="P1661" i="2"/>
  <c r="M1661" i="2" s="1"/>
  <c r="P1662" i="2"/>
  <c r="M1662" i="2" s="1"/>
  <c r="P1663" i="2"/>
  <c r="M1663" i="2" s="1"/>
  <c r="P1664" i="2"/>
  <c r="M1664" i="2" s="1"/>
  <c r="P1665" i="2"/>
  <c r="M1665" i="2" s="1"/>
  <c r="P1666" i="2"/>
  <c r="M1666" i="2" s="1"/>
  <c r="P1667" i="2"/>
  <c r="M1667" i="2" s="1"/>
  <c r="P1668" i="2"/>
  <c r="M1668" i="2" s="1"/>
  <c r="P1669" i="2"/>
  <c r="M1669" i="2" s="1"/>
  <c r="P1670" i="2"/>
  <c r="M1670" i="2" s="1"/>
  <c r="P1671" i="2"/>
  <c r="M1671" i="2" s="1"/>
  <c r="P1672" i="2"/>
  <c r="M1672" i="2" s="1"/>
  <c r="P1673" i="2"/>
  <c r="M1673" i="2" s="1"/>
  <c r="P1674" i="2"/>
  <c r="M1674" i="2" s="1"/>
  <c r="P1675" i="2"/>
  <c r="M1675" i="2" s="1"/>
  <c r="P1676" i="2"/>
  <c r="M1676" i="2" s="1"/>
  <c r="P1677" i="2"/>
  <c r="M1677" i="2" s="1"/>
  <c r="P1678" i="2"/>
  <c r="M1678" i="2" s="1"/>
  <c r="P1679" i="2"/>
  <c r="M1679" i="2" s="1"/>
  <c r="P1680" i="2"/>
  <c r="M1680" i="2" s="1"/>
  <c r="P1681" i="2"/>
  <c r="M1681" i="2" s="1"/>
  <c r="P1682" i="2"/>
  <c r="M1682" i="2" s="1"/>
  <c r="P1683" i="2"/>
  <c r="M1683" i="2" s="1"/>
  <c r="P1684" i="2"/>
  <c r="M1684" i="2" s="1"/>
  <c r="P1685" i="2"/>
  <c r="M1685" i="2" s="1"/>
  <c r="P1686" i="2"/>
  <c r="M1686" i="2" s="1"/>
  <c r="P1687" i="2"/>
  <c r="M1687" i="2" s="1"/>
  <c r="P1688" i="2"/>
  <c r="M1688" i="2" s="1"/>
  <c r="P1689" i="2"/>
  <c r="M1689" i="2" s="1"/>
  <c r="P1690" i="2"/>
  <c r="M1690" i="2" s="1"/>
  <c r="P1691" i="2"/>
  <c r="M1691" i="2" s="1"/>
  <c r="P1692" i="2"/>
  <c r="M1692" i="2" s="1"/>
  <c r="P1693" i="2"/>
  <c r="M1693" i="2" s="1"/>
  <c r="P1694" i="2"/>
  <c r="M1694" i="2" s="1"/>
  <c r="P1695" i="2"/>
  <c r="M1695" i="2" s="1"/>
  <c r="P1696" i="2"/>
  <c r="M1696" i="2" s="1"/>
  <c r="P1697" i="2"/>
  <c r="M1697" i="2" s="1"/>
  <c r="P1698" i="2"/>
  <c r="M1698" i="2" s="1"/>
  <c r="P1699" i="2"/>
  <c r="M1699" i="2" s="1"/>
  <c r="P1700" i="2"/>
  <c r="M1700" i="2" s="1"/>
  <c r="P1701" i="2"/>
  <c r="M1701" i="2" s="1"/>
  <c r="P1702" i="2"/>
  <c r="M1702" i="2" s="1"/>
  <c r="P1703" i="2"/>
  <c r="M1703" i="2" s="1"/>
  <c r="P1704" i="2"/>
  <c r="M1704" i="2" s="1"/>
  <c r="P1705" i="2"/>
  <c r="M1705" i="2" s="1"/>
  <c r="P1706" i="2"/>
  <c r="M1706" i="2" s="1"/>
  <c r="P1707" i="2"/>
  <c r="M1707" i="2" s="1"/>
  <c r="P1708" i="2"/>
  <c r="M1708" i="2" s="1"/>
  <c r="P1709" i="2"/>
  <c r="M1709" i="2" s="1"/>
  <c r="P1710" i="2"/>
  <c r="M1710" i="2" s="1"/>
  <c r="P1711" i="2"/>
  <c r="M1711" i="2" s="1"/>
  <c r="P1712" i="2"/>
  <c r="M1712" i="2" s="1"/>
  <c r="P1713" i="2"/>
  <c r="M1713" i="2" s="1"/>
  <c r="P1714" i="2"/>
  <c r="M1714" i="2" s="1"/>
  <c r="P1715" i="2"/>
  <c r="M1715" i="2" s="1"/>
  <c r="P1716" i="2"/>
  <c r="M1716" i="2" s="1"/>
  <c r="P1717" i="2"/>
  <c r="M1717" i="2" s="1"/>
  <c r="P1718" i="2"/>
  <c r="M1718" i="2" s="1"/>
  <c r="P1719" i="2"/>
  <c r="M1719" i="2" s="1"/>
  <c r="P1720" i="2"/>
  <c r="M1720" i="2" s="1"/>
  <c r="P1721" i="2"/>
  <c r="M1721" i="2" s="1"/>
  <c r="P1722" i="2"/>
  <c r="M1722" i="2" s="1"/>
  <c r="P1723" i="2"/>
  <c r="M1723" i="2" s="1"/>
  <c r="P1724" i="2"/>
  <c r="M1724" i="2" s="1"/>
  <c r="P1725" i="2"/>
  <c r="M1725" i="2" s="1"/>
  <c r="P1726" i="2"/>
  <c r="M1726" i="2" s="1"/>
  <c r="P1727" i="2"/>
  <c r="M1727" i="2" s="1"/>
  <c r="P1728" i="2"/>
  <c r="M1728" i="2" s="1"/>
  <c r="P1729" i="2"/>
  <c r="M1729" i="2" s="1"/>
  <c r="P1730" i="2"/>
  <c r="M1730" i="2" s="1"/>
  <c r="P1731" i="2"/>
  <c r="M1731" i="2" s="1"/>
  <c r="P1732" i="2"/>
  <c r="M1732" i="2" s="1"/>
  <c r="P1733" i="2"/>
  <c r="M1733" i="2" s="1"/>
  <c r="P1734" i="2"/>
  <c r="M1734" i="2" s="1"/>
  <c r="P1735" i="2"/>
  <c r="M1735" i="2" s="1"/>
  <c r="P1736" i="2"/>
  <c r="M1736" i="2" s="1"/>
  <c r="P1737" i="2"/>
  <c r="M1737" i="2" s="1"/>
  <c r="P1738" i="2"/>
  <c r="M1738" i="2" s="1"/>
  <c r="P1739" i="2"/>
  <c r="M1739" i="2" s="1"/>
  <c r="P1740" i="2"/>
  <c r="M1740" i="2" s="1"/>
  <c r="P1741" i="2"/>
  <c r="M1741" i="2" s="1"/>
  <c r="P1742" i="2"/>
  <c r="M1742" i="2" s="1"/>
  <c r="P1743" i="2"/>
  <c r="M1743" i="2" s="1"/>
  <c r="P1744" i="2"/>
  <c r="M1744" i="2" s="1"/>
  <c r="P1745" i="2"/>
  <c r="M1745" i="2" s="1"/>
  <c r="P1746" i="2"/>
  <c r="M1746" i="2" s="1"/>
  <c r="P1747" i="2"/>
  <c r="M1747" i="2" s="1"/>
  <c r="P1748" i="2"/>
  <c r="M1748" i="2" s="1"/>
  <c r="P1749" i="2"/>
  <c r="M1749" i="2" s="1"/>
  <c r="P1750" i="2"/>
  <c r="M1750" i="2" s="1"/>
  <c r="P1751" i="2"/>
  <c r="M1751" i="2" s="1"/>
  <c r="P1752" i="2"/>
  <c r="M1752" i="2" s="1"/>
  <c r="P1753" i="2"/>
  <c r="M1753" i="2" s="1"/>
  <c r="P1754" i="2"/>
  <c r="M1754" i="2" s="1"/>
  <c r="P1755" i="2"/>
  <c r="M1755" i="2" s="1"/>
  <c r="P1756" i="2"/>
  <c r="M1756" i="2" s="1"/>
  <c r="P1757" i="2"/>
  <c r="M1757" i="2" s="1"/>
  <c r="P1758" i="2"/>
  <c r="M1758" i="2" s="1"/>
  <c r="P1759" i="2"/>
  <c r="M1759" i="2" s="1"/>
  <c r="P1760" i="2"/>
  <c r="M1760" i="2" s="1"/>
  <c r="P1761" i="2"/>
  <c r="M1761" i="2" s="1"/>
  <c r="P1762" i="2"/>
  <c r="M1762" i="2" s="1"/>
  <c r="P1763" i="2"/>
  <c r="M1763" i="2" s="1"/>
  <c r="P1764" i="2"/>
  <c r="M1764" i="2" s="1"/>
  <c r="P1765" i="2"/>
  <c r="M1765" i="2" s="1"/>
  <c r="P1766" i="2"/>
  <c r="M1766" i="2" s="1"/>
  <c r="P1767" i="2"/>
  <c r="M1767" i="2" s="1"/>
  <c r="P1768" i="2"/>
  <c r="M1768" i="2" s="1"/>
  <c r="P1769" i="2"/>
  <c r="M1769" i="2" s="1"/>
  <c r="P1770" i="2"/>
  <c r="M1770" i="2" s="1"/>
  <c r="P1771" i="2"/>
  <c r="M1771" i="2" s="1"/>
  <c r="P1772" i="2"/>
  <c r="M1772" i="2" s="1"/>
  <c r="P1773" i="2"/>
  <c r="M1773" i="2" s="1"/>
  <c r="P1774" i="2"/>
  <c r="M1774" i="2" s="1"/>
  <c r="P1775" i="2"/>
  <c r="M1775" i="2" s="1"/>
  <c r="P1776" i="2"/>
  <c r="M1776" i="2" s="1"/>
  <c r="P1777" i="2"/>
  <c r="M1777" i="2" s="1"/>
  <c r="P1778" i="2"/>
  <c r="M1778" i="2" s="1"/>
  <c r="P1779" i="2"/>
  <c r="M1779" i="2" s="1"/>
  <c r="P1780" i="2"/>
  <c r="M1780" i="2" s="1"/>
  <c r="P1781" i="2"/>
  <c r="M1781" i="2" s="1"/>
  <c r="P1782" i="2"/>
  <c r="M1782" i="2" s="1"/>
  <c r="P1783" i="2"/>
  <c r="M1783" i="2" s="1"/>
  <c r="P1784" i="2"/>
  <c r="M1784" i="2" s="1"/>
  <c r="P1785" i="2"/>
  <c r="M1785" i="2" s="1"/>
  <c r="P1786" i="2"/>
  <c r="M1786" i="2" s="1"/>
  <c r="P1787" i="2"/>
  <c r="M1787" i="2" s="1"/>
  <c r="P1788" i="2"/>
  <c r="M1788" i="2" s="1"/>
  <c r="P1789" i="2"/>
  <c r="M1789" i="2" s="1"/>
  <c r="P1790" i="2"/>
  <c r="M1790" i="2" s="1"/>
  <c r="P1791" i="2"/>
  <c r="M1791" i="2" s="1"/>
  <c r="P1792" i="2"/>
  <c r="M1792" i="2" s="1"/>
  <c r="P1793" i="2"/>
  <c r="M1793" i="2" s="1"/>
  <c r="P1794" i="2"/>
  <c r="M1794" i="2" s="1"/>
  <c r="P1795" i="2"/>
  <c r="M1795" i="2" s="1"/>
  <c r="P1796" i="2"/>
  <c r="M1796" i="2" s="1"/>
  <c r="P1797" i="2"/>
  <c r="M1797" i="2" s="1"/>
  <c r="P1798" i="2"/>
  <c r="M1798" i="2" s="1"/>
  <c r="P1799" i="2"/>
  <c r="M1799" i="2" s="1"/>
  <c r="P1800" i="2"/>
  <c r="M1800" i="2" s="1"/>
  <c r="P1801" i="2"/>
  <c r="M1801" i="2" s="1"/>
  <c r="P1802" i="2"/>
  <c r="M1802" i="2" s="1"/>
  <c r="P1803" i="2"/>
  <c r="M1803" i="2" s="1"/>
  <c r="P1804" i="2"/>
  <c r="M1804" i="2" s="1"/>
  <c r="P1805" i="2"/>
  <c r="M1805" i="2" s="1"/>
  <c r="P1806" i="2"/>
  <c r="M1806" i="2" s="1"/>
  <c r="P1807" i="2"/>
  <c r="M1807" i="2" s="1"/>
  <c r="P1808" i="2"/>
  <c r="M1808" i="2" s="1"/>
  <c r="P1809" i="2"/>
  <c r="M1809" i="2" s="1"/>
  <c r="P1810" i="2"/>
  <c r="M1810" i="2" s="1"/>
  <c r="P1811" i="2"/>
  <c r="M1811" i="2" s="1"/>
  <c r="P1812" i="2"/>
  <c r="M1812" i="2" s="1"/>
  <c r="P1813" i="2"/>
  <c r="M1813" i="2" s="1"/>
  <c r="P1814" i="2"/>
  <c r="M1814" i="2" s="1"/>
  <c r="P1815" i="2"/>
  <c r="M1815" i="2" s="1"/>
  <c r="P1816" i="2"/>
  <c r="M1816" i="2" s="1"/>
  <c r="P1817" i="2"/>
  <c r="M1817" i="2" s="1"/>
  <c r="P1818" i="2"/>
  <c r="M1818" i="2" s="1"/>
  <c r="P1819" i="2"/>
  <c r="M1819" i="2" s="1"/>
  <c r="P1820" i="2"/>
  <c r="M1820" i="2" s="1"/>
  <c r="P1821" i="2"/>
  <c r="M1821" i="2" s="1"/>
  <c r="P1822" i="2"/>
  <c r="M1822" i="2" s="1"/>
  <c r="P1823" i="2"/>
  <c r="M1823" i="2" s="1"/>
  <c r="P1824" i="2"/>
  <c r="M1824" i="2" s="1"/>
  <c r="P1825" i="2"/>
  <c r="M1825" i="2" s="1"/>
  <c r="P1826" i="2"/>
  <c r="M1826" i="2" s="1"/>
  <c r="P1827" i="2"/>
  <c r="M1827" i="2" s="1"/>
  <c r="P1828" i="2"/>
  <c r="M1828" i="2" s="1"/>
  <c r="P1829" i="2"/>
  <c r="M1829" i="2" s="1"/>
  <c r="P1830" i="2"/>
  <c r="M1830" i="2" s="1"/>
  <c r="P1831" i="2"/>
  <c r="M1831" i="2" s="1"/>
  <c r="P1832" i="2"/>
  <c r="M1832" i="2" s="1"/>
  <c r="P1103" i="1"/>
  <c r="M1103" i="1" s="1"/>
  <c r="P1104" i="1"/>
  <c r="M1104" i="1" s="1"/>
  <c r="P1105" i="1"/>
  <c r="M1105" i="1" s="1"/>
  <c r="P1106" i="1"/>
  <c r="M1106" i="1" s="1"/>
  <c r="P1107" i="1"/>
  <c r="M1107" i="1" s="1"/>
  <c r="P1108" i="1"/>
  <c r="M1108" i="1" s="1"/>
  <c r="P1109" i="1"/>
  <c r="M1109" i="1" s="1"/>
  <c r="P1110" i="1"/>
  <c r="M1110" i="1" s="1"/>
  <c r="P1111" i="1"/>
  <c r="M1111" i="1" s="1"/>
  <c r="P1112" i="1"/>
  <c r="M1112" i="1" s="1"/>
  <c r="P1113" i="1"/>
  <c r="M1113" i="1" s="1"/>
  <c r="P1114" i="1"/>
  <c r="M1114" i="1" s="1"/>
  <c r="P1115" i="1"/>
  <c r="M1115" i="1" s="1"/>
  <c r="P1116" i="1"/>
  <c r="M1116" i="1" s="1"/>
  <c r="P1117" i="1"/>
  <c r="M1117" i="1" s="1"/>
  <c r="P1118" i="1"/>
  <c r="M1118" i="1" s="1"/>
  <c r="P1119" i="1"/>
  <c r="M1119" i="1" s="1"/>
  <c r="P1120" i="1"/>
  <c r="M1120" i="1" s="1"/>
  <c r="P1121" i="1"/>
  <c r="M1121" i="1" s="1"/>
  <c r="P1122" i="1"/>
  <c r="M1122" i="1" s="1"/>
  <c r="P1123" i="1"/>
  <c r="M1123" i="1" s="1"/>
  <c r="P1124" i="1"/>
  <c r="M1124" i="1" s="1"/>
  <c r="P1125" i="1"/>
  <c r="M1125" i="1" s="1"/>
  <c r="P1126" i="1"/>
  <c r="M1126" i="1" s="1"/>
  <c r="P1127" i="1"/>
  <c r="M1127" i="1" s="1"/>
  <c r="P1128" i="1"/>
  <c r="M1128" i="1" s="1"/>
  <c r="P1129" i="1"/>
  <c r="M1129" i="1" s="1"/>
  <c r="P1130" i="1"/>
  <c r="M1130" i="1" s="1"/>
  <c r="P1131" i="1"/>
  <c r="M1131" i="1" s="1"/>
  <c r="P1132" i="1"/>
  <c r="M1132" i="1" s="1"/>
  <c r="P1133" i="1"/>
  <c r="M1133" i="1" s="1"/>
  <c r="P1134" i="1"/>
  <c r="M1134" i="1" s="1"/>
  <c r="P1135" i="1"/>
  <c r="M1135" i="1" s="1"/>
  <c r="P1136" i="1"/>
  <c r="M1136" i="1" s="1"/>
  <c r="P1137" i="1"/>
  <c r="M1137" i="1" s="1"/>
  <c r="P1138" i="1"/>
  <c r="M1138" i="1" s="1"/>
  <c r="P1139" i="1"/>
  <c r="M1139" i="1" s="1"/>
  <c r="P1140" i="1"/>
  <c r="M1140" i="1" s="1"/>
  <c r="P1141" i="1"/>
  <c r="M1141" i="1" s="1"/>
  <c r="P1142" i="1"/>
  <c r="M1142" i="1" s="1"/>
  <c r="P1143" i="1"/>
  <c r="M1143" i="1" s="1"/>
  <c r="P1144" i="1"/>
  <c r="M1144" i="1" s="1"/>
  <c r="P1145" i="1"/>
  <c r="M1145" i="1" s="1"/>
  <c r="P1146" i="1"/>
  <c r="M1146" i="1" s="1"/>
  <c r="P1147" i="1"/>
  <c r="M1147" i="1" s="1"/>
  <c r="P1148" i="1"/>
  <c r="M1148" i="1" s="1"/>
  <c r="P1149" i="1"/>
  <c r="M1149" i="1" s="1"/>
  <c r="P1150" i="1"/>
  <c r="M1150" i="1" s="1"/>
  <c r="P1151" i="1"/>
  <c r="M1151" i="1" s="1"/>
  <c r="P1152" i="1"/>
  <c r="M1152" i="1" s="1"/>
  <c r="P1153" i="1"/>
  <c r="M1153" i="1" s="1"/>
  <c r="P1154" i="1"/>
  <c r="M1154" i="1" s="1"/>
  <c r="P1155" i="1"/>
  <c r="M1155" i="1" s="1"/>
  <c r="P1156" i="1"/>
  <c r="M1156" i="1" s="1"/>
  <c r="P1157" i="1"/>
  <c r="M1157" i="1" s="1"/>
  <c r="P1158" i="1"/>
  <c r="M1158" i="1" s="1"/>
  <c r="P1159" i="1"/>
  <c r="M1159" i="1" s="1"/>
  <c r="P1160" i="1"/>
  <c r="M1160" i="1" s="1"/>
  <c r="P1161" i="1"/>
  <c r="M1161" i="1" s="1"/>
  <c r="P1162" i="1"/>
  <c r="M1162" i="1" s="1"/>
  <c r="P1163" i="1"/>
  <c r="M1163" i="1" s="1"/>
  <c r="P1164" i="1"/>
  <c r="M1164" i="1" s="1"/>
  <c r="P1165" i="1"/>
  <c r="M1165" i="1" s="1"/>
  <c r="P1166" i="1"/>
  <c r="M1166" i="1" s="1"/>
  <c r="P1167" i="1"/>
  <c r="M1167" i="1" s="1"/>
  <c r="P1168" i="1"/>
  <c r="M1168" i="1" s="1"/>
  <c r="P1169" i="1"/>
  <c r="M1169" i="1" s="1"/>
  <c r="P1170" i="1"/>
  <c r="M1170" i="1" s="1"/>
  <c r="P1171" i="1"/>
  <c r="M1171" i="1" s="1"/>
  <c r="P1172" i="1"/>
  <c r="M1172" i="1" s="1"/>
  <c r="P1173" i="1"/>
  <c r="M1173" i="1" s="1"/>
  <c r="P1174" i="1"/>
  <c r="M1174" i="1" s="1"/>
  <c r="P1175" i="1"/>
  <c r="M1175" i="1" s="1"/>
  <c r="P1176" i="1"/>
  <c r="M1176" i="1" s="1"/>
  <c r="P1177" i="1"/>
  <c r="M1177" i="1" s="1"/>
  <c r="P1178" i="1"/>
  <c r="M1178" i="1" s="1"/>
  <c r="P1179" i="1"/>
  <c r="M1179" i="1" s="1"/>
  <c r="P1180" i="1"/>
  <c r="M1180" i="1" s="1"/>
  <c r="P1181" i="1"/>
  <c r="M1181" i="1" s="1"/>
  <c r="P1182" i="1"/>
  <c r="M1182" i="1" s="1"/>
  <c r="P1183" i="1"/>
  <c r="M1183" i="1" s="1"/>
  <c r="P1184" i="1"/>
  <c r="M1184" i="1" s="1"/>
  <c r="P1185" i="1"/>
  <c r="M1185" i="1" s="1"/>
  <c r="P1186" i="1"/>
  <c r="M1186" i="1" s="1"/>
  <c r="P1187" i="1"/>
  <c r="M1187" i="1" s="1"/>
  <c r="P1188" i="1"/>
  <c r="M1188" i="1" s="1"/>
  <c r="P1189" i="1"/>
  <c r="M1189" i="1" s="1"/>
  <c r="P1190" i="1"/>
  <c r="M1190" i="1" s="1"/>
  <c r="P1191" i="1"/>
  <c r="M1191" i="1" s="1"/>
  <c r="P1192" i="1"/>
  <c r="M1192" i="1" s="1"/>
  <c r="P1193" i="1"/>
  <c r="M1193" i="1" s="1"/>
  <c r="P1194" i="1"/>
  <c r="M1194" i="1" s="1"/>
  <c r="P1195" i="1"/>
  <c r="M1195" i="1" s="1"/>
  <c r="P1196" i="1"/>
  <c r="M1196" i="1" s="1"/>
  <c r="P1197" i="1"/>
  <c r="M1197" i="1" s="1"/>
  <c r="P1198" i="1"/>
  <c r="M1198" i="1" s="1"/>
  <c r="P1199" i="1"/>
  <c r="M1199" i="1" s="1"/>
  <c r="P1200" i="1"/>
  <c r="M1200" i="1" s="1"/>
  <c r="P1201" i="1"/>
  <c r="M1201" i="1" s="1"/>
  <c r="P1202" i="1"/>
  <c r="M1202" i="1" s="1"/>
  <c r="P1203" i="1"/>
  <c r="M1203" i="1" s="1"/>
  <c r="P1204" i="1"/>
  <c r="M1204" i="1" s="1"/>
  <c r="P1205" i="1"/>
  <c r="M1205" i="1" s="1"/>
  <c r="P1206" i="1"/>
  <c r="M1206" i="1" s="1"/>
  <c r="P1207" i="1"/>
  <c r="M1207" i="1" s="1"/>
  <c r="P1208" i="1"/>
  <c r="M1208" i="1" s="1"/>
  <c r="P1209" i="1"/>
  <c r="M1209" i="1" s="1"/>
  <c r="P1210" i="1"/>
  <c r="M1210" i="1" s="1"/>
  <c r="P1211" i="1"/>
  <c r="M1211" i="1" s="1"/>
  <c r="P1212" i="1"/>
  <c r="M1212" i="1" s="1"/>
  <c r="P1213" i="1"/>
  <c r="M1213" i="1" s="1"/>
  <c r="P1214" i="1"/>
  <c r="M1214" i="1" s="1"/>
  <c r="P1215" i="1"/>
  <c r="M1215" i="1" s="1"/>
  <c r="P1216" i="1"/>
  <c r="M1216" i="1" s="1"/>
  <c r="P1217" i="1"/>
  <c r="M1217" i="1" s="1"/>
  <c r="P1218" i="1"/>
  <c r="M1218" i="1" s="1"/>
  <c r="P1219" i="1"/>
  <c r="M1219" i="1" s="1"/>
  <c r="P1220" i="1"/>
  <c r="M1220" i="1" s="1"/>
  <c r="P1221" i="1"/>
  <c r="M1221" i="1" s="1"/>
  <c r="P1222" i="1"/>
  <c r="M1222" i="1" s="1"/>
  <c r="P1223" i="1"/>
  <c r="M1223" i="1" s="1"/>
  <c r="P1224" i="1"/>
  <c r="M1224" i="1" s="1"/>
  <c r="P1225" i="1"/>
  <c r="M1225" i="1" s="1"/>
  <c r="P1226" i="1"/>
  <c r="M1226" i="1" s="1"/>
  <c r="P1227" i="1"/>
  <c r="M1227" i="1" s="1"/>
  <c r="P1228" i="1"/>
  <c r="M1228" i="1" s="1"/>
  <c r="P1229" i="1"/>
  <c r="M1229" i="1" s="1"/>
  <c r="P1230" i="1"/>
  <c r="M1230" i="1" s="1"/>
  <c r="P1231" i="1"/>
  <c r="M1231" i="1" s="1"/>
  <c r="P1232" i="1"/>
  <c r="M1232" i="1" s="1"/>
  <c r="P1233" i="1"/>
  <c r="M1233" i="1" s="1"/>
  <c r="P1234" i="1"/>
  <c r="M1234" i="1" s="1"/>
  <c r="P1235" i="1"/>
  <c r="M1235" i="1" s="1"/>
  <c r="P1236" i="1"/>
  <c r="M1236" i="1" s="1"/>
  <c r="P1237" i="1"/>
  <c r="M1237" i="1" s="1"/>
  <c r="P1238" i="1"/>
  <c r="M1238" i="1" s="1"/>
  <c r="P1239" i="1"/>
  <c r="M1239" i="1" s="1"/>
  <c r="P1240" i="1"/>
  <c r="M1240" i="1" s="1"/>
  <c r="P1241" i="1"/>
  <c r="M1241" i="1" s="1"/>
  <c r="P1242" i="1"/>
  <c r="M1242" i="1" s="1"/>
  <c r="P1243" i="1"/>
  <c r="M1243" i="1" s="1"/>
  <c r="P1244" i="1"/>
  <c r="M1244" i="1" s="1"/>
  <c r="P1245" i="1"/>
  <c r="M1245" i="1" s="1"/>
  <c r="P1246" i="1"/>
  <c r="M1246" i="1" s="1"/>
  <c r="P1247" i="1"/>
  <c r="M1247" i="1" s="1"/>
  <c r="P1248" i="1"/>
  <c r="M1248" i="1" s="1"/>
  <c r="P1249" i="1"/>
  <c r="M1249" i="1" s="1"/>
  <c r="P1250" i="1"/>
  <c r="M1250" i="1" s="1"/>
  <c r="P1251" i="1"/>
  <c r="M1251" i="1" s="1"/>
  <c r="P1252" i="1"/>
  <c r="M1252" i="1" s="1"/>
  <c r="P1253" i="1"/>
  <c r="M1253" i="1" s="1"/>
  <c r="P1254" i="1"/>
  <c r="M1254" i="1" s="1"/>
  <c r="P1255" i="1"/>
  <c r="M1255" i="1" s="1"/>
  <c r="P1256" i="1"/>
  <c r="M1256" i="1" s="1"/>
  <c r="P1257" i="1"/>
  <c r="M1257" i="1" s="1"/>
  <c r="P1258" i="1"/>
  <c r="M1258" i="1" s="1"/>
  <c r="P1259" i="1"/>
  <c r="M1259" i="1" s="1"/>
  <c r="P1260" i="1"/>
  <c r="M1260" i="1" s="1"/>
  <c r="P1261" i="1"/>
  <c r="M1261" i="1" s="1"/>
  <c r="P1262" i="1"/>
  <c r="M1262" i="1" s="1"/>
  <c r="P1263" i="1"/>
  <c r="M1263" i="1" s="1"/>
  <c r="P1264" i="1"/>
  <c r="M1264" i="1" s="1"/>
  <c r="P1265" i="1"/>
  <c r="M1265" i="1" s="1"/>
  <c r="P1266" i="1"/>
  <c r="M1266" i="1" s="1"/>
  <c r="P1267" i="1"/>
  <c r="M1267" i="1" s="1"/>
  <c r="P1268" i="1"/>
  <c r="M1268" i="1" s="1"/>
  <c r="P1269" i="1"/>
  <c r="M1269" i="1" s="1"/>
  <c r="P1270" i="1"/>
  <c r="M1270" i="1" s="1"/>
  <c r="P1271" i="1"/>
  <c r="M1271" i="1" s="1"/>
  <c r="P1272" i="1"/>
  <c r="M1272" i="1" s="1"/>
  <c r="P1273" i="1"/>
  <c r="M1273" i="1" s="1"/>
  <c r="P1274" i="1"/>
  <c r="M1274" i="1" s="1"/>
  <c r="P1275" i="1"/>
  <c r="M1275" i="1" s="1"/>
  <c r="P1276" i="1"/>
  <c r="M1276" i="1" s="1"/>
  <c r="P1277" i="1"/>
  <c r="M1277" i="1" s="1"/>
  <c r="P1278" i="1"/>
  <c r="M1278" i="1" s="1"/>
  <c r="P1279" i="1"/>
  <c r="M1279" i="1" s="1"/>
  <c r="P1280" i="1"/>
  <c r="M1280" i="1" s="1"/>
  <c r="P1281" i="1"/>
  <c r="M1281" i="1" s="1"/>
  <c r="P1282" i="1"/>
  <c r="M1282" i="1" s="1"/>
  <c r="P1283" i="1"/>
  <c r="M1283" i="1" s="1"/>
  <c r="P1284" i="1"/>
  <c r="M1284" i="1" s="1"/>
  <c r="P1285" i="1"/>
  <c r="M1285" i="1" s="1"/>
  <c r="P1286" i="1"/>
  <c r="M1286" i="1" s="1"/>
  <c r="P1287" i="1"/>
  <c r="M1287" i="1" s="1"/>
  <c r="P1288" i="1"/>
  <c r="M1288" i="1" s="1"/>
  <c r="P1289" i="1"/>
  <c r="M1289" i="1" s="1"/>
  <c r="P1290" i="1"/>
  <c r="M1290" i="1" s="1"/>
  <c r="P1291" i="1"/>
  <c r="M1291" i="1" s="1"/>
  <c r="P1292" i="1"/>
  <c r="M1292" i="1" s="1"/>
  <c r="P1293" i="1"/>
  <c r="M1293" i="1" s="1"/>
  <c r="P1294" i="1"/>
  <c r="M1294" i="1" s="1"/>
  <c r="P1295" i="1"/>
  <c r="M1295" i="1" s="1"/>
  <c r="P1296" i="1"/>
  <c r="M1296" i="1" s="1"/>
  <c r="P1297" i="1"/>
  <c r="M1297" i="1" s="1"/>
  <c r="P1298" i="1"/>
  <c r="M1298" i="1" s="1"/>
  <c r="P1299" i="1"/>
  <c r="M1299" i="1" s="1"/>
  <c r="P1300" i="1"/>
  <c r="M1300" i="1" s="1"/>
  <c r="P1301" i="1"/>
  <c r="M1301" i="1" s="1"/>
  <c r="P1302" i="1"/>
  <c r="M1302" i="1" s="1"/>
  <c r="P1303" i="1"/>
  <c r="M1303" i="1" s="1"/>
  <c r="P1304" i="1"/>
  <c r="M1304" i="1" s="1"/>
  <c r="P1305" i="1"/>
  <c r="M1305" i="1" s="1"/>
  <c r="P1306" i="1"/>
  <c r="M1306" i="1" s="1"/>
  <c r="P1307" i="1"/>
  <c r="M1307" i="1" s="1"/>
  <c r="P1308" i="1"/>
  <c r="M1308" i="1" s="1"/>
  <c r="P1309" i="1"/>
  <c r="M1309" i="1" s="1"/>
  <c r="P1310" i="1"/>
  <c r="M1310" i="1" s="1"/>
  <c r="P1311" i="1"/>
  <c r="M1311" i="1" s="1"/>
  <c r="P1312" i="1"/>
  <c r="M1312" i="1" s="1"/>
  <c r="P1313" i="1"/>
  <c r="M1313" i="1" s="1"/>
  <c r="P1314" i="1"/>
  <c r="M1314" i="1" s="1"/>
  <c r="P1315" i="1"/>
  <c r="M1315" i="1" s="1"/>
  <c r="P1316" i="1"/>
  <c r="M1316" i="1" s="1"/>
  <c r="P1317" i="1"/>
  <c r="M1317" i="1" s="1"/>
  <c r="P1318" i="1"/>
  <c r="M1318" i="1" s="1"/>
  <c r="P1319" i="1"/>
  <c r="M1319" i="1" s="1"/>
  <c r="P1320" i="1"/>
  <c r="M1320" i="1" s="1"/>
  <c r="P1321" i="1"/>
  <c r="M1321" i="1" s="1"/>
  <c r="P1322" i="1"/>
  <c r="M1322" i="1" s="1"/>
  <c r="P1323" i="1"/>
  <c r="M1323" i="1" s="1"/>
  <c r="P1324" i="1"/>
  <c r="M1324" i="1" s="1"/>
  <c r="P1325" i="1"/>
  <c r="M1325" i="1" s="1"/>
  <c r="P1326" i="1"/>
  <c r="M1326" i="1" s="1"/>
  <c r="P1327" i="1"/>
  <c r="M1327" i="1" s="1"/>
  <c r="P1328" i="1"/>
  <c r="M1328" i="1" s="1"/>
  <c r="P1329" i="1"/>
  <c r="M1329" i="1" s="1"/>
  <c r="P1330" i="1"/>
  <c r="M1330" i="1" s="1"/>
  <c r="P1331" i="1"/>
  <c r="M1331" i="1" s="1"/>
  <c r="P1332" i="1"/>
  <c r="M1332" i="1" s="1"/>
  <c r="P1333" i="1"/>
  <c r="M1333" i="1" s="1"/>
  <c r="P1334" i="1"/>
  <c r="M1334" i="1" s="1"/>
  <c r="P1335" i="1"/>
  <c r="M1335" i="1" s="1"/>
  <c r="P1336" i="1"/>
  <c r="M1336" i="1" s="1"/>
  <c r="P1337" i="1"/>
  <c r="M1337" i="1" s="1"/>
  <c r="P1338" i="1"/>
  <c r="M1338" i="1" s="1"/>
  <c r="P1339" i="1"/>
  <c r="M1339" i="1" s="1"/>
  <c r="P1340" i="1"/>
  <c r="M1340" i="1" s="1"/>
  <c r="P1341" i="1"/>
  <c r="M1341" i="1" s="1"/>
  <c r="P1342" i="1"/>
  <c r="M1342" i="1" s="1"/>
  <c r="P1343" i="1"/>
  <c r="M1343" i="1" s="1"/>
  <c r="P1344" i="1"/>
  <c r="M1344" i="1" s="1"/>
  <c r="P1345" i="1"/>
  <c r="M1345" i="1" s="1"/>
  <c r="P1346" i="1"/>
  <c r="M1346" i="1" s="1"/>
  <c r="P1347" i="1"/>
  <c r="M1347" i="1" s="1"/>
  <c r="P1348" i="1"/>
  <c r="M1348" i="1" s="1"/>
  <c r="P1349" i="1"/>
  <c r="M1349" i="1" s="1"/>
  <c r="P1350" i="1"/>
  <c r="M1350" i="1" s="1"/>
  <c r="P1351" i="1"/>
  <c r="M1351" i="1" s="1"/>
  <c r="P1352" i="1"/>
  <c r="M1352" i="1" s="1"/>
  <c r="P1353" i="1"/>
  <c r="M1353" i="1" s="1"/>
  <c r="P1354" i="1"/>
  <c r="M1354" i="1" s="1"/>
  <c r="P1355" i="1"/>
  <c r="M1355" i="1" s="1"/>
  <c r="P1356" i="1"/>
  <c r="M1356" i="1" s="1"/>
  <c r="P1357" i="1"/>
  <c r="M1357" i="1" s="1"/>
  <c r="P1358" i="1"/>
  <c r="M1358" i="1" s="1"/>
  <c r="P1359" i="1"/>
  <c r="M1359" i="1" s="1"/>
  <c r="P1360" i="1"/>
  <c r="M1360" i="1" s="1"/>
  <c r="P1361" i="1"/>
  <c r="M1361" i="1" s="1"/>
  <c r="P1362" i="1"/>
  <c r="M1362" i="1" s="1"/>
  <c r="P1363" i="1"/>
  <c r="M1363" i="1" s="1"/>
  <c r="P1364" i="1"/>
  <c r="M1364" i="1" s="1"/>
  <c r="P1365" i="1"/>
  <c r="M1365" i="1" s="1"/>
  <c r="P1366" i="1"/>
  <c r="M1366" i="1" s="1"/>
  <c r="P1367" i="1"/>
  <c r="M1367" i="1" s="1"/>
  <c r="P1368" i="1"/>
  <c r="M1368" i="1" s="1"/>
  <c r="P1369" i="1"/>
  <c r="M1369" i="1" s="1"/>
  <c r="P1370" i="1"/>
  <c r="M1370" i="1" s="1"/>
  <c r="P1371" i="1"/>
  <c r="M1371" i="1" s="1"/>
  <c r="P1372" i="1"/>
  <c r="M1372" i="1" s="1"/>
  <c r="P1373" i="1"/>
  <c r="M1373" i="1" s="1"/>
  <c r="P1374" i="1"/>
  <c r="M1374" i="1" s="1"/>
  <c r="P1375" i="1"/>
  <c r="M1375" i="1" s="1"/>
  <c r="P1376" i="1"/>
  <c r="M1376" i="1" s="1"/>
  <c r="P1377" i="1"/>
  <c r="M1377" i="1" s="1"/>
  <c r="P1378" i="1"/>
  <c r="M1378" i="1" s="1"/>
  <c r="P1379" i="1"/>
  <c r="M1379" i="1" s="1"/>
  <c r="P1380" i="1"/>
  <c r="M1380" i="1" s="1"/>
  <c r="P1381" i="1"/>
  <c r="M1381" i="1" s="1"/>
  <c r="P1382" i="1"/>
  <c r="M1382" i="1" s="1"/>
  <c r="P1383" i="1"/>
  <c r="M1383" i="1" s="1"/>
  <c r="P1384" i="1"/>
  <c r="M1384" i="1" s="1"/>
  <c r="P1385" i="1"/>
  <c r="M1385" i="1" s="1"/>
  <c r="P1386" i="1"/>
  <c r="M1386" i="1" s="1"/>
  <c r="P1387" i="1"/>
  <c r="M1387" i="1" s="1"/>
  <c r="P1388" i="1"/>
  <c r="M1388" i="1" s="1"/>
  <c r="P1389" i="1"/>
  <c r="M1389" i="1" s="1"/>
  <c r="P1390" i="1"/>
  <c r="M1390" i="1" s="1"/>
  <c r="P1391" i="1"/>
  <c r="M1391" i="1" s="1"/>
  <c r="P1392" i="1"/>
  <c r="M1392" i="1" s="1"/>
  <c r="P1393" i="1"/>
  <c r="M1393" i="1" s="1"/>
  <c r="P1394" i="1"/>
  <c r="M1394" i="1" s="1"/>
  <c r="P1395" i="1"/>
  <c r="M1395" i="1" s="1"/>
  <c r="P1396" i="1"/>
  <c r="M1396" i="1" s="1"/>
  <c r="P1397" i="1"/>
  <c r="M1397" i="1" s="1"/>
  <c r="P1398" i="1"/>
  <c r="M1398" i="1" s="1"/>
  <c r="P1399" i="1"/>
  <c r="M1399" i="1" s="1"/>
  <c r="P1400" i="1"/>
  <c r="M1400" i="1" s="1"/>
  <c r="P1401" i="1"/>
  <c r="M1401" i="1" s="1"/>
  <c r="P1402" i="1"/>
  <c r="M1402" i="1" s="1"/>
  <c r="P1403" i="1"/>
  <c r="M1403" i="1" s="1"/>
  <c r="P1404" i="1"/>
  <c r="M1404" i="1" s="1"/>
  <c r="P1405" i="1"/>
  <c r="M1405" i="1" s="1"/>
  <c r="P1406" i="1"/>
  <c r="M1406" i="1" s="1"/>
  <c r="P1407" i="1"/>
  <c r="M1407" i="1" s="1"/>
  <c r="P1408" i="1"/>
  <c r="M1408" i="1" s="1"/>
  <c r="P1409" i="1"/>
  <c r="M1409" i="1" s="1"/>
  <c r="P1410" i="1"/>
  <c r="M1410" i="1" s="1"/>
  <c r="P1411" i="1"/>
  <c r="M1411" i="1" s="1"/>
  <c r="P1412" i="1"/>
  <c r="M1412" i="1" s="1"/>
  <c r="P1413" i="1"/>
  <c r="M1413" i="1" s="1"/>
  <c r="P1414" i="1"/>
  <c r="M1414" i="1" s="1"/>
  <c r="P1415" i="1"/>
  <c r="M1415" i="1" s="1"/>
  <c r="P1416" i="1"/>
  <c r="M1416" i="1" s="1"/>
  <c r="P1417" i="1"/>
  <c r="M1417" i="1" s="1"/>
  <c r="P1418" i="1"/>
  <c r="M1418" i="1" s="1"/>
  <c r="P1419" i="1"/>
  <c r="M1419" i="1" s="1"/>
  <c r="P1420" i="1"/>
  <c r="M1420" i="1" s="1"/>
  <c r="P1421" i="1"/>
  <c r="M1421" i="1" s="1"/>
  <c r="P1422" i="1"/>
  <c r="M1422" i="1" s="1"/>
  <c r="P1423" i="1"/>
  <c r="M1423" i="1" s="1"/>
  <c r="P1424" i="1"/>
  <c r="M1424" i="1" s="1"/>
  <c r="P1425" i="1"/>
  <c r="M1425" i="1" s="1"/>
  <c r="P1426" i="1"/>
  <c r="M1426" i="1" s="1"/>
  <c r="P1427" i="1"/>
  <c r="M1427" i="1" s="1"/>
  <c r="P1428" i="1"/>
  <c r="M1428" i="1" s="1"/>
  <c r="P1429" i="1"/>
  <c r="M1429" i="1" s="1"/>
  <c r="P1430" i="1"/>
  <c r="M1430" i="1" s="1"/>
  <c r="P1431" i="1"/>
  <c r="M1431" i="1" s="1"/>
  <c r="P1432" i="1"/>
  <c r="M1432" i="1" s="1"/>
  <c r="P1433" i="1"/>
  <c r="M1433" i="1" s="1"/>
  <c r="P1434" i="1"/>
  <c r="M1434" i="1" s="1"/>
  <c r="P1435" i="1"/>
  <c r="M1435" i="1" s="1"/>
  <c r="P1436" i="1"/>
  <c r="M1436" i="1" s="1"/>
  <c r="P1437" i="1"/>
  <c r="M1437" i="1" s="1"/>
  <c r="P1438" i="1"/>
  <c r="M1438" i="1" s="1"/>
  <c r="P1439" i="1"/>
  <c r="M1439" i="1" s="1"/>
  <c r="P1440" i="1"/>
  <c r="M1440" i="1" s="1"/>
  <c r="P1441" i="1"/>
  <c r="M1441" i="1" s="1"/>
  <c r="P1442" i="1"/>
  <c r="M1442" i="1" s="1"/>
  <c r="P1443" i="1"/>
  <c r="M1443" i="1" s="1"/>
  <c r="P1444" i="1"/>
  <c r="M1444" i="1" s="1"/>
  <c r="P1445" i="1"/>
  <c r="M1445" i="1" s="1"/>
  <c r="P1446" i="1"/>
  <c r="M1446" i="1" s="1"/>
  <c r="P1447" i="1"/>
  <c r="M1447" i="1" s="1"/>
  <c r="P1448" i="1"/>
  <c r="M1448" i="1" s="1"/>
  <c r="P1449" i="1"/>
  <c r="M1449" i="1" s="1"/>
  <c r="P1450" i="1"/>
  <c r="M1450" i="1" s="1"/>
  <c r="P1451" i="1"/>
  <c r="M1451" i="1" s="1"/>
  <c r="P1452" i="1"/>
  <c r="M1452" i="1" s="1"/>
  <c r="P1453" i="1"/>
  <c r="M1453" i="1" s="1"/>
  <c r="P1454" i="1"/>
  <c r="M1454" i="1" s="1"/>
  <c r="P1455" i="1"/>
  <c r="M1455" i="1" s="1"/>
  <c r="P1456" i="1"/>
  <c r="M1456" i="1" s="1"/>
  <c r="P1457" i="1"/>
  <c r="M1457" i="1" s="1"/>
  <c r="P1458" i="1"/>
  <c r="M1458" i="1" s="1"/>
  <c r="P1459" i="1"/>
  <c r="M1459" i="1" s="1"/>
  <c r="P1460" i="1"/>
  <c r="M1460" i="1" s="1"/>
  <c r="P1461" i="1"/>
  <c r="M1461" i="1" s="1"/>
  <c r="P1462" i="1"/>
  <c r="M1462" i="1" s="1"/>
  <c r="P1463" i="1"/>
  <c r="M1463" i="1" s="1"/>
  <c r="P1464" i="1"/>
  <c r="M1464" i="1" s="1"/>
  <c r="P1465" i="1"/>
  <c r="M1465" i="1" s="1"/>
  <c r="P1466" i="1"/>
  <c r="M1466" i="1" s="1"/>
  <c r="P1467" i="1"/>
  <c r="M1467" i="1" s="1"/>
  <c r="P1103" i="2"/>
  <c r="M1103" i="2" s="1"/>
  <c r="P1104" i="2"/>
  <c r="M1104" i="2" s="1"/>
  <c r="P1105" i="2"/>
  <c r="M1105" i="2" s="1"/>
  <c r="P1106" i="2"/>
  <c r="M1106" i="2" s="1"/>
  <c r="P1107" i="2"/>
  <c r="M1107" i="2" s="1"/>
  <c r="P1108" i="2"/>
  <c r="M1108" i="2" s="1"/>
  <c r="P1109" i="2"/>
  <c r="M1109" i="2" s="1"/>
  <c r="P1110" i="2"/>
  <c r="M1110" i="2" s="1"/>
  <c r="P1111" i="2"/>
  <c r="M1111" i="2" s="1"/>
  <c r="P1112" i="2"/>
  <c r="M1112" i="2" s="1"/>
  <c r="P1113" i="2"/>
  <c r="M1113" i="2" s="1"/>
  <c r="P1114" i="2"/>
  <c r="M1114" i="2" s="1"/>
  <c r="P1115" i="2"/>
  <c r="M1115" i="2" s="1"/>
  <c r="P1116" i="2"/>
  <c r="M1116" i="2" s="1"/>
  <c r="P1117" i="2"/>
  <c r="M1117" i="2" s="1"/>
  <c r="P1118" i="2"/>
  <c r="M1118" i="2" s="1"/>
  <c r="P1119" i="2"/>
  <c r="M1119" i="2" s="1"/>
  <c r="P1120" i="2"/>
  <c r="M1120" i="2" s="1"/>
  <c r="P1121" i="2"/>
  <c r="M1121" i="2" s="1"/>
  <c r="P1122" i="2"/>
  <c r="M1122" i="2" s="1"/>
  <c r="P1123" i="2"/>
  <c r="M1123" i="2" s="1"/>
  <c r="P1124" i="2"/>
  <c r="M1124" i="2" s="1"/>
  <c r="P1125" i="2"/>
  <c r="M1125" i="2" s="1"/>
  <c r="P1126" i="2"/>
  <c r="M1126" i="2" s="1"/>
  <c r="P1127" i="2"/>
  <c r="M1127" i="2" s="1"/>
  <c r="P1128" i="2"/>
  <c r="M1128" i="2" s="1"/>
  <c r="P1129" i="2"/>
  <c r="M1129" i="2" s="1"/>
  <c r="P1130" i="2"/>
  <c r="M1130" i="2" s="1"/>
  <c r="P1131" i="2"/>
  <c r="M1131" i="2" s="1"/>
  <c r="P1132" i="2"/>
  <c r="M1132" i="2" s="1"/>
  <c r="P1133" i="2"/>
  <c r="M1133" i="2" s="1"/>
  <c r="P1134" i="2"/>
  <c r="M1134" i="2" s="1"/>
  <c r="P1135" i="2"/>
  <c r="M1135" i="2" s="1"/>
  <c r="P1136" i="2"/>
  <c r="M1136" i="2" s="1"/>
  <c r="P1137" i="2"/>
  <c r="M1137" i="2" s="1"/>
  <c r="P1138" i="2"/>
  <c r="M1138" i="2" s="1"/>
  <c r="P1139" i="2"/>
  <c r="M1139" i="2" s="1"/>
  <c r="P1140" i="2"/>
  <c r="M1140" i="2" s="1"/>
  <c r="P1141" i="2"/>
  <c r="M1141" i="2" s="1"/>
  <c r="P1142" i="2"/>
  <c r="M1142" i="2" s="1"/>
  <c r="P1143" i="2"/>
  <c r="M1143" i="2" s="1"/>
  <c r="P1144" i="2"/>
  <c r="M1144" i="2" s="1"/>
  <c r="P1145" i="2"/>
  <c r="M1145" i="2" s="1"/>
  <c r="P1146" i="2"/>
  <c r="M1146" i="2" s="1"/>
  <c r="P1147" i="2"/>
  <c r="M1147" i="2" s="1"/>
  <c r="P1148" i="2"/>
  <c r="M1148" i="2" s="1"/>
  <c r="P1149" i="2"/>
  <c r="M1149" i="2" s="1"/>
  <c r="P1150" i="2"/>
  <c r="M1150" i="2" s="1"/>
  <c r="P1151" i="2"/>
  <c r="M1151" i="2" s="1"/>
  <c r="P1152" i="2"/>
  <c r="M1152" i="2" s="1"/>
  <c r="P1153" i="2"/>
  <c r="M1153" i="2" s="1"/>
  <c r="P1154" i="2"/>
  <c r="M1154" i="2" s="1"/>
  <c r="P1155" i="2"/>
  <c r="M1155" i="2" s="1"/>
  <c r="P1156" i="2"/>
  <c r="M1156" i="2" s="1"/>
  <c r="P1157" i="2"/>
  <c r="M1157" i="2" s="1"/>
  <c r="P1158" i="2"/>
  <c r="M1158" i="2" s="1"/>
  <c r="P1159" i="2"/>
  <c r="M1159" i="2" s="1"/>
  <c r="P1160" i="2"/>
  <c r="M1160" i="2" s="1"/>
  <c r="P1161" i="2"/>
  <c r="M1161" i="2" s="1"/>
  <c r="P1162" i="2"/>
  <c r="M1162" i="2" s="1"/>
  <c r="P1163" i="2"/>
  <c r="M1163" i="2" s="1"/>
  <c r="P1164" i="2"/>
  <c r="M1164" i="2" s="1"/>
  <c r="P1165" i="2"/>
  <c r="M1165" i="2" s="1"/>
  <c r="P1166" i="2"/>
  <c r="M1166" i="2" s="1"/>
  <c r="P1167" i="2"/>
  <c r="M1167" i="2" s="1"/>
  <c r="P1168" i="2"/>
  <c r="M1168" i="2" s="1"/>
  <c r="P1169" i="2"/>
  <c r="M1169" i="2" s="1"/>
  <c r="P1170" i="2"/>
  <c r="M1170" i="2" s="1"/>
  <c r="P1171" i="2"/>
  <c r="M1171" i="2" s="1"/>
  <c r="P1172" i="2"/>
  <c r="M1172" i="2" s="1"/>
  <c r="P1173" i="2"/>
  <c r="M1173" i="2" s="1"/>
  <c r="P1174" i="2"/>
  <c r="M1174" i="2" s="1"/>
  <c r="P1175" i="2"/>
  <c r="M1175" i="2" s="1"/>
  <c r="P1176" i="2"/>
  <c r="M1176" i="2" s="1"/>
  <c r="P1177" i="2"/>
  <c r="M1177" i="2" s="1"/>
  <c r="P1178" i="2"/>
  <c r="M1178" i="2" s="1"/>
  <c r="P1179" i="2"/>
  <c r="M1179" i="2" s="1"/>
  <c r="P1180" i="2"/>
  <c r="M1180" i="2" s="1"/>
  <c r="P1181" i="2"/>
  <c r="M1181" i="2" s="1"/>
  <c r="P1182" i="2"/>
  <c r="M1182" i="2" s="1"/>
  <c r="P1183" i="2"/>
  <c r="M1183" i="2" s="1"/>
  <c r="P1184" i="2"/>
  <c r="M1184" i="2" s="1"/>
  <c r="P1185" i="2"/>
  <c r="M1185" i="2" s="1"/>
  <c r="P1186" i="2"/>
  <c r="M1186" i="2" s="1"/>
  <c r="P1187" i="2"/>
  <c r="M1187" i="2" s="1"/>
  <c r="P1188" i="2"/>
  <c r="M1188" i="2" s="1"/>
  <c r="P1189" i="2"/>
  <c r="M1189" i="2" s="1"/>
  <c r="P1190" i="2"/>
  <c r="M1190" i="2" s="1"/>
  <c r="P1191" i="2"/>
  <c r="M1191" i="2" s="1"/>
  <c r="P1192" i="2"/>
  <c r="M1192" i="2" s="1"/>
  <c r="P1193" i="2"/>
  <c r="M1193" i="2" s="1"/>
  <c r="P1194" i="2"/>
  <c r="M1194" i="2" s="1"/>
  <c r="P1195" i="2"/>
  <c r="M1195" i="2" s="1"/>
  <c r="P1196" i="2"/>
  <c r="M1196" i="2" s="1"/>
  <c r="P1197" i="2"/>
  <c r="M1197" i="2" s="1"/>
  <c r="P1198" i="2"/>
  <c r="M1198" i="2" s="1"/>
  <c r="P1199" i="2"/>
  <c r="M1199" i="2" s="1"/>
  <c r="P1200" i="2"/>
  <c r="M1200" i="2" s="1"/>
  <c r="P1201" i="2"/>
  <c r="M1201" i="2" s="1"/>
  <c r="P1202" i="2"/>
  <c r="M1202" i="2" s="1"/>
  <c r="P1203" i="2"/>
  <c r="M1203" i="2" s="1"/>
  <c r="P1204" i="2"/>
  <c r="M1204" i="2" s="1"/>
  <c r="P1205" i="2"/>
  <c r="M1205" i="2" s="1"/>
  <c r="P1206" i="2"/>
  <c r="M1206" i="2" s="1"/>
  <c r="P1207" i="2"/>
  <c r="M1207" i="2" s="1"/>
  <c r="P1208" i="2"/>
  <c r="M1208" i="2" s="1"/>
  <c r="P1209" i="2"/>
  <c r="M1209" i="2" s="1"/>
  <c r="P1210" i="2"/>
  <c r="M1210" i="2" s="1"/>
  <c r="P1211" i="2"/>
  <c r="M1211" i="2" s="1"/>
  <c r="P1212" i="2"/>
  <c r="M1212" i="2" s="1"/>
  <c r="P1213" i="2"/>
  <c r="M1213" i="2" s="1"/>
  <c r="P1214" i="2"/>
  <c r="M1214" i="2" s="1"/>
  <c r="P1215" i="2"/>
  <c r="M1215" i="2" s="1"/>
  <c r="P1216" i="2"/>
  <c r="M1216" i="2" s="1"/>
  <c r="P1217" i="2"/>
  <c r="M1217" i="2" s="1"/>
  <c r="P1218" i="2"/>
  <c r="M1218" i="2" s="1"/>
  <c r="P1219" i="2"/>
  <c r="M1219" i="2" s="1"/>
  <c r="P1220" i="2"/>
  <c r="M1220" i="2" s="1"/>
  <c r="P1221" i="2"/>
  <c r="M1221" i="2" s="1"/>
  <c r="P1222" i="2"/>
  <c r="M1222" i="2" s="1"/>
  <c r="P1223" i="2"/>
  <c r="M1223" i="2" s="1"/>
  <c r="P1224" i="2"/>
  <c r="M1224" i="2" s="1"/>
  <c r="P1225" i="2"/>
  <c r="M1225" i="2" s="1"/>
  <c r="P1226" i="2"/>
  <c r="M1226" i="2" s="1"/>
  <c r="P1227" i="2"/>
  <c r="M1227" i="2" s="1"/>
  <c r="P1228" i="2"/>
  <c r="M1228" i="2" s="1"/>
  <c r="P1229" i="2"/>
  <c r="M1229" i="2" s="1"/>
  <c r="P1230" i="2"/>
  <c r="M1230" i="2" s="1"/>
  <c r="P1231" i="2"/>
  <c r="M1231" i="2" s="1"/>
  <c r="P1232" i="2"/>
  <c r="M1232" i="2" s="1"/>
  <c r="P1233" i="2"/>
  <c r="M1233" i="2" s="1"/>
  <c r="P1234" i="2"/>
  <c r="M1234" i="2" s="1"/>
  <c r="P1235" i="2"/>
  <c r="M1235" i="2" s="1"/>
  <c r="P1236" i="2"/>
  <c r="M1236" i="2" s="1"/>
  <c r="P1237" i="2"/>
  <c r="M1237" i="2" s="1"/>
  <c r="P1238" i="2"/>
  <c r="M1238" i="2" s="1"/>
  <c r="P1239" i="2"/>
  <c r="M1239" i="2" s="1"/>
  <c r="P1240" i="2"/>
  <c r="M1240" i="2" s="1"/>
  <c r="P1241" i="2"/>
  <c r="M1241" i="2" s="1"/>
  <c r="P1242" i="2"/>
  <c r="M1242" i="2" s="1"/>
  <c r="P1243" i="2"/>
  <c r="M1243" i="2" s="1"/>
  <c r="P1244" i="2"/>
  <c r="M1244" i="2" s="1"/>
  <c r="P1245" i="2"/>
  <c r="M1245" i="2" s="1"/>
  <c r="P1246" i="2"/>
  <c r="M1246" i="2" s="1"/>
  <c r="P1247" i="2"/>
  <c r="M1247" i="2" s="1"/>
  <c r="P1248" i="2"/>
  <c r="M1248" i="2" s="1"/>
  <c r="P1249" i="2"/>
  <c r="M1249" i="2" s="1"/>
  <c r="P1250" i="2"/>
  <c r="M1250" i="2" s="1"/>
  <c r="P1251" i="2"/>
  <c r="M1251" i="2" s="1"/>
  <c r="P1252" i="2"/>
  <c r="M1252" i="2" s="1"/>
  <c r="P1253" i="2"/>
  <c r="M1253" i="2" s="1"/>
  <c r="P1254" i="2"/>
  <c r="M1254" i="2" s="1"/>
  <c r="P1255" i="2"/>
  <c r="M1255" i="2" s="1"/>
  <c r="P1256" i="2"/>
  <c r="M1256" i="2" s="1"/>
  <c r="P1257" i="2"/>
  <c r="M1257" i="2" s="1"/>
  <c r="P1258" i="2"/>
  <c r="M1258" i="2" s="1"/>
  <c r="P1259" i="2"/>
  <c r="M1259" i="2" s="1"/>
  <c r="P1260" i="2"/>
  <c r="M1260" i="2" s="1"/>
  <c r="P1261" i="2"/>
  <c r="M1261" i="2" s="1"/>
  <c r="P1262" i="2"/>
  <c r="M1262" i="2" s="1"/>
  <c r="P1263" i="2"/>
  <c r="M1263" i="2" s="1"/>
  <c r="P1264" i="2"/>
  <c r="M1264" i="2" s="1"/>
  <c r="P1265" i="2"/>
  <c r="M1265" i="2" s="1"/>
  <c r="P1266" i="2"/>
  <c r="M1266" i="2" s="1"/>
  <c r="P1267" i="2"/>
  <c r="M1267" i="2" s="1"/>
  <c r="P1268" i="2"/>
  <c r="M1268" i="2" s="1"/>
  <c r="P1269" i="2"/>
  <c r="M1269" i="2" s="1"/>
  <c r="P1270" i="2"/>
  <c r="M1270" i="2" s="1"/>
  <c r="P1271" i="2"/>
  <c r="M1271" i="2" s="1"/>
  <c r="P1272" i="2"/>
  <c r="M1272" i="2" s="1"/>
  <c r="P1273" i="2"/>
  <c r="M1273" i="2" s="1"/>
  <c r="P1274" i="2"/>
  <c r="M1274" i="2" s="1"/>
  <c r="P1275" i="2"/>
  <c r="M1275" i="2" s="1"/>
  <c r="P1276" i="2"/>
  <c r="M1276" i="2" s="1"/>
  <c r="P1277" i="2"/>
  <c r="M1277" i="2" s="1"/>
  <c r="P1278" i="2"/>
  <c r="M1278" i="2" s="1"/>
  <c r="P1279" i="2"/>
  <c r="M1279" i="2" s="1"/>
  <c r="P1280" i="2"/>
  <c r="M1280" i="2" s="1"/>
  <c r="P1281" i="2"/>
  <c r="M1281" i="2" s="1"/>
  <c r="P1282" i="2"/>
  <c r="M1282" i="2" s="1"/>
  <c r="P1283" i="2"/>
  <c r="M1283" i="2" s="1"/>
  <c r="P1284" i="2"/>
  <c r="M1284" i="2" s="1"/>
  <c r="P1285" i="2"/>
  <c r="M1285" i="2" s="1"/>
  <c r="P1286" i="2"/>
  <c r="M1286" i="2" s="1"/>
  <c r="P1287" i="2"/>
  <c r="M1287" i="2" s="1"/>
  <c r="P1288" i="2"/>
  <c r="M1288" i="2" s="1"/>
  <c r="P1289" i="2"/>
  <c r="M1289" i="2" s="1"/>
  <c r="P1290" i="2"/>
  <c r="M1290" i="2" s="1"/>
  <c r="P1291" i="2"/>
  <c r="M1291" i="2" s="1"/>
  <c r="P1292" i="2"/>
  <c r="M1292" i="2" s="1"/>
  <c r="P1293" i="2"/>
  <c r="M1293" i="2" s="1"/>
  <c r="P1294" i="2"/>
  <c r="M1294" i="2" s="1"/>
  <c r="P1295" i="2"/>
  <c r="M1295" i="2" s="1"/>
  <c r="P1296" i="2"/>
  <c r="M1296" i="2" s="1"/>
  <c r="P1297" i="2"/>
  <c r="M1297" i="2" s="1"/>
  <c r="P1298" i="2"/>
  <c r="M1298" i="2" s="1"/>
  <c r="P1299" i="2"/>
  <c r="M1299" i="2" s="1"/>
  <c r="P1300" i="2"/>
  <c r="M1300" i="2" s="1"/>
  <c r="P1301" i="2"/>
  <c r="M1301" i="2" s="1"/>
  <c r="P1302" i="2"/>
  <c r="M1302" i="2" s="1"/>
  <c r="P1303" i="2"/>
  <c r="M1303" i="2" s="1"/>
  <c r="P1304" i="2"/>
  <c r="M1304" i="2" s="1"/>
  <c r="P1305" i="2"/>
  <c r="M1305" i="2" s="1"/>
  <c r="P1306" i="2"/>
  <c r="M1306" i="2" s="1"/>
  <c r="P1307" i="2"/>
  <c r="M1307" i="2" s="1"/>
  <c r="P1308" i="2"/>
  <c r="M1308" i="2" s="1"/>
  <c r="P1309" i="2"/>
  <c r="M1309" i="2" s="1"/>
  <c r="P1310" i="2"/>
  <c r="M1310" i="2" s="1"/>
  <c r="P1311" i="2"/>
  <c r="M1311" i="2" s="1"/>
  <c r="P1312" i="2"/>
  <c r="M1312" i="2" s="1"/>
  <c r="P1313" i="2"/>
  <c r="M1313" i="2" s="1"/>
  <c r="P1314" i="2"/>
  <c r="M1314" i="2" s="1"/>
  <c r="P1315" i="2"/>
  <c r="M1315" i="2" s="1"/>
  <c r="P1316" i="2"/>
  <c r="M1316" i="2" s="1"/>
  <c r="P1317" i="2"/>
  <c r="M1317" i="2" s="1"/>
  <c r="P1318" i="2"/>
  <c r="M1318" i="2" s="1"/>
  <c r="P1319" i="2"/>
  <c r="M1319" i="2" s="1"/>
  <c r="P1320" i="2"/>
  <c r="M1320" i="2" s="1"/>
  <c r="P1321" i="2"/>
  <c r="M1321" i="2" s="1"/>
  <c r="P1322" i="2"/>
  <c r="M1322" i="2" s="1"/>
  <c r="P1323" i="2"/>
  <c r="M1323" i="2" s="1"/>
  <c r="P1324" i="2"/>
  <c r="M1324" i="2" s="1"/>
  <c r="P1325" i="2"/>
  <c r="M1325" i="2" s="1"/>
  <c r="P1326" i="2"/>
  <c r="M1326" i="2" s="1"/>
  <c r="P1327" i="2"/>
  <c r="M1327" i="2" s="1"/>
  <c r="P1328" i="2"/>
  <c r="M1328" i="2" s="1"/>
  <c r="P1329" i="2"/>
  <c r="M1329" i="2" s="1"/>
  <c r="P1330" i="2"/>
  <c r="M1330" i="2" s="1"/>
  <c r="P1331" i="2"/>
  <c r="M1331" i="2" s="1"/>
  <c r="P1332" i="2"/>
  <c r="M1332" i="2" s="1"/>
  <c r="P1333" i="2"/>
  <c r="M1333" i="2" s="1"/>
  <c r="P1334" i="2"/>
  <c r="M1334" i="2" s="1"/>
  <c r="P1335" i="2"/>
  <c r="M1335" i="2" s="1"/>
  <c r="P1336" i="2"/>
  <c r="M1336" i="2" s="1"/>
  <c r="P1337" i="2"/>
  <c r="M1337" i="2" s="1"/>
  <c r="P1338" i="2"/>
  <c r="M1338" i="2" s="1"/>
  <c r="P1339" i="2"/>
  <c r="M1339" i="2" s="1"/>
  <c r="P1340" i="2"/>
  <c r="M1340" i="2" s="1"/>
  <c r="P1341" i="2"/>
  <c r="M1341" i="2" s="1"/>
  <c r="P1342" i="2"/>
  <c r="M1342" i="2" s="1"/>
  <c r="P1343" i="2"/>
  <c r="M1343" i="2" s="1"/>
  <c r="P1344" i="2"/>
  <c r="M1344" i="2" s="1"/>
  <c r="P1345" i="2"/>
  <c r="M1345" i="2" s="1"/>
  <c r="P1346" i="2"/>
  <c r="M1346" i="2" s="1"/>
  <c r="P1347" i="2"/>
  <c r="M1347" i="2" s="1"/>
  <c r="P1348" i="2"/>
  <c r="M1348" i="2" s="1"/>
  <c r="P1349" i="2"/>
  <c r="M1349" i="2" s="1"/>
  <c r="P1350" i="2"/>
  <c r="M1350" i="2" s="1"/>
  <c r="P1351" i="2"/>
  <c r="M1351" i="2" s="1"/>
  <c r="P1352" i="2"/>
  <c r="M1352" i="2" s="1"/>
  <c r="P1353" i="2"/>
  <c r="M1353" i="2" s="1"/>
  <c r="P1354" i="2"/>
  <c r="M1354" i="2" s="1"/>
  <c r="P1355" i="2"/>
  <c r="M1355" i="2" s="1"/>
  <c r="P1356" i="2"/>
  <c r="M1356" i="2" s="1"/>
  <c r="P1357" i="2"/>
  <c r="M1357" i="2" s="1"/>
  <c r="P1358" i="2"/>
  <c r="M1358" i="2" s="1"/>
  <c r="P1359" i="2"/>
  <c r="M1359" i="2" s="1"/>
  <c r="P1360" i="2"/>
  <c r="M1360" i="2" s="1"/>
  <c r="P1361" i="2"/>
  <c r="M1361" i="2" s="1"/>
  <c r="P1362" i="2"/>
  <c r="M1362" i="2" s="1"/>
  <c r="P1363" i="2"/>
  <c r="M1363" i="2" s="1"/>
  <c r="P1364" i="2"/>
  <c r="M1364" i="2" s="1"/>
  <c r="P1365" i="2"/>
  <c r="M1365" i="2" s="1"/>
  <c r="P1366" i="2"/>
  <c r="M1366" i="2" s="1"/>
  <c r="P1367" i="2"/>
  <c r="M1367" i="2" s="1"/>
  <c r="P1368" i="2"/>
  <c r="M1368" i="2" s="1"/>
  <c r="P1369" i="2"/>
  <c r="M1369" i="2" s="1"/>
  <c r="P1370" i="2"/>
  <c r="M1370" i="2" s="1"/>
  <c r="P1371" i="2"/>
  <c r="M1371" i="2" s="1"/>
  <c r="P1372" i="2"/>
  <c r="M1372" i="2" s="1"/>
  <c r="P1373" i="2"/>
  <c r="M1373" i="2" s="1"/>
  <c r="P1374" i="2"/>
  <c r="M1374" i="2" s="1"/>
  <c r="P1375" i="2"/>
  <c r="M1375" i="2" s="1"/>
  <c r="P1376" i="2"/>
  <c r="M1376" i="2" s="1"/>
  <c r="P1377" i="2"/>
  <c r="M1377" i="2" s="1"/>
  <c r="P1378" i="2"/>
  <c r="M1378" i="2" s="1"/>
  <c r="P1379" i="2"/>
  <c r="M1379" i="2" s="1"/>
  <c r="P1380" i="2"/>
  <c r="M1380" i="2" s="1"/>
  <c r="P1381" i="2"/>
  <c r="M1381" i="2" s="1"/>
  <c r="P1382" i="2"/>
  <c r="M1382" i="2" s="1"/>
  <c r="P1383" i="2"/>
  <c r="M1383" i="2" s="1"/>
  <c r="P1384" i="2"/>
  <c r="M1384" i="2" s="1"/>
  <c r="P1385" i="2"/>
  <c r="M1385" i="2" s="1"/>
  <c r="P1386" i="2"/>
  <c r="M1386" i="2" s="1"/>
  <c r="P1387" i="2"/>
  <c r="M1387" i="2" s="1"/>
  <c r="P1388" i="2"/>
  <c r="M1388" i="2" s="1"/>
  <c r="P1389" i="2"/>
  <c r="M1389" i="2" s="1"/>
  <c r="P1390" i="2"/>
  <c r="M1390" i="2" s="1"/>
  <c r="P1391" i="2"/>
  <c r="M1391" i="2" s="1"/>
  <c r="P1392" i="2"/>
  <c r="M1392" i="2" s="1"/>
  <c r="P1393" i="2"/>
  <c r="M1393" i="2" s="1"/>
  <c r="P1394" i="2"/>
  <c r="M1394" i="2" s="1"/>
  <c r="P1395" i="2"/>
  <c r="M1395" i="2" s="1"/>
  <c r="P1396" i="2"/>
  <c r="M1396" i="2" s="1"/>
  <c r="P1397" i="2"/>
  <c r="M1397" i="2" s="1"/>
  <c r="P1398" i="2"/>
  <c r="M1398" i="2" s="1"/>
  <c r="P1399" i="2"/>
  <c r="M1399" i="2" s="1"/>
  <c r="P1400" i="2"/>
  <c r="M1400" i="2" s="1"/>
  <c r="P1401" i="2"/>
  <c r="M1401" i="2" s="1"/>
  <c r="P1402" i="2"/>
  <c r="M1402" i="2" s="1"/>
  <c r="P1403" i="2"/>
  <c r="M1403" i="2" s="1"/>
  <c r="P1404" i="2"/>
  <c r="M1404" i="2" s="1"/>
  <c r="P1405" i="2"/>
  <c r="M1405" i="2" s="1"/>
  <c r="P1406" i="2"/>
  <c r="M1406" i="2" s="1"/>
  <c r="P1407" i="2"/>
  <c r="M1407" i="2" s="1"/>
  <c r="P1408" i="2"/>
  <c r="M1408" i="2" s="1"/>
  <c r="P1409" i="2"/>
  <c r="M1409" i="2" s="1"/>
  <c r="P1410" i="2"/>
  <c r="M1410" i="2" s="1"/>
  <c r="P1411" i="2"/>
  <c r="M1411" i="2" s="1"/>
  <c r="P1412" i="2"/>
  <c r="M1412" i="2" s="1"/>
  <c r="P1413" i="2"/>
  <c r="M1413" i="2" s="1"/>
  <c r="P1414" i="2"/>
  <c r="M1414" i="2" s="1"/>
  <c r="P1415" i="2"/>
  <c r="M1415" i="2" s="1"/>
  <c r="P1416" i="2"/>
  <c r="M1416" i="2" s="1"/>
  <c r="P1417" i="2"/>
  <c r="M1417" i="2" s="1"/>
  <c r="P1418" i="2"/>
  <c r="M1418" i="2" s="1"/>
  <c r="P1419" i="2"/>
  <c r="M1419" i="2" s="1"/>
  <c r="P1420" i="2"/>
  <c r="M1420" i="2" s="1"/>
  <c r="P1421" i="2"/>
  <c r="M1421" i="2" s="1"/>
  <c r="P1422" i="2"/>
  <c r="M1422" i="2" s="1"/>
  <c r="P1423" i="2"/>
  <c r="M1423" i="2" s="1"/>
  <c r="P1424" i="2"/>
  <c r="M1424" i="2" s="1"/>
  <c r="P1425" i="2"/>
  <c r="M1425" i="2" s="1"/>
  <c r="P1426" i="2"/>
  <c r="M1426" i="2" s="1"/>
  <c r="P1427" i="2"/>
  <c r="M1427" i="2" s="1"/>
  <c r="P1428" i="2"/>
  <c r="M1428" i="2" s="1"/>
  <c r="P1429" i="2"/>
  <c r="M1429" i="2" s="1"/>
  <c r="P1430" i="2"/>
  <c r="M1430" i="2" s="1"/>
  <c r="P1431" i="2"/>
  <c r="M1431" i="2" s="1"/>
  <c r="P1432" i="2"/>
  <c r="M1432" i="2" s="1"/>
  <c r="P1433" i="2"/>
  <c r="M1433" i="2" s="1"/>
  <c r="P1434" i="2"/>
  <c r="M1434" i="2" s="1"/>
  <c r="P1435" i="2"/>
  <c r="M1435" i="2" s="1"/>
  <c r="P1436" i="2"/>
  <c r="M1436" i="2" s="1"/>
  <c r="P1437" i="2"/>
  <c r="M1437" i="2" s="1"/>
  <c r="P1438" i="2"/>
  <c r="M1438" i="2" s="1"/>
  <c r="P1439" i="2"/>
  <c r="M1439" i="2" s="1"/>
  <c r="P1440" i="2"/>
  <c r="M1440" i="2" s="1"/>
  <c r="P1441" i="2"/>
  <c r="M1441" i="2" s="1"/>
  <c r="P1442" i="2"/>
  <c r="M1442" i="2" s="1"/>
  <c r="P1443" i="2"/>
  <c r="M1443" i="2" s="1"/>
  <c r="P1444" i="2"/>
  <c r="M1444" i="2" s="1"/>
  <c r="P1445" i="2"/>
  <c r="M1445" i="2" s="1"/>
  <c r="P1446" i="2"/>
  <c r="M1446" i="2" s="1"/>
  <c r="P1447" i="2"/>
  <c r="M1447" i="2" s="1"/>
  <c r="P1448" i="2"/>
  <c r="M1448" i="2" s="1"/>
  <c r="P1449" i="2"/>
  <c r="M1449" i="2" s="1"/>
  <c r="P1450" i="2"/>
  <c r="M1450" i="2" s="1"/>
  <c r="P1451" i="2"/>
  <c r="M1451" i="2" s="1"/>
  <c r="P1452" i="2"/>
  <c r="M1452" i="2" s="1"/>
  <c r="P1453" i="2"/>
  <c r="M1453" i="2" s="1"/>
  <c r="P1454" i="2"/>
  <c r="M1454" i="2" s="1"/>
  <c r="P1455" i="2"/>
  <c r="M1455" i="2" s="1"/>
  <c r="P1456" i="2"/>
  <c r="M1456" i="2" s="1"/>
  <c r="P1457" i="2"/>
  <c r="M1457" i="2" s="1"/>
  <c r="P1458" i="2"/>
  <c r="M1458" i="2" s="1"/>
  <c r="P1459" i="2"/>
  <c r="M1459" i="2" s="1"/>
  <c r="P1460" i="2"/>
  <c r="M1460" i="2" s="1"/>
  <c r="P1461" i="2"/>
  <c r="M1461" i="2" s="1"/>
  <c r="P1462" i="2"/>
  <c r="M1462" i="2" s="1"/>
  <c r="P1463" i="2"/>
  <c r="M1463" i="2" s="1"/>
  <c r="P1464" i="2"/>
  <c r="M1464" i="2" s="1"/>
  <c r="P1465" i="2"/>
  <c r="M1465" i="2" s="1"/>
  <c r="P1466" i="2"/>
  <c r="M1466" i="2" s="1"/>
  <c r="P1467" i="2"/>
  <c r="M1467" i="2" s="1"/>
  <c r="P738" i="1"/>
  <c r="M738" i="1" s="1"/>
  <c r="P739" i="1"/>
  <c r="M739" i="1" s="1"/>
  <c r="P740" i="1"/>
  <c r="M740" i="1" s="1"/>
  <c r="P741" i="1"/>
  <c r="M741" i="1" s="1"/>
  <c r="P742" i="1"/>
  <c r="M742" i="1" s="1"/>
  <c r="P743" i="1"/>
  <c r="M743" i="1" s="1"/>
  <c r="P744" i="1"/>
  <c r="M744" i="1" s="1"/>
  <c r="P745" i="1"/>
  <c r="M745" i="1" s="1"/>
  <c r="P746" i="1"/>
  <c r="M746" i="1" s="1"/>
  <c r="P747" i="1"/>
  <c r="M747" i="1" s="1"/>
  <c r="P748" i="1"/>
  <c r="M748" i="1" s="1"/>
  <c r="P749" i="1"/>
  <c r="M749" i="1" s="1"/>
  <c r="P750" i="1"/>
  <c r="M750" i="1" s="1"/>
  <c r="P751" i="1"/>
  <c r="M751" i="1" s="1"/>
  <c r="P752" i="1"/>
  <c r="M752" i="1" s="1"/>
  <c r="P753" i="1"/>
  <c r="M753" i="1" s="1"/>
  <c r="P754" i="1"/>
  <c r="M754" i="1" s="1"/>
  <c r="P755" i="1"/>
  <c r="M755" i="1" s="1"/>
  <c r="P756" i="1"/>
  <c r="M756" i="1" s="1"/>
  <c r="P757" i="1"/>
  <c r="M757" i="1" s="1"/>
  <c r="P758" i="1"/>
  <c r="M758" i="1" s="1"/>
  <c r="P759" i="1"/>
  <c r="M759" i="1" s="1"/>
  <c r="P760" i="1"/>
  <c r="M760" i="1" s="1"/>
  <c r="P761" i="1"/>
  <c r="M761" i="1" s="1"/>
  <c r="P762" i="1"/>
  <c r="M762" i="1" s="1"/>
  <c r="P763" i="1"/>
  <c r="M763" i="1" s="1"/>
  <c r="P764" i="1"/>
  <c r="M764" i="1" s="1"/>
  <c r="P765" i="1"/>
  <c r="M765" i="1" s="1"/>
  <c r="P766" i="1"/>
  <c r="M766" i="1" s="1"/>
  <c r="P767" i="1"/>
  <c r="M767" i="1" s="1"/>
  <c r="P768" i="1"/>
  <c r="M768" i="1" s="1"/>
  <c r="P769" i="1"/>
  <c r="M769" i="1" s="1"/>
  <c r="P770" i="1"/>
  <c r="M770" i="1" s="1"/>
  <c r="P771" i="1"/>
  <c r="M771" i="1" s="1"/>
  <c r="P772" i="1"/>
  <c r="M772" i="1" s="1"/>
  <c r="P773" i="1"/>
  <c r="M773" i="1" s="1"/>
  <c r="P774" i="1"/>
  <c r="M774" i="1" s="1"/>
  <c r="P775" i="1"/>
  <c r="M775" i="1" s="1"/>
  <c r="P776" i="1"/>
  <c r="M776" i="1" s="1"/>
  <c r="P777" i="1"/>
  <c r="M777" i="1" s="1"/>
  <c r="P778" i="1"/>
  <c r="M778" i="1" s="1"/>
  <c r="P779" i="1"/>
  <c r="M779" i="1" s="1"/>
  <c r="P780" i="1"/>
  <c r="M780" i="1" s="1"/>
  <c r="P781" i="1"/>
  <c r="M781" i="1" s="1"/>
  <c r="P782" i="1"/>
  <c r="M782" i="1" s="1"/>
  <c r="P783" i="1"/>
  <c r="M783" i="1" s="1"/>
  <c r="P784" i="1"/>
  <c r="M784" i="1" s="1"/>
  <c r="P785" i="1"/>
  <c r="M785" i="1" s="1"/>
  <c r="P786" i="1"/>
  <c r="M786" i="1" s="1"/>
  <c r="P787" i="1"/>
  <c r="M787" i="1" s="1"/>
  <c r="P788" i="1"/>
  <c r="M788" i="1" s="1"/>
  <c r="P789" i="1"/>
  <c r="M789" i="1" s="1"/>
  <c r="P790" i="1"/>
  <c r="M790" i="1" s="1"/>
  <c r="P791" i="1"/>
  <c r="M791" i="1" s="1"/>
  <c r="P792" i="1"/>
  <c r="M792" i="1" s="1"/>
  <c r="P793" i="1"/>
  <c r="M793" i="1" s="1"/>
  <c r="P794" i="1"/>
  <c r="M794" i="1" s="1"/>
  <c r="P795" i="1"/>
  <c r="M795" i="1" s="1"/>
  <c r="P796" i="1"/>
  <c r="M796" i="1" s="1"/>
  <c r="P797" i="1"/>
  <c r="M797" i="1" s="1"/>
  <c r="P798" i="1"/>
  <c r="M798" i="1" s="1"/>
  <c r="P799" i="1"/>
  <c r="M799" i="1" s="1"/>
  <c r="P800" i="1"/>
  <c r="M800" i="1" s="1"/>
  <c r="P801" i="1"/>
  <c r="M801" i="1" s="1"/>
  <c r="P802" i="1"/>
  <c r="M802" i="1" s="1"/>
  <c r="P803" i="1"/>
  <c r="M803" i="1" s="1"/>
  <c r="P804" i="1"/>
  <c r="M804" i="1" s="1"/>
  <c r="P805" i="1"/>
  <c r="M805" i="1" s="1"/>
  <c r="P806" i="1"/>
  <c r="M806" i="1" s="1"/>
  <c r="P807" i="1"/>
  <c r="M807" i="1" s="1"/>
  <c r="P808" i="1"/>
  <c r="M808" i="1" s="1"/>
  <c r="P809" i="1"/>
  <c r="M809" i="1" s="1"/>
  <c r="P810" i="1"/>
  <c r="M810" i="1" s="1"/>
  <c r="P811" i="1"/>
  <c r="M811" i="1" s="1"/>
  <c r="P812" i="1"/>
  <c r="M812" i="1" s="1"/>
  <c r="P813" i="1"/>
  <c r="M813" i="1" s="1"/>
  <c r="P814" i="1"/>
  <c r="M814" i="1" s="1"/>
  <c r="P815" i="1"/>
  <c r="M815" i="1" s="1"/>
  <c r="P816" i="1"/>
  <c r="M816" i="1" s="1"/>
  <c r="P817" i="1"/>
  <c r="M817" i="1" s="1"/>
  <c r="P818" i="1"/>
  <c r="M818" i="1" s="1"/>
  <c r="P819" i="1"/>
  <c r="M819" i="1" s="1"/>
  <c r="P820" i="1"/>
  <c r="M820" i="1" s="1"/>
  <c r="P821" i="1"/>
  <c r="M821" i="1" s="1"/>
  <c r="P822" i="1"/>
  <c r="M822" i="1" s="1"/>
  <c r="P823" i="1"/>
  <c r="M823" i="1" s="1"/>
  <c r="P824" i="1"/>
  <c r="M824" i="1" s="1"/>
  <c r="P825" i="1"/>
  <c r="M825" i="1" s="1"/>
  <c r="P826" i="1"/>
  <c r="M826" i="1" s="1"/>
  <c r="P827" i="1"/>
  <c r="M827" i="1" s="1"/>
  <c r="P828" i="1"/>
  <c r="M828" i="1" s="1"/>
  <c r="P829" i="1"/>
  <c r="M829" i="1" s="1"/>
  <c r="P830" i="1"/>
  <c r="M830" i="1" s="1"/>
  <c r="P831" i="1"/>
  <c r="M831" i="1" s="1"/>
  <c r="P832" i="1"/>
  <c r="M832" i="1" s="1"/>
  <c r="P833" i="1"/>
  <c r="M833" i="1" s="1"/>
  <c r="P834" i="1"/>
  <c r="M834" i="1" s="1"/>
  <c r="P835" i="1"/>
  <c r="M835" i="1" s="1"/>
  <c r="P836" i="1"/>
  <c r="M836" i="1" s="1"/>
  <c r="P837" i="1"/>
  <c r="M837" i="1" s="1"/>
  <c r="P838" i="1"/>
  <c r="M838" i="1" s="1"/>
  <c r="P839" i="1"/>
  <c r="M839" i="1" s="1"/>
  <c r="P840" i="1"/>
  <c r="M840" i="1" s="1"/>
  <c r="P841" i="1"/>
  <c r="M841" i="1" s="1"/>
  <c r="P842" i="1"/>
  <c r="M842" i="1" s="1"/>
  <c r="P843" i="1"/>
  <c r="M843" i="1" s="1"/>
  <c r="P844" i="1"/>
  <c r="M844" i="1" s="1"/>
  <c r="P845" i="1"/>
  <c r="M845" i="1" s="1"/>
  <c r="P846" i="1"/>
  <c r="M846" i="1" s="1"/>
  <c r="P847" i="1"/>
  <c r="M847" i="1" s="1"/>
  <c r="P848" i="1"/>
  <c r="M848" i="1" s="1"/>
  <c r="P849" i="1"/>
  <c r="M849" i="1" s="1"/>
  <c r="P850" i="1"/>
  <c r="M850" i="1" s="1"/>
  <c r="P851" i="1"/>
  <c r="M851" i="1" s="1"/>
  <c r="P852" i="1"/>
  <c r="M852" i="1" s="1"/>
  <c r="P853" i="1"/>
  <c r="M853" i="1" s="1"/>
  <c r="P854" i="1"/>
  <c r="M854" i="1" s="1"/>
  <c r="P855" i="1"/>
  <c r="M855" i="1" s="1"/>
  <c r="P856" i="1"/>
  <c r="M856" i="1" s="1"/>
  <c r="P857" i="1"/>
  <c r="M857" i="1" s="1"/>
  <c r="P858" i="1"/>
  <c r="M858" i="1" s="1"/>
  <c r="P859" i="1"/>
  <c r="M859" i="1" s="1"/>
  <c r="P860" i="1"/>
  <c r="M860" i="1" s="1"/>
  <c r="P861" i="1"/>
  <c r="M861" i="1" s="1"/>
  <c r="P862" i="1"/>
  <c r="M862" i="1" s="1"/>
  <c r="P863" i="1"/>
  <c r="M863" i="1" s="1"/>
  <c r="P864" i="1"/>
  <c r="M864" i="1" s="1"/>
  <c r="P865" i="1"/>
  <c r="M865" i="1" s="1"/>
  <c r="P866" i="1"/>
  <c r="M866" i="1" s="1"/>
  <c r="P867" i="1"/>
  <c r="M867" i="1" s="1"/>
  <c r="P868" i="1"/>
  <c r="M868" i="1" s="1"/>
  <c r="P869" i="1"/>
  <c r="M869" i="1" s="1"/>
  <c r="P870" i="1"/>
  <c r="M870" i="1" s="1"/>
  <c r="P871" i="1"/>
  <c r="M871" i="1" s="1"/>
  <c r="P872" i="1"/>
  <c r="M872" i="1" s="1"/>
  <c r="P873" i="1"/>
  <c r="M873" i="1" s="1"/>
  <c r="P874" i="1"/>
  <c r="M874" i="1" s="1"/>
  <c r="P875" i="1"/>
  <c r="M875" i="1" s="1"/>
  <c r="P876" i="1"/>
  <c r="M876" i="1" s="1"/>
  <c r="P877" i="1"/>
  <c r="M877" i="1" s="1"/>
  <c r="P878" i="1"/>
  <c r="M878" i="1" s="1"/>
  <c r="P879" i="1"/>
  <c r="M879" i="1" s="1"/>
  <c r="P880" i="1"/>
  <c r="M880" i="1" s="1"/>
  <c r="P881" i="1"/>
  <c r="M881" i="1" s="1"/>
  <c r="P882" i="1"/>
  <c r="M882" i="1" s="1"/>
  <c r="P883" i="1"/>
  <c r="M883" i="1" s="1"/>
  <c r="P884" i="1"/>
  <c r="M884" i="1" s="1"/>
  <c r="P885" i="1"/>
  <c r="M885" i="1" s="1"/>
  <c r="P886" i="1"/>
  <c r="M886" i="1" s="1"/>
  <c r="P887" i="1"/>
  <c r="M887" i="1" s="1"/>
  <c r="P888" i="1"/>
  <c r="M888" i="1" s="1"/>
  <c r="P889" i="1"/>
  <c r="M889" i="1" s="1"/>
  <c r="P890" i="1"/>
  <c r="M890" i="1" s="1"/>
  <c r="P891" i="1"/>
  <c r="M891" i="1" s="1"/>
  <c r="P892" i="1"/>
  <c r="M892" i="1" s="1"/>
  <c r="P893" i="1"/>
  <c r="M893" i="1" s="1"/>
  <c r="P894" i="1"/>
  <c r="M894" i="1" s="1"/>
  <c r="P895" i="1"/>
  <c r="M895" i="1" s="1"/>
  <c r="P896" i="1"/>
  <c r="M896" i="1" s="1"/>
  <c r="P897" i="1"/>
  <c r="M897" i="1" s="1"/>
  <c r="P898" i="1"/>
  <c r="M898" i="1" s="1"/>
  <c r="P899" i="1"/>
  <c r="M899" i="1" s="1"/>
  <c r="P900" i="1"/>
  <c r="M900" i="1" s="1"/>
  <c r="P901" i="1"/>
  <c r="M901" i="1" s="1"/>
  <c r="P902" i="1"/>
  <c r="M902" i="1" s="1"/>
  <c r="P903" i="1"/>
  <c r="M903" i="1" s="1"/>
  <c r="P904" i="1"/>
  <c r="M904" i="1" s="1"/>
  <c r="P905" i="1"/>
  <c r="M905" i="1" s="1"/>
  <c r="P906" i="1"/>
  <c r="M906" i="1" s="1"/>
  <c r="P907" i="1"/>
  <c r="M907" i="1" s="1"/>
  <c r="P908" i="1"/>
  <c r="M908" i="1" s="1"/>
  <c r="P909" i="1"/>
  <c r="M909" i="1" s="1"/>
  <c r="P910" i="1"/>
  <c r="M910" i="1" s="1"/>
  <c r="P911" i="1"/>
  <c r="M911" i="1" s="1"/>
  <c r="P912" i="1"/>
  <c r="M912" i="1" s="1"/>
  <c r="P913" i="1"/>
  <c r="M913" i="1" s="1"/>
  <c r="P914" i="1"/>
  <c r="M914" i="1" s="1"/>
  <c r="P915" i="1"/>
  <c r="M915" i="1" s="1"/>
  <c r="P916" i="1"/>
  <c r="M916" i="1" s="1"/>
  <c r="P917" i="1"/>
  <c r="M917" i="1" s="1"/>
  <c r="P918" i="1"/>
  <c r="M918" i="1" s="1"/>
  <c r="P919" i="1"/>
  <c r="M919" i="1" s="1"/>
  <c r="P920" i="1"/>
  <c r="M920" i="1" s="1"/>
  <c r="P921" i="1"/>
  <c r="M921" i="1" s="1"/>
  <c r="P922" i="1"/>
  <c r="M922" i="1" s="1"/>
  <c r="P923" i="1"/>
  <c r="M923" i="1" s="1"/>
  <c r="P924" i="1"/>
  <c r="M924" i="1" s="1"/>
  <c r="P925" i="1"/>
  <c r="M925" i="1" s="1"/>
  <c r="P926" i="1"/>
  <c r="M926" i="1" s="1"/>
  <c r="P927" i="1"/>
  <c r="M927" i="1" s="1"/>
  <c r="P928" i="1"/>
  <c r="M928" i="1" s="1"/>
  <c r="P929" i="1"/>
  <c r="M929" i="1" s="1"/>
  <c r="P930" i="1"/>
  <c r="M930" i="1" s="1"/>
  <c r="P931" i="1"/>
  <c r="M931" i="1" s="1"/>
  <c r="P932" i="1"/>
  <c r="M932" i="1" s="1"/>
  <c r="P933" i="1"/>
  <c r="M933" i="1" s="1"/>
  <c r="P934" i="1"/>
  <c r="M934" i="1" s="1"/>
  <c r="P935" i="1"/>
  <c r="M935" i="1" s="1"/>
  <c r="P936" i="1"/>
  <c r="M936" i="1" s="1"/>
  <c r="P937" i="1"/>
  <c r="M937" i="1" s="1"/>
  <c r="P938" i="1"/>
  <c r="M938" i="1" s="1"/>
  <c r="P939" i="1"/>
  <c r="M939" i="1" s="1"/>
  <c r="P940" i="1"/>
  <c r="M940" i="1" s="1"/>
  <c r="P941" i="1"/>
  <c r="M941" i="1" s="1"/>
  <c r="P942" i="1"/>
  <c r="M942" i="1" s="1"/>
  <c r="P943" i="1"/>
  <c r="M943" i="1" s="1"/>
  <c r="P944" i="1"/>
  <c r="M944" i="1" s="1"/>
  <c r="P945" i="1"/>
  <c r="M945" i="1" s="1"/>
  <c r="P946" i="1"/>
  <c r="M946" i="1" s="1"/>
  <c r="P947" i="1"/>
  <c r="M947" i="1" s="1"/>
  <c r="P948" i="1"/>
  <c r="M948" i="1" s="1"/>
  <c r="P949" i="1"/>
  <c r="M949" i="1" s="1"/>
  <c r="P950" i="1"/>
  <c r="M950" i="1" s="1"/>
  <c r="P951" i="1"/>
  <c r="M951" i="1" s="1"/>
  <c r="P952" i="1"/>
  <c r="M952" i="1" s="1"/>
  <c r="P953" i="1"/>
  <c r="M953" i="1" s="1"/>
  <c r="P954" i="1"/>
  <c r="M954" i="1" s="1"/>
  <c r="P955" i="1"/>
  <c r="M955" i="1" s="1"/>
  <c r="P956" i="1"/>
  <c r="M956" i="1" s="1"/>
  <c r="N956" i="1" s="1"/>
  <c r="O956" i="1" s="1"/>
  <c r="P957" i="1"/>
  <c r="M957" i="1" s="1"/>
  <c r="P958" i="1"/>
  <c r="M958" i="1" s="1"/>
  <c r="P959" i="1"/>
  <c r="M959" i="1" s="1"/>
  <c r="P960" i="1"/>
  <c r="M960" i="1" s="1"/>
  <c r="N960" i="1" s="1"/>
  <c r="O960" i="1" s="1"/>
  <c r="P961" i="1"/>
  <c r="M961" i="1" s="1"/>
  <c r="P962" i="1"/>
  <c r="M962" i="1" s="1"/>
  <c r="P963" i="1"/>
  <c r="M963" i="1" s="1"/>
  <c r="P964" i="1"/>
  <c r="M964" i="1" s="1"/>
  <c r="N964" i="1" s="1"/>
  <c r="O964" i="1" s="1"/>
  <c r="P965" i="1"/>
  <c r="M965" i="1" s="1"/>
  <c r="P966" i="1"/>
  <c r="M966" i="1" s="1"/>
  <c r="P967" i="1"/>
  <c r="M967" i="1" s="1"/>
  <c r="P968" i="1"/>
  <c r="M968" i="1" s="1"/>
  <c r="N968" i="1" s="1"/>
  <c r="O968" i="1" s="1"/>
  <c r="P969" i="1"/>
  <c r="M969" i="1" s="1"/>
  <c r="P970" i="1"/>
  <c r="M970" i="1" s="1"/>
  <c r="P971" i="1"/>
  <c r="M971" i="1" s="1"/>
  <c r="P972" i="1"/>
  <c r="M972" i="1" s="1"/>
  <c r="N972" i="1" s="1"/>
  <c r="O972" i="1" s="1"/>
  <c r="P973" i="1"/>
  <c r="M973" i="1" s="1"/>
  <c r="P974" i="1"/>
  <c r="M974" i="1" s="1"/>
  <c r="P975" i="1"/>
  <c r="M975" i="1" s="1"/>
  <c r="P976" i="1"/>
  <c r="M976" i="1" s="1"/>
  <c r="N976" i="1" s="1"/>
  <c r="O976" i="1" s="1"/>
  <c r="P977" i="1"/>
  <c r="M977" i="1" s="1"/>
  <c r="P978" i="1"/>
  <c r="M978" i="1" s="1"/>
  <c r="P979" i="1"/>
  <c r="M979" i="1" s="1"/>
  <c r="P980" i="1"/>
  <c r="M980" i="1" s="1"/>
  <c r="N980" i="1" s="1"/>
  <c r="O980" i="1" s="1"/>
  <c r="P981" i="1"/>
  <c r="M981" i="1" s="1"/>
  <c r="P982" i="1"/>
  <c r="M982" i="1" s="1"/>
  <c r="P983" i="1"/>
  <c r="M983" i="1" s="1"/>
  <c r="P984" i="1"/>
  <c r="M984" i="1" s="1"/>
  <c r="N984" i="1" s="1"/>
  <c r="O984" i="1" s="1"/>
  <c r="P985" i="1"/>
  <c r="M985" i="1" s="1"/>
  <c r="P986" i="1"/>
  <c r="M986" i="1" s="1"/>
  <c r="P987" i="1"/>
  <c r="M987" i="1" s="1"/>
  <c r="P988" i="1"/>
  <c r="M988" i="1" s="1"/>
  <c r="N988" i="1" s="1"/>
  <c r="O988" i="1" s="1"/>
  <c r="P989" i="1"/>
  <c r="M989" i="1" s="1"/>
  <c r="P990" i="1"/>
  <c r="M990" i="1" s="1"/>
  <c r="P991" i="1"/>
  <c r="M991" i="1" s="1"/>
  <c r="P992" i="1"/>
  <c r="M992" i="1" s="1"/>
  <c r="N992" i="1" s="1"/>
  <c r="O992" i="1" s="1"/>
  <c r="P993" i="1"/>
  <c r="M993" i="1" s="1"/>
  <c r="P994" i="1"/>
  <c r="M994" i="1" s="1"/>
  <c r="P995" i="1"/>
  <c r="M995" i="1" s="1"/>
  <c r="P996" i="1"/>
  <c r="M996" i="1" s="1"/>
  <c r="N996" i="1" s="1"/>
  <c r="O996" i="1" s="1"/>
  <c r="P997" i="1"/>
  <c r="M997" i="1" s="1"/>
  <c r="P998" i="1"/>
  <c r="M998" i="1" s="1"/>
  <c r="P999" i="1"/>
  <c r="M999" i="1" s="1"/>
  <c r="P1000" i="1"/>
  <c r="M1000" i="1" s="1"/>
  <c r="N1000" i="1" s="1"/>
  <c r="O1000" i="1" s="1"/>
  <c r="P1001" i="1"/>
  <c r="M1001" i="1" s="1"/>
  <c r="P1002" i="1"/>
  <c r="M1002" i="1" s="1"/>
  <c r="P1003" i="1"/>
  <c r="M1003" i="1" s="1"/>
  <c r="P1004" i="1"/>
  <c r="M1004" i="1" s="1"/>
  <c r="N1004" i="1" s="1"/>
  <c r="O1004" i="1" s="1"/>
  <c r="P1005" i="1"/>
  <c r="M1005" i="1" s="1"/>
  <c r="P1006" i="1"/>
  <c r="M1006" i="1" s="1"/>
  <c r="P1007" i="1"/>
  <c r="M1007" i="1" s="1"/>
  <c r="P1008" i="1"/>
  <c r="M1008" i="1" s="1"/>
  <c r="N1008" i="1" s="1"/>
  <c r="O1008" i="1" s="1"/>
  <c r="P1009" i="1"/>
  <c r="M1009" i="1" s="1"/>
  <c r="P1010" i="1"/>
  <c r="M1010" i="1" s="1"/>
  <c r="P1011" i="1"/>
  <c r="M1011" i="1" s="1"/>
  <c r="P1012" i="1"/>
  <c r="M1012" i="1" s="1"/>
  <c r="N1012" i="1" s="1"/>
  <c r="O1012" i="1" s="1"/>
  <c r="P1013" i="1"/>
  <c r="M1013" i="1" s="1"/>
  <c r="P1014" i="1"/>
  <c r="M1014" i="1" s="1"/>
  <c r="P1015" i="1"/>
  <c r="M1015" i="1" s="1"/>
  <c r="P1016" i="1"/>
  <c r="M1016" i="1" s="1"/>
  <c r="N1016" i="1" s="1"/>
  <c r="O1016" i="1" s="1"/>
  <c r="P1017" i="1"/>
  <c r="M1017" i="1" s="1"/>
  <c r="P1018" i="1"/>
  <c r="M1018" i="1" s="1"/>
  <c r="P1019" i="1"/>
  <c r="M1019" i="1" s="1"/>
  <c r="P1020" i="1"/>
  <c r="M1020" i="1" s="1"/>
  <c r="N1020" i="1" s="1"/>
  <c r="O1020" i="1" s="1"/>
  <c r="P1021" i="1"/>
  <c r="M1021" i="1" s="1"/>
  <c r="P1022" i="1"/>
  <c r="M1022" i="1" s="1"/>
  <c r="P1023" i="1"/>
  <c r="M1023" i="1" s="1"/>
  <c r="P1024" i="1"/>
  <c r="M1024" i="1" s="1"/>
  <c r="N1024" i="1" s="1"/>
  <c r="O1024" i="1" s="1"/>
  <c r="P1025" i="1"/>
  <c r="M1025" i="1" s="1"/>
  <c r="P1026" i="1"/>
  <c r="M1026" i="1" s="1"/>
  <c r="P1027" i="1"/>
  <c r="M1027" i="1" s="1"/>
  <c r="P1028" i="1"/>
  <c r="M1028" i="1" s="1"/>
  <c r="N1028" i="1" s="1"/>
  <c r="O1028" i="1" s="1"/>
  <c r="P1029" i="1"/>
  <c r="M1029" i="1" s="1"/>
  <c r="P1030" i="1"/>
  <c r="M1030" i="1" s="1"/>
  <c r="P1031" i="1"/>
  <c r="M1031" i="1" s="1"/>
  <c r="P1032" i="1"/>
  <c r="M1032" i="1" s="1"/>
  <c r="N1032" i="1" s="1"/>
  <c r="O1032" i="1" s="1"/>
  <c r="P1033" i="1"/>
  <c r="M1033" i="1" s="1"/>
  <c r="P1034" i="1"/>
  <c r="M1034" i="1" s="1"/>
  <c r="P1035" i="1"/>
  <c r="M1035" i="1" s="1"/>
  <c r="P1036" i="1"/>
  <c r="M1036" i="1" s="1"/>
  <c r="N1036" i="1" s="1"/>
  <c r="O1036" i="1" s="1"/>
  <c r="P1037" i="1"/>
  <c r="M1037" i="1" s="1"/>
  <c r="P1038" i="1"/>
  <c r="M1038" i="1" s="1"/>
  <c r="P1039" i="1"/>
  <c r="M1039" i="1" s="1"/>
  <c r="P1040" i="1"/>
  <c r="M1040" i="1" s="1"/>
  <c r="N1040" i="1" s="1"/>
  <c r="O1040" i="1" s="1"/>
  <c r="P1041" i="1"/>
  <c r="M1041" i="1" s="1"/>
  <c r="P1042" i="1"/>
  <c r="M1042" i="1" s="1"/>
  <c r="P1043" i="1"/>
  <c r="M1043" i="1" s="1"/>
  <c r="P1044" i="1"/>
  <c r="M1044" i="1" s="1"/>
  <c r="N1044" i="1" s="1"/>
  <c r="O1044" i="1" s="1"/>
  <c r="P1045" i="1"/>
  <c r="M1045" i="1" s="1"/>
  <c r="P1046" i="1"/>
  <c r="M1046" i="1" s="1"/>
  <c r="P1047" i="1"/>
  <c r="M1047" i="1" s="1"/>
  <c r="P1048" i="1"/>
  <c r="M1048" i="1" s="1"/>
  <c r="N1048" i="1" s="1"/>
  <c r="O1048" i="1" s="1"/>
  <c r="P1049" i="1"/>
  <c r="M1049" i="1" s="1"/>
  <c r="P1050" i="1"/>
  <c r="M1050" i="1" s="1"/>
  <c r="P1051" i="1"/>
  <c r="M1051" i="1" s="1"/>
  <c r="P1052" i="1"/>
  <c r="M1052" i="1" s="1"/>
  <c r="N1052" i="1" s="1"/>
  <c r="O1052" i="1" s="1"/>
  <c r="P1053" i="1"/>
  <c r="M1053" i="1" s="1"/>
  <c r="P1054" i="1"/>
  <c r="M1054" i="1" s="1"/>
  <c r="P1055" i="1"/>
  <c r="M1055" i="1" s="1"/>
  <c r="P1056" i="1"/>
  <c r="M1056" i="1" s="1"/>
  <c r="N1056" i="1" s="1"/>
  <c r="O1056" i="1" s="1"/>
  <c r="P1057" i="1"/>
  <c r="M1057" i="1" s="1"/>
  <c r="P1058" i="1"/>
  <c r="M1058" i="1" s="1"/>
  <c r="P1059" i="1"/>
  <c r="M1059" i="1" s="1"/>
  <c r="P1060" i="1"/>
  <c r="M1060" i="1" s="1"/>
  <c r="N1060" i="1" s="1"/>
  <c r="O1060" i="1" s="1"/>
  <c r="P1061" i="1"/>
  <c r="M1061" i="1" s="1"/>
  <c r="P1062" i="1"/>
  <c r="M1062" i="1" s="1"/>
  <c r="P1063" i="1"/>
  <c r="M1063" i="1" s="1"/>
  <c r="P1064" i="1"/>
  <c r="M1064" i="1" s="1"/>
  <c r="N1064" i="1" s="1"/>
  <c r="O1064" i="1" s="1"/>
  <c r="P1065" i="1"/>
  <c r="M1065" i="1" s="1"/>
  <c r="P1066" i="1"/>
  <c r="M1066" i="1" s="1"/>
  <c r="P1067" i="1"/>
  <c r="M1067" i="1" s="1"/>
  <c r="P1068" i="1"/>
  <c r="M1068" i="1" s="1"/>
  <c r="N1068" i="1" s="1"/>
  <c r="O1068" i="1" s="1"/>
  <c r="P1069" i="1"/>
  <c r="M1069" i="1" s="1"/>
  <c r="P1070" i="1"/>
  <c r="M1070" i="1" s="1"/>
  <c r="P1071" i="1"/>
  <c r="M1071" i="1" s="1"/>
  <c r="P1072" i="1"/>
  <c r="M1072" i="1" s="1"/>
  <c r="N1072" i="1" s="1"/>
  <c r="O1072" i="1" s="1"/>
  <c r="P1073" i="1"/>
  <c r="M1073" i="1" s="1"/>
  <c r="P1074" i="1"/>
  <c r="M1074" i="1" s="1"/>
  <c r="P1075" i="1"/>
  <c r="M1075" i="1" s="1"/>
  <c r="P1076" i="1"/>
  <c r="M1076" i="1" s="1"/>
  <c r="N1076" i="1" s="1"/>
  <c r="O1076" i="1" s="1"/>
  <c r="P1077" i="1"/>
  <c r="M1077" i="1" s="1"/>
  <c r="P1078" i="1"/>
  <c r="M1078" i="1" s="1"/>
  <c r="P1079" i="1"/>
  <c r="M1079" i="1" s="1"/>
  <c r="P1080" i="1"/>
  <c r="M1080" i="1" s="1"/>
  <c r="N1080" i="1" s="1"/>
  <c r="O1080" i="1" s="1"/>
  <c r="P1081" i="1"/>
  <c r="M1081" i="1" s="1"/>
  <c r="P1082" i="1"/>
  <c r="M1082" i="1" s="1"/>
  <c r="P1083" i="1"/>
  <c r="M1083" i="1" s="1"/>
  <c r="P1084" i="1"/>
  <c r="M1084" i="1" s="1"/>
  <c r="P1085" i="1"/>
  <c r="M1085" i="1" s="1"/>
  <c r="P1086" i="1"/>
  <c r="M1086" i="1" s="1"/>
  <c r="P1087" i="1"/>
  <c r="M1087" i="1" s="1"/>
  <c r="P1088" i="1"/>
  <c r="M1088" i="1" s="1"/>
  <c r="P1089" i="1"/>
  <c r="M1089" i="1" s="1"/>
  <c r="P1090" i="1"/>
  <c r="M1090" i="1" s="1"/>
  <c r="P1091" i="1"/>
  <c r="M1091" i="1" s="1"/>
  <c r="P1092" i="1"/>
  <c r="M1092" i="1" s="1"/>
  <c r="P1093" i="1"/>
  <c r="M1093" i="1" s="1"/>
  <c r="P1094" i="1"/>
  <c r="M1094" i="1" s="1"/>
  <c r="P1095" i="1"/>
  <c r="M1095" i="1" s="1"/>
  <c r="P1096" i="1"/>
  <c r="M1096" i="1" s="1"/>
  <c r="P1097" i="1"/>
  <c r="M1097" i="1" s="1"/>
  <c r="P1098" i="1"/>
  <c r="M1098" i="1" s="1"/>
  <c r="P1099" i="1"/>
  <c r="M1099" i="1" s="1"/>
  <c r="P1100" i="1"/>
  <c r="M1100" i="1" s="1"/>
  <c r="P1101" i="1"/>
  <c r="M1101" i="1" s="1"/>
  <c r="P738" i="2"/>
  <c r="M738" i="2" s="1"/>
  <c r="P739" i="2"/>
  <c r="M739" i="2" s="1"/>
  <c r="P740" i="2"/>
  <c r="M740" i="2" s="1"/>
  <c r="P741" i="2"/>
  <c r="M741" i="2" s="1"/>
  <c r="P742" i="2"/>
  <c r="M742" i="2" s="1"/>
  <c r="P743" i="2"/>
  <c r="M743" i="2" s="1"/>
  <c r="P744" i="2"/>
  <c r="M744" i="2" s="1"/>
  <c r="P745" i="2"/>
  <c r="M745" i="2" s="1"/>
  <c r="P746" i="2"/>
  <c r="M746" i="2" s="1"/>
  <c r="P747" i="2"/>
  <c r="M747" i="2" s="1"/>
  <c r="P748" i="2"/>
  <c r="M748" i="2" s="1"/>
  <c r="P749" i="2"/>
  <c r="M749" i="2" s="1"/>
  <c r="P750" i="2"/>
  <c r="M750" i="2" s="1"/>
  <c r="P751" i="2"/>
  <c r="M751" i="2" s="1"/>
  <c r="P752" i="2"/>
  <c r="M752" i="2" s="1"/>
  <c r="P753" i="2"/>
  <c r="M753" i="2" s="1"/>
  <c r="P754" i="2"/>
  <c r="M754" i="2" s="1"/>
  <c r="P755" i="2"/>
  <c r="M755" i="2" s="1"/>
  <c r="P756" i="2"/>
  <c r="M756" i="2" s="1"/>
  <c r="P757" i="2"/>
  <c r="M757" i="2" s="1"/>
  <c r="P758" i="2"/>
  <c r="M758" i="2" s="1"/>
  <c r="P759" i="2"/>
  <c r="M759" i="2" s="1"/>
  <c r="P760" i="2"/>
  <c r="M760" i="2" s="1"/>
  <c r="P761" i="2"/>
  <c r="M761" i="2" s="1"/>
  <c r="P762" i="2"/>
  <c r="M762" i="2" s="1"/>
  <c r="P763" i="2"/>
  <c r="M763" i="2" s="1"/>
  <c r="P764" i="2"/>
  <c r="M764" i="2" s="1"/>
  <c r="P765" i="2"/>
  <c r="M765" i="2" s="1"/>
  <c r="P766" i="2"/>
  <c r="M766" i="2" s="1"/>
  <c r="P767" i="2"/>
  <c r="M767" i="2" s="1"/>
  <c r="P768" i="2"/>
  <c r="M768" i="2" s="1"/>
  <c r="P769" i="2"/>
  <c r="M769" i="2" s="1"/>
  <c r="P770" i="2"/>
  <c r="M770" i="2" s="1"/>
  <c r="P771" i="2"/>
  <c r="M771" i="2" s="1"/>
  <c r="P772" i="2"/>
  <c r="M772" i="2" s="1"/>
  <c r="P773" i="2"/>
  <c r="M773" i="2" s="1"/>
  <c r="P774" i="2"/>
  <c r="M774" i="2" s="1"/>
  <c r="P775" i="2"/>
  <c r="M775" i="2" s="1"/>
  <c r="P776" i="2"/>
  <c r="M776" i="2" s="1"/>
  <c r="P777" i="2"/>
  <c r="M777" i="2" s="1"/>
  <c r="P778" i="2"/>
  <c r="M778" i="2" s="1"/>
  <c r="P779" i="2"/>
  <c r="M779" i="2" s="1"/>
  <c r="P780" i="2"/>
  <c r="M780" i="2" s="1"/>
  <c r="P781" i="2"/>
  <c r="M781" i="2" s="1"/>
  <c r="P782" i="2"/>
  <c r="M782" i="2" s="1"/>
  <c r="P783" i="2"/>
  <c r="M783" i="2" s="1"/>
  <c r="P784" i="2"/>
  <c r="M784" i="2" s="1"/>
  <c r="P785" i="2"/>
  <c r="M785" i="2" s="1"/>
  <c r="P786" i="2"/>
  <c r="M786" i="2" s="1"/>
  <c r="P787" i="2"/>
  <c r="M787" i="2" s="1"/>
  <c r="P788" i="2"/>
  <c r="M788" i="2" s="1"/>
  <c r="P789" i="2"/>
  <c r="M789" i="2" s="1"/>
  <c r="P790" i="2"/>
  <c r="M790" i="2" s="1"/>
  <c r="P791" i="2"/>
  <c r="M791" i="2" s="1"/>
  <c r="P792" i="2"/>
  <c r="M792" i="2" s="1"/>
  <c r="P793" i="2"/>
  <c r="M793" i="2" s="1"/>
  <c r="P794" i="2"/>
  <c r="M794" i="2" s="1"/>
  <c r="P795" i="2"/>
  <c r="M795" i="2" s="1"/>
  <c r="P796" i="2"/>
  <c r="M796" i="2" s="1"/>
  <c r="P797" i="2"/>
  <c r="M797" i="2" s="1"/>
  <c r="P798" i="2"/>
  <c r="M798" i="2" s="1"/>
  <c r="P799" i="2"/>
  <c r="M799" i="2" s="1"/>
  <c r="P800" i="2"/>
  <c r="M800" i="2" s="1"/>
  <c r="P801" i="2"/>
  <c r="M801" i="2" s="1"/>
  <c r="P802" i="2"/>
  <c r="M802" i="2" s="1"/>
  <c r="P803" i="2"/>
  <c r="M803" i="2" s="1"/>
  <c r="P804" i="2"/>
  <c r="M804" i="2" s="1"/>
  <c r="P805" i="2"/>
  <c r="M805" i="2" s="1"/>
  <c r="P806" i="2"/>
  <c r="M806" i="2" s="1"/>
  <c r="P807" i="2"/>
  <c r="M807" i="2" s="1"/>
  <c r="P808" i="2"/>
  <c r="M808" i="2" s="1"/>
  <c r="P809" i="2"/>
  <c r="M809" i="2" s="1"/>
  <c r="P810" i="2"/>
  <c r="M810" i="2" s="1"/>
  <c r="P811" i="2"/>
  <c r="M811" i="2" s="1"/>
  <c r="P812" i="2"/>
  <c r="M812" i="2" s="1"/>
  <c r="P813" i="2"/>
  <c r="M813" i="2" s="1"/>
  <c r="P814" i="2"/>
  <c r="M814" i="2" s="1"/>
  <c r="P815" i="2"/>
  <c r="M815" i="2" s="1"/>
  <c r="P816" i="2"/>
  <c r="M816" i="2" s="1"/>
  <c r="P817" i="2"/>
  <c r="M817" i="2" s="1"/>
  <c r="P818" i="2"/>
  <c r="M818" i="2" s="1"/>
  <c r="P819" i="2"/>
  <c r="M819" i="2" s="1"/>
  <c r="P820" i="2"/>
  <c r="M820" i="2" s="1"/>
  <c r="P821" i="2"/>
  <c r="M821" i="2" s="1"/>
  <c r="P822" i="2"/>
  <c r="M822" i="2" s="1"/>
  <c r="P823" i="2"/>
  <c r="M823" i="2" s="1"/>
  <c r="P824" i="2"/>
  <c r="M824" i="2" s="1"/>
  <c r="P825" i="2"/>
  <c r="M825" i="2" s="1"/>
  <c r="P826" i="2"/>
  <c r="M826" i="2" s="1"/>
  <c r="P827" i="2"/>
  <c r="M827" i="2" s="1"/>
  <c r="P828" i="2"/>
  <c r="M828" i="2" s="1"/>
  <c r="P829" i="2"/>
  <c r="M829" i="2" s="1"/>
  <c r="P830" i="2"/>
  <c r="M830" i="2" s="1"/>
  <c r="P831" i="2"/>
  <c r="M831" i="2" s="1"/>
  <c r="P832" i="2"/>
  <c r="M832" i="2" s="1"/>
  <c r="P833" i="2"/>
  <c r="M833" i="2" s="1"/>
  <c r="P834" i="2"/>
  <c r="M834" i="2" s="1"/>
  <c r="P835" i="2"/>
  <c r="M835" i="2" s="1"/>
  <c r="P836" i="2"/>
  <c r="M836" i="2" s="1"/>
  <c r="P837" i="2"/>
  <c r="M837" i="2" s="1"/>
  <c r="P838" i="2"/>
  <c r="M838" i="2" s="1"/>
  <c r="P839" i="2"/>
  <c r="M839" i="2" s="1"/>
  <c r="P840" i="2"/>
  <c r="M840" i="2" s="1"/>
  <c r="P841" i="2"/>
  <c r="M841" i="2" s="1"/>
  <c r="P842" i="2"/>
  <c r="M842" i="2" s="1"/>
  <c r="P843" i="2"/>
  <c r="M843" i="2" s="1"/>
  <c r="P844" i="2"/>
  <c r="M844" i="2" s="1"/>
  <c r="P845" i="2"/>
  <c r="M845" i="2" s="1"/>
  <c r="P846" i="2"/>
  <c r="M846" i="2" s="1"/>
  <c r="P847" i="2"/>
  <c r="M847" i="2" s="1"/>
  <c r="P848" i="2"/>
  <c r="M848" i="2" s="1"/>
  <c r="P849" i="2"/>
  <c r="M849" i="2" s="1"/>
  <c r="P850" i="2"/>
  <c r="M850" i="2" s="1"/>
  <c r="P851" i="2"/>
  <c r="M851" i="2" s="1"/>
  <c r="P852" i="2"/>
  <c r="M852" i="2" s="1"/>
  <c r="P853" i="2"/>
  <c r="M853" i="2" s="1"/>
  <c r="P854" i="2"/>
  <c r="M854" i="2" s="1"/>
  <c r="P855" i="2"/>
  <c r="M855" i="2" s="1"/>
  <c r="P856" i="2"/>
  <c r="M856" i="2" s="1"/>
  <c r="P857" i="2"/>
  <c r="M857" i="2" s="1"/>
  <c r="P858" i="2"/>
  <c r="M858" i="2" s="1"/>
  <c r="P859" i="2"/>
  <c r="M859" i="2" s="1"/>
  <c r="P860" i="2"/>
  <c r="M860" i="2" s="1"/>
  <c r="P861" i="2"/>
  <c r="M861" i="2" s="1"/>
  <c r="P862" i="2"/>
  <c r="M862" i="2" s="1"/>
  <c r="P863" i="2"/>
  <c r="M863" i="2" s="1"/>
  <c r="P864" i="2"/>
  <c r="M864" i="2" s="1"/>
  <c r="P865" i="2"/>
  <c r="M865" i="2" s="1"/>
  <c r="P866" i="2"/>
  <c r="M866" i="2" s="1"/>
  <c r="P867" i="2"/>
  <c r="M867" i="2" s="1"/>
  <c r="P868" i="2"/>
  <c r="M868" i="2" s="1"/>
  <c r="P869" i="2"/>
  <c r="M869" i="2" s="1"/>
  <c r="P870" i="2"/>
  <c r="M870" i="2" s="1"/>
  <c r="P871" i="2"/>
  <c r="M871" i="2" s="1"/>
  <c r="P872" i="2"/>
  <c r="M872" i="2" s="1"/>
  <c r="P873" i="2"/>
  <c r="M873" i="2" s="1"/>
  <c r="P874" i="2"/>
  <c r="M874" i="2" s="1"/>
  <c r="P875" i="2"/>
  <c r="M875" i="2" s="1"/>
  <c r="P876" i="2"/>
  <c r="M876" i="2" s="1"/>
  <c r="P877" i="2"/>
  <c r="M877" i="2" s="1"/>
  <c r="P878" i="2"/>
  <c r="M878" i="2" s="1"/>
  <c r="P879" i="2"/>
  <c r="M879" i="2" s="1"/>
  <c r="P880" i="2"/>
  <c r="M880" i="2" s="1"/>
  <c r="P881" i="2"/>
  <c r="M881" i="2" s="1"/>
  <c r="P882" i="2"/>
  <c r="M882" i="2" s="1"/>
  <c r="P883" i="2"/>
  <c r="M883" i="2" s="1"/>
  <c r="P884" i="2"/>
  <c r="M884" i="2" s="1"/>
  <c r="P885" i="2"/>
  <c r="M885" i="2" s="1"/>
  <c r="P886" i="2"/>
  <c r="M886" i="2" s="1"/>
  <c r="P887" i="2"/>
  <c r="M887" i="2" s="1"/>
  <c r="P888" i="2"/>
  <c r="M888" i="2" s="1"/>
  <c r="P889" i="2"/>
  <c r="M889" i="2" s="1"/>
  <c r="P890" i="2"/>
  <c r="M890" i="2" s="1"/>
  <c r="P891" i="2"/>
  <c r="M891" i="2" s="1"/>
  <c r="P892" i="2"/>
  <c r="M892" i="2" s="1"/>
  <c r="P893" i="2"/>
  <c r="M893" i="2" s="1"/>
  <c r="P894" i="2"/>
  <c r="M894" i="2" s="1"/>
  <c r="P895" i="2"/>
  <c r="M895" i="2" s="1"/>
  <c r="P896" i="2"/>
  <c r="M896" i="2" s="1"/>
  <c r="P897" i="2"/>
  <c r="M897" i="2" s="1"/>
  <c r="P898" i="2"/>
  <c r="M898" i="2" s="1"/>
  <c r="P899" i="2"/>
  <c r="M899" i="2" s="1"/>
  <c r="P900" i="2"/>
  <c r="M900" i="2" s="1"/>
  <c r="P901" i="2"/>
  <c r="M901" i="2" s="1"/>
  <c r="P902" i="2"/>
  <c r="M902" i="2" s="1"/>
  <c r="P903" i="2"/>
  <c r="M903" i="2" s="1"/>
  <c r="P904" i="2"/>
  <c r="M904" i="2" s="1"/>
  <c r="P905" i="2"/>
  <c r="M905" i="2" s="1"/>
  <c r="P906" i="2"/>
  <c r="M906" i="2" s="1"/>
  <c r="P907" i="2"/>
  <c r="M907" i="2" s="1"/>
  <c r="P908" i="2"/>
  <c r="M908" i="2" s="1"/>
  <c r="P909" i="2"/>
  <c r="M909" i="2" s="1"/>
  <c r="P910" i="2"/>
  <c r="M910" i="2" s="1"/>
  <c r="P911" i="2"/>
  <c r="M911" i="2" s="1"/>
  <c r="P912" i="2"/>
  <c r="M912" i="2" s="1"/>
  <c r="P913" i="2"/>
  <c r="M913" i="2" s="1"/>
  <c r="P914" i="2"/>
  <c r="M914" i="2" s="1"/>
  <c r="P915" i="2"/>
  <c r="M915" i="2" s="1"/>
  <c r="P916" i="2"/>
  <c r="M916" i="2" s="1"/>
  <c r="P917" i="2"/>
  <c r="M917" i="2" s="1"/>
  <c r="P918" i="2"/>
  <c r="M918" i="2" s="1"/>
  <c r="P919" i="2"/>
  <c r="M919" i="2" s="1"/>
  <c r="P920" i="2"/>
  <c r="M920" i="2" s="1"/>
  <c r="P921" i="2"/>
  <c r="M921" i="2" s="1"/>
  <c r="P922" i="2"/>
  <c r="M922" i="2" s="1"/>
  <c r="P923" i="2"/>
  <c r="M923" i="2" s="1"/>
  <c r="P924" i="2"/>
  <c r="M924" i="2" s="1"/>
  <c r="P925" i="2"/>
  <c r="M925" i="2" s="1"/>
  <c r="P926" i="2"/>
  <c r="M926" i="2" s="1"/>
  <c r="P927" i="2"/>
  <c r="M927" i="2" s="1"/>
  <c r="P928" i="2"/>
  <c r="M928" i="2" s="1"/>
  <c r="P929" i="2"/>
  <c r="M929" i="2" s="1"/>
  <c r="P930" i="2"/>
  <c r="M930" i="2" s="1"/>
  <c r="P931" i="2"/>
  <c r="M931" i="2" s="1"/>
  <c r="P932" i="2"/>
  <c r="M932" i="2" s="1"/>
  <c r="P933" i="2"/>
  <c r="M933" i="2" s="1"/>
  <c r="P934" i="2"/>
  <c r="M934" i="2" s="1"/>
  <c r="P935" i="2"/>
  <c r="M935" i="2" s="1"/>
  <c r="P936" i="2"/>
  <c r="M936" i="2" s="1"/>
  <c r="P937" i="2"/>
  <c r="M937" i="2" s="1"/>
  <c r="P938" i="2"/>
  <c r="M938" i="2" s="1"/>
  <c r="P939" i="2"/>
  <c r="M939" i="2" s="1"/>
  <c r="P940" i="2"/>
  <c r="M940" i="2" s="1"/>
  <c r="P941" i="2"/>
  <c r="M941" i="2" s="1"/>
  <c r="P942" i="2"/>
  <c r="M942" i="2" s="1"/>
  <c r="P943" i="2"/>
  <c r="M943" i="2" s="1"/>
  <c r="P944" i="2"/>
  <c r="M944" i="2" s="1"/>
  <c r="P945" i="2"/>
  <c r="M945" i="2" s="1"/>
  <c r="P946" i="2"/>
  <c r="M946" i="2" s="1"/>
  <c r="P947" i="2"/>
  <c r="M947" i="2" s="1"/>
  <c r="P948" i="2"/>
  <c r="M948" i="2" s="1"/>
  <c r="P949" i="2"/>
  <c r="M949" i="2" s="1"/>
  <c r="P950" i="2"/>
  <c r="M950" i="2" s="1"/>
  <c r="P951" i="2"/>
  <c r="M951" i="2" s="1"/>
  <c r="P952" i="2"/>
  <c r="M952" i="2" s="1"/>
  <c r="P953" i="2"/>
  <c r="M953" i="2" s="1"/>
  <c r="P954" i="2"/>
  <c r="M954" i="2" s="1"/>
  <c r="P955" i="2"/>
  <c r="M955" i="2" s="1"/>
  <c r="P956" i="2"/>
  <c r="M956" i="2" s="1"/>
  <c r="P957" i="2"/>
  <c r="M957" i="2" s="1"/>
  <c r="P958" i="2"/>
  <c r="M958" i="2" s="1"/>
  <c r="P959" i="2"/>
  <c r="M959" i="2" s="1"/>
  <c r="P960" i="2"/>
  <c r="M960" i="2" s="1"/>
  <c r="P961" i="2"/>
  <c r="M961" i="2" s="1"/>
  <c r="P962" i="2"/>
  <c r="M962" i="2" s="1"/>
  <c r="P963" i="2"/>
  <c r="M963" i="2" s="1"/>
  <c r="P964" i="2"/>
  <c r="M964" i="2" s="1"/>
  <c r="P965" i="2"/>
  <c r="M965" i="2" s="1"/>
  <c r="P966" i="2"/>
  <c r="M966" i="2" s="1"/>
  <c r="P967" i="2"/>
  <c r="M967" i="2" s="1"/>
  <c r="P968" i="2"/>
  <c r="M968" i="2" s="1"/>
  <c r="P969" i="2"/>
  <c r="M969" i="2" s="1"/>
  <c r="P970" i="2"/>
  <c r="M970" i="2" s="1"/>
  <c r="P971" i="2"/>
  <c r="M971" i="2" s="1"/>
  <c r="P972" i="2"/>
  <c r="M972" i="2" s="1"/>
  <c r="P973" i="2"/>
  <c r="M973" i="2" s="1"/>
  <c r="P974" i="2"/>
  <c r="M974" i="2" s="1"/>
  <c r="P975" i="2"/>
  <c r="M975" i="2" s="1"/>
  <c r="P976" i="2"/>
  <c r="M976" i="2" s="1"/>
  <c r="P977" i="2"/>
  <c r="M977" i="2" s="1"/>
  <c r="P978" i="2"/>
  <c r="M978" i="2" s="1"/>
  <c r="P979" i="2"/>
  <c r="M979" i="2" s="1"/>
  <c r="P980" i="2"/>
  <c r="M980" i="2" s="1"/>
  <c r="P981" i="2"/>
  <c r="M981" i="2" s="1"/>
  <c r="P982" i="2"/>
  <c r="M982" i="2" s="1"/>
  <c r="P983" i="2"/>
  <c r="M983" i="2" s="1"/>
  <c r="P984" i="2"/>
  <c r="M984" i="2" s="1"/>
  <c r="P985" i="2"/>
  <c r="M985" i="2" s="1"/>
  <c r="P986" i="2"/>
  <c r="M986" i="2" s="1"/>
  <c r="P987" i="2"/>
  <c r="M987" i="2" s="1"/>
  <c r="P988" i="2"/>
  <c r="M988" i="2" s="1"/>
  <c r="P989" i="2"/>
  <c r="M989" i="2" s="1"/>
  <c r="P990" i="2"/>
  <c r="M990" i="2" s="1"/>
  <c r="P991" i="2"/>
  <c r="M991" i="2" s="1"/>
  <c r="P992" i="2"/>
  <c r="M992" i="2" s="1"/>
  <c r="P993" i="2"/>
  <c r="M993" i="2" s="1"/>
  <c r="P994" i="2"/>
  <c r="M994" i="2" s="1"/>
  <c r="P995" i="2"/>
  <c r="M995" i="2" s="1"/>
  <c r="P996" i="2"/>
  <c r="M996" i="2" s="1"/>
  <c r="P997" i="2"/>
  <c r="M997" i="2" s="1"/>
  <c r="P998" i="2"/>
  <c r="M998" i="2" s="1"/>
  <c r="P999" i="2"/>
  <c r="M999" i="2" s="1"/>
  <c r="P1000" i="2"/>
  <c r="M1000" i="2" s="1"/>
  <c r="P1001" i="2"/>
  <c r="M1001" i="2" s="1"/>
  <c r="P1002" i="2"/>
  <c r="M1002" i="2" s="1"/>
  <c r="P1003" i="2"/>
  <c r="M1003" i="2" s="1"/>
  <c r="P1004" i="2"/>
  <c r="M1004" i="2" s="1"/>
  <c r="P1005" i="2"/>
  <c r="M1005" i="2" s="1"/>
  <c r="P1006" i="2"/>
  <c r="M1006" i="2" s="1"/>
  <c r="P1007" i="2"/>
  <c r="M1007" i="2" s="1"/>
  <c r="P1008" i="2"/>
  <c r="M1008" i="2" s="1"/>
  <c r="P1009" i="2"/>
  <c r="M1009" i="2" s="1"/>
  <c r="P1010" i="2"/>
  <c r="M1010" i="2" s="1"/>
  <c r="P1011" i="2"/>
  <c r="M1011" i="2" s="1"/>
  <c r="P1012" i="2"/>
  <c r="M1012" i="2" s="1"/>
  <c r="P1013" i="2"/>
  <c r="M1013" i="2" s="1"/>
  <c r="P1014" i="2"/>
  <c r="M1014" i="2" s="1"/>
  <c r="P1015" i="2"/>
  <c r="M1015" i="2" s="1"/>
  <c r="P1016" i="2"/>
  <c r="M1016" i="2" s="1"/>
  <c r="P1017" i="2"/>
  <c r="M1017" i="2" s="1"/>
  <c r="P1018" i="2"/>
  <c r="M1018" i="2" s="1"/>
  <c r="P1019" i="2"/>
  <c r="M1019" i="2" s="1"/>
  <c r="P1020" i="2"/>
  <c r="M1020" i="2" s="1"/>
  <c r="P1021" i="2"/>
  <c r="M1021" i="2" s="1"/>
  <c r="P1022" i="2"/>
  <c r="M1022" i="2" s="1"/>
  <c r="P1023" i="2"/>
  <c r="M1023" i="2" s="1"/>
  <c r="P1024" i="2"/>
  <c r="M1024" i="2" s="1"/>
  <c r="P1025" i="2"/>
  <c r="M1025" i="2" s="1"/>
  <c r="P1026" i="2"/>
  <c r="M1026" i="2" s="1"/>
  <c r="P1027" i="2"/>
  <c r="M1027" i="2" s="1"/>
  <c r="P1028" i="2"/>
  <c r="M1028" i="2" s="1"/>
  <c r="P1029" i="2"/>
  <c r="M1029" i="2" s="1"/>
  <c r="P1030" i="2"/>
  <c r="M1030" i="2" s="1"/>
  <c r="P1031" i="2"/>
  <c r="M1031" i="2" s="1"/>
  <c r="P1032" i="2"/>
  <c r="M1032" i="2" s="1"/>
  <c r="P1033" i="2"/>
  <c r="M1033" i="2" s="1"/>
  <c r="P1034" i="2"/>
  <c r="M1034" i="2" s="1"/>
  <c r="P1035" i="2"/>
  <c r="M1035" i="2" s="1"/>
  <c r="P1036" i="2"/>
  <c r="M1036" i="2" s="1"/>
  <c r="P1037" i="2"/>
  <c r="M1037" i="2" s="1"/>
  <c r="P1038" i="2"/>
  <c r="M1038" i="2" s="1"/>
  <c r="P1039" i="2"/>
  <c r="M1039" i="2" s="1"/>
  <c r="P1040" i="2"/>
  <c r="M1040" i="2" s="1"/>
  <c r="P1041" i="2"/>
  <c r="M1041" i="2" s="1"/>
  <c r="P1042" i="2"/>
  <c r="M1042" i="2" s="1"/>
  <c r="P1043" i="2"/>
  <c r="M1043" i="2" s="1"/>
  <c r="P1044" i="2"/>
  <c r="M1044" i="2" s="1"/>
  <c r="P1045" i="2"/>
  <c r="M1045" i="2" s="1"/>
  <c r="P1046" i="2"/>
  <c r="M1046" i="2" s="1"/>
  <c r="P1047" i="2"/>
  <c r="M1047" i="2" s="1"/>
  <c r="P1048" i="2"/>
  <c r="M1048" i="2" s="1"/>
  <c r="P1049" i="2"/>
  <c r="M1049" i="2" s="1"/>
  <c r="P1050" i="2"/>
  <c r="M1050" i="2" s="1"/>
  <c r="P1051" i="2"/>
  <c r="M1051" i="2" s="1"/>
  <c r="P1052" i="2"/>
  <c r="M1052" i="2" s="1"/>
  <c r="P1053" i="2"/>
  <c r="M1053" i="2" s="1"/>
  <c r="P1054" i="2"/>
  <c r="M1054" i="2" s="1"/>
  <c r="P1055" i="2"/>
  <c r="M1055" i="2" s="1"/>
  <c r="P1056" i="2"/>
  <c r="M1056" i="2" s="1"/>
  <c r="P1057" i="2"/>
  <c r="M1057" i="2" s="1"/>
  <c r="P1058" i="2"/>
  <c r="M1058" i="2" s="1"/>
  <c r="P1059" i="2"/>
  <c r="M1059" i="2" s="1"/>
  <c r="P1060" i="2"/>
  <c r="M1060" i="2" s="1"/>
  <c r="P1061" i="2"/>
  <c r="M1061" i="2" s="1"/>
  <c r="P1062" i="2"/>
  <c r="M1062" i="2" s="1"/>
  <c r="P1063" i="2"/>
  <c r="M1063" i="2" s="1"/>
  <c r="P1064" i="2"/>
  <c r="M1064" i="2" s="1"/>
  <c r="P1065" i="2"/>
  <c r="M1065" i="2" s="1"/>
  <c r="P1066" i="2"/>
  <c r="M1066" i="2" s="1"/>
  <c r="P1067" i="2"/>
  <c r="M1067" i="2" s="1"/>
  <c r="P1068" i="2"/>
  <c r="M1068" i="2" s="1"/>
  <c r="P1069" i="2"/>
  <c r="M1069" i="2" s="1"/>
  <c r="P1070" i="2"/>
  <c r="M1070" i="2" s="1"/>
  <c r="P1071" i="2"/>
  <c r="M1071" i="2" s="1"/>
  <c r="P1072" i="2"/>
  <c r="M1072" i="2" s="1"/>
  <c r="P1073" i="2"/>
  <c r="M1073" i="2" s="1"/>
  <c r="P1074" i="2"/>
  <c r="M1074" i="2" s="1"/>
  <c r="P1075" i="2"/>
  <c r="M1075" i="2" s="1"/>
  <c r="P1076" i="2"/>
  <c r="M1076" i="2" s="1"/>
  <c r="P1077" i="2"/>
  <c r="M1077" i="2" s="1"/>
  <c r="P1078" i="2"/>
  <c r="M1078" i="2" s="1"/>
  <c r="P1079" i="2"/>
  <c r="M1079" i="2" s="1"/>
  <c r="P1080" i="2"/>
  <c r="M1080" i="2" s="1"/>
  <c r="P1081" i="2"/>
  <c r="M1081" i="2" s="1"/>
  <c r="P1082" i="2"/>
  <c r="M1082" i="2" s="1"/>
  <c r="P1083" i="2"/>
  <c r="M1083" i="2" s="1"/>
  <c r="P1084" i="2"/>
  <c r="M1084" i="2" s="1"/>
  <c r="P1085" i="2"/>
  <c r="M1085" i="2" s="1"/>
  <c r="P1086" i="2"/>
  <c r="M1086" i="2" s="1"/>
  <c r="P1087" i="2"/>
  <c r="M1087" i="2" s="1"/>
  <c r="P1088" i="2"/>
  <c r="M1088" i="2" s="1"/>
  <c r="P1089" i="2"/>
  <c r="M1089" i="2" s="1"/>
  <c r="P1090" i="2"/>
  <c r="M1090" i="2" s="1"/>
  <c r="P1091" i="2"/>
  <c r="M1091" i="2" s="1"/>
  <c r="P1092" i="2"/>
  <c r="M1092" i="2" s="1"/>
  <c r="P1093" i="2"/>
  <c r="M1093" i="2" s="1"/>
  <c r="P1094" i="2"/>
  <c r="M1094" i="2" s="1"/>
  <c r="P1095" i="2"/>
  <c r="M1095" i="2" s="1"/>
  <c r="P1096" i="2"/>
  <c r="M1096" i="2" s="1"/>
  <c r="P1097" i="2"/>
  <c r="M1097" i="2" s="1"/>
  <c r="P1098" i="2"/>
  <c r="M1098" i="2" s="1"/>
  <c r="P1099" i="2"/>
  <c r="M1099" i="2" s="1"/>
  <c r="P1100" i="2"/>
  <c r="M1100" i="2" s="1"/>
  <c r="P1101" i="2"/>
  <c r="M1101" i="2" s="1"/>
  <c r="P373" i="1"/>
  <c r="M373" i="1" s="1"/>
  <c r="P374" i="1"/>
  <c r="M374" i="1" s="1"/>
  <c r="P375" i="1"/>
  <c r="M375" i="1" s="1"/>
  <c r="P376" i="1"/>
  <c r="M376" i="1" s="1"/>
  <c r="N376" i="1" s="1"/>
  <c r="O376" i="1" s="1"/>
  <c r="P377" i="1"/>
  <c r="M377" i="1" s="1"/>
  <c r="P378" i="1"/>
  <c r="M378" i="1" s="1"/>
  <c r="P379" i="1"/>
  <c r="M379" i="1" s="1"/>
  <c r="P380" i="1"/>
  <c r="M380" i="1" s="1"/>
  <c r="N380" i="1" s="1"/>
  <c r="O380" i="1" s="1"/>
  <c r="P381" i="1"/>
  <c r="M381" i="1" s="1"/>
  <c r="P382" i="1"/>
  <c r="M382" i="1" s="1"/>
  <c r="P383" i="1"/>
  <c r="M383" i="1" s="1"/>
  <c r="P384" i="1"/>
  <c r="M384" i="1" s="1"/>
  <c r="N384" i="1" s="1"/>
  <c r="O384" i="1" s="1"/>
  <c r="P385" i="1"/>
  <c r="M385" i="1" s="1"/>
  <c r="P386" i="1"/>
  <c r="M386" i="1" s="1"/>
  <c r="P387" i="1"/>
  <c r="M387" i="1" s="1"/>
  <c r="P388" i="1"/>
  <c r="M388" i="1" s="1"/>
  <c r="N388" i="1" s="1"/>
  <c r="O388" i="1" s="1"/>
  <c r="P389" i="1"/>
  <c r="M389" i="1" s="1"/>
  <c r="P390" i="1"/>
  <c r="M390" i="1" s="1"/>
  <c r="P391" i="1"/>
  <c r="M391" i="1" s="1"/>
  <c r="P392" i="1"/>
  <c r="M392" i="1" s="1"/>
  <c r="N392" i="1" s="1"/>
  <c r="O392" i="1" s="1"/>
  <c r="P393" i="1"/>
  <c r="M393" i="1" s="1"/>
  <c r="P394" i="1"/>
  <c r="M394" i="1" s="1"/>
  <c r="P395" i="1"/>
  <c r="M395" i="1" s="1"/>
  <c r="P396" i="1"/>
  <c r="M396" i="1" s="1"/>
  <c r="N396" i="1" s="1"/>
  <c r="O396" i="1" s="1"/>
  <c r="P397" i="1"/>
  <c r="M397" i="1" s="1"/>
  <c r="P398" i="1"/>
  <c r="M398" i="1" s="1"/>
  <c r="P399" i="1"/>
  <c r="M399" i="1" s="1"/>
  <c r="P400" i="1"/>
  <c r="M400" i="1" s="1"/>
  <c r="N400" i="1" s="1"/>
  <c r="O400" i="1" s="1"/>
  <c r="P401" i="1"/>
  <c r="M401" i="1" s="1"/>
  <c r="P402" i="1"/>
  <c r="M402" i="1" s="1"/>
  <c r="P403" i="1"/>
  <c r="M403" i="1" s="1"/>
  <c r="P404" i="1"/>
  <c r="M404" i="1" s="1"/>
  <c r="N404" i="1" s="1"/>
  <c r="O404" i="1" s="1"/>
  <c r="P405" i="1"/>
  <c r="M405" i="1" s="1"/>
  <c r="P406" i="1"/>
  <c r="M406" i="1" s="1"/>
  <c r="P407" i="1"/>
  <c r="M407" i="1" s="1"/>
  <c r="P408" i="1"/>
  <c r="M408" i="1" s="1"/>
  <c r="N408" i="1" s="1"/>
  <c r="O408" i="1" s="1"/>
  <c r="P409" i="1"/>
  <c r="M409" i="1" s="1"/>
  <c r="P410" i="1"/>
  <c r="M410" i="1" s="1"/>
  <c r="P411" i="1"/>
  <c r="M411" i="1" s="1"/>
  <c r="P412" i="1"/>
  <c r="M412" i="1" s="1"/>
  <c r="N412" i="1" s="1"/>
  <c r="O412" i="1" s="1"/>
  <c r="P413" i="1"/>
  <c r="M413" i="1" s="1"/>
  <c r="P414" i="1"/>
  <c r="M414" i="1" s="1"/>
  <c r="P415" i="1"/>
  <c r="M415" i="1" s="1"/>
  <c r="P416" i="1"/>
  <c r="M416" i="1" s="1"/>
  <c r="N416" i="1" s="1"/>
  <c r="O416" i="1" s="1"/>
  <c r="P417" i="1"/>
  <c r="M417" i="1" s="1"/>
  <c r="P418" i="1"/>
  <c r="M418" i="1" s="1"/>
  <c r="P419" i="1"/>
  <c r="M419" i="1" s="1"/>
  <c r="P420" i="1"/>
  <c r="M420" i="1" s="1"/>
  <c r="N420" i="1" s="1"/>
  <c r="O420" i="1" s="1"/>
  <c r="P421" i="1"/>
  <c r="M421" i="1" s="1"/>
  <c r="P422" i="1"/>
  <c r="M422" i="1" s="1"/>
  <c r="P423" i="1"/>
  <c r="M423" i="1" s="1"/>
  <c r="P424" i="1"/>
  <c r="M424" i="1" s="1"/>
  <c r="N424" i="1" s="1"/>
  <c r="O424" i="1" s="1"/>
  <c r="P425" i="1"/>
  <c r="M425" i="1" s="1"/>
  <c r="P426" i="1"/>
  <c r="M426" i="1" s="1"/>
  <c r="P427" i="1"/>
  <c r="M427" i="1" s="1"/>
  <c r="P428" i="1"/>
  <c r="M428" i="1" s="1"/>
  <c r="N428" i="1" s="1"/>
  <c r="O428" i="1" s="1"/>
  <c r="P429" i="1"/>
  <c r="M429" i="1" s="1"/>
  <c r="P430" i="1"/>
  <c r="M430" i="1" s="1"/>
  <c r="P431" i="1"/>
  <c r="M431" i="1" s="1"/>
  <c r="P432" i="1"/>
  <c r="M432" i="1" s="1"/>
  <c r="N432" i="1" s="1"/>
  <c r="O432" i="1" s="1"/>
  <c r="P433" i="1"/>
  <c r="M433" i="1" s="1"/>
  <c r="P434" i="1"/>
  <c r="M434" i="1" s="1"/>
  <c r="P435" i="1"/>
  <c r="M435" i="1" s="1"/>
  <c r="P436" i="1"/>
  <c r="M436" i="1" s="1"/>
  <c r="N436" i="1" s="1"/>
  <c r="O436" i="1" s="1"/>
  <c r="P437" i="1"/>
  <c r="M437" i="1" s="1"/>
  <c r="P438" i="1"/>
  <c r="M438" i="1" s="1"/>
  <c r="P439" i="1"/>
  <c r="M439" i="1" s="1"/>
  <c r="P440" i="1"/>
  <c r="M440" i="1" s="1"/>
  <c r="N440" i="1" s="1"/>
  <c r="O440" i="1" s="1"/>
  <c r="P441" i="1"/>
  <c r="M441" i="1" s="1"/>
  <c r="P442" i="1"/>
  <c r="M442" i="1" s="1"/>
  <c r="P443" i="1"/>
  <c r="M443" i="1" s="1"/>
  <c r="P444" i="1"/>
  <c r="M444" i="1" s="1"/>
  <c r="N444" i="1" s="1"/>
  <c r="O444" i="1" s="1"/>
  <c r="P445" i="1"/>
  <c r="M445" i="1" s="1"/>
  <c r="P446" i="1"/>
  <c r="M446" i="1" s="1"/>
  <c r="P447" i="1"/>
  <c r="M447" i="1" s="1"/>
  <c r="P448" i="1"/>
  <c r="M448" i="1" s="1"/>
  <c r="N448" i="1" s="1"/>
  <c r="O448" i="1" s="1"/>
  <c r="P449" i="1"/>
  <c r="M449" i="1" s="1"/>
  <c r="P450" i="1"/>
  <c r="M450" i="1" s="1"/>
  <c r="P451" i="1"/>
  <c r="M451" i="1" s="1"/>
  <c r="P452" i="1"/>
  <c r="M452" i="1" s="1"/>
  <c r="N452" i="1" s="1"/>
  <c r="O452" i="1" s="1"/>
  <c r="P453" i="1"/>
  <c r="M453" i="1" s="1"/>
  <c r="P454" i="1"/>
  <c r="M454" i="1" s="1"/>
  <c r="P455" i="1"/>
  <c r="M455" i="1" s="1"/>
  <c r="P456" i="1"/>
  <c r="M456" i="1" s="1"/>
  <c r="N456" i="1" s="1"/>
  <c r="O456" i="1" s="1"/>
  <c r="P457" i="1"/>
  <c r="M457" i="1" s="1"/>
  <c r="P458" i="1"/>
  <c r="M458" i="1" s="1"/>
  <c r="P459" i="1"/>
  <c r="M459" i="1" s="1"/>
  <c r="P460" i="1"/>
  <c r="M460" i="1" s="1"/>
  <c r="N460" i="1" s="1"/>
  <c r="O460" i="1" s="1"/>
  <c r="P461" i="1"/>
  <c r="M461" i="1" s="1"/>
  <c r="P462" i="1"/>
  <c r="M462" i="1" s="1"/>
  <c r="P463" i="1"/>
  <c r="M463" i="1" s="1"/>
  <c r="P464" i="1"/>
  <c r="M464" i="1" s="1"/>
  <c r="N464" i="1" s="1"/>
  <c r="O464" i="1" s="1"/>
  <c r="P465" i="1"/>
  <c r="M465" i="1" s="1"/>
  <c r="P466" i="1"/>
  <c r="M466" i="1" s="1"/>
  <c r="P467" i="1"/>
  <c r="M467" i="1" s="1"/>
  <c r="P468" i="1"/>
  <c r="M468" i="1" s="1"/>
  <c r="N468" i="1" s="1"/>
  <c r="O468" i="1" s="1"/>
  <c r="P469" i="1"/>
  <c r="M469" i="1" s="1"/>
  <c r="P470" i="1"/>
  <c r="M470" i="1" s="1"/>
  <c r="P471" i="1"/>
  <c r="M471" i="1" s="1"/>
  <c r="P472" i="1"/>
  <c r="M472" i="1" s="1"/>
  <c r="N472" i="1" s="1"/>
  <c r="O472" i="1" s="1"/>
  <c r="P473" i="1"/>
  <c r="M473" i="1" s="1"/>
  <c r="P474" i="1"/>
  <c r="M474" i="1" s="1"/>
  <c r="P475" i="1"/>
  <c r="M475" i="1" s="1"/>
  <c r="P476" i="1"/>
  <c r="M476" i="1" s="1"/>
  <c r="N476" i="1" s="1"/>
  <c r="O476" i="1" s="1"/>
  <c r="P477" i="1"/>
  <c r="M477" i="1" s="1"/>
  <c r="P478" i="1"/>
  <c r="M478" i="1" s="1"/>
  <c r="P479" i="1"/>
  <c r="M479" i="1" s="1"/>
  <c r="P480" i="1"/>
  <c r="M480" i="1" s="1"/>
  <c r="N480" i="1" s="1"/>
  <c r="O480" i="1" s="1"/>
  <c r="P481" i="1"/>
  <c r="M481" i="1" s="1"/>
  <c r="P482" i="1"/>
  <c r="M482" i="1" s="1"/>
  <c r="P483" i="1"/>
  <c r="M483" i="1" s="1"/>
  <c r="P484" i="1"/>
  <c r="M484" i="1" s="1"/>
  <c r="N484" i="1" s="1"/>
  <c r="O484" i="1" s="1"/>
  <c r="P485" i="1"/>
  <c r="M485" i="1" s="1"/>
  <c r="P486" i="1"/>
  <c r="M486" i="1" s="1"/>
  <c r="P487" i="1"/>
  <c r="M487" i="1" s="1"/>
  <c r="P488" i="1"/>
  <c r="M488" i="1" s="1"/>
  <c r="N488" i="1" s="1"/>
  <c r="O488" i="1" s="1"/>
  <c r="P489" i="1"/>
  <c r="M489" i="1" s="1"/>
  <c r="P490" i="1"/>
  <c r="M490" i="1" s="1"/>
  <c r="P491" i="1"/>
  <c r="M491" i="1" s="1"/>
  <c r="P492" i="1"/>
  <c r="M492" i="1" s="1"/>
  <c r="N492" i="1" s="1"/>
  <c r="O492" i="1" s="1"/>
  <c r="P493" i="1"/>
  <c r="M493" i="1" s="1"/>
  <c r="P494" i="1"/>
  <c r="M494" i="1" s="1"/>
  <c r="P495" i="1"/>
  <c r="M495" i="1" s="1"/>
  <c r="P496" i="1"/>
  <c r="M496" i="1" s="1"/>
  <c r="N496" i="1" s="1"/>
  <c r="O496" i="1" s="1"/>
  <c r="P497" i="1"/>
  <c r="M497" i="1" s="1"/>
  <c r="P498" i="1"/>
  <c r="M498" i="1" s="1"/>
  <c r="P499" i="1"/>
  <c r="M499" i="1" s="1"/>
  <c r="P500" i="1"/>
  <c r="M500" i="1" s="1"/>
  <c r="N500" i="1" s="1"/>
  <c r="O500" i="1" s="1"/>
  <c r="P501" i="1"/>
  <c r="M501" i="1" s="1"/>
  <c r="P502" i="1"/>
  <c r="M502" i="1" s="1"/>
  <c r="P503" i="1"/>
  <c r="M503" i="1" s="1"/>
  <c r="P504" i="1"/>
  <c r="M504" i="1" s="1"/>
  <c r="N504" i="1" s="1"/>
  <c r="O504" i="1" s="1"/>
  <c r="P505" i="1"/>
  <c r="M505" i="1" s="1"/>
  <c r="P506" i="1"/>
  <c r="M506" i="1" s="1"/>
  <c r="P507" i="1"/>
  <c r="M507" i="1" s="1"/>
  <c r="P508" i="1"/>
  <c r="M508" i="1" s="1"/>
  <c r="N508" i="1" s="1"/>
  <c r="O508" i="1" s="1"/>
  <c r="P509" i="1"/>
  <c r="M509" i="1" s="1"/>
  <c r="P510" i="1"/>
  <c r="M510" i="1" s="1"/>
  <c r="P511" i="1"/>
  <c r="M511" i="1" s="1"/>
  <c r="P512" i="1"/>
  <c r="M512" i="1" s="1"/>
  <c r="N512" i="1" s="1"/>
  <c r="O512" i="1" s="1"/>
  <c r="P513" i="1"/>
  <c r="M513" i="1" s="1"/>
  <c r="P514" i="1"/>
  <c r="M514" i="1" s="1"/>
  <c r="P515" i="1"/>
  <c r="M515" i="1" s="1"/>
  <c r="P516" i="1"/>
  <c r="M516" i="1" s="1"/>
  <c r="N516" i="1" s="1"/>
  <c r="O516" i="1" s="1"/>
  <c r="P517" i="1"/>
  <c r="M517" i="1" s="1"/>
  <c r="P518" i="1"/>
  <c r="M518" i="1" s="1"/>
  <c r="P519" i="1"/>
  <c r="M519" i="1" s="1"/>
  <c r="P520" i="1"/>
  <c r="M520" i="1" s="1"/>
  <c r="N520" i="1" s="1"/>
  <c r="O520" i="1" s="1"/>
  <c r="P521" i="1"/>
  <c r="M521" i="1" s="1"/>
  <c r="P522" i="1"/>
  <c r="M522" i="1" s="1"/>
  <c r="P523" i="1"/>
  <c r="M523" i="1" s="1"/>
  <c r="P524" i="1"/>
  <c r="M524" i="1" s="1"/>
  <c r="N524" i="1" s="1"/>
  <c r="O524" i="1" s="1"/>
  <c r="P525" i="1"/>
  <c r="M525" i="1" s="1"/>
  <c r="P526" i="1"/>
  <c r="M526" i="1" s="1"/>
  <c r="P527" i="1"/>
  <c r="M527" i="1" s="1"/>
  <c r="P528" i="1"/>
  <c r="M528" i="1" s="1"/>
  <c r="N528" i="1" s="1"/>
  <c r="O528" i="1" s="1"/>
  <c r="P529" i="1"/>
  <c r="M529" i="1" s="1"/>
  <c r="P530" i="1"/>
  <c r="M530" i="1" s="1"/>
  <c r="P531" i="1"/>
  <c r="M531" i="1" s="1"/>
  <c r="P532" i="1"/>
  <c r="M532" i="1" s="1"/>
  <c r="N532" i="1" s="1"/>
  <c r="O532" i="1" s="1"/>
  <c r="P533" i="1"/>
  <c r="M533" i="1" s="1"/>
  <c r="P534" i="1"/>
  <c r="M534" i="1" s="1"/>
  <c r="P535" i="1"/>
  <c r="M535" i="1" s="1"/>
  <c r="P536" i="1"/>
  <c r="M536" i="1" s="1"/>
  <c r="N536" i="1" s="1"/>
  <c r="O536" i="1" s="1"/>
  <c r="P537" i="1"/>
  <c r="M537" i="1" s="1"/>
  <c r="P538" i="1"/>
  <c r="M538" i="1" s="1"/>
  <c r="P539" i="1"/>
  <c r="M539" i="1" s="1"/>
  <c r="P540" i="1"/>
  <c r="M540" i="1" s="1"/>
  <c r="N540" i="1" s="1"/>
  <c r="O540" i="1" s="1"/>
  <c r="P541" i="1"/>
  <c r="M541" i="1" s="1"/>
  <c r="P542" i="1"/>
  <c r="M542" i="1" s="1"/>
  <c r="P543" i="1"/>
  <c r="M543" i="1" s="1"/>
  <c r="P544" i="1"/>
  <c r="M544" i="1" s="1"/>
  <c r="N544" i="1" s="1"/>
  <c r="O544" i="1" s="1"/>
  <c r="P545" i="1"/>
  <c r="M545" i="1" s="1"/>
  <c r="P546" i="1"/>
  <c r="M546" i="1" s="1"/>
  <c r="P547" i="1"/>
  <c r="M547" i="1" s="1"/>
  <c r="P548" i="1"/>
  <c r="M548" i="1" s="1"/>
  <c r="N548" i="1" s="1"/>
  <c r="O548" i="1" s="1"/>
  <c r="P549" i="1"/>
  <c r="M549" i="1" s="1"/>
  <c r="P550" i="1"/>
  <c r="M550" i="1" s="1"/>
  <c r="P551" i="1"/>
  <c r="M551" i="1" s="1"/>
  <c r="P552" i="1"/>
  <c r="M552" i="1" s="1"/>
  <c r="N552" i="1" s="1"/>
  <c r="O552" i="1" s="1"/>
  <c r="P553" i="1"/>
  <c r="M553" i="1" s="1"/>
  <c r="P554" i="1"/>
  <c r="M554" i="1" s="1"/>
  <c r="P555" i="1"/>
  <c r="M555" i="1" s="1"/>
  <c r="P556" i="1"/>
  <c r="M556" i="1" s="1"/>
  <c r="N556" i="1" s="1"/>
  <c r="O556" i="1" s="1"/>
  <c r="P557" i="1"/>
  <c r="M557" i="1" s="1"/>
  <c r="P558" i="1"/>
  <c r="M558" i="1" s="1"/>
  <c r="P559" i="1"/>
  <c r="M559" i="1" s="1"/>
  <c r="P560" i="1"/>
  <c r="M560" i="1" s="1"/>
  <c r="N560" i="1" s="1"/>
  <c r="O560" i="1" s="1"/>
  <c r="P561" i="1"/>
  <c r="M561" i="1" s="1"/>
  <c r="P562" i="1"/>
  <c r="M562" i="1" s="1"/>
  <c r="P563" i="1"/>
  <c r="M563" i="1" s="1"/>
  <c r="P564" i="1"/>
  <c r="M564" i="1" s="1"/>
  <c r="N564" i="1" s="1"/>
  <c r="O564" i="1" s="1"/>
  <c r="P565" i="1"/>
  <c r="M565" i="1" s="1"/>
  <c r="P566" i="1"/>
  <c r="M566" i="1" s="1"/>
  <c r="P567" i="1"/>
  <c r="M567" i="1" s="1"/>
  <c r="P568" i="1"/>
  <c r="M568" i="1" s="1"/>
  <c r="N568" i="1" s="1"/>
  <c r="O568" i="1" s="1"/>
  <c r="P569" i="1"/>
  <c r="M569" i="1" s="1"/>
  <c r="P570" i="1"/>
  <c r="M570" i="1" s="1"/>
  <c r="P571" i="1"/>
  <c r="M571" i="1" s="1"/>
  <c r="P572" i="1"/>
  <c r="M572" i="1" s="1"/>
  <c r="N572" i="1" s="1"/>
  <c r="O572" i="1" s="1"/>
  <c r="P573" i="1"/>
  <c r="M573" i="1" s="1"/>
  <c r="P574" i="1"/>
  <c r="M574" i="1" s="1"/>
  <c r="P575" i="1"/>
  <c r="M575" i="1" s="1"/>
  <c r="P576" i="1"/>
  <c r="M576" i="1" s="1"/>
  <c r="N576" i="1" s="1"/>
  <c r="O576" i="1" s="1"/>
  <c r="P577" i="1"/>
  <c r="M577" i="1" s="1"/>
  <c r="P578" i="1"/>
  <c r="M578" i="1" s="1"/>
  <c r="P579" i="1"/>
  <c r="M579" i="1" s="1"/>
  <c r="P580" i="1"/>
  <c r="M580" i="1" s="1"/>
  <c r="N580" i="1" s="1"/>
  <c r="O580" i="1" s="1"/>
  <c r="P581" i="1"/>
  <c r="M581" i="1" s="1"/>
  <c r="P582" i="1"/>
  <c r="M582" i="1" s="1"/>
  <c r="P583" i="1"/>
  <c r="M583" i="1" s="1"/>
  <c r="P584" i="1"/>
  <c r="M584" i="1" s="1"/>
  <c r="N584" i="1" s="1"/>
  <c r="O584" i="1" s="1"/>
  <c r="P585" i="1"/>
  <c r="M585" i="1" s="1"/>
  <c r="P586" i="1"/>
  <c r="M586" i="1" s="1"/>
  <c r="P587" i="1"/>
  <c r="M587" i="1" s="1"/>
  <c r="N587" i="1" s="1"/>
  <c r="O587" i="1" s="1"/>
  <c r="P588" i="1"/>
  <c r="M588" i="1" s="1"/>
  <c r="N588" i="1" s="1"/>
  <c r="O588" i="1" s="1"/>
  <c r="P589" i="1"/>
  <c r="M589" i="1" s="1"/>
  <c r="P590" i="1"/>
  <c r="M590" i="1" s="1"/>
  <c r="P591" i="1"/>
  <c r="M591" i="1" s="1"/>
  <c r="N591" i="1" s="1"/>
  <c r="O591" i="1" s="1"/>
  <c r="P592" i="1"/>
  <c r="M592" i="1" s="1"/>
  <c r="N592" i="1" s="1"/>
  <c r="O592" i="1" s="1"/>
  <c r="P593" i="1"/>
  <c r="M593" i="1" s="1"/>
  <c r="P594" i="1"/>
  <c r="M594" i="1" s="1"/>
  <c r="P595" i="1"/>
  <c r="M595" i="1" s="1"/>
  <c r="P596" i="1"/>
  <c r="M596" i="1" s="1"/>
  <c r="N596" i="1" s="1"/>
  <c r="O596" i="1" s="1"/>
  <c r="P597" i="1"/>
  <c r="M597" i="1" s="1"/>
  <c r="P598" i="1"/>
  <c r="M598" i="1" s="1"/>
  <c r="P599" i="1"/>
  <c r="M599" i="1" s="1"/>
  <c r="P600" i="1"/>
  <c r="M600" i="1" s="1"/>
  <c r="N600" i="1" s="1"/>
  <c r="O600" i="1" s="1"/>
  <c r="P601" i="1"/>
  <c r="M601" i="1" s="1"/>
  <c r="P602" i="1"/>
  <c r="M602" i="1" s="1"/>
  <c r="P603" i="1"/>
  <c r="M603" i="1" s="1"/>
  <c r="N603" i="1" s="1"/>
  <c r="O603" i="1" s="1"/>
  <c r="P604" i="1"/>
  <c r="M604" i="1" s="1"/>
  <c r="N604" i="1" s="1"/>
  <c r="O604" i="1" s="1"/>
  <c r="P605" i="1"/>
  <c r="M605" i="1" s="1"/>
  <c r="P606" i="1"/>
  <c r="M606" i="1" s="1"/>
  <c r="P607" i="1"/>
  <c r="M607" i="1" s="1"/>
  <c r="N607" i="1" s="1"/>
  <c r="O607" i="1" s="1"/>
  <c r="P608" i="1"/>
  <c r="M608" i="1" s="1"/>
  <c r="N608" i="1" s="1"/>
  <c r="O608" i="1" s="1"/>
  <c r="P609" i="1"/>
  <c r="M609" i="1" s="1"/>
  <c r="P610" i="1"/>
  <c r="M610" i="1" s="1"/>
  <c r="P611" i="1"/>
  <c r="M611" i="1" s="1"/>
  <c r="P612" i="1"/>
  <c r="M612" i="1" s="1"/>
  <c r="N612" i="1" s="1"/>
  <c r="O612" i="1" s="1"/>
  <c r="P613" i="1"/>
  <c r="M613" i="1" s="1"/>
  <c r="P614" i="1"/>
  <c r="M614" i="1" s="1"/>
  <c r="P615" i="1"/>
  <c r="M615" i="1" s="1"/>
  <c r="P616" i="1"/>
  <c r="M616" i="1" s="1"/>
  <c r="N616" i="1" s="1"/>
  <c r="O616" i="1" s="1"/>
  <c r="P617" i="1"/>
  <c r="M617" i="1" s="1"/>
  <c r="P618" i="1"/>
  <c r="M618" i="1" s="1"/>
  <c r="P619" i="1"/>
  <c r="M619" i="1" s="1"/>
  <c r="N619" i="1" s="1"/>
  <c r="O619" i="1" s="1"/>
  <c r="P620" i="1"/>
  <c r="M620" i="1" s="1"/>
  <c r="N620" i="1" s="1"/>
  <c r="O620" i="1" s="1"/>
  <c r="P621" i="1"/>
  <c r="M621" i="1" s="1"/>
  <c r="P622" i="1"/>
  <c r="M622" i="1" s="1"/>
  <c r="P623" i="1"/>
  <c r="M623" i="1" s="1"/>
  <c r="N623" i="1" s="1"/>
  <c r="O623" i="1" s="1"/>
  <c r="P624" i="1"/>
  <c r="M624" i="1" s="1"/>
  <c r="N624" i="1" s="1"/>
  <c r="O624" i="1" s="1"/>
  <c r="P625" i="1"/>
  <c r="M625" i="1" s="1"/>
  <c r="P626" i="1"/>
  <c r="M626" i="1" s="1"/>
  <c r="P627" i="1"/>
  <c r="M627" i="1" s="1"/>
  <c r="P628" i="1"/>
  <c r="M628" i="1" s="1"/>
  <c r="N628" i="1" s="1"/>
  <c r="O628" i="1" s="1"/>
  <c r="P629" i="1"/>
  <c r="M629" i="1" s="1"/>
  <c r="P630" i="1"/>
  <c r="M630" i="1" s="1"/>
  <c r="P631" i="1"/>
  <c r="M631" i="1" s="1"/>
  <c r="P632" i="1"/>
  <c r="M632" i="1" s="1"/>
  <c r="N632" i="1" s="1"/>
  <c r="O632" i="1" s="1"/>
  <c r="P633" i="1"/>
  <c r="M633" i="1" s="1"/>
  <c r="P634" i="1"/>
  <c r="M634" i="1" s="1"/>
  <c r="P635" i="1"/>
  <c r="M635" i="1" s="1"/>
  <c r="N635" i="1" s="1"/>
  <c r="O635" i="1" s="1"/>
  <c r="P636" i="1"/>
  <c r="M636" i="1" s="1"/>
  <c r="N636" i="1" s="1"/>
  <c r="O636" i="1" s="1"/>
  <c r="P637" i="1"/>
  <c r="M637" i="1" s="1"/>
  <c r="P638" i="1"/>
  <c r="M638" i="1" s="1"/>
  <c r="P639" i="1"/>
  <c r="M639" i="1" s="1"/>
  <c r="N639" i="1" s="1"/>
  <c r="O639" i="1" s="1"/>
  <c r="P640" i="1"/>
  <c r="M640" i="1" s="1"/>
  <c r="N640" i="1" s="1"/>
  <c r="O640" i="1" s="1"/>
  <c r="P641" i="1"/>
  <c r="M641" i="1" s="1"/>
  <c r="P642" i="1"/>
  <c r="M642" i="1" s="1"/>
  <c r="P643" i="1"/>
  <c r="M643" i="1" s="1"/>
  <c r="P644" i="1"/>
  <c r="M644" i="1" s="1"/>
  <c r="N644" i="1" s="1"/>
  <c r="O644" i="1" s="1"/>
  <c r="P645" i="1"/>
  <c r="M645" i="1" s="1"/>
  <c r="P646" i="1"/>
  <c r="M646" i="1" s="1"/>
  <c r="P647" i="1"/>
  <c r="M647" i="1" s="1"/>
  <c r="P648" i="1"/>
  <c r="M648" i="1" s="1"/>
  <c r="N648" i="1" s="1"/>
  <c r="O648" i="1" s="1"/>
  <c r="P649" i="1"/>
  <c r="M649" i="1" s="1"/>
  <c r="P650" i="1"/>
  <c r="M650" i="1" s="1"/>
  <c r="P651" i="1"/>
  <c r="M651" i="1" s="1"/>
  <c r="N651" i="1" s="1"/>
  <c r="O651" i="1" s="1"/>
  <c r="P652" i="1"/>
  <c r="M652" i="1" s="1"/>
  <c r="N652" i="1" s="1"/>
  <c r="O652" i="1" s="1"/>
  <c r="P653" i="1"/>
  <c r="M653" i="1" s="1"/>
  <c r="P654" i="1"/>
  <c r="M654" i="1" s="1"/>
  <c r="P655" i="1"/>
  <c r="M655" i="1" s="1"/>
  <c r="N655" i="1" s="1"/>
  <c r="O655" i="1" s="1"/>
  <c r="P656" i="1"/>
  <c r="M656" i="1" s="1"/>
  <c r="N656" i="1" s="1"/>
  <c r="O656" i="1" s="1"/>
  <c r="P657" i="1"/>
  <c r="M657" i="1" s="1"/>
  <c r="P658" i="1"/>
  <c r="M658" i="1" s="1"/>
  <c r="P659" i="1"/>
  <c r="M659" i="1" s="1"/>
  <c r="P660" i="1"/>
  <c r="M660" i="1" s="1"/>
  <c r="N660" i="1" s="1"/>
  <c r="O660" i="1" s="1"/>
  <c r="P661" i="1"/>
  <c r="M661" i="1" s="1"/>
  <c r="P662" i="1"/>
  <c r="M662" i="1" s="1"/>
  <c r="P663" i="1"/>
  <c r="M663" i="1" s="1"/>
  <c r="P664" i="1"/>
  <c r="M664" i="1" s="1"/>
  <c r="N664" i="1" s="1"/>
  <c r="O664" i="1" s="1"/>
  <c r="P665" i="1"/>
  <c r="M665" i="1" s="1"/>
  <c r="P666" i="1"/>
  <c r="M666" i="1" s="1"/>
  <c r="P667" i="1"/>
  <c r="M667" i="1" s="1"/>
  <c r="N667" i="1" s="1"/>
  <c r="O667" i="1" s="1"/>
  <c r="P668" i="1"/>
  <c r="M668" i="1" s="1"/>
  <c r="N668" i="1" s="1"/>
  <c r="O668" i="1" s="1"/>
  <c r="P669" i="1"/>
  <c r="M669" i="1" s="1"/>
  <c r="P670" i="1"/>
  <c r="M670" i="1" s="1"/>
  <c r="P671" i="1"/>
  <c r="M671" i="1" s="1"/>
  <c r="N671" i="1" s="1"/>
  <c r="O671" i="1" s="1"/>
  <c r="P672" i="1"/>
  <c r="M672" i="1" s="1"/>
  <c r="N672" i="1" s="1"/>
  <c r="O672" i="1" s="1"/>
  <c r="P673" i="1"/>
  <c r="M673" i="1" s="1"/>
  <c r="P674" i="1"/>
  <c r="M674" i="1" s="1"/>
  <c r="P675" i="1"/>
  <c r="M675" i="1" s="1"/>
  <c r="P676" i="1"/>
  <c r="M676" i="1" s="1"/>
  <c r="N676" i="1" s="1"/>
  <c r="O676" i="1" s="1"/>
  <c r="P677" i="1"/>
  <c r="M677" i="1" s="1"/>
  <c r="P678" i="1"/>
  <c r="M678" i="1" s="1"/>
  <c r="P679" i="1"/>
  <c r="M679" i="1" s="1"/>
  <c r="P680" i="1"/>
  <c r="M680" i="1" s="1"/>
  <c r="N680" i="1" s="1"/>
  <c r="O680" i="1" s="1"/>
  <c r="P681" i="1"/>
  <c r="M681" i="1" s="1"/>
  <c r="P682" i="1"/>
  <c r="M682" i="1" s="1"/>
  <c r="P683" i="1"/>
  <c r="M683" i="1" s="1"/>
  <c r="N683" i="1" s="1"/>
  <c r="O683" i="1" s="1"/>
  <c r="P684" i="1"/>
  <c r="M684" i="1" s="1"/>
  <c r="N684" i="1" s="1"/>
  <c r="O684" i="1" s="1"/>
  <c r="P685" i="1"/>
  <c r="M685" i="1" s="1"/>
  <c r="P686" i="1"/>
  <c r="M686" i="1" s="1"/>
  <c r="P687" i="1"/>
  <c r="M687" i="1" s="1"/>
  <c r="N687" i="1" s="1"/>
  <c r="O687" i="1" s="1"/>
  <c r="P688" i="1"/>
  <c r="M688" i="1" s="1"/>
  <c r="N688" i="1" s="1"/>
  <c r="O688" i="1" s="1"/>
  <c r="P689" i="1"/>
  <c r="M689" i="1" s="1"/>
  <c r="P690" i="1"/>
  <c r="M690" i="1" s="1"/>
  <c r="P691" i="1"/>
  <c r="M691" i="1" s="1"/>
  <c r="P692" i="1"/>
  <c r="M692" i="1" s="1"/>
  <c r="N692" i="1" s="1"/>
  <c r="O692" i="1" s="1"/>
  <c r="P693" i="1"/>
  <c r="M693" i="1" s="1"/>
  <c r="P694" i="1"/>
  <c r="M694" i="1" s="1"/>
  <c r="P695" i="1"/>
  <c r="M695" i="1" s="1"/>
  <c r="P696" i="1"/>
  <c r="M696" i="1" s="1"/>
  <c r="N696" i="1" s="1"/>
  <c r="O696" i="1" s="1"/>
  <c r="P697" i="1"/>
  <c r="M697" i="1" s="1"/>
  <c r="P698" i="1"/>
  <c r="M698" i="1" s="1"/>
  <c r="P699" i="1"/>
  <c r="M699" i="1" s="1"/>
  <c r="N699" i="1" s="1"/>
  <c r="O699" i="1" s="1"/>
  <c r="P700" i="1"/>
  <c r="M700" i="1" s="1"/>
  <c r="N700" i="1" s="1"/>
  <c r="O700" i="1" s="1"/>
  <c r="P701" i="1"/>
  <c r="M701" i="1" s="1"/>
  <c r="P702" i="1"/>
  <c r="M702" i="1" s="1"/>
  <c r="P703" i="1"/>
  <c r="M703" i="1" s="1"/>
  <c r="N703" i="1" s="1"/>
  <c r="O703" i="1" s="1"/>
  <c r="P704" i="1"/>
  <c r="M704" i="1" s="1"/>
  <c r="N704" i="1" s="1"/>
  <c r="O704" i="1" s="1"/>
  <c r="P705" i="1"/>
  <c r="M705" i="1" s="1"/>
  <c r="P706" i="1"/>
  <c r="M706" i="1" s="1"/>
  <c r="P707" i="1"/>
  <c r="M707" i="1" s="1"/>
  <c r="P708" i="1"/>
  <c r="M708" i="1" s="1"/>
  <c r="N708" i="1" s="1"/>
  <c r="O708" i="1" s="1"/>
  <c r="P709" i="1"/>
  <c r="M709" i="1" s="1"/>
  <c r="P710" i="1"/>
  <c r="M710" i="1" s="1"/>
  <c r="P711" i="1"/>
  <c r="M711" i="1" s="1"/>
  <c r="P712" i="1"/>
  <c r="M712" i="1" s="1"/>
  <c r="N712" i="1" s="1"/>
  <c r="O712" i="1" s="1"/>
  <c r="P713" i="1"/>
  <c r="M713" i="1" s="1"/>
  <c r="P714" i="1"/>
  <c r="M714" i="1" s="1"/>
  <c r="P715" i="1"/>
  <c r="M715" i="1" s="1"/>
  <c r="N715" i="1" s="1"/>
  <c r="O715" i="1" s="1"/>
  <c r="P716" i="1"/>
  <c r="M716" i="1" s="1"/>
  <c r="N716" i="1" s="1"/>
  <c r="O716" i="1" s="1"/>
  <c r="P717" i="1"/>
  <c r="M717" i="1" s="1"/>
  <c r="P718" i="1"/>
  <c r="M718" i="1" s="1"/>
  <c r="P719" i="1"/>
  <c r="M719" i="1" s="1"/>
  <c r="N719" i="1" s="1"/>
  <c r="O719" i="1" s="1"/>
  <c r="P720" i="1"/>
  <c r="M720" i="1" s="1"/>
  <c r="N720" i="1" s="1"/>
  <c r="O720" i="1" s="1"/>
  <c r="P721" i="1"/>
  <c r="M721" i="1" s="1"/>
  <c r="P722" i="1"/>
  <c r="M722" i="1" s="1"/>
  <c r="P723" i="1"/>
  <c r="M723" i="1" s="1"/>
  <c r="P724" i="1"/>
  <c r="M724" i="1" s="1"/>
  <c r="N724" i="1" s="1"/>
  <c r="O724" i="1" s="1"/>
  <c r="P725" i="1"/>
  <c r="M725" i="1" s="1"/>
  <c r="P726" i="1"/>
  <c r="M726" i="1" s="1"/>
  <c r="P727" i="1"/>
  <c r="M727" i="1" s="1"/>
  <c r="P728" i="1"/>
  <c r="M728" i="1" s="1"/>
  <c r="N728" i="1" s="1"/>
  <c r="O728" i="1" s="1"/>
  <c r="P729" i="1"/>
  <c r="M729" i="1" s="1"/>
  <c r="P730" i="1"/>
  <c r="M730" i="1" s="1"/>
  <c r="P731" i="1"/>
  <c r="M731" i="1" s="1"/>
  <c r="N731" i="1" s="1"/>
  <c r="O731" i="1" s="1"/>
  <c r="P732" i="1"/>
  <c r="M732" i="1" s="1"/>
  <c r="N732" i="1" s="1"/>
  <c r="O732" i="1" s="1"/>
  <c r="P733" i="1"/>
  <c r="M733" i="1" s="1"/>
  <c r="P734" i="1"/>
  <c r="M734" i="1" s="1"/>
  <c r="P735" i="1"/>
  <c r="M735" i="1" s="1"/>
  <c r="N735" i="1" s="1"/>
  <c r="O735" i="1" s="1"/>
  <c r="P736" i="1"/>
  <c r="M736" i="1" s="1"/>
  <c r="N736" i="1" s="1"/>
  <c r="O736" i="1" s="1"/>
  <c r="P373" i="2"/>
  <c r="M373" i="2" s="1"/>
  <c r="P374" i="2"/>
  <c r="M374" i="2" s="1"/>
  <c r="P375" i="2"/>
  <c r="M375" i="2" s="1"/>
  <c r="P376" i="2"/>
  <c r="M376" i="2" s="1"/>
  <c r="P377" i="2"/>
  <c r="M377" i="2" s="1"/>
  <c r="P378" i="2"/>
  <c r="M378" i="2" s="1"/>
  <c r="P379" i="2"/>
  <c r="M379" i="2" s="1"/>
  <c r="P380" i="2"/>
  <c r="M380" i="2" s="1"/>
  <c r="P381" i="2"/>
  <c r="M381" i="2" s="1"/>
  <c r="P382" i="2"/>
  <c r="M382" i="2" s="1"/>
  <c r="P383" i="2"/>
  <c r="M383" i="2" s="1"/>
  <c r="P384" i="2"/>
  <c r="M384" i="2" s="1"/>
  <c r="P385" i="2"/>
  <c r="M385" i="2" s="1"/>
  <c r="P386" i="2"/>
  <c r="M386" i="2" s="1"/>
  <c r="P387" i="2"/>
  <c r="M387" i="2" s="1"/>
  <c r="P388" i="2"/>
  <c r="M388" i="2" s="1"/>
  <c r="P389" i="2"/>
  <c r="M389" i="2" s="1"/>
  <c r="P390" i="2"/>
  <c r="M390" i="2" s="1"/>
  <c r="P391" i="2"/>
  <c r="M391" i="2" s="1"/>
  <c r="P392" i="2"/>
  <c r="M392" i="2" s="1"/>
  <c r="P393" i="2"/>
  <c r="M393" i="2" s="1"/>
  <c r="P394" i="2"/>
  <c r="M394" i="2" s="1"/>
  <c r="P395" i="2"/>
  <c r="M395" i="2" s="1"/>
  <c r="P396" i="2"/>
  <c r="M396" i="2" s="1"/>
  <c r="P397" i="2"/>
  <c r="M397" i="2" s="1"/>
  <c r="P398" i="2"/>
  <c r="M398" i="2" s="1"/>
  <c r="P399" i="2"/>
  <c r="M399" i="2" s="1"/>
  <c r="P400" i="2"/>
  <c r="M400" i="2" s="1"/>
  <c r="P401" i="2"/>
  <c r="M401" i="2" s="1"/>
  <c r="P402" i="2"/>
  <c r="M402" i="2" s="1"/>
  <c r="P403" i="2"/>
  <c r="M403" i="2" s="1"/>
  <c r="P404" i="2"/>
  <c r="M404" i="2" s="1"/>
  <c r="P405" i="2"/>
  <c r="M405" i="2" s="1"/>
  <c r="P406" i="2"/>
  <c r="M406" i="2" s="1"/>
  <c r="P407" i="2"/>
  <c r="M407" i="2" s="1"/>
  <c r="P408" i="2"/>
  <c r="M408" i="2" s="1"/>
  <c r="P409" i="2"/>
  <c r="M409" i="2" s="1"/>
  <c r="P410" i="2"/>
  <c r="M410" i="2" s="1"/>
  <c r="P411" i="2"/>
  <c r="M411" i="2" s="1"/>
  <c r="P412" i="2"/>
  <c r="M412" i="2" s="1"/>
  <c r="P413" i="2"/>
  <c r="M413" i="2" s="1"/>
  <c r="P414" i="2"/>
  <c r="M414" i="2" s="1"/>
  <c r="P415" i="2"/>
  <c r="M415" i="2" s="1"/>
  <c r="P416" i="2"/>
  <c r="M416" i="2" s="1"/>
  <c r="P417" i="2"/>
  <c r="M417" i="2" s="1"/>
  <c r="P418" i="2"/>
  <c r="M418" i="2" s="1"/>
  <c r="P419" i="2"/>
  <c r="M419" i="2" s="1"/>
  <c r="P420" i="2"/>
  <c r="M420" i="2" s="1"/>
  <c r="P421" i="2"/>
  <c r="M421" i="2" s="1"/>
  <c r="P422" i="2"/>
  <c r="M422" i="2" s="1"/>
  <c r="P423" i="2"/>
  <c r="M423" i="2" s="1"/>
  <c r="P424" i="2"/>
  <c r="M424" i="2" s="1"/>
  <c r="P425" i="2"/>
  <c r="M425" i="2" s="1"/>
  <c r="P426" i="2"/>
  <c r="M426" i="2" s="1"/>
  <c r="P427" i="2"/>
  <c r="M427" i="2" s="1"/>
  <c r="P428" i="2"/>
  <c r="M428" i="2" s="1"/>
  <c r="P429" i="2"/>
  <c r="M429" i="2" s="1"/>
  <c r="P430" i="2"/>
  <c r="M430" i="2" s="1"/>
  <c r="P431" i="2"/>
  <c r="M431" i="2" s="1"/>
  <c r="P432" i="2"/>
  <c r="M432" i="2" s="1"/>
  <c r="P433" i="2"/>
  <c r="M433" i="2" s="1"/>
  <c r="P434" i="2"/>
  <c r="M434" i="2" s="1"/>
  <c r="P435" i="2"/>
  <c r="M435" i="2" s="1"/>
  <c r="P436" i="2"/>
  <c r="M436" i="2" s="1"/>
  <c r="P437" i="2"/>
  <c r="M437" i="2" s="1"/>
  <c r="P438" i="2"/>
  <c r="M438" i="2" s="1"/>
  <c r="P439" i="2"/>
  <c r="M439" i="2" s="1"/>
  <c r="P440" i="2"/>
  <c r="M440" i="2" s="1"/>
  <c r="P441" i="2"/>
  <c r="M441" i="2" s="1"/>
  <c r="P442" i="2"/>
  <c r="M442" i="2" s="1"/>
  <c r="P443" i="2"/>
  <c r="M443" i="2" s="1"/>
  <c r="P444" i="2"/>
  <c r="M444" i="2" s="1"/>
  <c r="P445" i="2"/>
  <c r="M445" i="2" s="1"/>
  <c r="P446" i="2"/>
  <c r="M446" i="2" s="1"/>
  <c r="P447" i="2"/>
  <c r="M447" i="2" s="1"/>
  <c r="P448" i="2"/>
  <c r="M448" i="2" s="1"/>
  <c r="P449" i="2"/>
  <c r="M449" i="2" s="1"/>
  <c r="P450" i="2"/>
  <c r="M450" i="2" s="1"/>
  <c r="P451" i="2"/>
  <c r="M451" i="2" s="1"/>
  <c r="P452" i="2"/>
  <c r="M452" i="2" s="1"/>
  <c r="P453" i="2"/>
  <c r="M453" i="2" s="1"/>
  <c r="P454" i="2"/>
  <c r="M454" i="2" s="1"/>
  <c r="P455" i="2"/>
  <c r="M455" i="2" s="1"/>
  <c r="P456" i="2"/>
  <c r="M456" i="2" s="1"/>
  <c r="P457" i="2"/>
  <c r="M457" i="2" s="1"/>
  <c r="P458" i="2"/>
  <c r="M458" i="2" s="1"/>
  <c r="P459" i="2"/>
  <c r="M459" i="2" s="1"/>
  <c r="P460" i="2"/>
  <c r="M460" i="2" s="1"/>
  <c r="P461" i="2"/>
  <c r="M461" i="2" s="1"/>
  <c r="P462" i="2"/>
  <c r="M462" i="2" s="1"/>
  <c r="P463" i="2"/>
  <c r="M463" i="2" s="1"/>
  <c r="P464" i="2"/>
  <c r="M464" i="2" s="1"/>
  <c r="P465" i="2"/>
  <c r="M465" i="2" s="1"/>
  <c r="P466" i="2"/>
  <c r="M466" i="2" s="1"/>
  <c r="P467" i="2"/>
  <c r="M467" i="2" s="1"/>
  <c r="P468" i="2"/>
  <c r="M468" i="2" s="1"/>
  <c r="P469" i="2"/>
  <c r="M469" i="2" s="1"/>
  <c r="P470" i="2"/>
  <c r="M470" i="2" s="1"/>
  <c r="P471" i="2"/>
  <c r="M471" i="2" s="1"/>
  <c r="P472" i="2"/>
  <c r="M472" i="2" s="1"/>
  <c r="P473" i="2"/>
  <c r="M473" i="2" s="1"/>
  <c r="P474" i="2"/>
  <c r="M474" i="2" s="1"/>
  <c r="P475" i="2"/>
  <c r="M475" i="2" s="1"/>
  <c r="P476" i="2"/>
  <c r="M476" i="2" s="1"/>
  <c r="P477" i="2"/>
  <c r="M477" i="2" s="1"/>
  <c r="P478" i="2"/>
  <c r="M478" i="2" s="1"/>
  <c r="P479" i="2"/>
  <c r="M479" i="2" s="1"/>
  <c r="P480" i="2"/>
  <c r="M480" i="2" s="1"/>
  <c r="P481" i="2"/>
  <c r="M481" i="2" s="1"/>
  <c r="P482" i="2"/>
  <c r="M482" i="2" s="1"/>
  <c r="P483" i="2"/>
  <c r="M483" i="2" s="1"/>
  <c r="P484" i="2"/>
  <c r="M484" i="2" s="1"/>
  <c r="P485" i="2"/>
  <c r="M485" i="2" s="1"/>
  <c r="P486" i="2"/>
  <c r="M486" i="2" s="1"/>
  <c r="P487" i="2"/>
  <c r="M487" i="2" s="1"/>
  <c r="P488" i="2"/>
  <c r="M488" i="2" s="1"/>
  <c r="P489" i="2"/>
  <c r="M489" i="2" s="1"/>
  <c r="P490" i="2"/>
  <c r="M490" i="2" s="1"/>
  <c r="P491" i="2"/>
  <c r="M491" i="2" s="1"/>
  <c r="P492" i="2"/>
  <c r="M492" i="2" s="1"/>
  <c r="P493" i="2"/>
  <c r="M493" i="2" s="1"/>
  <c r="P494" i="2"/>
  <c r="M494" i="2" s="1"/>
  <c r="P495" i="2"/>
  <c r="M495" i="2" s="1"/>
  <c r="P496" i="2"/>
  <c r="M496" i="2" s="1"/>
  <c r="P497" i="2"/>
  <c r="M497" i="2" s="1"/>
  <c r="P498" i="2"/>
  <c r="M498" i="2" s="1"/>
  <c r="P499" i="2"/>
  <c r="M499" i="2" s="1"/>
  <c r="P500" i="2"/>
  <c r="M500" i="2" s="1"/>
  <c r="P501" i="2"/>
  <c r="M501" i="2" s="1"/>
  <c r="P502" i="2"/>
  <c r="M502" i="2" s="1"/>
  <c r="P503" i="2"/>
  <c r="M503" i="2" s="1"/>
  <c r="P504" i="2"/>
  <c r="M504" i="2" s="1"/>
  <c r="P505" i="2"/>
  <c r="M505" i="2" s="1"/>
  <c r="P506" i="2"/>
  <c r="M506" i="2" s="1"/>
  <c r="P507" i="2"/>
  <c r="M507" i="2" s="1"/>
  <c r="P508" i="2"/>
  <c r="M508" i="2" s="1"/>
  <c r="P509" i="2"/>
  <c r="M509" i="2" s="1"/>
  <c r="P510" i="2"/>
  <c r="M510" i="2" s="1"/>
  <c r="P511" i="2"/>
  <c r="M511" i="2" s="1"/>
  <c r="P512" i="2"/>
  <c r="M512" i="2" s="1"/>
  <c r="P513" i="2"/>
  <c r="M513" i="2" s="1"/>
  <c r="P514" i="2"/>
  <c r="M514" i="2" s="1"/>
  <c r="P515" i="2"/>
  <c r="M515" i="2" s="1"/>
  <c r="P516" i="2"/>
  <c r="M516" i="2" s="1"/>
  <c r="P517" i="2"/>
  <c r="M517" i="2" s="1"/>
  <c r="P518" i="2"/>
  <c r="M518" i="2" s="1"/>
  <c r="P519" i="2"/>
  <c r="M519" i="2" s="1"/>
  <c r="P520" i="2"/>
  <c r="M520" i="2" s="1"/>
  <c r="P521" i="2"/>
  <c r="M521" i="2" s="1"/>
  <c r="P522" i="2"/>
  <c r="M522" i="2" s="1"/>
  <c r="P523" i="2"/>
  <c r="M523" i="2" s="1"/>
  <c r="P524" i="2"/>
  <c r="M524" i="2" s="1"/>
  <c r="P525" i="2"/>
  <c r="M525" i="2" s="1"/>
  <c r="P526" i="2"/>
  <c r="M526" i="2" s="1"/>
  <c r="P527" i="2"/>
  <c r="M527" i="2" s="1"/>
  <c r="P528" i="2"/>
  <c r="M528" i="2" s="1"/>
  <c r="P529" i="2"/>
  <c r="M529" i="2" s="1"/>
  <c r="P530" i="2"/>
  <c r="M530" i="2" s="1"/>
  <c r="P531" i="2"/>
  <c r="M531" i="2" s="1"/>
  <c r="P532" i="2"/>
  <c r="M532" i="2" s="1"/>
  <c r="P533" i="2"/>
  <c r="M533" i="2" s="1"/>
  <c r="P534" i="2"/>
  <c r="M534" i="2" s="1"/>
  <c r="P535" i="2"/>
  <c r="M535" i="2" s="1"/>
  <c r="P536" i="2"/>
  <c r="M536" i="2" s="1"/>
  <c r="P537" i="2"/>
  <c r="M537" i="2" s="1"/>
  <c r="P538" i="2"/>
  <c r="M538" i="2" s="1"/>
  <c r="P539" i="2"/>
  <c r="M539" i="2" s="1"/>
  <c r="P540" i="2"/>
  <c r="M540" i="2" s="1"/>
  <c r="P541" i="2"/>
  <c r="M541" i="2" s="1"/>
  <c r="P542" i="2"/>
  <c r="M542" i="2" s="1"/>
  <c r="P543" i="2"/>
  <c r="M543" i="2" s="1"/>
  <c r="P544" i="2"/>
  <c r="M544" i="2" s="1"/>
  <c r="P545" i="2"/>
  <c r="M545" i="2" s="1"/>
  <c r="P546" i="2"/>
  <c r="M546" i="2" s="1"/>
  <c r="P547" i="2"/>
  <c r="M547" i="2" s="1"/>
  <c r="P548" i="2"/>
  <c r="M548" i="2" s="1"/>
  <c r="P549" i="2"/>
  <c r="M549" i="2" s="1"/>
  <c r="P550" i="2"/>
  <c r="M550" i="2" s="1"/>
  <c r="P551" i="2"/>
  <c r="M551" i="2" s="1"/>
  <c r="P552" i="2"/>
  <c r="M552" i="2" s="1"/>
  <c r="P553" i="2"/>
  <c r="M553" i="2" s="1"/>
  <c r="P554" i="2"/>
  <c r="M554" i="2" s="1"/>
  <c r="P555" i="2"/>
  <c r="M555" i="2" s="1"/>
  <c r="P556" i="2"/>
  <c r="M556" i="2" s="1"/>
  <c r="P557" i="2"/>
  <c r="M557" i="2" s="1"/>
  <c r="P558" i="2"/>
  <c r="M558" i="2" s="1"/>
  <c r="P559" i="2"/>
  <c r="M559" i="2" s="1"/>
  <c r="P560" i="2"/>
  <c r="M560" i="2" s="1"/>
  <c r="P561" i="2"/>
  <c r="M561" i="2" s="1"/>
  <c r="P562" i="2"/>
  <c r="M562" i="2" s="1"/>
  <c r="P563" i="2"/>
  <c r="M563" i="2" s="1"/>
  <c r="P564" i="2"/>
  <c r="M564" i="2" s="1"/>
  <c r="P565" i="2"/>
  <c r="M565" i="2" s="1"/>
  <c r="P566" i="2"/>
  <c r="M566" i="2" s="1"/>
  <c r="P567" i="2"/>
  <c r="M567" i="2" s="1"/>
  <c r="P568" i="2"/>
  <c r="M568" i="2" s="1"/>
  <c r="P569" i="2"/>
  <c r="M569" i="2" s="1"/>
  <c r="P570" i="2"/>
  <c r="M570" i="2" s="1"/>
  <c r="P571" i="2"/>
  <c r="M571" i="2" s="1"/>
  <c r="P572" i="2"/>
  <c r="M572" i="2" s="1"/>
  <c r="P573" i="2"/>
  <c r="M573" i="2" s="1"/>
  <c r="P574" i="2"/>
  <c r="M574" i="2" s="1"/>
  <c r="P575" i="2"/>
  <c r="M575" i="2" s="1"/>
  <c r="P576" i="2"/>
  <c r="M576" i="2" s="1"/>
  <c r="P577" i="2"/>
  <c r="M577" i="2" s="1"/>
  <c r="P578" i="2"/>
  <c r="M578" i="2" s="1"/>
  <c r="P579" i="2"/>
  <c r="M579" i="2" s="1"/>
  <c r="P580" i="2"/>
  <c r="M580" i="2" s="1"/>
  <c r="P581" i="2"/>
  <c r="M581" i="2" s="1"/>
  <c r="P582" i="2"/>
  <c r="M582" i="2" s="1"/>
  <c r="P583" i="2"/>
  <c r="M583" i="2" s="1"/>
  <c r="P584" i="2"/>
  <c r="M584" i="2" s="1"/>
  <c r="P585" i="2"/>
  <c r="M585" i="2" s="1"/>
  <c r="P586" i="2"/>
  <c r="M586" i="2" s="1"/>
  <c r="P587" i="2"/>
  <c r="M587" i="2" s="1"/>
  <c r="P588" i="2"/>
  <c r="M588" i="2" s="1"/>
  <c r="P589" i="2"/>
  <c r="M589" i="2" s="1"/>
  <c r="P590" i="2"/>
  <c r="M590" i="2" s="1"/>
  <c r="P591" i="2"/>
  <c r="M591" i="2" s="1"/>
  <c r="P592" i="2"/>
  <c r="M592" i="2" s="1"/>
  <c r="P593" i="2"/>
  <c r="M593" i="2" s="1"/>
  <c r="P594" i="2"/>
  <c r="M594" i="2" s="1"/>
  <c r="P595" i="2"/>
  <c r="M595" i="2" s="1"/>
  <c r="P596" i="2"/>
  <c r="M596" i="2" s="1"/>
  <c r="P597" i="2"/>
  <c r="M597" i="2" s="1"/>
  <c r="P598" i="2"/>
  <c r="M598" i="2" s="1"/>
  <c r="P599" i="2"/>
  <c r="M599" i="2" s="1"/>
  <c r="P600" i="2"/>
  <c r="M600" i="2" s="1"/>
  <c r="P601" i="2"/>
  <c r="M601" i="2" s="1"/>
  <c r="P602" i="2"/>
  <c r="M602" i="2" s="1"/>
  <c r="P603" i="2"/>
  <c r="M603" i="2" s="1"/>
  <c r="P604" i="2"/>
  <c r="M604" i="2" s="1"/>
  <c r="P605" i="2"/>
  <c r="M605" i="2" s="1"/>
  <c r="P606" i="2"/>
  <c r="M606" i="2" s="1"/>
  <c r="P607" i="2"/>
  <c r="M607" i="2" s="1"/>
  <c r="P608" i="2"/>
  <c r="M608" i="2" s="1"/>
  <c r="P609" i="2"/>
  <c r="M609" i="2" s="1"/>
  <c r="P610" i="2"/>
  <c r="M610" i="2" s="1"/>
  <c r="P611" i="2"/>
  <c r="M611" i="2" s="1"/>
  <c r="P612" i="2"/>
  <c r="M612" i="2" s="1"/>
  <c r="P613" i="2"/>
  <c r="M613" i="2" s="1"/>
  <c r="P614" i="2"/>
  <c r="M614" i="2" s="1"/>
  <c r="P615" i="2"/>
  <c r="M615" i="2" s="1"/>
  <c r="P616" i="2"/>
  <c r="M616" i="2" s="1"/>
  <c r="P617" i="2"/>
  <c r="M617" i="2" s="1"/>
  <c r="P618" i="2"/>
  <c r="M618" i="2" s="1"/>
  <c r="P619" i="2"/>
  <c r="M619" i="2" s="1"/>
  <c r="P620" i="2"/>
  <c r="M620" i="2" s="1"/>
  <c r="P621" i="2"/>
  <c r="M621" i="2" s="1"/>
  <c r="P622" i="2"/>
  <c r="M622" i="2" s="1"/>
  <c r="P623" i="2"/>
  <c r="M623" i="2" s="1"/>
  <c r="P624" i="2"/>
  <c r="M624" i="2" s="1"/>
  <c r="P625" i="2"/>
  <c r="M625" i="2" s="1"/>
  <c r="P626" i="2"/>
  <c r="M626" i="2" s="1"/>
  <c r="P627" i="2"/>
  <c r="M627" i="2" s="1"/>
  <c r="P628" i="2"/>
  <c r="M628" i="2" s="1"/>
  <c r="P629" i="2"/>
  <c r="M629" i="2" s="1"/>
  <c r="P630" i="2"/>
  <c r="M630" i="2" s="1"/>
  <c r="P631" i="2"/>
  <c r="M631" i="2" s="1"/>
  <c r="P632" i="2"/>
  <c r="M632" i="2" s="1"/>
  <c r="P633" i="2"/>
  <c r="M633" i="2" s="1"/>
  <c r="P634" i="2"/>
  <c r="M634" i="2" s="1"/>
  <c r="P635" i="2"/>
  <c r="M635" i="2" s="1"/>
  <c r="P636" i="2"/>
  <c r="M636" i="2" s="1"/>
  <c r="P637" i="2"/>
  <c r="M637" i="2" s="1"/>
  <c r="P638" i="2"/>
  <c r="M638" i="2" s="1"/>
  <c r="P639" i="2"/>
  <c r="M639" i="2" s="1"/>
  <c r="P640" i="2"/>
  <c r="M640" i="2" s="1"/>
  <c r="P641" i="2"/>
  <c r="M641" i="2" s="1"/>
  <c r="P642" i="2"/>
  <c r="M642" i="2" s="1"/>
  <c r="P643" i="2"/>
  <c r="M643" i="2" s="1"/>
  <c r="P644" i="2"/>
  <c r="M644" i="2" s="1"/>
  <c r="P645" i="2"/>
  <c r="M645" i="2" s="1"/>
  <c r="P646" i="2"/>
  <c r="M646" i="2" s="1"/>
  <c r="P647" i="2"/>
  <c r="M647" i="2" s="1"/>
  <c r="P648" i="2"/>
  <c r="M648" i="2" s="1"/>
  <c r="P649" i="2"/>
  <c r="M649" i="2" s="1"/>
  <c r="P650" i="2"/>
  <c r="M650" i="2" s="1"/>
  <c r="P651" i="2"/>
  <c r="M651" i="2" s="1"/>
  <c r="P652" i="2"/>
  <c r="M652" i="2" s="1"/>
  <c r="P653" i="2"/>
  <c r="M653" i="2" s="1"/>
  <c r="P654" i="2"/>
  <c r="M654" i="2" s="1"/>
  <c r="P655" i="2"/>
  <c r="M655" i="2" s="1"/>
  <c r="P656" i="2"/>
  <c r="M656" i="2" s="1"/>
  <c r="P657" i="2"/>
  <c r="M657" i="2" s="1"/>
  <c r="P658" i="2"/>
  <c r="M658" i="2" s="1"/>
  <c r="P659" i="2"/>
  <c r="M659" i="2" s="1"/>
  <c r="P660" i="2"/>
  <c r="M660" i="2" s="1"/>
  <c r="P661" i="2"/>
  <c r="M661" i="2" s="1"/>
  <c r="P662" i="2"/>
  <c r="M662" i="2" s="1"/>
  <c r="P663" i="2"/>
  <c r="M663" i="2" s="1"/>
  <c r="P664" i="2"/>
  <c r="M664" i="2" s="1"/>
  <c r="P665" i="2"/>
  <c r="M665" i="2" s="1"/>
  <c r="P666" i="2"/>
  <c r="M666" i="2" s="1"/>
  <c r="P667" i="2"/>
  <c r="M667" i="2" s="1"/>
  <c r="P668" i="2"/>
  <c r="M668" i="2" s="1"/>
  <c r="P669" i="2"/>
  <c r="M669" i="2" s="1"/>
  <c r="P670" i="2"/>
  <c r="M670" i="2" s="1"/>
  <c r="P671" i="2"/>
  <c r="M671" i="2" s="1"/>
  <c r="P672" i="2"/>
  <c r="M672" i="2" s="1"/>
  <c r="P673" i="2"/>
  <c r="M673" i="2" s="1"/>
  <c r="P674" i="2"/>
  <c r="M674" i="2" s="1"/>
  <c r="P675" i="2"/>
  <c r="M675" i="2" s="1"/>
  <c r="P676" i="2"/>
  <c r="M676" i="2" s="1"/>
  <c r="P677" i="2"/>
  <c r="M677" i="2" s="1"/>
  <c r="P678" i="2"/>
  <c r="M678" i="2" s="1"/>
  <c r="P679" i="2"/>
  <c r="M679" i="2" s="1"/>
  <c r="P680" i="2"/>
  <c r="M680" i="2" s="1"/>
  <c r="P681" i="2"/>
  <c r="M681" i="2" s="1"/>
  <c r="P682" i="2"/>
  <c r="M682" i="2" s="1"/>
  <c r="P683" i="2"/>
  <c r="M683" i="2" s="1"/>
  <c r="P684" i="2"/>
  <c r="M684" i="2" s="1"/>
  <c r="P685" i="2"/>
  <c r="M685" i="2" s="1"/>
  <c r="P686" i="2"/>
  <c r="M686" i="2" s="1"/>
  <c r="P687" i="2"/>
  <c r="M687" i="2" s="1"/>
  <c r="P688" i="2"/>
  <c r="M688" i="2" s="1"/>
  <c r="P689" i="2"/>
  <c r="M689" i="2" s="1"/>
  <c r="P690" i="2"/>
  <c r="M690" i="2" s="1"/>
  <c r="P691" i="2"/>
  <c r="M691" i="2" s="1"/>
  <c r="P692" i="2"/>
  <c r="M692" i="2" s="1"/>
  <c r="P693" i="2"/>
  <c r="M693" i="2" s="1"/>
  <c r="P694" i="2"/>
  <c r="M694" i="2" s="1"/>
  <c r="P695" i="2"/>
  <c r="M695" i="2" s="1"/>
  <c r="P696" i="2"/>
  <c r="M696" i="2" s="1"/>
  <c r="P697" i="2"/>
  <c r="M697" i="2" s="1"/>
  <c r="P698" i="2"/>
  <c r="M698" i="2" s="1"/>
  <c r="P699" i="2"/>
  <c r="M699" i="2" s="1"/>
  <c r="P700" i="2"/>
  <c r="M700" i="2" s="1"/>
  <c r="P701" i="2"/>
  <c r="M701" i="2" s="1"/>
  <c r="P702" i="2"/>
  <c r="M702" i="2" s="1"/>
  <c r="P703" i="2"/>
  <c r="M703" i="2" s="1"/>
  <c r="P704" i="2"/>
  <c r="M704" i="2" s="1"/>
  <c r="P705" i="2"/>
  <c r="M705" i="2" s="1"/>
  <c r="P706" i="2"/>
  <c r="M706" i="2" s="1"/>
  <c r="P707" i="2"/>
  <c r="M707" i="2" s="1"/>
  <c r="P708" i="2"/>
  <c r="M708" i="2" s="1"/>
  <c r="P709" i="2"/>
  <c r="M709" i="2" s="1"/>
  <c r="P710" i="2"/>
  <c r="M710" i="2" s="1"/>
  <c r="P711" i="2"/>
  <c r="M711" i="2" s="1"/>
  <c r="P712" i="2"/>
  <c r="M712" i="2" s="1"/>
  <c r="P713" i="2"/>
  <c r="M713" i="2" s="1"/>
  <c r="P714" i="2"/>
  <c r="M714" i="2" s="1"/>
  <c r="P715" i="2"/>
  <c r="M715" i="2" s="1"/>
  <c r="P716" i="2"/>
  <c r="M716" i="2" s="1"/>
  <c r="P717" i="2"/>
  <c r="M717" i="2" s="1"/>
  <c r="P718" i="2"/>
  <c r="M718" i="2" s="1"/>
  <c r="P719" i="2"/>
  <c r="M719" i="2" s="1"/>
  <c r="P720" i="2"/>
  <c r="M720" i="2" s="1"/>
  <c r="P721" i="2"/>
  <c r="M721" i="2" s="1"/>
  <c r="P722" i="2"/>
  <c r="M722" i="2" s="1"/>
  <c r="P723" i="2"/>
  <c r="M723" i="2" s="1"/>
  <c r="P724" i="2"/>
  <c r="M724" i="2" s="1"/>
  <c r="P725" i="2"/>
  <c r="M725" i="2" s="1"/>
  <c r="P726" i="2"/>
  <c r="M726" i="2" s="1"/>
  <c r="P727" i="2"/>
  <c r="M727" i="2" s="1"/>
  <c r="P728" i="2"/>
  <c r="M728" i="2" s="1"/>
  <c r="P729" i="2"/>
  <c r="M729" i="2" s="1"/>
  <c r="P730" i="2"/>
  <c r="M730" i="2" s="1"/>
  <c r="P731" i="2"/>
  <c r="M731" i="2" s="1"/>
  <c r="P732" i="2"/>
  <c r="M732" i="2" s="1"/>
  <c r="P733" i="2"/>
  <c r="M733" i="2" s="1"/>
  <c r="P734" i="2"/>
  <c r="M734" i="2" s="1"/>
  <c r="P735" i="2"/>
  <c r="M735" i="2" s="1"/>
  <c r="P736" i="2"/>
  <c r="M736" i="2" s="1"/>
  <c r="P8" i="1"/>
  <c r="M8" i="1" s="1"/>
  <c r="P9" i="1"/>
  <c r="M9" i="1" s="1"/>
  <c r="P10" i="1"/>
  <c r="M10" i="1" s="1"/>
  <c r="N10" i="1" s="1"/>
  <c r="O10" i="1" s="1"/>
  <c r="P11" i="1"/>
  <c r="M11" i="1" s="1"/>
  <c r="P12" i="1"/>
  <c r="M12" i="1" s="1"/>
  <c r="N12" i="1" s="1"/>
  <c r="O12" i="1" s="1"/>
  <c r="P13" i="1"/>
  <c r="M13" i="1" s="1"/>
  <c r="P14" i="1"/>
  <c r="M14" i="1" s="1"/>
  <c r="N14" i="1" s="1"/>
  <c r="O14" i="1" s="1"/>
  <c r="P15" i="1"/>
  <c r="M15" i="1" s="1"/>
  <c r="N15" i="1" s="1"/>
  <c r="O15" i="1" s="1"/>
  <c r="P16" i="1"/>
  <c r="M16" i="1" s="1"/>
  <c r="N16" i="1" s="1"/>
  <c r="O16" i="1" s="1"/>
  <c r="P17" i="1"/>
  <c r="M17" i="1" s="1"/>
  <c r="P18" i="1"/>
  <c r="M18" i="1" s="1"/>
  <c r="N18" i="1" s="1"/>
  <c r="O18" i="1" s="1"/>
  <c r="P19" i="1"/>
  <c r="M19" i="1" s="1"/>
  <c r="N19" i="1" s="1"/>
  <c r="O19" i="1" s="1"/>
  <c r="P20" i="1"/>
  <c r="M20" i="1" s="1"/>
  <c r="N20" i="1" s="1"/>
  <c r="O20" i="1" s="1"/>
  <c r="P21" i="1"/>
  <c r="M21" i="1" s="1"/>
  <c r="P22" i="1"/>
  <c r="M22" i="1" s="1"/>
  <c r="N22" i="1" s="1"/>
  <c r="O22" i="1" s="1"/>
  <c r="P23" i="1"/>
  <c r="M23" i="1" s="1"/>
  <c r="P24" i="1"/>
  <c r="M24" i="1" s="1"/>
  <c r="N24" i="1" s="1"/>
  <c r="O24" i="1" s="1"/>
  <c r="P25" i="1"/>
  <c r="M25" i="1" s="1"/>
  <c r="P26" i="1"/>
  <c r="M26" i="1" s="1"/>
  <c r="P27" i="1"/>
  <c r="M27" i="1" s="1"/>
  <c r="N27" i="1" s="1"/>
  <c r="O27" i="1" s="1"/>
  <c r="P28" i="1"/>
  <c r="M28" i="1" s="1"/>
  <c r="N28" i="1" s="1"/>
  <c r="O28" i="1" s="1"/>
  <c r="P29" i="1"/>
  <c r="M29" i="1" s="1"/>
  <c r="P30" i="1"/>
  <c r="M30" i="1" s="1"/>
  <c r="N30" i="1" s="1"/>
  <c r="O30" i="1" s="1"/>
  <c r="P31" i="1"/>
  <c r="M31" i="1" s="1"/>
  <c r="P32" i="1"/>
  <c r="M32" i="1" s="1"/>
  <c r="N32" i="1" s="1"/>
  <c r="O32" i="1" s="1"/>
  <c r="P33" i="1"/>
  <c r="M33" i="1" s="1"/>
  <c r="P34" i="1"/>
  <c r="M34" i="1" s="1"/>
  <c r="N34" i="1" s="1"/>
  <c r="O34" i="1" s="1"/>
  <c r="P35" i="1"/>
  <c r="M35" i="1" s="1"/>
  <c r="N35" i="1" s="1"/>
  <c r="O35" i="1" s="1"/>
  <c r="P36" i="1"/>
  <c r="M36" i="1" s="1"/>
  <c r="N36" i="1" s="1"/>
  <c r="O36" i="1" s="1"/>
  <c r="P37" i="1"/>
  <c r="M37" i="1" s="1"/>
  <c r="P38" i="1"/>
  <c r="M38" i="1" s="1"/>
  <c r="N38" i="1" s="1"/>
  <c r="O38" i="1" s="1"/>
  <c r="P39" i="1"/>
  <c r="M39" i="1" s="1"/>
  <c r="N39" i="1" s="1"/>
  <c r="O39" i="1" s="1"/>
  <c r="P40" i="1"/>
  <c r="M40" i="1" s="1"/>
  <c r="N40" i="1" s="1"/>
  <c r="O40" i="1" s="1"/>
  <c r="P41" i="1"/>
  <c r="M41" i="1" s="1"/>
  <c r="P42" i="1"/>
  <c r="M42" i="1" s="1"/>
  <c r="N42" i="1" s="1"/>
  <c r="O42" i="1" s="1"/>
  <c r="P43" i="1"/>
  <c r="M43" i="1" s="1"/>
  <c r="P44" i="1"/>
  <c r="M44" i="1" s="1"/>
  <c r="N44" i="1" s="1"/>
  <c r="O44" i="1" s="1"/>
  <c r="P45" i="1"/>
  <c r="M45" i="1" s="1"/>
  <c r="P46" i="1"/>
  <c r="M46" i="1" s="1"/>
  <c r="N46" i="1" s="1"/>
  <c r="O46" i="1" s="1"/>
  <c r="P47" i="1"/>
  <c r="M47" i="1" s="1"/>
  <c r="N47" i="1" s="1"/>
  <c r="O47" i="1" s="1"/>
  <c r="P48" i="1"/>
  <c r="M48" i="1" s="1"/>
  <c r="N48" i="1" s="1"/>
  <c r="O48" i="1" s="1"/>
  <c r="P49" i="1"/>
  <c r="M49" i="1" s="1"/>
  <c r="P50" i="1"/>
  <c r="M50" i="1" s="1"/>
  <c r="N50" i="1" s="1"/>
  <c r="O50" i="1" s="1"/>
  <c r="P51" i="1"/>
  <c r="M51" i="1" s="1"/>
  <c r="N51" i="1" s="1"/>
  <c r="O51" i="1" s="1"/>
  <c r="P52" i="1"/>
  <c r="M52" i="1" s="1"/>
  <c r="N52" i="1" s="1"/>
  <c r="O52" i="1" s="1"/>
  <c r="P53" i="1"/>
  <c r="M53" i="1" s="1"/>
  <c r="P54" i="1"/>
  <c r="M54" i="1" s="1"/>
  <c r="N54" i="1" s="1"/>
  <c r="O54" i="1" s="1"/>
  <c r="P55" i="1"/>
  <c r="M55" i="1" s="1"/>
  <c r="N55" i="1" s="1"/>
  <c r="O55" i="1" s="1"/>
  <c r="P56" i="1"/>
  <c r="M56" i="1" s="1"/>
  <c r="N56" i="1" s="1"/>
  <c r="O56" i="1" s="1"/>
  <c r="P57" i="1"/>
  <c r="M57" i="1" s="1"/>
  <c r="P58" i="1"/>
  <c r="M58" i="1" s="1"/>
  <c r="N58" i="1" s="1"/>
  <c r="O58" i="1" s="1"/>
  <c r="P59" i="1"/>
  <c r="M59" i="1" s="1"/>
  <c r="N59" i="1" s="1"/>
  <c r="O59" i="1" s="1"/>
  <c r="P60" i="1"/>
  <c r="M60" i="1" s="1"/>
  <c r="N60" i="1" s="1"/>
  <c r="O60" i="1" s="1"/>
  <c r="P61" i="1"/>
  <c r="M61" i="1" s="1"/>
  <c r="P62" i="1"/>
  <c r="M62" i="1" s="1"/>
  <c r="N62" i="1" s="1"/>
  <c r="O62" i="1" s="1"/>
  <c r="P63" i="1"/>
  <c r="M63" i="1" s="1"/>
  <c r="N63" i="1" s="1"/>
  <c r="O63" i="1" s="1"/>
  <c r="P64" i="1"/>
  <c r="M64" i="1" s="1"/>
  <c r="N64" i="1" s="1"/>
  <c r="O64" i="1" s="1"/>
  <c r="P65" i="1"/>
  <c r="M65" i="1" s="1"/>
  <c r="P66" i="1"/>
  <c r="M66" i="1" s="1"/>
  <c r="N66" i="1" s="1"/>
  <c r="O66" i="1" s="1"/>
  <c r="P67" i="1"/>
  <c r="M67" i="1" s="1"/>
  <c r="N67" i="1" s="1"/>
  <c r="O67" i="1" s="1"/>
  <c r="P68" i="1"/>
  <c r="M68" i="1" s="1"/>
  <c r="N68" i="1" s="1"/>
  <c r="O68" i="1" s="1"/>
  <c r="P69" i="1"/>
  <c r="M69" i="1" s="1"/>
  <c r="P70" i="1"/>
  <c r="M70" i="1" s="1"/>
  <c r="N70" i="1" s="1"/>
  <c r="O70" i="1" s="1"/>
  <c r="P71" i="1"/>
  <c r="M71" i="1" s="1"/>
  <c r="N71" i="1" s="1"/>
  <c r="O71" i="1" s="1"/>
  <c r="P72" i="1"/>
  <c r="M72" i="1" s="1"/>
  <c r="N72" i="1" s="1"/>
  <c r="O72" i="1" s="1"/>
  <c r="P73" i="1"/>
  <c r="M73" i="1" s="1"/>
  <c r="P74" i="1"/>
  <c r="M74" i="1" s="1"/>
  <c r="N74" i="1" s="1"/>
  <c r="O74" i="1" s="1"/>
  <c r="P75" i="1"/>
  <c r="M75" i="1" s="1"/>
  <c r="N75" i="1" s="1"/>
  <c r="O75" i="1" s="1"/>
  <c r="P76" i="1"/>
  <c r="M76" i="1" s="1"/>
  <c r="N76" i="1" s="1"/>
  <c r="O76" i="1" s="1"/>
  <c r="P77" i="1"/>
  <c r="M77" i="1" s="1"/>
  <c r="P78" i="1"/>
  <c r="M78" i="1" s="1"/>
  <c r="N78" i="1" s="1"/>
  <c r="O78" i="1" s="1"/>
  <c r="P79" i="1"/>
  <c r="M79" i="1" s="1"/>
  <c r="P80" i="1"/>
  <c r="M80" i="1" s="1"/>
  <c r="N80" i="1" s="1"/>
  <c r="O80" i="1" s="1"/>
  <c r="P81" i="1"/>
  <c r="M81" i="1" s="1"/>
  <c r="P82" i="1"/>
  <c r="M82" i="1" s="1"/>
  <c r="N82" i="1" s="1"/>
  <c r="O82" i="1" s="1"/>
  <c r="P83" i="1"/>
  <c r="M83" i="1" s="1"/>
  <c r="N83" i="1" s="1"/>
  <c r="O83" i="1" s="1"/>
  <c r="P84" i="1"/>
  <c r="M84" i="1" s="1"/>
  <c r="N84" i="1" s="1"/>
  <c r="O84" i="1" s="1"/>
  <c r="P85" i="1"/>
  <c r="M85" i="1" s="1"/>
  <c r="P86" i="1"/>
  <c r="M86" i="1" s="1"/>
  <c r="N86" i="1" s="1"/>
  <c r="O86" i="1" s="1"/>
  <c r="P87" i="1"/>
  <c r="M87" i="1" s="1"/>
  <c r="P88" i="1"/>
  <c r="M88" i="1" s="1"/>
  <c r="N88" i="1" s="1"/>
  <c r="O88" i="1" s="1"/>
  <c r="P89" i="1"/>
  <c r="M89" i="1" s="1"/>
  <c r="P90" i="1"/>
  <c r="M90" i="1" s="1"/>
  <c r="N90" i="1" s="1"/>
  <c r="O90" i="1" s="1"/>
  <c r="P91" i="1"/>
  <c r="M91" i="1" s="1"/>
  <c r="N91" i="1" s="1"/>
  <c r="O91" i="1" s="1"/>
  <c r="P92" i="1"/>
  <c r="M92" i="1" s="1"/>
  <c r="N92" i="1" s="1"/>
  <c r="O92" i="1" s="1"/>
  <c r="P93" i="1"/>
  <c r="M93" i="1" s="1"/>
  <c r="P94" i="1"/>
  <c r="M94" i="1" s="1"/>
  <c r="N94" i="1" s="1"/>
  <c r="O94" i="1" s="1"/>
  <c r="P95" i="1"/>
  <c r="M95" i="1" s="1"/>
  <c r="N95" i="1" s="1"/>
  <c r="O95" i="1" s="1"/>
  <c r="P96" i="1"/>
  <c r="M96" i="1" s="1"/>
  <c r="N96" i="1" s="1"/>
  <c r="O96" i="1" s="1"/>
  <c r="P97" i="1"/>
  <c r="M97" i="1" s="1"/>
  <c r="P98" i="1"/>
  <c r="M98" i="1" s="1"/>
  <c r="N98" i="1" s="1"/>
  <c r="O98" i="1" s="1"/>
  <c r="P99" i="1"/>
  <c r="M99" i="1" s="1"/>
  <c r="N99" i="1" s="1"/>
  <c r="O99" i="1" s="1"/>
  <c r="P100" i="1"/>
  <c r="M100" i="1" s="1"/>
  <c r="N100" i="1" s="1"/>
  <c r="O100" i="1" s="1"/>
  <c r="P101" i="1"/>
  <c r="M101" i="1" s="1"/>
  <c r="P102" i="1"/>
  <c r="M102" i="1" s="1"/>
  <c r="N102" i="1" s="1"/>
  <c r="O102" i="1" s="1"/>
  <c r="P103" i="1"/>
  <c r="M103" i="1" s="1"/>
  <c r="N103" i="1" s="1"/>
  <c r="O103" i="1" s="1"/>
  <c r="P104" i="1"/>
  <c r="M104" i="1" s="1"/>
  <c r="N104" i="1" s="1"/>
  <c r="O104" i="1" s="1"/>
  <c r="P105" i="1"/>
  <c r="M105" i="1" s="1"/>
  <c r="P106" i="1"/>
  <c r="M106" i="1" s="1"/>
  <c r="N106" i="1" s="1"/>
  <c r="O106" i="1" s="1"/>
  <c r="P107" i="1"/>
  <c r="M107" i="1" s="1"/>
  <c r="N107" i="1" s="1"/>
  <c r="O107" i="1" s="1"/>
  <c r="P108" i="1"/>
  <c r="M108" i="1" s="1"/>
  <c r="N108" i="1" s="1"/>
  <c r="O108" i="1" s="1"/>
  <c r="P109" i="1"/>
  <c r="M109" i="1" s="1"/>
  <c r="P110" i="1"/>
  <c r="M110" i="1" s="1"/>
  <c r="N110" i="1" s="1"/>
  <c r="O110" i="1" s="1"/>
  <c r="P111" i="1"/>
  <c r="M111" i="1" s="1"/>
  <c r="P112" i="1"/>
  <c r="M112" i="1" s="1"/>
  <c r="N112" i="1" s="1"/>
  <c r="O112" i="1" s="1"/>
  <c r="P113" i="1"/>
  <c r="M113" i="1" s="1"/>
  <c r="P114" i="1"/>
  <c r="M114" i="1" s="1"/>
  <c r="N114" i="1" s="1"/>
  <c r="O114" i="1" s="1"/>
  <c r="P115" i="1"/>
  <c r="M115" i="1" s="1"/>
  <c r="N115" i="1" s="1"/>
  <c r="O115" i="1" s="1"/>
  <c r="P116" i="1"/>
  <c r="M116" i="1" s="1"/>
  <c r="P117" i="1"/>
  <c r="M117" i="1" s="1"/>
  <c r="P118" i="1"/>
  <c r="M118" i="1" s="1"/>
  <c r="N118" i="1" s="1"/>
  <c r="O118" i="1" s="1"/>
  <c r="P119" i="1"/>
  <c r="M119" i="1" s="1"/>
  <c r="N119" i="1" s="1"/>
  <c r="O119" i="1" s="1"/>
  <c r="P120" i="1"/>
  <c r="M120" i="1" s="1"/>
  <c r="P121" i="1"/>
  <c r="M121" i="1" s="1"/>
  <c r="P122" i="1"/>
  <c r="M122" i="1" s="1"/>
  <c r="N122" i="1" s="1"/>
  <c r="O122" i="1" s="1"/>
  <c r="P123" i="1"/>
  <c r="M123" i="1" s="1"/>
  <c r="N123" i="1" s="1"/>
  <c r="O123" i="1" s="1"/>
  <c r="P124" i="1"/>
  <c r="M124" i="1" s="1"/>
  <c r="P125" i="1"/>
  <c r="M125" i="1" s="1"/>
  <c r="P126" i="1"/>
  <c r="M126" i="1" s="1"/>
  <c r="N126" i="1" s="1"/>
  <c r="O126" i="1" s="1"/>
  <c r="P127" i="1"/>
  <c r="M127" i="1" s="1"/>
  <c r="N127" i="1" s="1"/>
  <c r="O127" i="1" s="1"/>
  <c r="P128" i="1"/>
  <c r="M128" i="1" s="1"/>
  <c r="P129" i="1"/>
  <c r="M129" i="1" s="1"/>
  <c r="P130" i="1"/>
  <c r="M130" i="1" s="1"/>
  <c r="N130" i="1" s="1"/>
  <c r="O130" i="1" s="1"/>
  <c r="P131" i="1"/>
  <c r="M131" i="1" s="1"/>
  <c r="N131" i="1" s="1"/>
  <c r="O131" i="1" s="1"/>
  <c r="P132" i="1"/>
  <c r="M132" i="1" s="1"/>
  <c r="N132" i="1" s="1"/>
  <c r="O132" i="1" s="1"/>
  <c r="P133" i="1"/>
  <c r="M133" i="1" s="1"/>
  <c r="P134" i="1"/>
  <c r="M134" i="1" s="1"/>
  <c r="N134" i="1" s="1"/>
  <c r="O134" i="1" s="1"/>
  <c r="P135" i="1"/>
  <c r="M135" i="1" s="1"/>
  <c r="P136" i="1"/>
  <c r="M136" i="1" s="1"/>
  <c r="N136" i="1" s="1"/>
  <c r="O136" i="1" s="1"/>
  <c r="P137" i="1"/>
  <c r="M137" i="1" s="1"/>
  <c r="P138" i="1"/>
  <c r="M138" i="1" s="1"/>
  <c r="N138" i="1" s="1"/>
  <c r="O138" i="1" s="1"/>
  <c r="P139" i="1"/>
  <c r="M139" i="1" s="1"/>
  <c r="N139" i="1" s="1"/>
  <c r="O139" i="1" s="1"/>
  <c r="P140" i="1"/>
  <c r="M140" i="1" s="1"/>
  <c r="N140" i="1" s="1"/>
  <c r="O140" i="1" s="1"/>
  <c r="P141" i="1"/>
  <c r="M141" i="1" s="1"/>
  <c r="P142" i="1"/>
  <c r="M142" i="1" s="1"/>
  <c r="N142" i="1" s="1"/>
  <c r="O142" i="1" s="1"/>
  <c r="P143" i="1"/>
  <c r="M143" i="1" s="1"/>
  <c r="N143" i="1" s="1"/>
  <c r="O143" i="1" s="1"/>
  <c r="P144" i="1"/>
  <c r="M144" i="1" s="1"/>
  <c r="N144" i="1" s="1"/>
  <c r="O144" i="1" s="1"/>
  <c r="P145" i="1"/>
  <c r="M145" i="1" s="1"/>
  <c r="P146" i="1"/>
  <c r="M146" i="1" s="1"/>
  <c r="N146" i="1" s="1"/>
  <c r="O146" i="1" s="1"/>
  <c r="P147" i="1"/>
  <c r="M147" i="1" s="1"/>
  <c r="N147" i="1" s="1"/>
  <c r="O147" i="1" s="1"/>
  <c r="P148" i="1"/>
  <c r="M148" i="1" s="1"/>
  <c r="N148" i="1" s="1"/>
  <c r="O148" i="1" s="1"/>
  <c r="P149" i="1"/>
  <c r="M149" i="1" s="1"/>
  <c r="P150" i="1"/>
  <c r="M150" i="1" s="1"/>
  <c r="N150" i="1" s="1"/>
  <c r="O150" i="1" s="1"/>
  <c r="P151" i="1"/>
  <c r="M151" i="1" s="1"/>
  <c r="P152" i="1"/>
  <c r="M152" i="1" s="1"/>
  <c r="N152" i="1" s="1"/>
  <c r="O152" i="1" s="1"/>
  <c r="P153" i="1"/>
  <c r="M153" i="1" s="1"/>
  <c r="P154" i="1"/>
  <c r="M154" i="1" s="1"/>
  <c r="N154" i="1" s="1"/>
  <c r="O154" i="1" s="1"/>
  <c r="P155" i="1"/>
  <c r="M155" i="1" s="1"/>
  <c r="N155" i="1" s="1"/>
  <c r="O155" i="1" s="1"/>
  <c r="P156" i="1"/>
  <c r="M156" i="1" s="1"/>
  <c r="N156" i="1" s="1"/>
  <c r="O156" i="1" s="1"/>
  <c r="P157" i="1"/>
  <c r="M157" i="1" s="1"/>
  <c r="P158" i="1"/>
  <c r="M158" i="1" s="1"/>
  <c r="N158" i="1" s="1"/>
  <c r="O158" i="1" s="1"/>
  <c r="P159" i="1"/>
  <c r="M159" i="1" s="1"/>
  <c r="N159" i="1" s="1"/>
  <c r="O159" i="1" s="1"/>
  <c r="P160" i="1"/>
  <c r="M160" i="1" s="1"/>
  <c r="P161" i="1"/>
  <c r="M161" i="1" s="1"/>
  <c r="P162" i="1"/>
  <c r="M162" i="1" s="1"/>
  <c r="N162" i="1" s="1"/>
  <c r="O162" i="1" s="1"/>
  <c r="P163" i="1"/>
  <c r="M163" i="1" s="1"/>
  <c r="N163" i="1" s="1"/>
  <c r="O163" i="1" s="1"/>
  <c r="P164" i="1"/>
  <c r="M164" i="1" s="1"/>
  <c r="P165" i="1"/>
  <c r="M165" i="1" s="1"/>
  <c r="P166" i="1"/>
  <c r="M166" i="1" s="1"/>
  <c r="N166" i="1" s="1"/>
  <c r="O166" i="1" s="1"/>
  <c r="P167" i="1"/>
  <c r="M167" i="1" s="1"/>
  <c r="N167" i="1" s="1"/>
  <c r="O167" i="1" s="1"/>
  <c r="P168" i="1"/>
  <c r="M168" i="1" s="1"/>
  <c r="P169" i="1"/>
  <c r="M169" i="1" s="1"/>
  <c r="P170" i="1"/>
  <c r="M170" i="1" s="1"/>
  <c r="N170" i="1" s="1"/>
  <c r="O170" i="1" s="1"/>
  <c r="P171" i="1"/>
  <c r="M171" i="1" s="1"/>
  <c r="N171" i="1" s="1"/>
  <c r="O171" i="1" s="1"/>
  <c r="P172" i="1"/>
  <c r="M172" i="1" s="1"/>
  <c r="P173" i="1"/>
  <c r="M173" i="1" s="1"/>
  <c r="P174" i="1"/>
  <c r="M174" i="1" s="1"/>
  <c r="N174" i="1" s="1"/>
  <c r="O174" i="1" s="1"/>
  <c r="P175" i="1"/>
  <c r="M175" i="1" s="1"/>
  <c r="N175" i="1" s="1"/>
  <c r="O175" i="1" s="1"/>
  <c r="P176" i="1"/>
  <c r="M176" i="1" s="1"/>
  <c r="P177" i="1"/>
  <c r="M177" i="1" s="1"/>
  <c r="P178" i="1"/>
  <c r="M178" i="1" s="1"/>
  <c r="N178" i="1" s="1"/>
  <c r="O178" i="1" s="1"/>
  <c r="P179" i="1"/>
  <c r="M179" i="1" s="1"/>
  <c r="N179" i="1" s="1"/>
  <c r="O179" i="1" s="1"/>
  <c r="P180" i="1"/>
  <c r="M180" i="1" s="1"/>
  <c r="N180" i="1" s="1"/>
  <c r="O180" i="1" s="1"/>
  <c r="P181" i="1"/>
  <c r="M181" i="1" s="1"/>
  <c r="P182" i="1"/>
  <c r="M182" i="1" s="1"/>
  <c r="N182" i="1" s="1"/>
  <c r="O182" i="1" s="1"/>
  <c r="P183" i="1"/>
  <c r="M183" i="1" s="1"/>
  <c r="N183" i="1" s="1"/>
  <c r="O183" i="1" s="1"/>
  <c r="P184" i="1"/>
  <c r="M184" i="1" s="1"/>
  <c r="N184" i="1" s="1"/>
  <c r="O184" i="1" s="1"/>
  <c r="P185" i="1"/>
  <c r="M185" i="1" s="1"/>
  <c r="P186" i="1"/>
  <c r="M186" i="1" s="1"/>
  <c r="N186" i="1" s="1"/>
  <c r="O186" i="1" s="1"/>
  <c r="P187" i="1"/>
  <c r="M187" i="1" s="1"/>
  <c r="N187" i="1" s="1"/>
  <c r="O187" i="1" s="1"/>
  <c r="P188" i="1"/>
  <c r="M188" i="1" s="1"/>
  <c r="N188" i="1" s="1"/>
  <c r="O188" i="1" s="1"/>
  <c r="P189" i="1"/>
  <c r="M189" i="1" s="1"/>
  <c r="P190" i="1"/>
  <c r="M190" i="1" s="1"/>
  <c r="N190" i="1" s="1"/>
  <c r="O190" i="1" s="1"/>
  <c r="P191" i="1"/>
  <c r="M191" i="1" s="1"/>
  <c r="N191" i="1" s="1"/>
  <c r="O191" i="1" s="1"/>
  <c r="P192" i="1"/>
  <c r="M192" i="1" s="1"/>
  <c r="N192" i="1" s="1"/>
  <c r="O192" i="1" s="1"/>
  <c r="P193" i="1"/>
  <c r="M193" i="1" s="1"/>
  <c r="P194" i="1"/>
  <c r="M194" i="1" s="1"/>
  <c r="N194" i="1" s="1"/>
  <c r="O194" i="1" s="1"/>
  <c r="P195" i="1"/>
  <c r="M195" i="1" s="1"/>
  <c r="N195" i="1" s="1"/>
  <c r="O195" i="1" s="1"/>
  <c r="P196" i="1"/>
  <c r="M196" i="1" s="1"/>
  <c r="P197" i="1"/>
  <c r="M197" i="1" s="1"/>
  <c r="P198" i="1"/>
  <c r="M198" i="1" s="1"/>
  <c r="N198" i="1" s="1"/>
  <c r="O198" i="1" s="1"/>
  <c r="P199" i="1"/>
  <c r="M199" i="1" s="1"/>
  <c r="N199" i="1" s="1"/>
  <c r="O199" i="1" s="1"/>
  <c r="P200" i="1"/>
  <c r="M200" i="1" s="1"/>
  <c r="P201" i="1"/>
  <c r="M201" i="1" s="1"/>
  <c r="P202" i="1"/>
  <c r="M202" i="1" s="1"/>
  <c r="N202" i="1" s="1"/>
  <c r="O202" i="1" s="1"/>
  <c r="P203" i="1"/>
  <c r="M203" i="1" s="1"/>
  <c r="N203" i="1" s="1"/>
  <c r="O203" i="1" s="1"/>
  <c r="P204" i="1"/>
  <c r="M204" i="1" s="1"/>
  <c r="P205" i="1"/>
  <c r="M205" i="1" s="1"/>
  <c r="P206" i="1"/>
  <c r="M206" i="1" s="1"/>
  <c r="N206" i="1" s="1"/>
  <c r="O206" i="1" s="1"/>
  <c r="P207" i="1"/>
  <c r="M207" i="1" s="1"/>
  <c r="N207" i="1" s="1"/>
  <c r="O207" i="1" s="1"/>
  <c r="P208" i="1"/>
  <c r="M208" i="1" s="1"/>
  <c r="P209" i="1"/>
  <c r="M209" i="1" s="1"/>
  <c r="P210" i="1"/>
  <c r="M210" i="1" s="1"/>
  <c r="N210" i="1" s="1"/>
  <c r="O210" i="1" s="1"/>
  <c r="P211" i="1"/>
  <c r="M211" i="1" s="1"/>
  <c r="N211" i="1" s="1"/>
  <c r="O211" i="1" s="1"/>
  <c r="P212" i="1"/>
  <c r="M212" i="1" s="1"/>
  <c r="P213" i="1"/>
  <c r="M213" i="1" s="1"/>
  <c r="P214" i="1"/>
  <c r="M214" i="1" s="1"/>
  <c r="N214" i="1" s="1"/>
  <c r="O214" i="1" s="1"/>
  <c r="P215" i="1"/>
  <c r="M215" i="1" s="1"/>
  <c r="N215" i="1" s="1"/>
  <c r="O215" i="1" s="1"/>
  <c r="P216" i="1"/>
  <c r="M216" i="1" s="1"/>
  <c r="P217" i="1"/>
  <c r="M217" i="1" s="1"/>
  <c r="P218" i="1"/>
  <c r="M218" i="1" s="1"/>
  <c r="N218" i="1" s="1"/>
  <c r="O218" i="1" s="1"/>
  <c r="P219" i="1"/>
  <c r="M219" i="1" s="1"/>
  <c r="N219" i="1" s="1"/>
  <c r="O219" i="1" s="1"/>
  <c r="P220" i="1"/>
  <c r="M220" i="1" s="1"/>
  <c r="P221" i="1"/>
  <c r="M221" i="1" s="1"/>
  <c r="P222" i="1"/>
  <c r="M222" i="1" s="1"/>
  <c r="N222" i="1" s="1"/>
  <c r="O222" i="1" s="1"/>
  <c r="P223" i="1"/>
  <c r="M223" i="1" s="1"/>
  <c r="N223" i="1" s="1"/>
  <c r="O223" i="1" s="1"/>
  <c r="P224" i="1"/>
  <c r="M224" i="1" s="1"/>
  <c r="P225" i="1"/>
  <c r="M225" i="1" s="1"/>
  <c r="P226" i="1"/>
  <c r="M226" i="1" s="1"/>
  <c r="N226" i="1" s="1"/>
  <c r="O226" i="1" s="1"/>
  <c r="P227" i="1"/>
  <c r="M227" i="1" s="1"/>
  <c r="N227" i="1" s="1"/>
  <c r="O227" i="1" s="1"/>
  <c r="P228" i="1"/>
  <c r="M228" i="1" s="1"/>
  <c r="N228" i="1" s="1"/>
  <c r="O228" i="1" s="1"/>
  <c r="P229" i="1"/>
  <c r="M229" i="1" s="1"/>
  <c r="P230" i="1"/>
  <c r="M230" i="1" s="1"/>
  <c r="N230" i="1" s="1"/>
  <c r="O230" i="1" s="1"/>
  <c r="P231" i="1"/>
  <c r="M231" i="1" s="1"/>
  <c r="N231" i="1" s="1"/>
  <c r="O231" i="1" s="1"/>
  <c r="P232" i="1"/>
  <c r="M232" i="1" s="1"/>
  <c r="N232" i="1" s="1"/>
  <c r="O232" i="1" s="1"/>
  <c r="P233" i="1"/>
  <c r="M233" i="1" s="1"/>
  <c r="P234" i="1"/>
  <c r="M234" i="1" s="1"/>
  <c r="N234" i="1" s="1"/>
  <c r="O234" i="1" s="1"/>
  <c r="P235" i="1"/>
  <c r="M235" i="1" s="1"/>
  <c r="P236" i="1"/>
  <c r="M236" i="1" s="1"/>
  <c r="N236" i="1" s="1"/>
  <c r="O236" i="1" s="1"/>
  <c r="P237" i="1"/>
  <c r="M237" i="1" s="1"/>
  <c r="P238" i="1"/>
  <c r="M238" i="1" s="1"/>
  <c r="N238" i="1" s="1"/>
  <c r="O238" i="1" s="1"/>
  <c r="P239" i="1"/>
  <c r="M239" i="1" s="1"/>
  <c r="N239" i="1" s="1"/>
  <c r="O239" i="1" s="1"/>
  <c r="P240" i="1"/>
  <c r="M240" i="1" s="1"/>
  <c r="N240" i="1" s="1"/>
  <c r="O240" i="1" s="1"/>
  <c r="P241" i="1"/>
  <c r="M241" i="1" s="1"/>
  <c r="P242" i="1"/>
  <c r="M242" i="1" s="1"/>
  <c r="N242" i="1" s="1"/>
  <c r="O242" i="1" s="1"/>
  <c r="P243" i="1"/>
  <c r="M243" i="1" s="1"/>
  <c r="N243" i="1" s="1"/>
  <c r="O243" i="1" s="1"/>
  <c r="P244" i="1"/>
  <c r="M244" i="1" s="1"/>
  <c r="N244" i="1" s="1"/>
  <c r="O244" i="1" s="1"/>
  <c r="P245" i="1"/>
  <c r="M245" i="1" s="1"/>
  <c r="P246" i="1"/>
  <c r="M246" i="1" s="1"/>
  <c r="N246" i="1" s="1"/>
  <c r="O246" i="1" s="1"/>
  <c r="P247" i="1"/>
  <c r="M247" i="1" s="1"/>
  <c r="N247" i="1" s="1"/>
  <c r="O247" i="1" s="1"/>
  <c r="P248" i="1"/>
  <c r="M248" i="1" s="1"/>
  <c r="N248" i="1" s="1"/>
  <c r="O248" i="1" s="1"/>
  <c r="P249" i="1"/>
  <c r="M249" i="1" s="1"/>
  <c r="P250" i="1"/>
  <c r="M250" i="1" s="1"/>
  <c r="N250" i="1" s="1"/>
  <c r="O250" i="1" s="1"/>
  <c r="P251" i="1"/>
  <c r="M251" i="1" s="1"/>
  <c r="N251" i="1" s="1"/>
  <c r="O251" i="1" s="1"/>
  <c r="P252" i="1"/>
  <c r="M252" i="1" s="1"/>
  <c r="P253" i="1"/>
  <c r="M253" i="1" s="1"/>
  <c r="P254" i="1"/>
  <c r="M254" i="1" s="1"/>
  <c r="N254" i="1" s="1"/>
  <c r="O254" i="1" s="1"/>
  <c r="P255" i="1"/>
  <c r="M255" i="1" s="1"/>
  <c r="N255" i="1" s="1"/>
  <c r="O255" i="1" s="1"/>
  <c r="P256" i="1"/>
  <c r="M256" i="1" s="1"/>
  <c r="P257" i="1"/>
  <c r="M257" i="1" s="1"/>
  <c r="P258" i="1"/>
  <c r="M258" i="1" s="1"/>
  <c r="N258" i="1" s="1"/>
  <c r="O258" i="1" s="1"/>
  <c r="P259" i="1"/>
  <c r="M259" i="1" s="1"/>
  <c r="N259" i="1" s="1"/>
  <c r="O259" i="1" s="1"/>
  <c r="P260" i="1"/>
  <c r="M260" i="1" s="1"/>
  <c r="P261" i="1"/>
  <c r="M261" i="1" s="1"/>
  <c r="P262" i="1"/>
  <c r="M262" i="1" s="1"/>
  <c r="N262" i="1" s="1"/>
  <c r="O262" i="1" s="1"/>
  <c r="P263" i="1"/>
  <c r="M263" i="1" s="1"/>
  <c r="N263" i="1" s="1"/>
  <c r="O263" i="1" s="1"/>
  <c r="P264" i="1"/>
  <c r="M264" i="1" s="1"/>
  <c r="P265" i="1"/>
  <c r="M265" i="1" s="1"/>
  <c r="P266" i="1"/>
  <c r="M266" i="1" s="1"/>
  <c r="N266" i="1" s="1"/>
  <c r="O266" i="1" s="1"/>
  <c r="P267" i="1"/>
  <c r="M267" i="1" s="1"/>
  <c r="N267" i="1" s="1"/>
  <c r="O267" i="1" s="1"/>
  <c r="P268" i="1"/>
  <c r="M268" i="1" s="1"/>
  <c r="N268" i="1" s="1"/>
  <c r="O268" i="1" s="1"/>
  <c r="P269" i="1"/>
  <c r="M269" i="1" s="1"/>
  <c r="P270" i="1"/>
  <c r="M270" i="1" s="1"/>
  <c r="N270" i="1" s="1"/>
  <c r="O270" i="1" s="1"/>
  <c r="P271" i="1"/>
  <c r="M271" i="1" s="1"/>
  <c r="N271" i="1" s="1"/>
  <c r="O271" i="1" s="1"/>
  <c r="P272" i="1"/>
  <c r="M272" i="1" s="1"/>
  <c r="N272" i="1" s="1"/>
  <c r="O272" i="1" s="1"/>
  <c r="P273" i="1"/>
  <c r="M273" i="1" s="1"/>
  <c r="P274" i="1"/>
  <c r="M274" i="1" s="1"/>
  <c r="N274" i="1" s="1"/>
  <c r="O274" i="1" s="1"/>
  <c r="P275" i="1"/>
  <c r="M275" i="1" s="1"/>
  <c r="N275" i="1" s="1"/>
  <c r="O275" i="1" s="1"/>
  <c r="P276" i="1"/>
  <c r="M276" i="1" s="1"/>
  <c r="N276" i="1" s="1"/>
  <c r="O276" i="1" s="1"/>
  <c r="P277" i="1"/>
  <c r="M277" i="1" s="1"/>
  <c r="P278" i="1"/>
  <c r="M278" i="1" s="1"/>
  <c r="N278" i="1" s="1"/>
  <c r="O278" i="1" s="1"/>
  <c r="P279" i="1"/>
  <c r="M279" i="1" s="1"/>
  <c r="N279" i="1" s="1"/>
  <c r="O279" i="1" s="1"/>
  <c r="P280" i="1"/>
  <c r="M280" i="1" s="1"/>
  <c r="N280" i="1" s="1"/>
  <c r="O280" i="1" s="1"/>
  <c r="P281" i="1"/>
  <c r="M281" i="1" s="1"/>
  <c r="P282" i="1"/>
  <c r="M282" i="1" s="1"/>
  <c r="N282" i="1" s="1"/>
  <c r="O282" i="1" s="1"/>
  <c r="P283" i="1"/>
  <c r="M283" i="1" s="1"/>
  <c r="N283" i="1" s="1"/>
  <c r="O283" i="1" s="1"/>
  <c r="P284" i="1"/>
  <c r="M284" i="1" s="1"/>
  <c r="P285" i="1"/>
  <c r="M285" i="1" s="1"/>
  <c r="P286" i="1"/>
  <c r="M286" i="1" s="1"/>
  <c r="N286" i="1" s="1"/>
  <c r="O286" i="1" s="1"/>
  <c r="P287" i="1"/>
  <c r="M287" i="1" s="1"/>
  <c r="N287" i="1" s="1"/>
  <c r="O287" i="1" s="1"/>
  <c r="P288" i="1"/>
  <c r="M288" i="1" s="1"/>
  <c r="P289" i="1"/>
  <c r="M289" i="1" s="1"/>
  <c r="P290" i="1"/>
  <c r="M290" i="1" s="1"/>
  <c r="N290" i="1" s="1"/>
  <c r="O290" i="1" s="1"/>
  <c r="P291" i="1"/>
  <c r="M291" i="1" s="1"/>
  <c r="N291" i="1" s="1"/>
  <c r="O291" i="1" s="1"/>
  <c r="P292" i="1"/>
  <c r="M292" i="1" s="1"/>
  <c r="P293" i="1"/>
  <c r="M293" i="1" s="1"/>
  <c r="P294" i="1"/>
  <c r="M294" i="1" s="1"/>
  <c r="N294" i="1" s="1"/>
  <c r="O294" i="1" s="1"/>
  <c r="P295" i="1"/>
  <c r="M295" i="1" s="1"/>
  <c r="N295" i="1" s="1"/>
  <c r="O295" i="1" s="1"/>
  <c r="P296" i="1"/>
  <c r="M296" i="1" s="1"/>
  <c r="P297" i="1"/>
  <c r="M297" i="1" s="1"/>
  <c r="P298" i="1"/>
  <c r="M298" i="1" s="1"/>
  <c r="N298" i="1" s="1"/>
  <c r="O298" i="1" s="1"/>
  <c r="P299" i="1"/>
  <c r="M299" i="1" s="1"/>
  <c r="N299" i="1" s="1"/>
  <c r="O299" i="1" s="1"/>
  <c r="P300" i="1"/>
  <c r="M300" i="1" s="1"/>
  <c r="N300" i="1" s="1"/>
  <c r="O300" i="1" s="1"/>
  <c r="P301" i="1"/>
  <c r="M301" i="1" s="1"/>
  <c r="P302" i="1"/>
  <c r="M302" i="1" s="1"/>
  <c r="N302" i="1" s="1"/>
  <c r="O302" i="1" s="1"/>
  <c r="P303" i="1"/>
  <c r="M303" i="1" s="1"/>
  <c r="N303" i="1" s="1"/>
  <c r="O303" i="1" s="1"/>
  <c r="P304" i="1"/>
  <c r="M304" i="1" s="1"/>
  <c r="N304" i="1" s="1"/>
  <c r="O304" i="1" s="1"/>
  <c r="P305" i="1"/>
  <c r="M305" i="1" s="1"/>
  <c r="P306" i="1"/>
  <c r="M306" i="1" s="1"/>
  <c r="N306" i="1" s="1"/>
  <c r="O306" i="1" s="1"/>
  <c r="P307" i="1"/>
  <c r="M307" i="1" s="1"/>
  <c r="N307" i="1" s="1"/>
  <c r="O307" i="1" s="1"/>
  <c r="P308" i="1"/>
  <c r="M308" i="1" s="1"/>
  <c r="N308" i="1" s="1"/>
  <c r="O308" i="1" s="1"/>
  <c r="P309" i="1"/>
  <c r="M309" i="1" s="1"/>
  <c r="P310" i="1"/>
  <c r="M310" i="1" s="1"/>
  <c r="N310" i="1" s="1"/>
  <c r="O310" i="1" s="1"/>
  <c r="P311" i="1"/>
  <c r="M311" i="1" s="1"/>
  <c r="N311" i="1" s="1"/>
  <c r="O311" i="1" s="1"/>
  <c r="P312" i="1"/>
  <c r="M312" i="1" s="1"/>
  <c r="N312" i="1" s="1"/>
  <c r="O312" i="1" s="1"/>
  <c r="P313" i="1"/>
  <c r="M313" i="1" s="1"/>
  <c r="P314" i="1"/>
  <c r="M314" i="1" s="1"/>
  <c r="N314" i="1" s="1"/>
  <c r="O314" i="1" s="1"/>
  <c r="P315" i="1"/>
  <c r="M315" i="1" s="1"/>
  <c r="N315" i="1" s="1"/>
  <c r="O315" i="1" s="1"/>
  <c r="P316" i="1"/>
  <c r="M316" i="1" s="1"/>
  <c r="P317" i="1"/>
  <c r="M317" i="1" s="1"/>
  <c r="P318" i="1"/>
  <c r="M318" i="1" s="1"/>
  <c r="N318" i="1" s="1"/>
  <c r="O318" i="1" s="1"/>
  <c r="P319" i="1"/>
  <c r="M319" i="1" s="1"/>
  <c r="N319" i="1" s="1"/>
  <c r="O319" i="1" s="1"/>
  <c r="P320" i="1"/>
  <c r="M320" i="1" s="1"/>
  <c r="P321" i="1"/>
  <c r="M321" i="1" s="1"/>
  <c r="P322" i="1"/>
  <c r="M322" i="1" s="1"/>
  <c r="N322" i="1" s="1"/>
  <c r="O322" i="1" s="1"/>
  <c r="P323" i="1"/>
  <c r="M323" i="1" s="1"/>
  <c r="N323" i="1" s="1"/>
  <c r="O323" i="1" s="1"/>
  <c r="P324" i="1"/>
  <c r="M324" i="1" s="1"/>
  <c r="P325" i="1"/>
  <c r="M325" i="1" s="1"/>
  <c r="P326" i="1"/>
  <c r="M326" i="1" s="1"/>
  <c r="N326" i="1" s="1"/>
  <c r="O326" i="1" s="1"/>
  <c r="P327" i="1"/>
  <c r="M327" i="1" s="1"/>
  <c r="N327" i="1" s="1"/>
  <c r="O327" i="1" s="1"/>
  <c r="P328" i="1"/>
  <c r="M328" i="1" s="1"/>
  <c r="P329" i="1"/>
  <c r="M329" i="1" s="1"/>
  <c r="P330" i="1"/>
  <c r="M330" i="1" s="1"/>
  <c r="N330" i="1" s="1"/>
  <c r="O330" i="1" s="1"/>
  <c r="P331" i="1"/>
  <c r="M331" i="1" s="1"/>
  <c r="N331" i="1" s="1"/>
  <c r="O331" i="1" s="1"/>
  <c r="P332" i="1"/>
  <c r="M332" i="1" s="1"/>
  <c r="N332" i="1" s="1"/>
  <c r="O332" i="1" s="1"/>
  <c r="P333" i="1"/>
  <c r="M333" i="1" s="1"/>
  <c r="P334" i="1"/>
  <c r="M334" i="1" s="1"/>
  <c r="N334" i="1" s="1"/>
  <c r="O334" i="1" s="1"/>
  <c r="P335" i="1"/>
  <c r="M335" i="1" s="1"/>
  <c r="N335" i="1" s="1"/>
  <c r="O335" i="1" s="1"/>
  <c r="P336" i="1"/>
  <c r="M336" i="1" s="1"/>
  <c r="N336" i="1" s="1"/>
  <c r="O336" i="1" s="1"/>
  <c r="P337" i="1"/>
  <c r="M337" i="1" s="1"/>
  <c r="P338" i="1"/>
  <c r="M338" i="1" s="1"/>
  <c r="N338" i="1" s="1"/>
  <c r="O338" i="1" s="1"/>
  <c r="P339" i="1"/>
  <c r="M339" i="1" s="1"/>
  <c r="N339" i="1" s="1"/>
  <c r="O339" i="1" s="1"/>
  <c r="P340" i="1"/>
  <c r="M340" i="1" s="1"/>
  <c r="N340" i="1" s="1"/>
  <c r="O340" i="1" s="1"/>
  <c r="P341" i="1"/>
  <c r="M341" i="1" s="1"/>
  <c r="P342" i="1"/>
  <c r="M342" i="1" s="1"/>
  <c r="N342" i="1" s="1"/>
  <c r="O342" i="1" s="1"/>
  <c r="P343" i="1"/>
  <c r="M343" i="1" s="1"/>
  <c r="P344" i="1"/>
  <c r="M344" i="1" s="1"/>
  <c r="N344" i="1" s="1"/>
  <c r="O344" i="1" s="1"/>
  <c r="P345" i="1"/>
  <c r="M345" i="1" s="1"/>
  <c r="P346" i="1"/>
  <c r="M346" i="1" s="1"/>
  <c r="N346" i="1" s="1"/>
  <c r="O346" i="1" s="1"/>
  <c r="P347" i="1"/>
  <c r="M347" i="1" s="1"/>
  <c r="N347" i="1" s="1"/>
  <c r="O347" i="1" s="1"/>
  <c r="P348" i="1"/>
  <c r="M348" i="1" s="1"/>
  <c r="P349" i="1"/>
  <c r="M349" i="1" s="1"/>
  <c r="P350" i="1"/>
  <c r="M350" i="1" s="1"/>
  <c r="N350" i="1" s="1"/>
  <c r="O350" i="1" s="1"/>
  <c r="P351" i="1"/>
  <c r="M351" i="1" s="1"/>
  <c r="N351" i="1" s="1"/>
  <c r="O351" i="1" s="1"/>
  <c r="P352" i="1"/>
  <c r="M352" i="1" s="1"/>
  <c r="P353" i="1"/>
  <c r="M353" i="1" s="1"/>
  <c r="P354" i="1"/>
  <c r="M354" i="1" s="1"/>
  <c r="N354" i="1" s="1"/>
  <c r="O354" i="1" s="1"/>
  <c r="P355" i="1"/>
  <c r="M355" i="1" s="1"/>
  <c r="N355" i="1" s="1"/>
  <c r="O355" i="1" s="1"/>
  <c r="P356" i="1"/>
  <c r="M356" i="1" s="1"/>
  <c r="P357" i="1"/>
  <c r="M357" i="1" s="1"/>
  <c r="P358" i="1"/>
  <c r="M358" i="1" s="1"/>
  <c r="N358" i="1" s="1"/>
  <c r="O358" i="1" s="1"/>
  <c r="P359" i="1"/>
  <c r="M359" i="1" s="1"/>
  <c r="N359" i="1" s="1"/>
  <c r="O359" i="1" s="1"/>
  <c r="P360" i="1"/>
  <c r="M360" i="1" s="1"/>
  <c r="P361" i="1"/>
  <c r="M361" i="1" s="1"/>
  <c r="P362" i="1"/>
  <c r="M362" i="1" s="1"/>
  <c r="N362" i="1" s="1"/>
  <c r="O362" i="1" s="1"/>
  <c r="P363" i="1"/>
  <c r="M363" i="1" s="1"/>
  <c r="N363" i="1" s="1"/>
  <c r="O363" i="1" s="1"/>
  <c r="P364" i="1"/>
  <c r="M364" i="1" s="1"/>
  <c r="N364" i="1" s="1"/>
  <c r="O364" i="1" s="1"/>
  <c r="P365" i="1"/>
  <c r="M365" i="1" s="1"/>
  <c r="P366" i="1"/>
  <c r="M366" i="1" s="1"/>
  <c r="N366" i="1" s="1"/>
  <c r="O366" i="1" s="1"/>
  <c r="P367" i="1"/>
  <c r="M367" i="1" s="1"/>
  <c r="N367" i="1" s="1"/>
  <c r="O367" i="1" s="1"/>
  <c r="P368" i="1"/>
  <c r="M368" i="1" s="1"/>
  <c r="N368" i="1" s="1"/>
  <c r="O368" i="1" s="1"/>
  <c r="P369" i="1"/>
  <c r="M369" i="1" s="1"/>
  <c r="P370" i="1"/>
  <c r="M370" i="1" s="1"/>
  <c r="N370" i="1" s="1"/>
  <c r="O370" i="1" s="1"/>
  <c r="P371" i="1"/>
  <c r="M371" i="1" s="1"/>
  <c r="N371" i="1" s="1"/>
  <c r="O371" i="1" s="1"/>
  <c r="P8" i="2"/>
  <c r="M8" i="2" s="1"/>
  <c r="P9" i="2"/>
  <c r="M9" i="2" s="1"/>
  <c r="P10" i="2"/>
  <c r="M10" i="2" s="1"/>
  <c r="P11" i="2"/>
  <c r="M11" i="2" s="1"/>
  <c r="P12" i="2"/>
  <c r="M12" i="2" s="1"/>
  <c r="P13" i="2"/>
  <c r="M13" i="2" s="1"/>
  <c r="P14" i="2"/>
  <c r="M14" i="2" s="1"/>
  <c r="P15" i="2"/>
  <c r="M15" i="2" s="1"/>
  <c r="P16" i="2"/>
  <c r="M16" i="2" s="1"/>
  <c r="P17" i="2"/>
  <c r="M17" i="2" s="1"/>
  <c r="P18" i="2"/>
  <c r="M18" i="2" s="1"/>
  <c r="P19" i="2"/>
  <c r="M19" i="2" s="1"/>
  <c r="P20" i="2"/>
  <c r="M20" i="2" s="1"/>
  <c r="P21" i="2"/>
  <c r="M21" i="2" s="1"/>
  <c r="P22" i="2"/>
  <c r="M22" i="2" s="1"/>
  <c r="P23" i="2"/>
  <c r="M23" i="2" s="1"/>
  <c r="P24" i="2"/>
  <c r="M24" i="2" s="1"/>
  <c r="P25" i="2"/>
  <c r="M25" i="2" s="1"/>
  <c r="P26" i="2"/>
  <c r="M26" i="2" s="1"/>
  <c r="P27" i="2"/>
  <c r="M27" i="2" s="1"/>
  <c r="P28" i="2"/>
  <c r="M28" i="2" s="1"/>
  <c r="P29" i="2"/>
  <c r="M29" i="2" s="1"/>
  <c r="P30" i="2"/>
  <c r="M30" i="2" s="1"/>
  <c r="P31" i="2"/>
  <c r="M31" i="2" s="1"/>
  <c r="P32" i="2"/>
  <c r="M32" i="2" s="1"/>
  <c r="P33" i="2"/>
  <c r="M33" i="2" s="1"/>
  <c r="P34" i="2"/>
  <c r="M34" i="2" s="1"/>
  <c r="P35" i="2"/>
  <c r="M35" i="2" s="1"/>
  <c r="P36" i="2"/>
  <c r="M36" i="2" s="1"/>
  <c r="P37" i="2"/>
  <c r="M37" i="2" s="1"/>
  <c r="P38" i="2"/>
  <c r="M38" i="2" s="1"/>
  <c r="P39" i="2"/>
  <c r="M39" i="2" s="1"/>
  <c r="P40" i="2"/>
  <c r="M40" i="2" s="1"/>
  <c r="P41" i="2"/>
  <c r="M41" i="2" s="1"/>
  <c r="P42" i="2"/>
  <c r="M42" i="2" s="1"/>
  <c r="P43" i="2"/>
  <c r="M43" i="2" s="1"/>
  <c r="P44" i="2"/>
  <c r="M44" i="2" s="1"/>
  <c r="P45" i="2"/>
  <c r="M45" i="2" s="1"/>
  <c r="P46" i="2"/>
  <c r="M46" i="2" s="1"/>
  <c r="P47" i="2"/>
  <c r="M47" i="2" s="1"/>
  <c r="P48" i="2"/>
  <c r="M48" i="2" s="1"/>
  <c r="P49" i="2"/>
  <c r="M49" i="2" s="1"/>
  <c r="P50" i="2"/>
  <c r="M50" i="2" s="1"/>
  <c r="P51" i="2"/>
  <c r="M51" i="2" s="1"/>
  <c r="P52" i="2"/>
  <c r="M52" i="2" s="1"/>
  <c r="P53" i="2"/>
  <c r="M53" i="2" s="1"/>
  <c r="P54" i="2"/>
  <c r="M54" i="2" s="1"/>
  <c r="P55" i="2"/>
  <c r="M55" i="2" s="1"/>
  <c r="P56" i="2"/>
  <c r="M56" i="2" s="1"/>
  <c r="P57" i="2"/>
  <c r="M57" i="2" s="1"/>
  <c r="P58" i="2"/>
  <c r="M58" i="2" s="1"/>
  <c r="P59" i="2"/>
  <c r="M59" i="2" s="1"/>
  <c r="P60" i="2"/>
  <c r="M60" i="2" s="1"/>
  <c r="P61" i="2"/>
  <c r="M61" i="2" s="1"/>
  <c r="P62" i="2"/>
  <c r="M62" i="2" s="1"/>
  <c r="P63" i="2"/>
  <c r="M63" i="2" s="1"/>
  <c r="P64" i="2"/>
  <c r="M64" i="2" s="1"/>
  <c r="P65" i="2"/>
  <c r="M65" i="2" s="1"/>
  <c r="P66" i="2"/>
  <c r="M66" i="2" s="1"/>
  <c r="P67" i="2"/>
  <c r="M67" i="2" s="1"/>
  <c r="P68" i="2"/>
  <c r="M68" i="2" s="1"/>
  <c r="P69" i="2"/>
  <c r="M69" i="2" s="1"/>
  <c r="P70" i="2"/>
  <c r="M70" i="2" s="1"/>
  <c r="P71" i="2"/>
  <c r="M71" i="2" s="1"/>
  <c r="P72" i="2"/>
  <c r="M72" i="2" s="1"/>
  <c r="P73" i="2"/>
  <c r="M73" i="2" s="1"/>
  <c r="P74" i="2"/>
  <c r="M74" i="2" s="1"/>
  <c r="P75" i="2"/>
  <c r="M75" i="2" s="1"/>
  <c r="P76" i="2"/>
  <c r="M76" i="2" s="1"/>
  <c r="P77" i="2"/>
  <c r="M77" i="2" s="1"/>
  <c r="P78" i="2"/>
  <c r="M78" i="2" s="1"/>
  <c r="P79" i="2"/>
  <c r="M79" i="2" s="1"/>
  <c r="P80" i="2"/>
  <c r="M80" i="2" s="1"/>
  <c r="P81" i="2"/>
  <c r="M81" i="2" s="1"/>
  <c r="P82" i="2"/>
  <c r="M82" i="2" s="1"/>
  <c r="P83" i="2"/>
  <c r="M83" i="2" s="1"/>
  <c r="P84" i="2"/>
  <c r="M84" i="2" s="1"/>
  <c r="P85" i="2"/>
  <c r="M85" i="2" s="1"/>
  <c r="P86" i="2"/>
  <c r="M86" i="2" s="1"/>
  <c r="P87" i="2"/>
  <c r="M87" i="2" s="1"/>
  <c r="P88" i="2"/>
  <c r="M88" i="2" s="1"/>
  <c r="P89" i="2"/>
  <c r="M89" i="2" s="1"/>
  <c r="P90" i="2"/>
  <c r="M90" i="2" s="1"/>
  <c r="P91" i="2"/>
  <c r="M91" i="2" s="1"/>
  <c r="P92" i="2"/>
  <c r="M92" i="2" s="1"/>
  <c r="P93" i="2"/>
  <c r="M93" i="2" s="1"/>
  <c r="P94" i="2"/>
  <c r="M94" i="2" s="1"/>
  <c r="P95" i="2"/>
  <c r="M95" i="2" s="1"/>
  <c r="P96" i="2"/>
  <c r="M96" i="2" s="1"/>
  <c r="P97" i="2"/>
  <c r="M97" i="2" s="1"/>
  <c r="P98" i="2"/>
  <c r="M98" i="2" s="1"/>
  <c r="P99" i="2"/>
  <c r="M99" i="2" s="1"/>
  <c r="P100" i="2"/>
  <c r="M100" i="2" s="1"/>
  <c r="P101" i="2"/>
  <c r="M101" i="2" s="1"/>
  <c r="P102" i="2"/>
  <c r="M102" i="2" s="1"/>
  <c r="P103" i="2"/>
  <c r="M103" i="2" s="1"/>
  <c r="P104" i="2"/>
  <c r="M104" i="2" s="1"/>
  <c r="P105" i="2"/>
  <c r="M105" i="2" s="1"/>
  <c r="P106" i="2"/>
  <c r="M106" i="2" s="1"/>
  <c r="P107" i="2"/>
  <c r="M107" i="2" s="1"/>
  <c r="P108" i="2"/>
  <c r="M108" i="2" s="1"/>
  <c r="P109" i="2"/>
  <c r="M109" i="2" s="1"/>
  <c r="P110" i="2"/>
  <c r="M110" i="2" s="1"/>
  <c r="P111" i="2"/>
  <c r="M111" i="2" s="1"/>
  <c r="P112" i="2"/>
  <c r="M112" i="2" s="1"/>
  <c r="P113" i="2"/>
  <c r="M113" i="2" s="1"/>
  <c r="P114" i="2"/>
  <c r="M114" i="2" s="1"/>
  <c r="P115" i="2"/>
  <c r="M115" i="2" s="1"/>
  <c r="P116" i="2"/>
  <c r="M116" i="2" s="1"/>
  <c r="P117" i="2"/>
  <c r="M117" i="2" s="1"/>
  <c r="P118" i="2"/>
  <c r="M118" i="2" s="1"/>
  <c r="P119" i="2"/>
  <c r="M119" i="2" s="1"/>
  <c r="P120" i="2"/>
  <c r="M120" i="2" s="1"/>
  <c r="P121" i="2"/>
  <c r="M121" i="2" s="1"/>
  <c r="P122" i="2"/>
  <c r="M122" i="2" s="1"/>
  <c r="P123" i="2"/>
  <c r="M123" i="2" s="1"/>
  <c r="P124" i="2"/>
  <c r="M124" i="2" s="1"/>
  <c r="P125" i="2"/>
  <c r="M125" i="2" s="1"/>
  <c r="P126" i="2"/>
  <c r="M126" i="2" s="1"/>
  <c r="P127" i="2"/>
  <c r="M127" i="2" s="1"/>
  <c r="P128" i="2"/>
  <c r="M128" i="2" s="1"/>
  <c r="P129" i="2"/>
  <c r="M129" i="2" s="1"/>
  <c r="P130" i="2"/>
  <c r="M130" i="2" s="1"/>
  <c r="P131" i="2"/>
  <c r="M131" i="2" s="1"/>
  <c r="P132" i="2"/>
  <c r="M132" i="2" s="1"/>
  <c r="P133" i="2"/>
  <c r="M133" i="2" s="1"/>
  <c r="P134" i="2"/>
  <c r="M134" i="2" s="1"/>
  <c r="P135" i="2"/>
  <c r="M135" i="2" s="1"/>
  <c r="P136" i="2"/>
  <c r="M136" i="2" s="1"/>
  <c r="P137" i="2"/>
  <c r="M137" i="2" s="1"/>
  <c r="P138" i="2"/>
  <c r="M138" i="2" s="1"/>
  <c r="P139" i="2"/>
  <c r="M139" i="2" s="1"/>
  <c r="P140" i="2"/>
  <c r="M140" i="2" s="1"/>
  <c r="P141" i="2"/>
  <c r="M141" i="2" s="1"/>
  <c r="P142" i="2"/>
  <c r="M142" i="2" s="1"/>
  <c r="P143" i="2"/>
  <c r="M143" i="2" s="1"/>
  <c r="P144" i="2"/>
  <c r="M144" i="2" s="1"/>
  <c r="P145" i="2"/>
  <c r="M145" i="2" s="1"/>
  <c r="P146" i="2"/>
  <c r="M146" i="2" s="1"/>
  <c r="P147" i="2"/>
  <c r="M147" i="2" s="1"/>
  <c r="P148" i="2"/>
  <c r="M148" i="2" s="1"/>
  <c r="P149" i="2"/>
  <c r="M149" i="2" s="1"/>
  <c r="P150" i="2"/>
  <c r="M150" i="2" s="1"/>
  <c r="P151" i="2"/>
  <c r="M151" i="2" s="1"/>
  <c r="P152" i="2"/>
  <c r="M152" i="2" s="1"/>
  <c r="P153" i="2"/>
  <c r="M153" i="2" s="1"/>
  <c r="P154" i="2"/>
  <c r="M154" i="2" s="1"/>
  <c r="P155" i="2"/>
  <c r="M155" i="2" s="1"/>
  <c r="P156" i="2"/>
  <c r="M156" i="2" s="1"/>
  <c r="P157" i="2"/>
  <c r="M157" i="2" s="1"/>
  <c r="P158" i="2"/>
  <c r="M158" i="2" s="1"/>
  <c r="P159" i="2"/>
  <c r="M159" i="2" s="1"/>
  <c r="P160" i="2"/>
  <c r="M160" i="2" s="1"/>
  <c r="P161" i="2"/>
  <c r="M161" i="2" s="1"/>
  <c r="P162" i="2"/>
  <c r="M162" i="2" s="1"/>
  <c r="P163" i="2"/>
  <c r="M163" i="2" s="1"/>
  <c r="P164" i="2"/>
  <c r="M164" i="2" s="1"/>
  <c r="P165" i="2"/>
  <c r="M165" i="2" s="1"/>
  <c r="P166" i="2"/>
  <c r="M166" i="2" s="1"/>
  <c r="P167" i="2"/>
  <c r="M167" i="2" s="1"/>
  <c r="P168" i="2"/>
  <c r="M168" i="2" s="1"/>
  <c r="P169" i="2"/>
  <c r="M169" i="2" s="1"/>
  <c r="P170" i="2"/>
  <c r="M170" i="2" s="1"/>
  <c r="P171" i="2"/>
  <c r="M171" i="2" s="1"/>
  <c r="P172" i="2"/>
  <c r="M172" i="2" s="1"/>
  <c r="P173" i="2"/>
  <c r="M173" i="2" s="1"/>
  <c r="P174" i="2"/>
  <c r="M174" i="2" s="1"/>
  <c r="P175" i="2"/>
  <c r="M175" i="2" s="1"/>
  <c r="P176" i="2"/>
  <c r="M176" i="2" s="1"/>
  <c r="P177" i="2"/>
  <c r="M177" i="2" s="1"/>
  <c r="P178" i="2"/>
  <c r="M178" i="2" s="1"/>
  <c r="P179" i="2"/>
  <c r="M179" i="2" s="1"/>
  <c r="P180" i="2"/>
  <c r="M180" i="2" s="1"/>
  <c r="P181" i="2"/>
  <c r="M181" i="2" s="1"/>
  <c r="P182" i="2"/>
  <c r="M182" i="2" s="1"/>
  <c r="P183" i="2"/>
  <c r="M183" i="2" s="1"/>
  <c r="P184" i="2"/>
  <c r="M184" i="2" s="1"/>
  <c r="P185" i="2"/>
  <c r="M185" i="2" s="1"/>
  <c r="P186" i="2"/>
  <c r="M186" i="2" s="1"/>
  <c r="P187" i="2"/>
  <c r="M187" i="2" s="1"/>
  <c r="P188" i="2"/>
  <c r="M188" i="2" s="1"/>
  <c r="P189" i="2"/>
  <c r="M189" i="2" s="1"/>
  <c r="P190" i="2"/>
  <c r="M190" i="2" s="1"/>
  <c r="P191" i="2"/>
  <c r="M191" i="2" s="1"/>
  <c r="P192" i="2"/>
  <c r="M192" i="2" s="1"/>
  <c r="P193" i="2"/>
  <c r="M193" i="2" s="1"/>
  <c r="P194" i="2"/>
  <c r="M194" i="2" s="1"/>
  <c r="P195" i="2"/>
  <c r="M195" i="2" s="1"/>
  <c r="P196" i="2"/>
  <c r="M196" i="2" s="1"/>
  <c r="P197" i="2"/>
  <c r="M197" i="2" s="1"/>
  <c r="P198" i="2"/>
  <c r="M198" i="2" s="1"/>
  <c r="P199" i="2"/>
  <c r="M199" i="2" s="1"/>
  <c r="P200" i="2"/>
  <c r="M200" i="2" s="1"/>
  <c r="P201" i="2"/>
  <c r="M201" i="2" s="1"/>
  <c r="P202" i="2"/>
  <c r="M202" i="2" s="1"/>
  <c r="P203" i="2"/>
  <c r="M203" i="2" s="1"/>
  <c r="P204" i="2"/>
  <c r="M204" i="2" s="1"/>
  <c r="P205" i="2"/>
  <c r="M205" i="2" s="1"/>
  <c r="P206" i="2"/>
  <c r="M206" i="2" s="1"/>
  <c r="P207" i="2"/>
  <c r="M207" i="2" s="1"/>
  <c r="P208" i="2"/>
  <c r="M208" i="2" s="1"/>
  <c r="P209" i="2"/>
  <c r="M209" i="2" s="1"/>
  <c r="P210" i="2"/>
  <c r="M210" i="2" s="1"/>
  <c r="P211" i="2"/>
  <c r="M211" i="2" s="1"/>
  <c r="P212" i="2"/>
  <c r="M212" i="2" s="1"/>
  <c r="P213" i="2"/>
  <c r="M213" i="2" s="1"/>
  <c r="P214" i="2"/>
  <c r="M214" i="2" s="1"/>
  <c r="P215" i="2"/>
  <c r="M215" i="2" s="1"/>
  <c r="P216" i="2"/>
  <c r="M216" i="2" s="1"/>
  <c r="P217" i="2"/>
  <c r="M217" i="2" s="1"/>
  <c r="P218" i="2"/>
  <c r="M218" i="2" s="1"/>
  <c r="P219" i="2"/>
  <c r="M219" i="2" s="1"/>
  <c r="P220" i="2"/>
  <c r="M220" i="2" s="1"/>
  <c r="P221" i="2"/>
  <c r="M221" i="2" s="1"/>
  <c r="P222" i="2"/>
  <c r="M222" i="2" s="1"/>
  <c r="P223" i="2"/>
  <c r="M223" i="2" s="1"/>
  <c r="P224" i="2"/>
  <c r="M224" i="2" s="1"/>
  <c r="P225" i="2"/>
  <c r="M225" i="2" s="1"/>
  <c r="P226" i="2"/>
  <c r="M226" i="2" s="1"/>
  <c r="P227" i="2"/>
  <c r="M227" i="2" s="1"/>
  <c r="P228" i="2"/>
  <c r="M228" i="2" s="1"/>
  <c r="P229" i="2"/>
  <c r="M229" i="2" s="1"/>
  <c r="P230" i="2"/>
  <c r="M230" i="2" s="1"/>
  <c r="P231" i="2"/>
  <c r="M231" i="2" s="1"/>
  <c r="P232" i="2"/>
  <c r="M232" i="2" s="1"/>
  <c r="P233" i="2"/>
  <c r="M233" i="2" s="1"/>
  <c r="P234" i="2"/>
  <c r="M234" i="2" s="1"/>
  <c r="P235" i="2"/>
  <c r="M235" i="2" s="1"/>
  <c r="P236" i="2"/>
  <c r="M236" i="2" s="1"/>
  <c r="P237" i="2"/>
  <c r="M237" i="2" s="1"/>
  <c r="P238" i="2"/>
  <c r="M238" i="2" s="1"/>
  <c r="P239" i="2"/>
  <c r="M239" i="2" s="1"/>
  <c r="P240" i="2"/>
  <c r="M240" i="2" s="1"/>
  <c r="P241" i="2"/>
  <c r="M241" i="2" s="1"/>
  <c r="P242" i="2"/>
  <c r="M242" i="2" s="1"/>
  <c r="P243" i="2"/>
  <c r="M243" i="2" s="1"/>
  <c r="P244" i="2"/>
  <c r="M244" i="2" s="1"/>
  <c r="P245" i="2"/>
  <c r="M245" i="2" s="1"/>
  <c r="P246" i="2"/>
  <c r="M246" i="2" s="1"/>
  <c r="P247" i="2"/>
  <c r="M247" i="2" s="1"/>
  <c r="P248" i="2"/>
  <c r="M248" i="2" s="1"/>
  <c r="P249" i="2"/>
  <c r="M249" i="2" s="1"/>
  <c r="P250" i="2"/>
  <c r="M250" i="2" s="1"/>
  <c r="P251" i="2"/>
  <c r="M251" i="2" s="1"/>
  <c r="P252" i="2"/>
  <c r="M252" i="2" s="1"/>
  <c r="P253" i="2"/>
  <c r="M253" i="2" s="1"/>
  <c r="P254" i="2"/>
  <c r="M254" i="2" s="1"/>
  <c r="P255" i="2"/>
  <c r="M255" i="2" s="1"/>
  <c r="P256" i="2"/>
  <c r="M256" i="2" s="1"/>
  <c r="P257" i="2"/>
  <c r="M257" i="2" s="1"/>
  <c r="P258" i="2"/>
  <c r="M258" i="2" s="1"/>
  <c r="P259" i="2"/>
  <c r="M259" i="2" s="1"/>
  <c r="P260" i="2"/>
  <c r="M260" i="2" s="1"/>
  <c r="P261" i="2"/>
  <c r="M261" i="2" s="1"/>
  <c r="P262" i="2"/>
  <c r="M262" i="2" s="1"/>
  <c r="P263" i="2"/>
  <c r="M263" i="2" s="1"/>
  <c r="P264" i="2"/>
  <c r="M264" i="2" s="1"/>
  <c r="P265" i="2"/>
  <c r="M265" i="2" s="1"/>
  <c r="P266" i="2"/>
  <c r="M266" i="2" s="1"/>
  <c r="P267" i="2"/>
  <c r="M267" i="2" s="1"/>
  <c r="P268" i="2"/>
  <c r="M268" i="2" s="1"/>
  <c r="P269" i="2"/>
  <c r="M269" i="2" s="1"/>
  <c r="P270" i="2"/>
  <c r="M270" i="2" s="1"/>
  <c r="P271" i="2"/>
  <c r="M271" i="2" s="1"/>
  <c r="P272" i="2"/>
  <c r="M272" i="2" s="1"/>
  <c r="P273" i="2"/>
  <c r="M273" i="2" s="1"/>
  <c r="P274" i="2"/>
  <c r="M274" i="2" s="1"/>
  <c r="P275" i="2"/>
  <c r="M275" i="2" s="1"/>
  <c r="P276" i="2"/>
  <c r="M276" i="2" s="1"/>
  <c r="P277" i="2"/>
  <c r="M277" i="2" s="1"/>
  <c r="P278" i="2"/>
  <c r="M278" i="2" s="1"/>
  <c r="P279" i="2"/>
  <c r="M279" i="2" s="1"/>
  <c r="P280" i="2"/>
  <c r="M280" i="2" s="1"/>
  <c r="P281" i="2"/>
  <c r="M281" i="2" s="1"/>
  <c r="P282" i="2"/>
  <c r="M282" i="2" s="1"/>
  <c r="P283" i="2"/>
  <c r="M283" i="2" s="1"/>
  <c r="P284" i="2"/>
  <c r="M284" i="2" s="1"/>
  <c r="P285" i="2"/>
  <c r="M285" i="2" s="1"/>
  <c r="P286" i="2"/>
  <c r="M286" i="2" s="1"/>
  <c r="P287" i="2"/>
  <c r="M287" i="2" s="1"/>
  <c r="P288" i="2"/>
  <c r="M288" i="2" s="1"/>
  <c r="P289" i="2"/>
  <c r="M289" i="2" s="1"/>
  <c r="P290" i="2"/>
  <c r="M290" i="2" s="1"/>
  <c r="P291" i="2"/>
  <c r="M291" i="2" s="1"/>
  <c r="P292" i="2"/>
  <c r="M292" i="2" s="1"/>
  <c r="P293" i="2"/>
  <c r="M293" i="2" s="1"/>
  <c r="P294" i="2"/>
  <c r="M294" i="2" s="1"/>
  <c r="P295" i="2"/>
  <c r="M295" i="2" s="1"/>
  <c r="P296" i="2"/>
  <c r="M296" i="2" s="1"/>
  <c r="P297" i="2"/>
  <c r="M297" i="2" s="1"/>
  <c r="P298" i="2"/>
  <c r="M298" i="2" s="1"/>
  <c r="P299" i="2"/>
  <c r="M299" i="2" s="1"/>
  <c r="P300" i="2"/>
  <c r="M300" i="2" s="1"/>
  <c r="P301" i="2"/>
  <c r="M301" i="2" s="1"/>
  <c r="P302" i="2"/>
  <c r="M302" i="2" s="1"/>
  <c r="P303" i="2"/>
  <c r="M303" i="2" s="1"/>
  <c r="P304" i="2"/>
  <c r="M304" i="2" s="1"/>
  <c r="P305" i="2"/>
  <c r="M305" i="2" s="1"/>
  <c r="P306" i="2"/>
  <c r="M306" i="2" s="1"/>
  <c r="P307" i="2"/>
  <c r="M307" i="2" s="1"/>
  <c r="P308" i="2"/>
  <c r="M308" i="2" s="1"/>
  <c r="P309" i="2"/>
  <c r="M309" i="2" s="1"/>
  <c r="P310" i="2"/>
  <c r="M310" i="2" s="1"/>
  <c r="P311" i="2"/>
  <c r="M311" i="2" s="1"/>
  <c r="P312" i="2"/>
  <c r="M312" i="2" s="1"/>
  <c r="P313" i="2"/>
  <c r="M313" i="2" s="1"/>
  <c r="P314" i="2"/>
  <c r="M314" i="2" s="1"/>
  <c r="P315" i="2"/>
  <c r="M315" i="2" s="1"/>
  <c r="P316" i="2"/>
  <c r="M316" i="2" s="1"/>
  <c r="P317" i="2"/>
  <c r="M317" i="2" s="1"/>
  <c r="P318" i="2"/>
  <c r="M318" i="2" s="1"/>
  <c r="P319" i="2"/>
  <c r="M319" i="2" s="1"/>
  <c r="P320" i="2"/>
  <c r="M320" i="2" s="1"/>
  <c r="P321" i="2"/>
  <c r="M321" i="2" s="1"/>
  <c r="P322" i="2"/>
  <c r="M322" i="2" s="1"/>
  <c r="P323" i="2"/>
  <c r="M323" i="2" s="1"/>
  <c r="P324" i="2"/>
  <c r="M324" i="2" s="1"/>
  <c r="P325" i="2"/>
  <c r="M325" i="2" s="1"/>
  <c r="P326" i="2"/>
  <c r="M326" i="2" s="1"/>
  <c r="P327" i="2"/>
  <c r="M327" i="2" s="1"/>
  <c r="P328" i="2"/>
  <c r="M328" i="2" s="1"/>
  <c r="P329" i="2"/>
  <c r="M329" i="2" s="1"/>
  <c r="P330" i="2"/>
  <c r="M330" i="2" s="1"/>
  <c r="P331" i="2"/>
  <c r="M331" i="2" s="1"/>
  <c r="P332" i="2"/>
  <c r="M332" i="2" s="1"/>
  <c r="P333" i="2"/>
  <c r="M333" i="2" s="1"/>
  <c r="P334" i="2"/>
  <c r="M334" i="2" s="1"/>
  <c r="P335" i="2"/>
  <c r="M335" i="2" s="1"/>
  <c r="P336" i="2"/>
  <c r="M336" i="2" s="1"/>
  <c r="P337" i="2"/>
  <c r="M337" i="2" s="1"/>
  <c r="P338" i="2"/>
  <c r="M338" i="2" s="1"/>
  <c r="P339" i="2"/>
  <c r="M339" i="2" s="1"/>
  <c r="P340" i="2"/>
  <c r="M340" i="2" s="1"/>
  <c r="P341" i="2"/>
  <c r="M341" i="2" s="1"/>
  <c r="P342" i="2"/>
  <c r="M342" i="2" s="1"/>
  <c r="P343" i="2"/>
  <c r="M343" i="2" s="1"/>
  <c r="P344" i="2"/>
  <c r="M344" i="2" s="1"/>
  <c r="P345" i="2"/>
  <c r="M345" i="2" s="1"/>
  <c r="P346" i="2"/>
  <c r="M346" i="2" s="1"/>
  <c r="P347" i="2"/>
  <c r="M347" i="2" s="1"/>
  <c r="P348" i="2"/>
  <c r="M348" i="2" s="1"/>
  <c r="P349" i="2"/>
  <c r="M349" i="2" s="1"/>
  <c r="P350" i="2"/>
  <c r="M350" i="2" s="1"/>
  <c r="P351" i="2"/>
  <c r="M351" i="2" s="1"/>
  <c r="P352" i="2"/>
  <c r="M352" i="2" s="1"/>
  <c r="P353" i="2"/>
  <c r="M353" i="2" s="1"/>
  <c r="P354" i="2"/>
  <c r="M354" i="2" s="1"/>
  <c r="P355" i="2"/>
  <c r="M355" i="2" s="1"/>
  <c r="P356" i="2"/>
  <c r="M356" i="2" s="1"/>
  <c r="P357" i="2"/>
  <c r="M357" i="2" s="1"/>
  <c r="P358" i="2"/>
  <c r="M358" i="2" s="1"/>
  <c r="P359" i="2"/>
  <c r="M359" i="2" s="1"/>
  <c r="P360" i="2"/>
  <c r="M360" i="2" s="1"/>
  <c r="P361" i="2"/>
  <c r="M361" i="2" s="1"/>
  <c r="P362" i="2"/>
  <c r="M362" i="2" s="1"/>
  <c r="P363" i="2"/>
  <c r="M363" i="2" s="1"/>
  <c r="P364" i="2"/>
  <c r="M364" i="2" s="1"/>
  <c r="P365" i="2"/>
  <c r="M365" i="2" s="1"/>
  <c r="P366" i="2"/>
  <c r="M366" i="2" s="1"/>
  <c r="P367" i="2"/>
  <c r="M367" i="2" s="1"/>
  <c r="P368" i="2"/>
  <c r="M368" i="2" s="1"/>
  <c r="P369" i="2"/>
  <c r="M369" i="2" s="1"/>
  <c r="P370" i="2"/>
  <c r="M370" i="2" s="1"/>
  <c r="P371" i="2"/>
  <c r="M371" i="2" s="1"/>
  <c r="G374" i="1"/>
  <c r="D374" i="1" s="1"/>
  <c r="G375" i="1"/>
  <c r="D375" i="1" s="1"/>
  <c r="G376" i="1"/>
  <c r="D376" i="1" s="1"/>
  <c r="G377" i="1"/>
  <c r="D377" i="1" s="1"/>
  <c r="G378" i="1"/>
  <c r="D378" i="1" s="1"/>
  <c r="G379" i="1"/>
  <c r="D379" i="1" s="1"/>
  <c r="G380" i="1"/>
  <c r="D380" i="1" s="1"/>
  <c r="G381" i="1"/>
  <c r="D381" i="1" s="1"/>
  <c r="G382" i="1"/>
  <c r="D382" i="1" s="1"/>
  <c r="G383" i="1"/>
  <c r="D383" i="1" s="1"/>
  <c r="G384" i="1"/>
  <c r="D384" i="1" s="1"/>
  <c r="G385" i="1"/>
  <c r="D385" i="1" s="1"/>
  <c r="G386" i="1"/>
  <c r="D386" i="1" s="1"/>
  <c r="G387" i="1"/>
  <c r="D387" i="1" s="1"/>
  <c r="G388" i="1"/>
  <c r="D388" i="1" s="1"/>
  <c r="G389" i="1"/>
  <c r="D389" i="1" s="1"/>
  <c r="G390" i="1"/>
  <c r="D390" i="1" s="1"/>
  <c r="G391" i="1"/>
  <c r="D391" i="1" s="1"/>
  <c r="G392" i="1"/>
  <c r="D392" i="1" s="1"/>
  <c r="G393" i="1"/>
  <c r="D393" i="1" s="1"/>
  <c r="G394" i="1"/>
  <c r="D394" i="1" s="1"/>
  <c r="G395" i="1"/>
  <c r="D395" i="1" s="1"/>
  <c r="G396" i="1"/>
  <c r="D396" i="1" s="1"/>
  <c r="G397" i="1"/>
  <c r="D397" i="1" s="1"/>
  <c r="G398" i="1"/>
  <c r="D398" i="1" s="1"/>
  <c r="G399" i="1"/>
  <c r="D399" i="1" s="1"/>
  <c r="G400" i="1"/>
  <c r="D400" i="1" s="1"/>
  <c r="G401" i="1"/>
  <c r="D401" i="1" s="1"/>
  <c r="G402" i="1"/>
  <c r="D402" i="1" s="1"/>
  <c r="G403" i="1"/>
  <c r="D403" i="1" s="1"/>
  <c r="G404" i="1"/>
  <c r="D404" i="1" s="1"/>
  <c r="G405" i="1"/>
  <c r="D405" i="1" s="1"/>
  <c r="G406" i="1"/>
  <c r="D406" i="1" s="1"/>
  <c r="G407" i="1"/>
  <c r="D407" i="1" s="1"/>
  <c r="G408" i="1"/>
  <c r="D408" i="1" s="1"/>
  <c r="G409" i="1"/>
  <c r="D409" i="1" s="1"/>
  <c r="G410" i="1"/>
  <c r="D410" i="1" s="1"/>
  <c r="G411" i="1"/>
  <c r="D411" i="1" s="1"/>
  <c r="G412" i="1"/>
  <c r="D412" i="1" s="1"/>
  <c r="G413" i="1"/>
  <c r="D413" i="1" s="1"/>
  <c r="G414" i="1"/>
  <c r="D414" i="1" s="1"/>
  <c r="G415" i="1"/>
  <c r="D415" i="1" s="1"/>
  <c r="G416" i="1"/>
  <c r="D416" i="1" s="1"/>
  <c r="G417" i="1"/>
  <c r="D417" i="1" s="1"/>
  <c r="G418" i="1"/>
  <c r="D418" i="1" s="1"/>
  <c r="G419" i="1"/>
  <c r="D419" i="1" s="1"/>
  <c r="G420" i="1"/>
  <c r="D420" i="1" s="1"/>
  <c r="G421" i="1"/>
  <c r="D421" i="1" s="1"/>
  <c r="G422" i="1"/>
  <c r="D422" i="1" s="1"/>
  <c r="G423" i="1"/>
  <c r="D423" i="1" s="1"/>
  <c r="G424" i="1"/>
  <c r="D424" i="1" s="1"/>
  <c r="G425" i="1"/>
  <c r="D425" i="1" s="1"/>
  <c r="G426" i="1"/>
  <c r="D426" i="1" s="1"/>
  <c r="G427" i="1"/>
  <c r="D427" i="1" s="1"/>
  <c r="G428" i="1"/>
  <c r="D428" i="1" s="1"/>
  <c r="G429" i="1"/>
  <c r="D429" i="1" s="1"/>
  <c r="G430" i="1"/>
  <c r="D430" i="1" s="1"/>
  <c r="G431" i="1"/>
  <c r="D431" i="1" s="1"/>
  <c r="G432" i="1"/>
  <c r="D432" i="1" s="1"/>
  <c r="G433" i="1"/>
  <c r="D433" i="1" s="1"/>
  <c r="G434" i="1"/>
  <c r="D434" i="1" s="1"/>
  <c r="G435" i="1"/>
  <c r="D435" i="1" s="1"/>
  <c r="G436" i="1"/>
  <c r="D436" i="1" s="1"/>
  <c r="G437" i="1"/>
  <c r="D437" i="1" s="1"/>
  <c r="G438" i="1"/>
  <c r="D438" i="1" s="1"/>
  <c r="G439" i="1"/>
  <c r="D439" i="1" s="1"/>
  <c r="G440" i="1"/>
  <c r="D440" i="1" s="1"/>
  <c r="G441" i="1"/>
  <c r="D441" i="1" s="1"/>
  <c r="G442" i="1"/>
  <c r="D442" i="1" s="1"/>
  <c r="G443" i="1"/>
  <c r="D443" i="1" s="1"/>
  <c r="G444" i="1"/>
  <c r="D444" i="1" s="1"/>
  <c r="G445" i="1"/>
  <c r="D445" i="1" s="1"/>
  <c r="G446" i="1"/>
  <c r="D446" i="1" s="1"/>
  <c r="G447" i="1"/>
  <c r="D447" i="1" s="1"/>
  <c r="G448" i="1"/>
  <c r="D448" i="1" s="1"/>
  <c r="G449" i="1"/>
  <c r="D449" i="1" s="1"/>
  <c r="G450" i="1"/>
  <c r="D450" i="1" s="1"/>
  <c r="G451" i="1"/>
  <c r="D451" i="1" s="1"/>
  <c r="G452" i="1"/>
  <c r="D452" i="1" s="1"/>
  <c r="G453" i="1"/>
  <c r="D453" i="1" s="1"/>
  <c r="G454" i="1"/>
  <c r="D454" i="1" s="1"/>
  <c r="G455" i="1"/>
  <c r="D455" i="1" s="1"/>
  <c r="G456" i="1"/>
  <c r="D456" i="1" s="1"/>
  <c r="G457" i="1"/>
  <c r="D457" i="1" s="1"/>
  <c r="G458" i="1"/>
  <c r="D458" i="1" s="1"/>
  <c r="G459" i="1"/>
  <c r="D459" i="1" s="1"/>
  <c r="G460" i="1"/>
  <c r="D460" i="1" s="1"/>
  <c r="G461" i="1"/>
  <c r="D461" i="1" s="1"/>
  <c r="G462" i="1"/>
  <c r="D462" i="1" s="1"/>
  <c r="G463" i="1"/>
  <c r="D463" i="1" s="1"/>
  <c r="G464" i="1"/>
  <c r="D464" i="1" s="1"/>
  <c r="G465" i="1"/>
  <c r="D465" i="1" s="1"/>
  <c r="G466" i="1"/>
  <c r="D466" i="1" s="1"/>
  <c r="G467" i="1"/>
  <c r="D467" i="1" s="1"/>
  <c r="G468" i="1"/>
  <c r="D468" i="1" s="1"/>
  <c r="G469" i="1"/>
  <c r="D469" i="1" s="1"/>
  <c r="G470" i="1"/>
  <c r="D470" i="1" s="1"/>
  <c r="G471" i="1"/>
  <c r="D471" i="1" s="1"/>
  <c r="G472" i="1"/>
  <c r="D472" i="1" s="1"/>
  <c r="G473" i="1"/>
  <c r="D473" i="1" s="1"/>
  <c r="G474" i="1"/>
  <c r="D474" i="1" s="1"/>
  <c r="G475" i="1"/>
  <c r="D475" i="1" s="1"/>
  <c r="G476" i="1"/>
  <c r="D476" i="1" s="1"/>
  <c r="G477" i="1"/>
  <c r="D477" i="1" s="1"/>
  <c r="G478" i="1"/>
  <c r="D478" i="1" s="1"/>
  <c r="G479" i="1"/>
  <c r="D479" i="1" s="1"/>
  <c r="G480" i="1"/>
  <c r="D480" i="1" s="1"/>
  <c r="G481" i="1"/>
  <c r="D481" i="1" s="1"/>
  <c r="G482" i="1"/>
  <c r="D482" i="1" s="1"/>
  <c r="G483" i="1"/>
  <c r="D483" i="1" s="1"/>
  <c r="G484" i="1"/>
  <c r="D484" i="1" s="1"/>
  <c r="G485" i="1"/>
  <c r="D485" i="1" s="1"/>
  <c r="G486" i="1"/>
  <c r="D486" i="1" s="1"/>
  <c r="G487" i="1"/>
  <c r="D487" i="1" s="1"/>
  <c r="G488" i="1"/>
  <c r="D488" i="1" s="1"/>
  <c r="G489" i="1"/>
  <c r="D489" i="1" s="1"/>
  <c r="G490" i="1"/>
  <c r="D490" i="1" s="1"/>
  <c r="G491" i="1"/>
  <c r="D491" i="1" s="1"/>
  <c r="G492" i="1"/>
  <c r="D492" i="1" s="1"/>
  <c r="G493" i="1"/>
  <c r="D493" i="1" s="1"/>
  <c r="G494" i="1"/>
  <c r="D494" i="1" s="1"/>
  <c r="G495" i="1"/>
  <c r="D495" i="1" s="1"/>
  <c r="G496" i="1"/>
  <c r="D496" i="1" s="1"/>
  <c r="G497" i="1"/>
  <c r="D497" i="1" s="1"/>
  <c r="G498" i="1"/>
  <c r="D498" i="1" s="1"/>
  <c r="G499" i="1"/>
  <c r="D499" i="1" s="1"/>
  <c r="G500" i="1"/>
  <c r="D500" i="1" s="1"/>
  <c r="G501" i="1"/>
  <c r="D501" i="1" s="1"/>
  <c r="G502" i="1"/>
  <c r="D502" i="1" s="1"/>
  <c r="G503" i="1"/>
  <c r="D503" i="1" s="1"/>
  <c r="G504" i="1"/>
  <c r="D504" i="1" s="1"/>
  <c r="G505" i="1"/>
  <c r="D505" i="1" s="1"/>
  <c r="G374" i="2"/>
  <c r="D374" i="2" s="1"/>
  <c r="G375" i="2"/>
  <c r="D375" i="2" s="1"/>
  <c r="G376" i="2"/>
  <c r="D376" i="2" s="1"/>
  <c r="G377" i="2"/>
  <c r="D377" i="2" s="1"/>
  <c r="G378" i="2"/>
  <c r="D378" i="2" s="1"/>
  <c r="G379" i="2"/>
  <c r="D379" i="2" s="1"/>
  <c r="G380" i="2"/>
  <c r="D380" i="2" s="1"/>
  <c r="G381" i="2"/>
  <c r="D381" i="2" s="1"/>
  <c r="G382" i="2"/>
  <c r="D382" i="2" s="1"/>
  <c r="G383" i="2"/>
  <c r="D383" i="2" s="1"/>
  <c r="G384" i="2"/>
  <c r="D384" i="2" s="1"/>
  <c r="G385" i="2"/>
  <c r="D385" i="2" s="1"/>
  <c r="G386" i="2"/>
  <c r="D386" i="2" s="1"/>
  <c r="G387" i="2"/>
  <c r="D387" i="2" s="1"/>
  <c r="G388" i="2"/>
  <c r="D388" i="2" s="1"/>
  <c r="G389" i="2"/>
  <c r="D389" i="2" s="1"/>
  <c r="G390" i="2"/>
  <c r="D390" i="2" s="1"/>
  <c r="G391" i="2"/>
  <c r="D391" i="2" s="1"/>
  <c r="G392" i="2"/>
  <c r="D392" i="2" s="1"/>
  <c r="G393" i="2"/>
  <c r="D393" i="2" s="1"/>
  <c r="G394" i="2"/>
  <c r="D394" i="2" s="1"/>
  <c r="G395" i="2"/>
  <c r="D395" i="2" s="1"/>
  <c r="G396" i="2"/>
  <c r="D396" i="2" s="1"/>
  <c r="G397" i="2"/>
  <c r="D397" i="2" s="1"/>
  <c r="G398" i="2"/>
  <c r="D398" i="2" s="1"/>
  <c r="G399" i="2"/>
  <c r="D399" i="2" s="1"/>
  <c r="G400" i="2"/>
  <c r="D400" i="2" s="1"/>
  <c r="G401" i="2"/>
  <c r="D401" i="2" s="1"/>
  <c r="G402" i="2"/>
  <c r="D402" i="2" s="1"/>
  <c r="G403" i="2"/>
  <c r="D403" i="2" s="1"/>
  <c r="G404" i="2"/>
  <c r="D404" i="2" s="1"/>
  <c r="G405" i="2"/>
  <c r="D405" i="2" s="1"/>
  <c r="G406" i="2"/>
  <c r="D406" i="2" s="1"/>
  <c r="G407" i="2"/>
  <c r="D407" i="2" s="1"/>
  <c r="G408" i="2"/>
  <c r="D408" i="2" s="1"/>
  <c r="G409" i="2"/>
  <c r="D409" i="2" s="1"/>
  <c r="G410" i="2"/>
  <c r="D410" i="2" s="1"/>
  <c r="G411" i="2"/>
  <c r="D411" i="2" s="1"/>
  <c r="G412" i="2"/>
  <c r="D412" i="2" s="1"/>
  <c r="G413" i="2"/>
  <c r="D413" i="2" s="1"/>
  <c r="G414" i="2"/>
  <c r="D414" i="2" s="1"/>
  <c r="G415" i="2"/>
  <c r="D415" i="2" s="1"/>
  <c r="G416" i="2"/>
  <c r="D416" i="2" s="1"/>
  <c r="G417" i="2"/>
  <c r="D417" i="2" s="1"/>
  <c r="G418" i="2"/>
  <c r="D418" i="2" s="1"/>
  <c r="G419" i="2"/>
  <c r="D419" i="2" s="1"/>
  <c r="G420" i="2"/>
  <c r="D420" i="2" s="1"/>
  <c r="G421" i="2"/>
  <c r="D421" i="2" s="1"/>
  <c r="G422" i="2"/>
  <c r="D422" i="2" s="1"/>
  <c r="G423" i="2"/>
  <c r="D423" i="2" s="1"/>
  <c r="G424" i="2"/>
  <c r="D424" i="2" s="1"/>
  <c r="G425" i="2"/>
  <c r="D425" i="2" s="1"/>
  <c r="G426" i="2"/>
  <c r="D426" i="2" s="1"/>
  <c r="G427" i="2"/>
  <c r="D427" i="2" s="1"/>
  <c r="G428" i="2"/>
  <c r="D428" i="2" s="1"/>
  <c r="G429" i="2"/>
  <c r="D429" i="2" s="1"/>
  <c r="G430" i="2"/>
  <c r="D430" i="2" s="1"/>
  <c r="G431" i="2"/>
  <c r="D431" i="2" s="1"/>
  <c r="G432" i="2"/>
  <c r="D432" i="2" s="1"/>
  <c r="G433" i="2"/>
  <c r="D433" i="2" s="1"/>
  <c r="G434" i="2"/>
  <c r="D434" i="2" s="1"/>
  <c r="G435" i="2"/>
  <c r="D435" i="2" s="1"/>
  <c r="G436" i="2"/>
  <c r="D436" i="2" s="1"/>
  <c r="G437" i="2"/>
  <c r="D437" i="2" s="1"/>
  <c r="G438" i="2"/>
  <c r="D438" i="2" s="1"/>
  <c r="G439" i="2"/>
  <c r="D439" i="2" s="1"/>
  <c r="G440" i="2"/>
  <c r="D440" i="2" s="1"/>
  <c r="G441" i="2"/>
  <c r="D441" i="2" s="1"/>
  <c r="G442" i="2"/>
  <c r="D442" i="2" s="1"/>
  <c r="G443" i="2"/>
  <c r="D443" i="2" s="1"/>
  <c r="G444" i="2"/>
  <c r="D444" i="2" s="1"/>
  <c r="G445" i="2"/>
  <c r="D445" i="2" s="1"/>
  <c r="G446" i="2"/>
  <c r="D446" i="2" s="1"/>
  <c r="G447" i="2"/>
  <c r="D447" i="2" s="1"/>
  <c r="G448" i="2"/>
  <c r="D448" i="2" s="1"/>
  <c r="G449" i="2"/>
  <c r="D449" i="2" s="1"/>
  <c r="G450" i="2"/>
  <c r="D450" i="2" s="1"/>
  <c r="G451" i="2"/>
  <c r="D451" i="2" s="1"/>
  <c r="G452" i="2"/>
  <c r="D452" i="2" s="1"/>
  <c r="G453" i="2"/>
  <c r="D453" i="2" s="1"/>
  <c r="G454" i="2"/>
  <c r="D454" i="2" s="1"/>
  <c r="G455" i="2"/>
  <c r="D455" i="2" s="1"/>
  <c r="G456" i="2"/>
  <c r="D456" i="2" s="1"/>
  <c r="G457" i="2"/>
  <c r="D457" i="2" s="1"/>
  <c r="G458" i="2"/>
  <c r="D458" i="2" s="1"/>
  <c r="G459" i="2"/>
  <c r="D459" i="2" s="1"/>
  <c r="G460" i="2"/>
  <c r="D460" i="2" s="1"/>
  <c r="G461" i="2"/>
  <c r="D461" i="2" s="1"/>
  <c r="G462" i="2"/>
  <c r="D462" i="2" s="1"/>
  <c r="G463" i="2"/>
  <c r="D463" i="2" s="1"/>
  <c r="G464" i="2"/>
  <c r="D464" i="2" s="1"/>
  <c r="G465" i="2"/>
  <c r="D465" i="2" s="1"/>
  <c r="G466" i="2"/>
  <c r="D466" i="2" s="1"/>
  <c r="G467" i="2"/>
  <c r="D467" i="2" s="1"/>
  <c r="G468" i="2"/>
  <c r="D468" i="2" s="1"/>
  <c r="G469" i="2"/>
  <c r="D469" i="2" s="1"/>
  <c r="G470" i="2"/>
  <c r="D470" i="2" s="1"/>
  <c r="G471" i="2"/>
  <c r="D471" i="2" s="1"/>
  <c r="G472" i="2"/>
  <c r="D472" i="2" s="1"/>
  <c r="G473" i="2"/>
  <c r="D473" i="2" s="1"/>
  <c r="G474" i="2"/>
  <c r="D474" i="2" s="1"/>
  <c r="G475" i="2"/>
  <c r="D475" i="2" s="1"/>
  <c r="G476" i="2"/>
  <c r="D476" i="2" s="1"/>
  <c r="G477" i="2"/>
  <c r="D477" i="2" s="1"/>
  <c r="G478" i="2"/>
  <c r="D478" i="2" s="1"/>
  <c r="G479" i="2"/>
  <c r="D479" i="2" s="1"/>
  <c r="G480" i="2"/>
  <c r="D480" i="2" s="1"/>
  <c r="G481" i="2"/>
  <c r="D481" i="2" s="1"/>
  <c r="G482" i="2"/>
  <c r="D482" i="2" s="1"/>
  <c r="G483" i="2"/>
  <c r="D483" i="2" s="1"/>
  <c r="G484" i="2"/>
  <c r="D484" i="2" s="1"/>
  <c r="G485" i="2"/>
  <c r="D485" i="2" s="1"/>
  <c r="G486" i="2"/>
  <c r="D486" i="2" s="1"/>
  <c r="G487" i="2"/>
  <c r="D487" i="2" s="1"/>
  <c r="G488" i="2"/>
  <c r="D488" i="2" s="1"/>
  <c r="G489" i="2"/>
  <c r="D489" i="2" s="1"/>
  <c r="G490" i="2"/>
  <c r="D490" i="2" s="1"/>
  <c r="G491" i="2"/>
  <c r="D491" i="2" s="1"/>
  <c r="G492" i="2"/>
  <c r="D492" i="2" s="1"/>
  <c r="G493" i="2"/>
  <c r="D493" i="2" s="1"/>
  <c r="G494" i="2"/>
  <c r="D494" i="2" s="1"/>
  <c r="G495" i="2"/>
  <c r="D495" i="2" s="1"/>
  <c r="G496" i="2"/>
  <c r="D496" i="2" s="1"/>
  <c r="G497" i="2"/>
  <c r="D497" i="2" s="1"/>
  <c r="G498" i="2"/>
  <c r="D498" i="2" s="1"/>
  <c r="G499" i="2"/>
  <c r="D499" i="2" s="1"/>
  <c r="G500" i="2"/>
  <c r="D500" i="2" s="1"/>
  <c r="G501" i="2"/>
  <c r="D501" i="2" s="1"/>
  <c r="G502" i="2"/>
  <c r="D502" i="2" s="1"/>
  <c r="G503" i="2"/>
  <c r="D503" i="2" s="1"/>
  <c r="G504" i="2"/>
  <c r="D504" i="2" s="1"/>
  <c r="G505" i="2"/>
  <c r="D505" i="2" s="1"/>
  <c r="G8" i="1"/>
  <c r="D8" i="1" s="1"/>
  <c r="G9" i="1"/>
  <c r="D9" i="1" s="1"/>
  <c r="G10" i="1"/>
  <c r="D10" i="1" s="1"/>
  <c r="G11" i="1"/>
  <c r="D11" i="1" s="1"/>
  <c r="G12" i="1"/>
  <c r="D12" i="1" s="1"/>
  <c r="G13" i="1"/>
  <c r="D13" i="1" s="1"/>
  <c r="G14" i="1"/>
  <c r="D14" i="1" s="1"/>
  <c r="G15" i="1"/>
  <c r="D15" i="1" s="1"/>
  <c r="G16" i="1"/>
  <c r="D16" i="1" s="1"/>
  <c r="G17" i="1"/>
  <c r="D17" i="1" s="1"/>
  <c r="G18" i="1"/>
  <c r="D18" i="1" s="1"/>
  <c r="G19" i="1"/>
  <c r="D19" i="1" s="1"/>
  <c r="G20" i="1"/>
  <c r="D20" i="1" s="1"/>
  <c r="G21" i="1"/>
  <c r="D21" i="1" s="1"/>
  <c r="G22" i="1"/>
  <c r="D22" i="1" s="1"/>
  <c r="G23" i="1"/>
  <c r="D23" i="1" s="1"/>
  <c r="G24" i="1"/>
  <c r="D24" i="1" s="1"/>
  <c r="G25" i="1"/>
  <c r="D25" i="1" s="1"/>
  <c r="G26" i="1"/>
  <c r="D26" i="1" s="1"/>
  <c r="G27" i="1"/>
  <c r="D27" i="1" s="1"/>
  <c r="G28" i="1"/>
  <c r="D28" i="1" s="1"/>
  <c r="G29" i="1"/>
  <c r="D29" i="1" s="1"/>
  <c r="G30" i="1"/>
  <c r="D30" i="1" s="1"/>
  <c r="G31" i="1"/>
  <c r="D31" i="1" s="1"/>
  <c r="G32" i="1"/>
  <c r="D32" i="1" s="1"/>
  <c r="G33" i="1"/>
  <c r="D33" i="1" s="1"/>
  <c r="G34" i="1"/>
  <c r="D34" i="1" s="1"/>
  <c r="G35" i="1"/>
  <c r="D35" i="1" s="1"/>
  <c r="G36" i="1"/>
  <c r="D36" i="1" s="1"/>
  <c r="G37" i="1"/>
  <c r="D37" i="1" s="1"/>
  <c r="G38" i="1"/>
  <c r="D38" i="1" s="1"/>
  <c r="G39" i="1"/>
  <c r="D39" i="1" s="1"/>
  <c r="G40" i="1"/>
  <c r="D40" i="1" s="1"/>
  <c r="G41" i="1"/>
  <c r="D41" i="1" s="1"/>
  <c r="G42" i="1"/>
  <c r="D42" i="1" s="1"/>
  <c r="G43" i="1"/>
  <c r="D43" i="1" s="1"/>
  <c r="G44" i="1"/>
  <c r="D44" i="1" s="1"/>
  <c r="G45" i="1"/>
  <c r="D45" i="1" s="1"/>
  <c r="G46" i="1"/>
  <c r="D46" i="1" s="1"/>
  <c r="G47" i="1"/>
  <c r="D47" i="1" s="1"/>
  <c r="G48" i="1"/>
  <c r="D48" i="1" s="1"/>
  <c r="G49" i="1"/>
  <c r="D49" i="1" s="1"/>
  <c r="G50" i="1"/>
  <c r="D50" i="1" s="1"/>
  <c r="G51" i="1"/>
  <c r="D51" i="1" s="1"/>
  <c r="G52" i="1"/>
  <c r="D52" i="1" s="1"/>
  <c r="G53" i="1"/>
  <c r="D53" i="1" s="1"/>
  <c r="G54" i="1"/>
  <c r="D54" i="1" s="1"/>
  <c r="G55" i="1"/>
  <c r="D55" i="1" s="1"/>
  <c r="G56" i="1"/>
  <c r="D56" i="1" s="1"/>
  <c r="G57" i="1"/>
  <c r="D57" i="1" s="1"/>
  <c r="G58" i="1"/>
  <c r="D58" i="1" s="1"/>
  <c r="G59" i="1"/>
  <c r="D59" i="1" s="1"/>
  <c r="G60" i="1"/>
  <c r="D60" i="1" s="1"/>
  <c r="G61" i="1"/>
  <c r="D61" i="1" s="1"/>
  <c r="G62" i="1"/>
  <c r="D62" i="1" s="1"/>
  <c r="G63" i="1"/>
  <c r="D63" i="1" s="1"/>
  <c r="G64" i="1"/>
  <c r="D64" i="1" s="1"/>
  <c r="G65" i="1"/>
  <c r="D65" i="1" s="1"/>
  <c r="G66" i="1"/>
  <c r="D66" i="1" s="1"/>
  <c r="G67" i="1"/>
  <c r="D67" i="1" s="1"/>
  <c r="G68" i="1"/>
  <c r="D68" i="1" s="1"/>
  <c r="G69" i="1"/>
  <c r="D69" i="1" s="1"/>
  <c r="G70" i="1"/>
  <c r="D70" i="1" s="1"/>
  <c r="G71" i="1"/>
  <c r="D71" i="1" s="1"/>
  <c r="G72" i="1"/>
  <c r="D72" i="1" s="1"/>
  <c r="G73" i="1"/>
  <c r="D73" i="1" s="1"/>
  <c r="G74" i="1"/>
  <c r="D74" i="1" s="1"/>
  <c r="G75" i="1"/>
  <c r="D75" i="1" s="1"/>
  <c r="G76" i="1"/>
  <c r="D76" i="1" s="1"/>
  <c r="G77" i="1"/>
  <c r="D77" i="1" s="1"/>
  <c r="G78" i="1"/>
  <c r="D78" i="1" s="1"/>
  <c r="G79" i="1"/>
  <c r="D79" i="1" s="1"/>
  <c r="G80" i="1"/>
  <c r="D80" i="1" s="1"/>
  <c r="G81" i="1"/>
  <c r="D81" i="1" s="1"/>
  <c r="G82" i="1"/>
  <c r="D82" i="1" s="1"/>
  <c r="G83" i="1"/>
  <c r="D83" i="1" s="1"/>
  <c r="G84" i="1"/>
  <c r="D84" i="1" s="1"/>
  <c r="G85" i="1"/>
  <c r="D85" i="1" s="1"/>
  <c r="G86" i="1"/>
  <c r="D86" i="1" s="1"/>
  <c r="G87" i="1"/>
  <c r="D87" i="1" s="1"/>
  <c r="G88" i="1"/>
  <c r="D88" i="1" s="1"/>
  <c r="G89" i="1"/>
  <c r="D89" i="1" s="1"/>
  <c r="G90" i="1"/>
  <c r="D90" i="1" s="1"/>
  <c r="G91" i="1"/>
  <c r="D91" i="1" s="1"/>
  <c r="G92" i="1"/>
  <c r="D92" i="1" s="1"/>
  <c r="G93" i="1"/>
  <c r="D93" i="1" s="1"/>
  <c r="G94" i="1"/>
  <c r="D94" i="1" s="1"/>
  <c r="G95" i="1"/>
  <c r="D95" i="1" s="1"/>
  <c r="G96" i="1"/>
  <c r="D96" i="1" s="1"/>
  <c r="G97" i="1"/>
  <c r="D97" i="1" s="1"/>
  <c r="G98" i="1"/>
  <c r="D98" i="1" s="1"/>
  <c r="G99" i="1"/>
  <c r="D99" i="1" s="1"/>
  <c r="G100" i="1"/>
  <c r="D100" i="1" s="1"/>
  <c r="G101" i="1"/>
  <c r="D101" i="1" s="1"/>
  <c r="G102" i="1"/>
  <c r="D102" i="1" s="1"/>
  <c r="G103" i="1"/>
  <c r="D103" i="1" s="1"/>
  <c r="G104" i="1"/>
  <c r="D104" i="1" s="1"/>
  <c r="G105" i="1"/>
  <c r="D105" i="1" s="1"/>
  <c r="G106" i="1"/>
  <c r="D106" i="1" s="1"/>
  <c r="G107" i="1"/>
  <c r="D107" i="1" s="1"/>
  <c r="G108" i="1"/>
  <c r="D108" i="1" s="1"/>
  <c r="G109" i="1"/>
  <c r="D109" i="1" s="1"/>
  <c r="G110" i="1"/>
  <c r="D110" i="1" s="1"/>
  <c r="G111" i="1"/>
  <c r="D111" i="1" s="1"/>
  <c r="G112" i="1"/>
  <c r="D112" i="1" s="1"/>
  <c r="G113" i="1"/>
  <c r="D113" i="1" s="1"/>
  <c r="G114" i="1"/>
  <c r="D114" i="1" s="1"/>
  <c r="G115" i="1"/>
  <c r="D115" i="1" s="1"/>
  <c r="G116" i="1"/>
  <c r="D116" i="1" s="1"/>
  <c r="G117" i="1"/>
  <c r="D117" i="1" s="1"/>
  <c r="G118" i="1"/>
  <c r="D118" i="1" s="1"/>
  <c r="G119" i="1"/>
  <c r="D119" i="1" s="1"/>
  <c r="G120" i="1"/>
  <c r="D120" i="1" s="1"/>
  <c r="G121" i="1"/>
  <c r="D121" i="1" s="1"/>
  <c r="G122" i="1"/>
  <c r="D122" i="1" s="1"/>
  <c r="G123" i="1"/>
  <c r="D123" i="1" s="1"/>
  <c r="G124" i="1"/>
  <c r="D124" i="1" s="1"/>
  <c r="G125" i="1"/>
  <c r="D125" i="1" s="1"/>
  <c r="G126" i="1"/>
  <c r="D126" i="1" s="1"/>
  <c r="G127" i="1"/>
  <c r="D127" i="1" s="1"/>
  <c r="G128" i="1"/>
  <c r="D128" i="1" s="1"/>
  <c r="G129" i="1"/>
  <c r="D129" i="1" s="1"/>
  <c r="G130" i="1"/>
  <c r="D130" i="1" s="1"/>
  <c r="G131" i="1"/>
  <c r="D131" i="1" s="1"/>
  <c r="G132" i="1"/>
  <c r="D132" i="1" s="1"/>
  <c r="G133" i="1"/>
  <c r="D133" i="1" s="1"/>
  <c r="G134" i="1"/>
  <c r="D134" i="1" s="1"/>
  <c r="G135" i="1"/>
  <c r="D135" i="1" s="1"/>
  <c r="G136" i="1"/>
  <c r="D136" i="1" s="1"/>
  <c r="G137" i="1"/>
  <c r="D137" i="1" s="1"/>
  <c r="G138" i="1"/>
  <c r="D138" i="1" s="1"/>
  <c r="G139" i="1"/>
  <c r="D139" i="1" s="1"/>
  <c r="G140" i="1"/>
  <c r="D140" i="1" s="1"/>
  <c r="G141" i="1"/>
  <c r="D141" i="1" s="1"/>
  <c r="G142" i="1"/>
  <c r="D142" i="1" s="1"/>
  <c r="G143" i="1"/>
  <c r="D143" i="1" s="1"/>
  <c r="G144" i="1"/>
  <c r="D144" i="1" s="1"/>
  <c r="G145" i="1"/>
  <c r="D145" i="1" s="1"/>
  <c r="G146" i="1"/>
  <c r="D146" i="1" s="1"/>
  <c r="G147" i="1"/>
  <c r="D147" i="1" s="1"/>
  <c r="G148" i="1"/>
  <c r="D148" i="1" s="1"/>
  <c r="G149" i="1"/>
  <c r="D149" i="1" s="1"/>
  <c r="G150" i="1"/>
  <c r="D150" i="1" s="1"/>
  <c r="G151" i="1"/>
  <c r="D151" i="1" s="1"/>
  <c r="G152" i="1"/>
  <c r="D152" i="1" s="1"/>
  <c r="G153" i="1"/>
  <c r="D153" i="1" s="1"/>
  <c r="G154" i="1"/>
  <c r="D154" i="1" s="1"/>
  <c r="G155" i="1"/>
  <c r="D155" i="1" s="1"/>
  <c r="G156" i="1"/>
  <c r="D156" i="1" s="1"/>
  <c r="G157" i="1"/>
  <c r="D157" i="1" s="1"/>
  <c r="G158" i="1"/>
  <c r="D158" i="1" s="1"/>
  <c r="G159" i="1"/>
  <c r="D159" i="1" s="1"/>
  <c r="G160" i="1"/>
  <c r="D160" i="1" s="1"/>
  <c r="G161" i="1"/>
  <c r="D161" i="1" s="1"/>
  <c r="G162" i="1"/>
  <c r="D162" i="1" s="1"/>
  <c r="G163" i="1"/>
  <c r="D163" i="1" s="1"/>
  <c r="G164" i="1"/>
  <c r="D164" i="1" s="1"/>
  <c r="G165" i="1"/>
  <c r="D165" i="1" s="1"/>
  <c r="G166" i="1"/>
  <c r="D166" i="1" s="1"/>
  <c r="G167" i="1"/>
  <c r="D167" i="1" s="1"/>
  <c r="G168" i="1"/>
  <c r="D168" i="1" s="1"/>
  <c r="G169" i="1"/>
  <c r="D169" i="1" s="1"/>
  <c r="G170" i="1"/>
  <c r="D170" i="1" s="1"/>
  <c r="G171" i="1"/>
  <c r="D171" i="1" s="1"/>
  <c r="G172" i="1"/>
  <c r="D172" i="1" s="1"/>
  <c r="G173" i="1"/>
  <c r="D173" i="1" s="1"/>
  <c r="G174" i="1"/>
  <c r="D174" i="1" s="1"/>
  <c r="G175" i="1"/>
  <c r="D175" i="1" s="1"/>
  <c r="G176" i="1"/>
  <c r="D176" i="1" s="1"/>
  <c r="G177" i="1"/>
  <c r="D177" i="1" s="1"/>
  <c r="G178" i="1"/>
  <c r="D178" i="1" s="1"/>
  <c r="G179" i="1"/>
  <c r="D179" i="1" s="1"/>
  <c r="G180" i="1"/>
  <c r="D180" i="1" s="1"/>
  <c r="G181" i="1"/>
  <c r="D181" i="1" s="1"/>
  <c r="G182" i="1"/>
  <c r="D182" i="1" s="1"/>
  <c r="G183" i="1"/>
  <c r="D183" i="1" s="1"/>
  <c r="G184" i="1"/>
  <c r="D184" i="1" s="1"/>
  <c r="G185" i="1"/>
  <c r="D185" i="1" s="1"/>
  <c r="G186" i="1"/>
  <c r="D186" i="1" s="1"/>
  <c r="G187" i="1"/>
  <c r="D187" i="1" s="1"/>
  <c r="G188" i="1"/>
  <c r="D188" i="1" s="1"/>
  <c r="G189" i="1"/>
  <c r="D189" i="1" s="1"/>
  <c r="G190" i="1"/>
  <c r="D190" i="1" s="1"/>
  <c r="G191" i="1"/>
  <c r="D191" i="1" s="1"/>
  <c r="G192" i="1"/>
  <c r="D192" i="1" s="1"/>
  <c r="G193" i="1"/>
  <c r="D193" i="1" s="1"/>
  <c r="G194" i="1"/>
  <c r="D194" i="1" s="1"/>
  <c r="G195" i="1"/>
  <c r="D195" i="1" s="1"/>
  <c r="G196" i="1"/>
  <c r="D196" i="1" s="1"/>
  <c r="G197" i="1"/>
  <c r="D197" i="1" s="1"/>
  <c r="G198" i="1"/>
  <c r="D198" i="1" s="1"/>
  <c r="G199" i="1"/>
  <c r="D199" i="1" s="1"/>
  <c r="G200" i="1"/>
  <c r="D200" i="1" s="1"/>
  <c r="G201" i="1"/>
  <c r="D201" i="1" s="1"/>
  <c r="G202" i="1"/>
  <c r="D202" i="1" s="1"/>
  <c r="G203" i="1"/>
  <c r="D203" i="1" s="1"/>
  <c r="G204" i="1"/>
  <c r="D204" i="1" s="1"/>
  <c r="G205" i="1"/>
  <c r="D205" i="1" s="1"/>
  <c r="G206" i="1"/>
  <c r="D206" i="1" s="1"/>
  <c r="G207" i="1"/>
  <c r="D207" i="1" s="1"/>
  <c r="G208" i="1"/>
  <c r="D208" i="1" s="1"/>
  <c r="G209" i="1"/>
  <c r="D209" i="1" s="1"/>
  <c r="G210" i="1"/>
  <c r="D210" i="1" s="1"/>
  <c r="G211" i="1"/>
  <c r="D211" i="1" s="1"/>
  <c r="G212" i="1"/>
  <c r="D212" i="1" s="1"/>
  <c r="G213" i="1"/>
  <c r="D213" i="1" s="1"/>
  <c r="G214" i="1"/>
  <c r="D214" i="1" s="1"/>
  <c r="G215" i="1"/>
  <c r="D215" i="1" s="1"/>
  <c r="G216" i="1"/>
  <c r="D216" i="1" s="1"/>
  <c r="G217" i="1"/>
  <c r="D217" i="1" s="1"/>
  <c r="G218" i="1"/>
  <c r="D218" i="1" s="1"/>
  <c r="G219" i="1"/>
  <c r="D219" i="1" s="1"/>
  <c r="G220" i="1"/>
  <c r="D220" i="1" s="1"/>
  <c r="G221" i="1"/>
  <c r="D221" i="1" s="1"/>
  <c r="G222" i="1"/>
  <c r="D222" i="1" s="1"/>
  <c r="G223" i="1"/>
  <c r="D223" i="1" s="1"/>
  <c r="G224" i="1"/>
  <c r="D224" i="1" s="1"/>
  <c r="G225" i="1"/>
  <c r="D225" i="1" s="1"/>
  <c r="G226" i="1"/>
  <c r="D226" i="1" s="1"/>
  <c r="G227" i="1"/>
  <c r="D227" i="1" s="1"/>
  <c r="G228" i="1"/>
  <c r="D228" i="1" s="1"/>
  <c r="G229" i="1"/>
  <c r="D229" i="1" s="1"/>
  <c r="G230" i="1"/>
  <c r="D230" i="1" s="1"/>
  <c r="G231" i="1"/>
  <c r="D231" i="1" s="1"/>
  <c r="G232" i="1"/>
  <c r="D232" i="1" s="1"/>
  <c r="G233" i="1"/>
  <c r="D233" i="1" s="1"/>
  <c r="G234" i="1"/>
  <c r="D234" i="1" s="1"/>
  <c r="G235" i="1"/>
  <c r="D235" i="1" s="1"/>
  <c r="G236" i="1"/>
  <c r="D236" i="1" s="1"/>
  <c r="G237" i="1"/>
  <c r="D237" i="1" s="1"/>
  <c r="G238" i="1"/>
  <c r="D238" i="1" s="1"/>
  <c r="G239" i="1"/>
  <c r="D239" i="1" s="1"/>
  <c r="G240" i="1"/>
  <c r="D240" i="1" s="1"/>
  <c r="G241" i="1"/>
  <c r="D241" i="1" s="1"/>
  <c r="G242" i="1"/>
  <c r="D242" i="1" s="1"/>
  <c r="G243" i="1"/>
  <c r="D243" i="1" s="1"/>
  <c r="G244" i="1"/>
  <c r="D244" i="1" s="1"/>
  <c r="G245" i="1"/>
  <c r="D245" i="1" s="1"/>
  <c r="G246" i="1"/>
  <c r="D246" i="1" s="1"/>
  <c r="G247" i="1"/>
  <c r="D247" i="1" s="1"/>
  <c r="G248" i="1"/>
  <c r="D248" i="1" s="1"/>
  <c r="G249" i="1"/>
  <c r="D249" i="1" s="1"/>
  <c r="G250" i="1"/>
  <c r="D250" i="1" s="1"/>
  <c r="G251" i="1"/>
  <c r="D251" i="1" s="1"/>
  <c r="G252" i="1"/>
  <c r="D252" i="1" s="1"/>
  <c r="G253" i="1"/>
  <c r="D253" i="1" s="1"/>
  <c r="G254" i="1"/>
  <c r="D254" i="1" s="1"/>
  <c r="G255" i="1"/>
  <c r="D255" i="1" s="1"/>
  <c r="G256" i="1"/>
  <c r="D256" i="1" s="1"/>
  <c r="G257" i="1"/>
  <c r="D257" i="1" s="1"/>
  <c r="G258" i="1"/>
  <c r="D258" i="1" s="1"/>
  <c r="G259" i="1"/>
  <c r="D259" i="1" s="1"/>
  <c r="G260" i="1"/>
  <c r="D260" i="1" s="1"/>
  <c r="G261" i="1"/>
  <c r="D261" i="1" s="1"/>
  <c r="G262" i="1"/>
  <c r="D262" i="1" s="1"/>
  <c r="G263" i="1"/>
  <c r="D263" i="1" s="1"/>
  <c r="G264" i="1"/>
  <c r="D264" i="1" s="1"/>
  <c r="G265" i="1"/>
  <c r="D265" i="1" s="1"/>
  <c r="G266" i="1"/>
  <c r="D266" i="1" s="1"/>
  <c r="G267" i="1"/>
  <c r="D267" i="1" s="1"/>
  <c r="G268" i="1"/>
  <c r="D268" i="1" s="1"/>
  <c r="G269" i="1"/>
  <c r="D269" i="1" s="1"/>
  <c r="G270" i="1"/>
  <c r="D270" i="1" s="1"/>
  <c r="G271" i="1"/>
  <c r="D271" i="1" s="1"/>
  <c r="G272" i="1"/>
  <c r="D272" i="1" s="1"/>
  <c r="G273" i="1"/>
  <c r="D273" i="1" s="1"/>
  <c r="G274" i="1"/>
  <c r="D274" i="1" s="1"/>
  <c r="G275" i="1"/>
  <c r="D275" i="1" s="1"/>
  <c r="G276" i="1"/>
  <c r="D276" i="1" s="1"/>
  <c r="G277" i="1"/>
  <c r="D277" i="1" s="1"/>
  <c r="G278" i="1"/>
  <c r="D278" i="1" s="1"/>
  <c r="G279" i="1"/>
  <c r="D279" i="1" s="1"/>
  <c r="G280" i="1"/>
  <c r="D280" i="1" s="1"/>
  <c r="G281" i="1"/>
  <c r="D281" i="1" s="1"/>
  <c r="G282" i="1"/>
  <c r="D282" i="1" s="1"/>
  <c r="G283" i="1"/>
  <c r="D283" i="1" s="1"/>
  <c r="G284" i="1"/>
  <c r="D284" i="1" s="1"/>
  <c r="G285" i="1"/>
  <c r="D285" i="1" s="1"/>
  <c r="G286" i="1"/>
  <c r="D286" i="1" s="1"/>
  <c r="G287" i="1"/>
  <c r="D287" i="1" s="1"/>
  <c r="G288" i="1"/>
  <c r="D288" i="1" s="1"/>
  <c r="G289" i="1"/>
  <c r="D289" i="1" s="1"/>
  <c r="G290" i="1"/>
  <c r="D290" i="1" s="1"/>
  <c r="G291" i="1"/>
  <c r="D291" i="1" s="1"/>
  <c r="G292" i="1"/>
  <c r="D292" i="1" s="1"/>
  <c r="G293" i="1"/>
  <c r="D293" i="1" s="1"/>
  <c r="G294" i="1"/>
  <c r="D294" i="1" s="1"/>
  <c r="G295" i="1"/>
  <c r="D295" i="1" s="1"/>
  <c r="G296" i="1"/>
  <c r="D296" i="1" s="1"/>
  <c r="G297" i="1"/>
  <c r="D297" i="1" s="1"/>
  <c r="G298" i="1"/>
  <c r="D298" i="1" s="1"/>
  <c r="G299" i="1"/>
  <c r="D299" i="1" s="1"/>
  <c r="G300" i="1"/>
  <c r="D300" i="1" s="1"/>
  <c r="G301" i="1"/>
  <c r="D301" i="1" s="1"/>
  <c r="G302" i="1"/>
  <c r="D302" i="1" s="1"/>
  <c r="G303" i="1"/>
  <c r="D303" i="1" s="1"/>
  <c r="G304" i="1"/>
  <c r="D304" i="1" s="1"/>
  <c r="G305" i="1"/>
  <c r="D305" i="1" s="1"/>
  <c r="G306" i="1"/>
  <c r="D306" i="1" s="1"/>
  <c r="G307" i="1"/>
  <c r="D307" i="1" s="1"/>
  <c r="G308" i="1"/>
  <c r="D308" i="1" s="1"/>
  <c r="G309" i="1"/>
  <c r="D309" i="1" s="1"/>
  <c r="G310" i="1"/>
  <c r="D310" i="1" s="1"/>
  <c r="G311" i="1"/>
  <c r="D311" i="1" s="1"/>
  <c r="G312" i="1"/>
  <c r="D312" i="1" s="1"/>
  <c r="G313" i="1"/>
  <c r="D313" i="1" s="1"/>
  <c r="G314" i="1"/>
  <c r="D314" i="1" s="1"/>
  <c r="G315" i="1"/>
  <c r="D315" i="1" s="1"/>
  <c r="G316" i="1"/>
  <c r="D316" i="1" s="1"/>
  <c r="G317" i="1"/>
  <c r="D317" i="1" s="1"/>
  <c r="G318" i="1"/>
  <c r="D318" i="1" s="1"/>
  <c r="G319" i="1"/>
  <c r="D319" i="1" s="1"/>
  <c r="G320" i="1"/>
  <c r="D320" i="1" s="1"/>
  <c r="G321" i="1"/>
  <c r="D321" i="1" s="1"/>
  <c r="G322" i="1"/>
  <c r="D322" i="1" s="1"/>
  <c r="G323" i="1"/>
  <c r="D323" i="1" s="1"/>
  <c r="G324" i="1"/>
  <c r="D324" i="1" s="1"/>
  <c r="G325" i="1"/>
  <c r="D325" i="1" s="1"/>
  <c r="G326" i="1"/>
  <c r="D326" i="1" s="1"/>
  <c r="G327" i="1"/>
  <c r="D327" i="1" s="1"/>
  <c r="G328" i="1"/>
  <c r="D328" i="1" s="1"/>
  <c r="G329" i="1"/>
  <c r="D329" i="1" s="1"/>
  <c r="G330" i="1"/>
  <c r="D330" i="1" s="1"/>
  <c r="G331" i="1"/>
  <c r="D331" i="1" s="1"/>
  <c r="G332" i="1"/>
  <c r="D332" i="1" s="1"/>
  <c r="G333" i="1"/>
  <c r="D333" i="1" s="1"/>
  <c r="G334" i="1"/>
  <c r="D334" i="1" s="1"/>
  <c r="G335" i="1"/>
  <c r="D335" i="1" s="1"/>
  <c r="G336" i="1"/>
  <c r="D336" i="1" s="1"/>
  <c r="G337" i="1"/>
  <c r="D337" i="1" s="1"/>
  <c r="G338" i="1"/>
  <c r="D338" i="1" s="1"/>
  <c r="G339" i="1"/>
  <c r="D339" i="1" s="1"/>
  <c r="G340" i="1"/>
  <c r="D340" i="1" s="1"/>
  <c r="G341" i="1"/>
  <c r="D341" i="1" s="1"/>
  <c r="G342" i="1"/>
  <c r="D342" i="1" s="1"/>
  <c r="G343" i="1"/>
  <c r="D343" i="1" s="1"/>
  <c r="G344" i="1"/>
  <c r="D344" i="1" s="1"/>
  <c r="G345" i="1"/>
  <c r="D345" i="1" s="1"/>
  <c r="G346" i="1"/>
  <c r="D346" i="1" s="1"/>
  <c r="G347" i="1"/>
  <c r="D347" i="1" s="1"/>
  <c r="G348" i="1"/>
  <c r="D348" i="1" s="1"/>
  <c r="G349" i="1"/>
  <c r="D349" i="1" s="1"/>
  <c r="G350" i="1"/>
  <c r="D350" i="1" s="1"/>
  <c r="G351" i="1"/>
  <c r="D351" i="1" s="1"/>
  <c r="G352" i="1"/>
  <c r="D352" i="1" s="1"/>
  <c r="G353" i="1"/>
  <c r="D353" i="1" s="1"/>
  <c r="G354" i="1"/>
  <c r="D354" i="1" s="1"/>
  <c r="G355" i="1"/>
  <c r="D355" i="1" s="1"/>
  <c r="G356" i="1"/>
  <c r="D356" i="1" s="1"/>
  <c r="G357" i="1"/>
  <c r="D357" i="1" s="1"/>
  <c r="G358" i="1"/>
  <c r="D358" i="1" s="1"/>
  <c r="G359" i="1"/>
  <c r="D359" i="1" s="1"/>
  <c r="G360" i="1"/>
  <c r="D360" i="1" s="1"/>
  <c r="G361" i="1"/>
  <c r="D361" i="1" s="1"/>
  <c r="G362" i="1"/>
  <c r="D362" i="1" s="1"/>
  <c r="G363" i="1"/>
  <c r="D363" i="1" s="1"/>
  <c r="G364" i="1"/>
  <c r="D364" i="1" s="1"/>
  <c r="G365" i="1"/>
  <c r="D365" i="1" s="1"/>
  <c r="G366" i="1"/>
  <c r="D366" i="1" s="1"/>
  <c r="G367" i="1"/>
  <c r="D367" i="1" s="1"/>
  <c r="G368" i="1"/>
  <c r="D368" i="1" s="1"/>
  <c r="G369" i="1"/>
  <c r="D369" i="1" s="1"/>
  <c r="G370" i="1"/>
  <c r="D370" i="1" s="1"/>
  <c r="G371" i="1"/>
  <c r="D371" i="1" s="1"/>
  <c r="G372" i="1"/>
  <c r="D372" i="1" s="1"/>
  <c r="G8" i="2"/>
  <c r="D8" i="2" s="1"/>
  <c r="G9" i="2"/>
  <c r="D9" i="2" s="1"/>
  <c r="G10" i="2"/>
  <c r="D10" i="2" s="1"/>
  <c r="G11" i="2"/>
  <c r="D11" i="2" s="1"/>
  <c r="G12" i="2"/>
  <c r="D12" i="2" s="1"/>
  <c r="G13" i="2"/>
  <c r="D13" i="2" s="1"/>
  <c r="G14" i="2"/>
  <c r="D14" i="2" s="1"/>
  <c r="G15" i="2"/>
  <c r="D15" i="2" s="1"/>
  <c r="G16" i="2"/>
  <c r="D16" i="2" s="1"/>
  <c r="G17" i="2"/>
  <c r="D17" i="2" s="1"/>
  <c r="G18" i="2"/>
  <c r="D18" i="2" s="1"/>
  <c r="G19" i="2"/>
  <c r="D19" i="2" s="1"/>
  <c r="G20" i="2"/>
  <c r="D20" i="2" s="1"/>
  <c r="G21" i="2"/>
  <c r="D21" i="2" s="1"/>
  <c r="G22" i="2"/>
  <c r="D22" i="2" s="1"/>
  <c r="G23" i="2"/>
  <c r="D23" i="2" s="1"/>
  <c r="G24" i="2"/>
  <c r="D24" i="2" s="1"/>
  <c r="G25" i="2"/>
  <c r="D25" i="2" s="1"/>
  <c r="G26" i="2"/>
  <c r="D26" i="2" s="1"/>
  <c r="G27" i="2"/>
  <c r="D27" i="2" s="1"/>
  <c r="G28" i="2"/>
  <c r="D28" i="2" s="1"/>
  <c r="G29" i="2"/>
  <c r="D29" i="2" s="1"/>
  <c r="G30" i="2"/>
  <c r="D30" i="2" s="1"/>
  <c r="G31" i="2"/>
  <c r="D31" i="2" s="1"/>
  <c r="G32" i="2"/>
  <c r="D32" i="2" s="1"/>
  <c r="G33" i="2"/>
  <c r="D33" i="2" s="1"/>
  <c r="G34" i="2"/>
  <c r="D34" i="2" s="1"/>
  <c r="G35" i="2"/>
  <c r="D35" i="2" s="1"/>
  <c r="G36" i="2"/>
  <c r="D36" i="2" s="1"/>
  <c r="G37" i="2"/>
  <c r="D37" i="2" s="1"/>
  <c r="G38" i="2"/>
  <c r="D38" i="2" s="1"/>
  <c r="G39" i="2"/>
  <c r="D39" i="2" s="1"/>
  <c r="G40" i="2"/>
  <c r="D40" i="2" s="1"/>
  <c r="G41" i="2"/>
  <c r="D41" i="2" s="1"/>
  <c r="G42" i="2"/>
  <c r="D42" i="2" s="1"/>
  <c r="G43" i="2"/>
  <c r="D43" i="2" s="1"/>
  <c r="G44" i="2"/>
  <c r="D44" i="2" s="1"/>
  <c r="G45" i="2"/>
  <c r="D45" i="2" s="1"/>
  <c r="G46" i="2"/>
  <c r="D46" i="2" s="1"/>
  <c r="G47" i="2"/>
  <c r="D47" i="2" s="1"/>
  <c r="G48" i="2"/>
  <c r="D48" i="2" s="1"/>
  <c r="G49" i="2"/>
  <c r="D49" i="2" s="1"/>
  <c r="G50" i="2"/>
  <c r="D50" i="2" s="1"/>
  <c r="G51" i="2"/>
  <c r="D51" i="2" s="1"/>
  <c r="G52" i="2"/>
  <c r="D52" i="2" s="1"/>
  <c r="G53" i="2"/>
  <c r="D53" i="2" s="1"/>
  <c r="G54" i="2"/>
  <c r="D54" i="2" s="1"/>
  <c r="G55" i="2"/>
  <c r="D55" i="2" s="1"/>
  <c r="G56" i="2"/>
  <c r="D56" i="2" s="1"/>
  <c r="G57" i="2"/>
  <c r="D57" i="2" s="1"/>
  <c r="G58" i="2"/>
  <c r="D58" i="2" s="1"/>
  <c r="G59" i="2"/>
  <c r="D59" i="2" s="1"/>
  <c r="G60" i="2"/>
  <c r="D60" i="2" s="1"/>
  <c r="G61" i="2"/>
  <c r="D61" i="2" s="1"/>
  <c r="G62" i="2"/>
  <c r="D62" i="2" s="1"/>
  <c r="G63" i="2"/>
  <c r="D63" i="2" s="1"/>
  <c r="G64" i="2"/>
  <c r="D64" i="2" s="1"/>
  <c r="G65" i="2"/>
  <c r="D65" i="2" s="1"/>
  <c r="G66" i="2"/>
  <c r="D66" i="2" s="1"/>
  <c r="G67" i="2"/>
  <c r="D67" i="2" s="1"/>
  <c r="G68" i="2"/>
  <c r="D68" i="2" s="1"/>
  <c r="G69" i="2"/>
  <c r="D69" i="2" s="1"/>
  <c r="G70" i="2"/>
  <c r="D70" i="2" s="1"/>
  <c r="G71" i="2"/>
  <c r="D71" i="2" s="1"/>
  <c r="G72" i="2"/>
  <c r="D72" i="2" s="1"/>
  <c r="G73" i="2"/>
  <c r="D73" i="2" s="1"/>
  <c r="G74" i="2"/>
  <c r="D74" i="2" s="1"/>
  <c r="G75" i="2"/>
  <c r="D75" i="2" s="1"/>
  <c r="G76" i="2"/>
  <c r="D76" i="2" s="1"/>
  <c r="G77" i="2"/>
  <c r="D77" i="2" s="1"/>
  <c r="G78" i="2"/>
  <c r="D78" i="2" s="1"/>
  <c r="G79" i="2"/>
  <c r="D79" i="2" s="1"/>
  <c r="G80" i="2"/>
  <c r="D80" i="2" s="1"/>
  <c r="G81" i="2"/>
  <c r="D81" i="2" s="1"/>
  <c r="G82" i="2"/>
  <c r="D82" i="2" s="1"/>
  <c r="G83" i="2"/>
  <c r="D83" i="2" s="1"/>
  <c r="G84" i="2"/>
  <c r="D84" i="2" s="1"/>
  <c r="G85" i="2"/>
  <c r="D85" i="2" s="1"/>
  <c r="G86" i="2"/>
  <c r="D86" i="2" s="1"/>
  <c r="G87" i="2"/>
  <c r="D87" i="2" s="1"/>
  <c r="G88" i="2"/>
  <c r="D88" i="2" s="1"/>
  <c r="G89" i="2"/>
  <c r="D89" i="2" s="1"/>
  <c r="G90" i="2"/>
  <c r="D90" i="2" s="1"/>
  <c r="G91" i="2"/>
  <c r="D91" i="2" s="1"/>
  <c r="G92" i="2"/>
  <c r="D92" i="2" s="1"/>
  <c r="G93" i="2"/>
  <c r="D93" i="2" s="1"/>
  <c r="G94" i="2"/>
  <c r="D94" i="2" s="1"/>
  <c r="G95" i="2"/>
  <c r="D95" i="2" s="1"/>
  <c r="G96" i="2"/>
  <c r="D96" i="2" s="1"/>
  <c r="G97" i="2"/>
  <c r="D97" i="2" s="1"/>
  <c r="G98" i="2"/>
  <c r="D98" i="2" s="1"/>
  <c r="G99" i="2"/>
  <c r="D99" i="2" s="1"/>
  <c r="G100" i="2"/>
  <c r="D100" i="2" s="1"/>
  <c r="G101" i="2"/>
  <c r="D101" i="2" s="1"/>
  <c r="G102" i="2"/>
  <c r="D102" i="2" s="1"/>
  <c r="G103" i="2"/>
  <c r="D103" i="2" s="1"/>
  <c r="G104" i="2"/>
  <c r="D104" i="2" s="1"/>
  <c r="G105" i="2"/>
  <c r="D105" i="2" s="1"/>
  <c r="G106" i="2"/>
  <c r="D106" i="2" s="1"/>
  <c r="G107" i="2"/>
  <c r="D107" i="2" s="1"/>
  <c r="G108" i="2"/>
  <c r="D108" i="2" s="1"/>
  <c r="G109" i="2"/>
  <c r="D109" i="2" s="1"/>
  <c r="G110" i="2"/>
  <c r="D110" i="2" s="1"/>
  <c r="G111" i="2"/>
  <c r="D111" i="2" s="1"/>
  <c r="G112" i="2"/>
  <c r="D112" i="2" s="1"/>
  <c r="G113" i="2"/>
  <c r="D113" i="2" s="1"/>
  <c r="G114" i="2"/>
  <c r="D114" i="2" s="1"/>
  <c r="G115" i="2"/>
  <c r="D115" i="2" s="1"/>
  <c r="G116" i="2"/>
  <c r="D116" i="2" s="1"/>
  <c r="G117" i="2"/>
  <c r="D117" i="2" s="1"/>
  <c r="G118" i="2"/>
  <c r="D118" i="2" s="1"/>
  <c r="G119" i="2"/>
  <c r="D119" i="2" s="1"/>
  <c r="G120" i="2"/>
  <c r="D120" i="2" s="1"/>
  <c r="G121" i="2"/>
  <c r="D121" i="2" s="1"/>
  <c r="G122" i="2"/>
  <c r="D122" i="2" s="1"/>
  <c r="G123" i="2"/>
  <c r="D123" i="2" s="1"/>
  <c r="G124" i="2"/>
  <c r="D124" i="2" s="1"/>
  <c r="G125" i="2"/>
  <c r="D125" i="2" s="1"/>
  <c r="G126" i="2"/>
  <c r="D126" i="2" s="1"/>
  <c r="G127" i="2"/>
  <c r="D127" i="2" s="1"/>
  <c r="G128" i="2"/>
  <c r="D128" i="2" s="1"/>
  <c r="G129" i="2"/>
  <c r="D129" i="2" s="1"/>
  <c r="G130" i="2"/>
  <c r="D130" i="2" s="1"/>
  <c r="G131" i="2"/>
  <c r="D131" i="2" s="1"/>
  <c r="G132" i="2"/>
  <c r="D132" i="2" s="1"/>
  <c r="G133" i="2"/>
  <c r="D133" i="2" s="1"/>
  <c r="G134" i="2"/>
  <c r="D134" i="2" s="1"/>
  <c r="G135" i="2"/>
  <c r="D135" i="2" s="1"/>
  <c r="G136" i="2"/>
  <c r="D136" i="2" s="1"/>
  <c r="G137" i="2"/>
  <c r="D137" i="2" s="1"/>
  <c r="G138" i="2"/>
  <c r="D138" i="2" s="1"/>
  <c r="G139" i="2"/>
  <c r="D139" i="2" s="1"/>
  <c r="G140" i="2"/>
  <c r="D140" i="2" s="1"/>
  <c r="G141" i="2"/>
  <c r="D141" i="2" s="1"/>
  <c r="G142" i="2"/>
  <c r="D142" i="2" s="1"/>
  <c r="G143" i="2"/>
  <c r="D143" i="2" s="1"/>
  <c r="G144" i="2"/>
  <c r="D144" i="2" s="1"/>
  <c r="G145" i="2"/>
  <c r="D145" i="2" s="1"/>
  <c r="G146" i="2"/>
  <c r="D146" i="2" s="1"/>
  <c r="G147" i="2"/>
  <c r="D147" i="2" s="1"/>
  <c r="G148" i="2"/>
  <c r="D148" i="2" s="1"/>
  <c r="G149" i="2"/>
  <c r="D149" i="2" s="1"/>
  <c r="G150" i="2"/>
  <c r="D150" i="2" s="1"/>
  <c r="G151" i="2"/>
  <c r="D151" i="2" s="1"/>
  <c r="G152" i="2"/>
  <c r="D152" i="2" s="1"/>
  <c r="G153" i="2"/>
  <c r="D153" i="2" s="1"/>
  <c r="G154" i="2"/>
  <c r="D154" i="2" s="1"/>
  <c r="G155" i="2"/>
  <c r="D155" i="2" s="1"/>
  <c r="G156" i="2"/>
  <c r="D156" i="2" s="1"/>
  <c r="G157" i="2"/>
  <c r="D157" i="2" s="1"/>
  <c r="G158" i="2"/>
  <c r="D158" i="2" s="1"/>
  <c r="G159" i="2"/>
  <c r="D159" i="2" s="1"/>
  <c r="G160" i="2"/>
  <c r="D160" i="2" s="1"/>
  <c r="G161" i="2"/>
  <c r="D161" i="2" s="1"/>
  <c r="G162" i="2"/>
  <c r="D162" i="2" s="1"/>
  <c r="G163" i="2"/>
  <c r="D163" i="2" s="1"/>
  <c r="G164" i="2"/>
  <c r="D164" i="2" s="1"/>
  <c r="G165" i="2"/>
  <c r="D165" i="2" s="1"/>
  <c r="G166" i="2"/>
  <c r="D166" i="2" s="1"/>
  <c r="G167" i="2"/>
  <c r="D167" i="2" s="1"/>
  <c r="G168" i="2"/>
  <c r="D168" i="2" s="1"/>
  <c r="G169" i="2"/>
  <c r="D169" i="2" s="1"/>
  <c r="G170" i="2"/>
  <c r="D170" i="2" s="1"/>
  <c r="G171" i="2"/>
  <c r="D171" i="2" s="1"/>
  <c r="G172" i="2"/>
  <c r="D172" i="2" s="1"/>
  <c r="G173" i="2"/>
  <c r="D173" i="2" s="1"/>
  <c r="G174" i="2"/>
  <c r="D174" i="2" s="1"/>
  <c r="G175" i="2"/>
  <c r="D175" i="2" s="1"/>
  <c r="G176" i="2"/>
  <c r="D176" i="2" s="1"/>
  <c r="G177" i="2"/>
  <c r="D177" i="2" s="1"/>
  <c r="G178" i="2"/>
  <c r="D178" i="2" s="1"/>
  <c r="G179" i="2"/>
  <c r="D179" i="2" s="1"/>
  <c r="G180" i="2"/>
  <c r="D180" i="2" s="1"/>
  <c r="G181" i="2"/>
  <c r="D181" i="2" s="1"/>
  <c r="G182" i="2"/>
  <c r="D182" i="2" s="1"/>
  <c r="G183" i="2"/>
  <c r="D183" i="2" s="1"/>
  <c r="G184" i="2"/>
  <c r="D184" i="2" s="1"/>
  <c r="G185" i="2"/>
  <c r="D185" i="2" s="1"/>
  <c r="G186" i="2"/>
  <c r="D186" i="2" s="1"/>
  <c r="G187" i="2"/>
  <c r="D187" i="2" s="1"/>
  <c r="G188" i="2"/>
  <c r="D188" i="2" s="1"/>
  <c r="G189" i="2"/>
  <c r="D189" i="2" s="1"/>
  <c r="G190" i="2"/>
  <c r="D190" i="2" s="1"/>
  <c r="G191" i="2"/>
  <c r="D191" i="2" s="1"/>
  <c r="G192" i="2"/>
  <c r="D192" i="2" s="1"/>
  <c r="G193" i="2"/>
  <c r="D193" i="2" s="1"/>
  <c r="G194" i="2"/>
  <c r="D194" i="2" s="1"/>
  <c r="G195" i="2"/>
  <c r="D195" i="2" s="1"/>
  <c r="G196" i="2"/>
  <c r="D196" i="2" s="1"/>
  <c r="G197" i="2"/>
  <c r="D197" i="2" s="1"/>
  <c r="G198" i="2"/>
  <c r="D198" i="2" s="1"/>
  <c r="G199" i="2"/>
  <c r="D199" i="2" s="1"/>
  <c r="G200" i="2"/>
  <c r="D200" i="2" s="1"/>
  <c r="G201" i="2"/>
  <c r="D201" i="2" s="1"/>
  <c r="G202" i="2"/>
  <c r="D202" i="2" s="1"/>
  <c r="G203" i="2"/>
  <c r="D203" i="2" s="1"/>
  <c r="G204" i="2"/>
  <c r="D204" i="2" s="1"/>
  <c r="G205" i="2"/>
  <c r="D205" i="2" s="1"/>
  <c r="G206" i="2"/>
  <c r="D206" i="2" s="1"/>
  <c r="G207" i="2"/>
  <c r="D207" i="2" s="1"/>
  <c r="G208" i="2"/>
  <c r="D208" i="2" s="1"/>
  <c r="G209" i="2"/>
  <c r="D209" i="2" s="1"/>
  <c r="G210" i="2"/>
  <c r="D210" i="2" s="1"/>
  <c r="G211" i="2"/>
  <c r="D211" i="2" s="1"/>
  <c r="G212" i="2"/>
  <c r="D212" i="2" s="1"/>
  <c r="G213" i="2"/>
  <c r="D213" i="2" s="1"/>
  <c r="G214" i="2"/>
  <c r="D214" i="2" s="1"/>
  <c r="G215" i="2"/>
  <c r="D215" i="2" s="1"/>
  <c r="G216" i="2"/>
  <c r="D216" i="2" s="1"/>
  <c r="G217" i="2"/>
  <c r="D217" i="2" s="1"/>
  <c r="G218" i="2"/>
  <c r="D218" i="2" s="1"/>
  <c r="G219" i="2"/>
  <c r="D219" i="2" s="1"/>
  <c r="G220" i="2"/>
  <c r="D220" i="2" s="1"/>
  <c r="G221" i="2"/>
  <c r="D221" i="2" s="1"/>
  <c r="G222" i="2"/>
  <c r="D222" i="2" s="1"/>
  <c r="G223" i="2"/>
  <c r="D223" i="2" s="1"/>
  <c r="G224" i="2"/>
  <c r="D224" i="2" s="1"/>
  <c r="G225" i="2"/>
  <c r="D225" i="2" s="1"/>
  <c r="G226" i="2"/>
  <c r="D226" i="2" s="1"/>
  <c r="G227" i="2"/>
  <c r="D227" i="2" s="1"/>
  <c r="G228" i="2"/>
  <c r="D228" i="2" s="1"/>
  <c r="G229" i="2"/>
  <c r="D229" i="2" s="1"/>
  <c r="G230" i="2"/>
  <c r="D230" i="2" s="1"/>
  <c r="G231" i="2"/>
  <c r="D231" i="2" s="1"/>
  <c r="G232" i="2"/>
  <c r="D232" i="2" s="1"/>
  <c r="G233" i="2"/>
  <c r="D233" i="2" s="1"/>
  <c r="G234" i="2"/>
  <c r="D234" i="2" s="1"/>
  <c r="G235" i="2"/>
  <c r="D235" i="2" s="1"/>
  <c r="G236" i="2"/>
  <c r="D236" i="2" s="1"/>
  <c r="G237" i="2"/>
  <c r="D237" i="2" s="1"/>
  <c r="G238" i="2"/>
  <c r="D238" i="2" s="1"/>
  <c r="G239" i="2"/>
  <c r="D239" i="2" s="1"/>
  <c r="G240" i="2"/>
  <c r="D240" i="2" s="1"/>
  <c r="G241" i="2"/>
  <c r="D241" i="2" s="1"/>
  <c r="G242" i="2"/>
  <c r="D242" i="2" s="1"/>
  <c r="G243" i="2"/>
  <c r="D243" i="2" s="1"/>
  <c r="G244" i="2"/>
  <c r="D244" i="2" s="1"/>
  <c r="G245" i="2"/>
  <c r="D245" i="2" s="1"/>
  <c r="G246" i="2"/>
  <c r="D246" i="2" s="1"/>
  <c r="G247" i="2"/>
  <c r="D247" i="2" s="1"/>
  <c r="G248" i="2"/>
  <c r="D248" i="2" s="1"/>
  <c r="G249" i="2"/>
  <c r="D249" i="2" s="1"/>
  <c r="G250" i="2"/>
  <c r="D250" i="2" s="1"/>
  <c r="G251" i="2"/>
  <c r="D251" i="2" s="1"/>
  <c r="G252" i="2"/>
  <c r="D252" i="2" s="1"/>
  <c r="G253" i="2"/>
  <c r="D253" i="2" s="1"/>
  <c r="G254" i="2"/>
  <c r="D254" i="2" s="1"/>
  <c r="G255" i="2"/>
  <c r="D255" i="2" s="1"/>
  <c r="G256" i="2"/>
  <c r="D256" i="2" s="1"/>
  <c r="G257" i="2"/>
  <c r="D257" i="2" s="1"/>
  <c r="G258" i="2"/>
  <c r="D258" i="2" s="1"/>
  <c r="G259" i="2"/>
  <c r="D259" i="2" s="1"/>
  <c r="G260" i="2"/>
  <c r="D260" i="2" s="1"/>
  <c r="G261" i="2"/>
  <c r="D261" i="2" s="1"/>
  <c r="G262" i="2"/>
  <c r="D262" i="2" s="1"/>
  <c r="G263" i="2"/>
  <c r="D263" i="2" s="1"/>
  <c r="G264" i="2"/>
  <c r="D264" i="2" s="1"/>
  <c r="G265" i="2"/>
  <c r="D265" i="2" s="1"/>
  <c r="G266" i="2"/>
  <c r="D266" i="2" s="1"/>
  <c r="G267" i="2"/>
  <c r="D267" i="2" s="1"/>
  <c r="G268" i="2"/>
  <c r="D268" i="2" s="1"/>
  <c r="G269" i="2"/>
  <c r="D269" i="2" s="1"/>
  <c r="G270" i="2"/>
  <c r="D270" i="2" s="1"/>
  <c r="G271" i="2"/>
  <c r="D271" i="2" s="1"/>
  <c r="G272" i="2"/>
  <c r="D272" i="2" s="1"/>
  <c r="G273" i="2"/>
  <c r="D273" i="2" s="1"/>
  <c r="G274" i="2"/>
  <c r="D274" i="2" s="1"/>
  <c r="G275" i="2"/>
  <c r="D275" i="2" s="1"/>
  <c r="G276" i="2"/>
  <c r="D276" i="2" s="1"/>
  <c r="G277" i="2"/>
  <c r="D277" i="2" s="1"/>
  <c r="G278" i="2"/>
  <c r="D278" i="2" s="1"/>
  <c r="G279" i="2"/>
  <c r="D279" i="2" s="1"/>
  <c r="G280" i="2"/>
  <c r="D280" i="2" s="1"/>
  <c r="G281" i="2"/>
  <c r="D281" i="2" s="1"/>
  <c r="G282" i="2"/>
  <c r="D282" i="2" s="1"/>
  <c r="G283" i="2"/>
  <c r="D283" i="2" s="1"/>
  <c r="G284" i="2"/>
  <c r="D284" i="2" s="1"/>
  <c r="G285" i="2"/>
  <c r="D285" i="2" s="1"/>
  <c r="G286" i="2"/>
  <c r="D286" i="2" s="1"/>
  <c r="G287" i="2"/>
  <c r="D287" i="2" s="1"/>
  <c r="G288" i="2"/>
  <c r="D288" i="2" s="1"/>
  <c r="G289" i="2"/>
  <c r="D289" i="2" s="1"/>
  <c r="G290" i="2"/>
  <c r="D290" i="2" s="1"/>
  <c r="G291" i="2"/>
  <c r="D291" i="2" s="1"/>
  <c r="G292" i="2"/>
  <c r="D292" i="2" s="1"/>
  <c r="G293" i="2"/>
  <c r="D293" i="2" s="1"/>
  <c r="G294" i="2"/>
  <c r="D294" i="2" s="1"/>
  <c r="G295" i="2"/>
  <c r="D295" i="2" s="1"/>
  <c r="G296" i="2"/>
  <c r="D296" i="2" s="1"/>
  <c r="G297" i="2"/>
  <c r="D297" i="2" s="1"/>
  <c r="G298" i="2"/>
  <c r="D298" i="2" s="1"/>
  <c r="G299" i="2"/>
  <c r="D299" i="2" s="1"/>
  <c r="G300" i="2"/>
  <c r="D300" i="2" s="1"/>
  <c r="G301" i="2"/>
  <c r="D301" i="2" s="1"/>
  <c r="G302" i="2"/>
  <c r="D302" i="2" s="1"/>
  <c r="G303" i="2"/>
  <c r="D303" i="2" s="1"/>
  <c r="G304" i="2"/>
  <c r="D304" i="2" s="1"/>
  <c r="G305" i="2"/>
  <c r="D305" i="2" s="1"/>
  <c r="G306" i="2"/>
  <c r="D306" i="2" s="1"/>
  <c r="G307" i="2"/>
  <c r="D307" i="2" s="1"/>
  <c r="G308" i="2"/>
  <c r="D308" i="2" s="1"/>
  <c r="G309" i="2"/>
  <c r="D309" i="2" s="1"/>
  <c r="G310" i="2"/>
  <c r="D310" i="2" s="1"/>
  <c r="G311" i="2"/>
  <c r="D311" i="2" s="1"/>
  <c r="G312" i="2"/>
  <c r="D312" i="2" s="1"/>
  <c r="G313" i="2"/>
  <c r="D313" i="2" s="1"/>
  <c r="G314" i="2"/>
  <c r="D314" i="2" s="1"/>
  <c r="G315" i="2"/>
  <c r="D315" i="2" s="1"/>
  <c r="G316" i="2"/>
  <c r="D316" i="2" s="1"/>
  <c r="G317" i="2"/>
  <c r="D317" i="2" s="1"/>
  <c r="G318" i="2"/>
  <c r="D318" i="2" s="1"/>
  <c r="G319" i="2"/>
  <c r="D319" i="2" s="1"/>
  <c r="G320" i="2"/>
  <c r="D320" i="2" s="1"/>
  <c r="G321" i="2"/>
  <c r="D321" i="2" s="1"/>
  <c r="G322" i="2"/>
  <c r="D322" i="2" s="1"/>
  <c r="G323" i="2"/>
  <c r="D323" i="2" s="1"/>
  <c r="G324" i="2"/>
  <c r="D324" i="2" s="1"/>
  <c r="G325" i="2"/>
  <c r="D325" i="2" s="1"/>
  <c r="G326" i="2"/>
  <c r="D326" i="2" s="1"/>
  <c r="G327" i="2"/>
  <c r="D327" i="2" s="1"/>
  <c r="G328" i="2"/>
  <c r="D328" i="2" s="1"/>
  <c r="G329" i="2"/>
  <c r="D329" i="2" s="1"/>
  <c r="G330" i="2"/>
  <c r="D330" i="2" s="1"/>
  <c r="G331" i="2"/>
  <c r="D331" i="2" s="1"/>
  <c r="G332" i="2"/>
  <c r="D332" i="2" s="1"/>
  <c r="G333" i="2"/>
  <c r="D333" i="2" s="1"/>
  <c r="G334" i="2"/>
  <c r="D334" i="2" s="1"/>
  <c r="G335" i="2"/>
  <c r="D335" i="2" s="1"/>
  <c r="G336" i="2"/>
  <c r="D336" i="2" s="1"/>
  <c r="G337" i="2"/>
  <c r="D337" i="2" s="1"/>
  <c r="G338" i="2"/>
  <c r="D338" i="2" s="1"/>
  <c r="G339" i="2"/>
  <c r="D339" i="2" s="1"/>
  <c r="G340" i="2"/>
  <c r="D340" i="2" s="1"/>
  <c r="G341" i="2"/>
  <c r="D341" i="2" s="1"/>
  <c r="G342" i="2"/>
  <c r="D342" i="2" s="1"/>
  <c r="G343" i="2"/>
  <c r="D343" i="2" s="1"/>
  <c r="G344" i="2"/>
  <c r="D344" i="2" s="1"/>
  <c r="G345" i="2"/>
  <c r="D345" i="2" s="1"/>
  <c r="G346" i="2"/>
  <c r="D346" i="2" s="1"/>
  <c r="G347" i="2"/>
  <c r="D347" i="2" s="1"/>
  <c r="G348" i="2"/>
  <c r="D348" i="2" s="1"/>
  <c r="G349" i="2"/>
  <c r="D349" i="2" s="1"/>
  <c r="G350" i="2"/>
  <c r="D350" i="2" s="1"/>
  <c r="G351" i="2"/>
  <c r="D351" i="2" s="1"/>
  <c r="G352" i="2"/>
  <c r="D352" i="2" s="1"/>
  <c r="G353" i="2"/>
  <c r="D353" i="2" s="1"/>
  <c r="G354" i="2"/>
  <c r="D354" i="2" s="1"/>
  <c r="G355" i="2"/>
  <c r="D355" i="2" s="1"/>
  <c r="G356" i="2"/>
  <c r="D356" i="2" s="1"/>
  <c r="G357" i="2"/>
  <c r="D357" i="2" s="1"/>
  <c r="G358" i="2"/>
  <c r="D358" i="2" s="1"/>
  <c r="G359" i="2"/>
  <c r="D359" i="2" s="1"/>
  <c r="G360" i="2"/>
  <c r="D360" i="2" s="1"/>
  <c r="G361" i="2"/>
  <c r="D361" i="2" s="1"/>
  <c r="G362" i="2"/>
  <c r="D362" i="2" s="1"/>
  <c r="G363" i="2"/>
  <c r="D363" i="2" s="1"/>
  <c r="G364" i="2"/>
  <c r="D364" i="2" s="1"/>
  <c r="G365" i="2"/>
  <c r="D365" i="2" s="1"/>
  <c r="G366" i="2"/>
  <c r="D366" i="2" s="1"/>
  <c r="G367" i="2"/>
  <c r="D367" i="2" s="1"/>
  <c r="G368" i="2"/>
  <c r="D368" i="2" s="1"/>
  <c r="G369" i="2"/>
  <c r="D369" i="2" s="1"/>
  <c r="G370" i="2"/>
  <c r="D370" i="2" s="1"/>
  <c r="G371" i="2"/>
  <c r="D371" i="2" s="1"/>
  <c r="G372" i="2"/>
  <c r="D372" i="2" s="1"/>
  <c r="G373" i="1"/>
  <c r="D373" i="1" s="1"/>
  <c r="G373" i="2"/>
  <c r="D373" i="2" s="1"/>
  <c r="P8773" i="1"/>
  <c r="M8773" i="1" s="1"/>
  <c r="P8773" i="2"/>
  <c r="M8773" i="2" s="1"/>
  <c r="P8407" i="1"/>
  <c r="M8407" i="1" s="1"/>
  <c r="P8407" i="2"/>
  <c r="M8407" i="2" s="1"/>
  <c r="P8042" i="1"/>
  <c r="M8042" i="1" s="1"/>
  <c r="P8042" i="2"/>
  <c r="M8042" i="2" s="1"/>
  <c r="P7677" i="1"/>
  <c r="M7677" i="1" s="1"/>
  <c r="P7677" i="2"/>
  <c r="M7677" i="2" s="1"/>
  <c r="P7312" i="1"/>
  <c r="M7312" i="1" s="1"/>
  <c r="P7312" i="2"/>
  <c r="M7312" i="2" s="1"/>
  <c r="P6946" i="1"/>
  <c r="M6946" i="1" s="1"/>
  <c r="P6946" i="2"/>
  <c r="M6946" i="2" s="1"/>
  <c r="P6581" i="1"/>
  <c r="M6581" i="1" s="1"/>
  <c r="P6581" i="2"/>
  <c r="M6581" i="2" s="1"/>
  <c r="P6216" i="1"/>
  <c r="M6216" i="1" s="1"/>
  <c r="P6216" i="2"/>
  <c r="M6216" i="2" s="1"/>
  <c r="P5851" i="1"/>
  <c r="M5851" i="1" s="1"/>
  <c r="P5851" i="2"/>
  <c r="M5851" i="2" s="1"/>
  <c r="P5485" i="1"/>
  <c r="M5485" i="1" s="1"/>
  <c r="P5485" i="2"/>
  <c r="M5485" i="2" s="1"/>
  <c r="P4390" i="1"/>
  <c r="M4390" i="1" s="1"/>
  <c r="P4390" i="2"/>
  <c r="M4390" i="2" s="1"/>
  <c r="P4755" i="1"/>
  <c r="M4755" i="1" s="1"/>
  <c r="N4755" i="1" s="1"/>
  <c r="O4755" i="1" s="1"/>
  <c r="P4755" i="2"/>
  <c r="M4755" i="2" s="1"/>
  <c r="P5120" i="1"/>
  <c r="M5120" i="1" s="1"/>
  <c r="P5120" i="2"/>
  <c r="M5120" i="2" s="1"/>
  <c r="P4024" i="1"/>
  <c r="M4024" i="1" s="1"/>
  <c r="P4024" i="2"/>
  <c r="M4024" i="2" s="1"/>
  <c r="P3659" i="1"/>
  <c r="M3659" i="1" s="1"/>
  <c r="P3659" i="2"/>
  <c r="M3659" i="2" s="1"/>
  <c r="P3294" i="1"/>
  <c r="M3294" i="1" s="1"/>
  <c r="N3294" i="1" s="1"/>
  <c r="O3294" i="1" s="1"/>
  <c r="P3294" i="2"/>
  <c r="M3294" i="2" s="1"/>
  <c r="P2929" i="1"/>
  <c r="M2929" i="1" s="1"/>
  <c r="P2929" i="2"/>
  <c r="M2929" i="2" s="1"/>
  <c r="P2563" i="1"/>
  <c r="M2563" i="1" s="1"/>
  <c r="N2563" i="1" s="1"/>
  <c r="O2563" i="1" s="1"/>
  <c r="P2563" i="2"/>
  <c r="M2563" i="2" s="1"/>
  <c r="P2198" i="1"/>
  <c r="M2198" i="1" s="1"/>
  <c r="P2198" i="2"/>
  <c r="M2198" i="2" s="1"/>
  <c r="P1833" i="1"/>
  <c r="M1833" i="1" s="1"/>
  <c r="N1833" i="1" s="1"/>
  <c r="O1833" i="1" s="1"/>
  <c r="P1833" i="2"/>
  <c r="M1833" i="2" s="1"/>
  <c r="P1468" i="1"/>
  <c r="M1468" i="1" s="1"/>
  <c r="N1468" i="1" s="1"/>
  <c r="O1468" i="1" s="1"/>
  <c r="P1468" i="2"/>
  <c r="M1468" i="2" s="1"/>
  <c r="P1102" i="1"/>
  <c r="M1102" i="1" s="1"/>
  <c r="N1102" i="1" s="1"/>
  <c r="O1102" i="1" s="1"/>
  <c r="P1102" i="2"/>
  <c r="M1102" i="2" s="1"/>
  <c r="P737" i="1"/>
  <c r="M737" i="1" s="1"/>
  <c r="N737" i="1" s="1"/>
  <c r="O737" i="1" s="1"/>
  <c r="P737" i="2"/>
  <c r="M737" i="2" s="1"/>
  <c r="P372" i="1"/>
  <c r="M372" i="1" s="1"/>
  <c r="N372" i="1" s="1"/>
  <c r="O372" i="1" s="1"/>
  <c r="P372" i="2"/>
  <c r="M372" i="2" s="1"/>
  <c r="P7" i="1"/>
  <c r="M7" i="1" s="1"/>
  <c r="P7" i="2"/>
  <c r="M7" i="2" s="1"/>
  <c r="G7" i="1"/>
  <c r="D7" i="1" s="1"/>
  <c r="G7" i="2"/>
  <c r="D7" i="2" s="1"/>
  <c r="N6951" i="1"/>
  <c r="O6951" i="1" s="1"/>
  <c r="N6955" i="1"/>
  <c r="O6955" i="1" s="1"/>
  <c r="N6967" i="1"/>
  <c r="O6967" i="1" s="1"/>
  <c r="N6971" i="1"/>
  <c r="O6971" i="1" s="1"/>
  <c r="N6983" i="1"/>
  <c r="O6983" i="1" s="1"/>
  <c r="N6987" i="1"/>
  <c r="O6987" i="1" s="1"/>
  <c r="N6999" i="1"/>
  <c r="O6999" i="1" s="1"/>
  <c r="N7003" i="1"/>
  <c r="O7003" i="1" s="1"/>
  <c r="N7015" i="1"/>
  <c r="O7015" i="1" s="1"/>
  <c r="N7019" i="1"/>
  <c r="O7019" i="1" s="1"/>
  <c r="N7031" i="1"/>
  <c r="O7031" i="1" s="1"/>
  <c r="N7035" i="1"/>
  <c r="O7035" i="1" s="1"/>
  <c r="N7047" i="1"/>
  <c r="O7047" i="1" s="1"/>
  <c r="N7051" i="1"/>
  <c r="O7051" i="1" s="1"/>
  <c r="N7063" i="1"/>
  <c r="O7063" i="1" s="1"/>
  <c r="N7067" i="1"/>
  <c r="O7067" i="1" s="1"/>
  <c r="N7079" i="1"/>
  <c r="O7079" i="1" s="1"/>
  <c r="N7083" i="1"/>
  <c r="O7083" i="1" s="1"/>
  <c r="N7095" i="1"/>
  <c r="O7095" i="1" s="1"/>
  <c r="N7103" i="1"/>
  <c r="O7103" i="1" s="1"/>
  <c r="N7111" i="1"/>
  <c r="O7111" i="1" s="1"/>
  <c r="N7119" i="1"/>
  <c r="O7119" i="1" s="1"/>
  <c r="N7127" i="1"/>
  <c r="O7127" i="1" s="1"/>
  <c r="N7135" i="1"/>
  <c r="O7135" i="1" s="1"/>
  <c r="N7143" i="1"/>
  <c r="O7143" i="1" s="1"/>
  <c r="N7155" i="1"/>
  <c r="O7155" i="1" s="1"/>
  <c r="N7159" i="1"/>
  <c r="O7159" i="1" s="1"/>
  <c r="N7171" i="1"/>
  <c r="O7171" i="1" s="1"/>
  <c r="N7183" i="1"/>
  <c r="O7183" i="1" s="1"/>
  <c r="N7187" i="1"/>
  <c r="O7187" i="1" s="1"/>
  <c r="N7199" i="1"/>
  <c r="O7199" i="1" s="1"/>
  <c r="N7203" i="1"/>
  <c r="O7203" i="1" s="1"/>
  <c r="N7211" i="1"/>
  <c r="O7211" i="1" s="1"/>
  <c r="N7215" i="1"/>
  <c r="O7215" i="1" s="1"/>
  <c r="N7223" i="1"/>
  <c r="O7223" i="1" s="1"/>
  <c r="N7227" i="1"/>
  <c r="O7227" i="1" s="1"/>
  <c r="N7239" i="1"/>
  <c r="O7239" i="1" s="1"/>
  <c r="N7243" i="1"/>
  <c r="O7243" i="1" s="1"/>
  <c r="N7255" i="1"/>
  <c r="O7255" i="1" s="1"/>
  <c r="N7259" i="1"/>
  <c r="O7259" i="1" s="1"/>
  <c r="N7271" i="1"/>
  <c r="O7271" i="1" s="1"/>
  <c r="N7279" i="1"/>
  <c r="O7279" i="1" s="1"/>
  <c r="N7283" i="1"/>
  <c r="O7283" i="1" s="1"/>
  <c r="N7295" i="1"/>
  <c r="O7295" i="1" s="1"/>
  <c r="N7299" i="1"/>
  <c r="O7299" i="1" s="1"/>
  <c r="N7311" i="1"/>
  <c r="O7311" i="1" s="1"/>
  <c r="K9" i="1"/>
  <c r="N9" i="1"/>
  <c r="O9" i="1" s="1"/>
  <c r="K10" i="1"/>
  <c r="K11" i="1"/>
  <c r="N11" i="1"/>
  <c r="O11" i="1" s="1"/>
  <c r="K12" i="1"/>
  <c r="K13" i="1"/>
  <c r="N13" i="1"/>
  <c r="O13" i="1" s="1"/>
  <c r="K14" i="1"/>
  <c r="K15" i="1"/>
  <c r="K16" i="1"/>
  <c r="K17" i="1"/>
  <c r="N17" i="1"/>
  <c r="O17" i="1" s="1"/>
  <c r="K18" i="1"/>
  <c r="K19" i="1"/>
  <c r="K20" i="1"/>
  <c r="K21" i="1"/>
  <c r="N21" i="1"/>
  <c r="O21" i="1" s="1"/>
  <c r="K22" i="1"/>
  <c r="K23" i="1"/>
  <c r="N23" i="1"/>
  <c r="O23" i="1" s="1"/>
  <c r="K24" i="1"/>
  <c r="K25" i="1"/>
  <c r="N25" i="1"/>
  <c r="O25" i="1" s="1"/>
  <c r="K26" i="1"/>
  <c r="N26" i="1"/>
  <c r="O26" i="1" s="1"/>
  <c r="K27" i="1"/>
  <c r="K28" i="1"/>
  <c r="K29" i="1"/>
  <c r="N29" i="1"/>
  <c r="O29" i="1" s="1"/>
  <c r="K30" i="1"/>
  <c r="K31" i="1"/>
  <c r="N31" i="1"/>
  <c r="O31" i="1" s="1"/>
  <c r="K32" i="1"/>
  <c r="K33" i="1"/>
  <c r="N33" i="1"/>
  <c r="O33" i="1" s="1"/>
  <c r="K34" i="1"/>
  <c r="K35" i="1"/>
  <c r="K36" i="1"/>
  <c r="K37" i="1"/>
  <c r="N37" i="1"/>
  <c r="O37" i="1" s="1"/>
  <c r="K38" i="1"/>
  <c r="K39" i="1"/>
  <c r="K40" i="1"/>
  <c r="K41" i="1"/>
  <c r="N41" i="1"/>
  <c r="O41" i="1" s="1"/>
  <c r="K42" i="1"/>
  <c r="K43" i="1"/>
  <c r="N43" i="1"/>
  <c r="O43" i="1" s="1"/>
  <c r="K44" i="1"/>
  <c r="K45" i="1"/>
  <c r="N45" i="1"/>
  <c r="O45" i="1" s="1"/>
  <c r="K46" i="1"/>
  <c r="K47" i="1"/>
  <c r="K48" i="1"/>
  <c r="K49" i="1"/>
  <c r="N49" i="1"/>
  <c r="O49" i="1" s="1"/>
  <c r="K50" i="1"/>
  <c r="K51" i="1"/>
  <c r="K52" i="1"/>
  <c r="K53" i="1"/>
  <c r="N53" i="1"/>
  <c r="O53" i="1" s="1"/>
  <c r="K54" i="1"/>
  <c r="K55" i="1"/>
  <c r="K56" i="1"/>
  <c r="K57" i="1"/>
  <c r="N57" i="1"/>
  <c r="O57" i="1" s="1"/>
  <c r="K58" i="1"/>
  <c r="K59" i="1"/>
  <c r="K60" i="1"/>
  <c r="K61" i="1"/>
  <c r="N61" i="1"/>
  <c r="O61" i="1" s="1"/>
  <c r="K62" i="1"/>
  <c r="K63" i="1"/>
  <c r="K64" i="1"/>
  <c r="K65" i="1"/>
  <c r="N65" i="1"/>
  <c r="O65" i="1" s="1"/>
  <c r="K66" i="1"/>
  <c r="K67" i="1"/>
  <c r="K68" i="1"/>
  <c r="K69" i="1"/>
  <c r="N69" i="1"/>
  <c r="O69" i="1" s="1"/>
  <c r="K70" i="1"/>
  <c r="K71" i="1"/>
  <c r="K72" i="1"/>
  <c r="K73" i="1"/>
  <c r="N73" i="1"/>
  <c r="O73" i="1" s="1"/>
  <c r="K74" i="1"/>
  <c r="K75" i="1"/>
  <c r="K76" i="1"/>
  <c r="K77" i="1"/>
  <c r="N77" i="1"/>
  <c r="O77" i="1" s="1"/>
  <c r="K78" i="1"/>
  <c r="K79" i="1"/>
  <c r="N79" i="1"/>
  <c r="O79" i="1" s="1"/>
  <c r="K80" i="1"/>
  <c r="K81" i="1"/>
  <c r="N81" i="1"/>
  <c r="O81" i="1" s="1"/>
  <c r="K82" i="1"/>
  <c r="K83" i="1"/>
  <c r="K84" i="1"/>
  <c r="K85" i="1"/>
  <c r="N85" i="1"/>
  <c r="O85" i="1" s="1"/>
  <c r="K86" i="1"/>
  <c r="K87" i="1"/>
  <c r="N87" i="1"/>
  <c r="O87" i="1" s="1"/>
  <c r="K88" i="1"/>
  <c r="K89" i="1"/>
  <c r="N89" i="1"/>
  <c r="O89" i="1" s="1"/>
  <c r="K90" i="1"/>
  <c r="K91" i="1"/>
  <c r="K92" i="1"/>
  <c r="K93" i="1"/>
  <c r="N93" i="1"/>
  <c r="O93" i="1" s="1"/>
  <c r="K94" i="1"/>
  <c r="K95" i="1"/>
  <c r="K96" i="1"/>
  <c r="K97" i="1"/>
  <c r="N97" i="1"/>
  <c r="O97" i="1" s="1"/>
  <c r="K98" i="1"/>
  <c r="K99" i="1"/>
  <c r="K100" i="1"/>
  <c r="K101" i="1"/>
  <c r="N101" i="1"/>
  <c r="O101" i="1" s="1"/>
  <c r="K102" i="1"/>
  <c r="K103" i="1"/>
  <c r="K104" i="1"/>
  <c r="K105" i="1"/>
  <c r="N105" i="1"/>
  <c r="O105" i="1" s="1"/>
  <c r="K106" i="1"/>
  <c r="K107" i="1"/>
  <c r="K108" i="1"/>
  <c r="K109" i="1"/>
  <c r="N109" i="1"/>
  <c r="O109" i="1" s="1"/>
  <c r="K110" i="1"/>
  <c r="K111" i="1"/>
  <c r="N111" i="1"/>
  <c r="O111" i="1" s="1"/>
  <c r="K112" i="1"/>
  <c r="K113" i="1"/>
  <c r="N113" i="1"/>
  <c r="O113" i="1" s="1"/>
  <c r="K114" i="1"/>
  <c r="K115" i="1"/>
  <c r="K116" i="1"/>
  <c r="N116" i="1"/>
  <c r="O116" i="1" s="1"/>
  <c r="K117" i="1"/>
  <c r="N117" i="1"/>
  <c r="O117" i="1" s="1"/>
  <c r="K118" i="1"/>
  <c r="K119" i="1"/>
  <c r="K120" i="1"/>
  <c r="N120" i="1"/>
  <c r="O120" i="1" s="1"/>
  <c r="K121" i="1"/>
  <c r="N121" i="1"/>
  <c r="O121" i="1" s="1"/>
  <c r="K122" i="1"/>
  <c r="K123" i="1"/>
  <c r="K124" i="1"/>
  <c r="N124" i="1"/>
  <c r="O124" i="1" s="1"/>
  <c r="K125" i="1"/>
  <c r="N125" i="1"/>
  <c r="O125" i="1" s="1"/>
  <c r="K126" i="1"/>
  <c r="K127" i="1"/>
  <c r="K128" i="1"/>
  <c r="N128" i="1"/>
  <c r="O128" i="1" s="1"/>
  <c r="K129" i="1"/>
  <c r="N129" i="1"/>
  <c r="O129" i="1" s="1"/>
  <c r="K130" i="1"/>
  <c r="K131" i="1"/>
  <c r="K132" i="1"/>
  <c r="K133" i="1"/>
  <c r="N133" i="1"/>
  <c r="O133" i="1" s="1"/>
  <c r="K134" i="1"/>
  <c r="K135" i="1"/>
  <c r="N135" i="1"/>
  <c r="O135" i="1" s="1"/>
  <c r="K136" i="1"/>
  <c r="K137" i="1"/>
  <c r="N137" i="1"/>
  <c r="O137" i="1" s="1"/>
  <c r="K138" i="1"/>
  <c r="K139" i="1"/>
  <c r="K140" i="1"/>
  <c r="K141" i="1"/>
  <c r="N141" i="1"/>
  <c r="O141" i="1" s="1"/>
  <c r="K142" i="1"/>
  <c r="K143" i="1"/>
  <c r="K144" i="1"/>
  <c r="K145" i="1"/>
  <c r="N145" i="1"/>
  <c r="O145" i="1" s="1"/>
  <c r="K146" i="1"/>
  <c r="K147" i="1"/>
  <c r="K148" i="1"/>
  <c r="K149" i="1"/>
  <c r="N149" i="1"/>
  <c r="O149" i="1" s="1"/>
  <c r="K150" i="1"/>
  <c r="K151" i="1"/>
  <c r="N151" i="1"/>
  <c r="O151" i="1" s="1"/>
  <c r="K152" i="1"/>
  <c r="K153" i="1"/>
  <c r="N153" i="1"/>
  <c r="O153" i="1" s="1"/>
  <c r="K154" i="1"/>
  <c r="K155" i="1"/>
  <c r="K156" i="1"/>
  <c r="K157" i="1"/>
  <c r="N157" i="1"/>
  <c r="O157" i="1" s="1"/>
  <c r="K158" i="1"/>
  <c r="K159" i="1"/>
  <c r="K160" i="1"/>
  <c r="N160" i="1"/>
  <c r="O160" i="1" s="1"/>
  <c r="K161" i="1"/>
  <c r="N161" i="1"/>
  <c r="O161" i="1" s="1"/>
  <c r="K162" i="1"/>
  <c r="K163" i="1"/>
  <c r="K164" i="1"/>
  <c r="N164" i="1"/>
  <c r="O164" i="1" s="1"/>
  <c r="K165" i="1"/>
  <c r="N165" i="1"/>
  <c r="O165" i="1" s="1"/>
  <c r="K166" i="1"/>
  <c r="K167" i="1"/>
  <c r="K168" i="1"/>
  <c r="N168" i="1"/>
  <c r="O168" i="1" s="1"/>
  <c r="K169" i="1"/>
  <c r="N169" i="1"/>
  <c r="O169" i="1" s="1"/>
  <c r="K170" i="1"/>
  <c r="K171" i="1"/>
  <c r="K172" i="1"/>
  <c r="N172" i="1"/>
  <c r="O172" i="1" s="1"/>
  <c r="K173" i="1"/>
  <c r="N173" i="1"/>
  <c r="O173" i="1" s="1"/>
  <c r="K174" i="1"/>
  <c r="K175" i="1"/>
  <c r="K176" i="1"/>
  <c r="N176" i="1"/>
  <c r="O176" i="1" s="1"/>
  <c r="K177" i="1"/>
  <c r="N177" i="1"/>
  <c r="O177" i="1" s="1"/>
  <c r="K178" i="1"/>
  <c r="K179" i="1"/>
  <c r="K180" i="1"/>
  <c r="K181" i="1"/>
  <c r="N181" i="1"/>
  <c r="O181" i="1" s="1"/>
  <c r="K182" i="1"/>
  <c r="K183" i="1"/>
  <c r="K184" i="1"/>
  <c r="K185" i="1"/>
  <c r="N185" i="1"/>
  <c r="O185" i="1" s="1"/>
  <c r="K186" i="1"/>
  <c r="K187" i="1"/>
  <c r="K188" i="1"/>
  <c r="K189" i="1"/>
  <c r="N189" i="1"/>
  <c r="O189" i="1" s="1"/>
  <c r="K190" i="1"/>
  <c r="K191" i="1"/>
  <c r="K192" i="1"/>
  <c r="K193" i="1"/>
  <c r="N193" i="1"/>
  <c r="O193" i="1" s="1"/>
  <c r="K194" i="1"/>
  <c r="K195" i="1"/>
  <c r="K196" i="1"/>
  <c r="N196" i="1"/>
  <c r="O196" i="1" s="1"/>
  <c r="K197" i="1"/>
  <c r="N197" i="1"/>
  <c r="O197" i="1" s="1"/>
  <c r="K198" i="1"/>
  <c r="K199" i="1"/>
  <c r="K200" i="1"/>
  <c r="N200" i="1"/>
  <c r="O200" i="1" s="1"/>
  <c r="K201" i="1"/>
  <c r="N201" i="1"/>
  <c r="O201" i="1" s="1"/>
  <c r="K202" i="1"/>
  <c r="K203" i="1"/>
  <c r="K204" i="1"/>
  <c r="N204" i="1"/>
  <c r="O204" i="1" s="1"/>
  <c r="K205" i="1"/>
  <c r="N205" i="1"/>
  <c r="O205" i="1" s="1"/>
  <c r="K206" i="1"/>
  <c r="K207" i="1"/>
  <c r="K208" i="1"/>
  <c r="N208" i="1"/>
  <c r="O208" i="1" s="1"/>
  <c r="K209" i="1"/>
  <c r="N209" i="1"/>
  <c r="O209" i="1" s="1"/>
  <c r="K210" i="1"/>
  <c r="K211" i="1"/>
  <c r="K212" i="1"/>
  <c r="N212" i="1"/>
  <c r="O212" i="1" s="1"/>
  <c r="K213" i="1"/>
  <c r="N213" i="1"/>
  <c r="O213" i="1" s="1"/>
  <c r="K214" i="1"/>
  <c r="K215" i="1"/>
  <c r="K216" i="1"/>
  <c r="N216" i="1"/>
  <c r="O216" i="1" s="1"/>
  <c r="K217" i="1"/>
  <c r="N217" i="1"/>
  <c r="O217" i="1" s="1"/>
  <c r="K218" i="1"/>
  <c r="K219" i="1"/>
  <c r="K220" i="1"/>
  <c r="N220" i="1"/>
  <c r="O220" i="1" s="1"/>
  <c r="K221" i="1"/>
  <c r="N221" i="1"/>
  <c r="O221" i="1" s="1"/>
  <c r="K222" i="1"/>
  <c r="K223" i="1"/>
  <c r="K224" i="1"/>
  <c r="N224" i="1"/>
  <c r="O224" i="1" s="1"/>
  <c r="K225" i="1"/>
  <c r="N225" i="1"/>
  <c r="O225" i="1" s="1"/>
  <c r="K226" i="1"/>
  <c r="K227" i="1"/>
  <c r="K228" i="1"/>
  <c r="K229" i="1"/>
  <c r="N229" i="1"/>
  <c r="O229" i="1" s="1"/>
  <c r="K230" i="1"/>
  <c r="K231" i="1"/>
  <c r="K232" i="1"/>
  <c r="K233" i="1"/>
  <c r="N233" i="1"/>
  <c r="O233" i="1" s="1"/>
  <c r="K234" i="1"/>
  <c r="K235" i="1"/>
  <c r="N235" i="1"/>
  <c r="O235" i="1" s="1"/>
  <c r="K236" i="1"/>
  <c r="K237" i="1"/>
  <c r="N237" i="1"/>
  <c r="O237" i="1" s="1"/>
  <c r="K238" i="1"/>
  <c r="K239" i="1"/>
  <c r="K240" i="1"/>
  <c r="K241" i="1"/>
  <c r="N241" i="1"/>
  <c r="O241" i="1" s="1"/>
  <c r="K242" i="1"/>
  <c r="K243" i="1"/>
  <c r="K244" i="1"/>
  <c r="K245" i="1"/>
  <c r="N245" i="1"/>
  <c r="O245" i="1" s="1"/>
  <c r="K246" i="1"/>
  <c r="K247" i="1"/>
  <c r="K248" i="1"/>
  <c r="K249" i="1"/>
  <c r="N249" i="1"/>
  <c r="O249" i="1" s="1"/>
  <c r="K250" i="1"/>
  <c r="K251" i="1"/>
  <c r="K252" i="1"/>
  <c r="N252" i="1"/>
  <c r="O252" i="1" s="1"/>
  <c r="K253" i="1"/>
  <c r="N253" i="1"/>
  <c r="O253" i="1" s="1"/>
  <c r="K254" i="1"/>
  <c r="K255" i="1"/>
  <c r="K256" i="1"/>
  <c r="N256" i="1"/>
  <c r="O256" i="1" s="1"/>
  <c r="K257" i="1"/>
  <c r="N257" i="1"/>
  <c r="O257" i="1" s="1"/>
  <c r="K258" i="1"/>
  <c r="K259" i="1"/>
  <c r="K260" i="1"/>
  <c r="N260" i="1"/>
  <c r="O260" i="1" s="1"/>
  <c r="K261" i="1"/>
  <c r="N261" i="1"/>
  <c r="O261" i="1" s="1"/>
  <c r="K262" i="1"/>
  <c r="K263" i="1"/>
  <c r="K264" i="1"/>
  <c r="N264" i="1"/>
  <c r="O264" i="1" s="1"/>
  <c r="K265" i="1"/>
  <c r="N265" i="1"/>
  <c r="O265" i="1" s="1"/>
  <c r="K266" i="1"/>
  <c r="K267" i="1"/>
  <c r="K268" i="1"/>
  <c r="K269" i="1"/>
  <c r="N269" i="1"/>
  <c r="O269" i="1" s="1"/>
  <c r="K270" i="1"/>
  <c r="K271" i="1"/>
  <c r="K272" i="1"/>
  <c r="K273" i="1"/>
  <c r="N273" i="1"/>
  <c r="O273" i="1" s="1"/>
  <c r="K274" i="1"/>
  <c r="K275" i="1"/>
  <c r="K276" i="1"/>
  <c r="K277" i="1"/>
  <c r="N277" i="1"/>
  <c r="O277" i="1" s="1"/>
  <c r="K278" i="1"/>
  <c r="K279" i="1"/>
  <c r="K280" i="1"/>
  <c r="K281" i="1"/>
  <c r="N281" i="1"/>
  <c r="O281" i="1" s="1"/>
  <c r="K282" i="1"/>
  <c r="K283" i="1"/>
  <c r="K284" i="1"/>
  <c r="N284" i="1"/>
  <c r="O284" i="1" s="1"/>
  <c r="K285" i="1"/>
  <c r="N285" i="1"/>
  <c r="O285" i="1" s="1"/>
  <c r="K286" i="1"/>
  <c r="K287" i="1"/>
  <c r="K288" i="1"/>
  <c r="N288" i="1"/>
  <c r="O288" i="1" s="1"/>
  <c r="K289" i="1"/>
  <c r="N289" i="1"/>
  <c r="O289" i="1" s="1"/>
  <c r="K290" i="1"/>
  <c r="K291" i="1"/>
  <c r="K292" i="1"/>
  <c r="N292" i="1"/>
  <c r="O292" i="1" s="1"/>
  <c r="K293" i="1"/>
  <c r="N293" i="1"/>
  <c r="O293" i="1" s="1"/>
  <c r="K294" i="1"/>
  <c r="K295" i="1"/>
  <c r="K296" i="1"/>
  <c r="N296" i="1"/>
  <c r="O296" i="1" s="1"/>
  <c r="K297" i="1"/>
  <c r="N297" i="1"/>
  <c r="O297" i="1" s="1"/>
  <c r="K298" i="1"/>
  <c r="K299" i="1"/>
  <c r="K300" i="1"/>
  <c r="K301" i="1"/>
  <c r="N301" i="1"/>
  <c r="O301" i="1" s="1"/>
  <c r="K302" i="1"/>
  <c r="K303" i="1"/>
  <c r="K304" i="1"/>
  <c r="K305" i="1"/>
  <c r="N305" i="1"/>
  <c r="O305" i="1" s="1"/>
  <c r="K306" i="1"/>
  <c r="K307" i="1"/>
  <c r="K308" i="1"/>
  <c r="K309" i="1"/>
  <c r="N309" i="1"/>
  <c r="O309" i="1" s="1"/>
  <c r="K310" i="1"/>
  <c r="K311" i="1"/>
  <c r="K312" i="1"/>
  <c r="K313" i="1"/>
  <c r="N313" i="1"/>
  <c r="O313" i="1" s="1"/>
  <c r="K314" i="1"/>
  <c r="K315" i="1"/>
  <c r="K316" i="1"/>
  <c r="N316" i="1"/>
  <c r="O316" i="1" s="1"/>
  <c r="K317" i="1"/>
  <c r="N317" i="1"/>
  <c r="O317" i="1" s="1"/>
  <c r="K318" i="1"/>
  <c r="K319" i="1"/>
  <c r="K320" i="1"/>
  <c r="N320" i="1"/>
  <c r="O320" i="1" s="1"/>
  <c r="K321" i="1"/>
  <c r="N321" i="1"/>
  <c r="O321" i="1" s="1"/>
  <c r="K322" i="1"/>
  <c r="K323" i="1"/>
  <c r="K324" i="1"/>
  <c r="N324" i="1"/>
  <c r="O324" i="1" s="1"/>
  <c r="K325" i="1"/>
  <c r="N325" i="1"/>
  <c r="O325" i="1" s="1"/>
  <c r="K326" i="1"/>
  <c r="K327" i="1"/>
  <c r="K328" i="1"/>
  <c r="N328" i="1"/>
  <c r="O328" i="1" s="1"/>
  <c r="K329" i="1"/>
  <c r="N329" i="1"/>
  <c r="O329" i="1" s="1"/>
  <c r="K330" i="1"/>
  <c r="K331" i="1"/>
  <c r="K332" i="1"/>
  <c r="K333" i="1"/>
  <c r="N333" i="1"/>
  <c r="O333" i="1" s="1"/>
  <c r="K334" i="1"/>
  <c r="K335" i="1"/>
  <c r="K336" i="1"/>
  <c r="K337" i="1"/>
  <c r="N337" i="1"/>
  <c r="O337" i="1" s="1"/>
  <c r="K338" i="1"/>
  <c r="K339" i="1"/>
  <c r="K340" i="1"/>
  <c r="K341" i="1"/>
  <c r="N341" i="1"/>
  <c r="O341" i="1" s="1"/>
  <c r="K342" i="1"/>
  <c r="K343" i="1"/>
  <c r="N343" i="1"/>
  <c r="O343" i="1" s="1"/>
  <c r="K344" i="1"/>
  <c r="K345" i="1"/>
  <c r="N345" i="1"/>
  <c r="O345" i="1" s="1"/>
  <c r="K346" i="1"/>
  <c r="K347" i="1"/>
  <c r="K348" i="1"/>
  <c r="N348" i="1"/>
  <c r="O348" i="1" s="1"/>
  <c r="K349" i="1"/>
  <c r="N349" i="1"/>
  <c r="O349" i="1" s="1"/>
  <c r="K350" i="1"/>
  <c r="K351" i="1"/>
  <c r="K352" i="1"/>
  <c r="N352" i="1"/>
  <c r="O352" i="1" s="1"/>
  <c r="K353" i="1"/>
  <c r="N353" i="1"/>
  <c r="O353" i="1" s="1"/>
  <c r="K354" i="1"/>
  <c r="K355" i="1"/>
  <c r="K356" i="1"/>
  <c r="N356" i="1"/>
  <c r="O356" i="1" s="1"/>
  <c r="K357" i="1"/>
  <c r="N357" i="1"/>
  <c r="O357" i="1" s="1"/>
  <c r="K358" i="1"/>
  <c r="K359" i="1"/>
  <c r="K360" i="1"/>
  <c r="N360" i="1"/>
  <c r="O360" i="1" s="1"/>
  <c r="K361" i="1"/>
  <c r="N361" i="1"/>
  <c r="O361" i="1" s="1"/>
  <c r="K362" i="1"/>
  <c r="K363" i="1"/>
  <c r="K364" i="1"/>
  <c r="K365" i="1"/>
  <c r="N365" i="1"/>
  <c r="O365" i="1" s="1"/>
  <c r="K366" i="1"/>
  <c r="K367" i="1"/>
  <c r="K368" i="1"/>
  <c r="K369" i="1"/>
  <c r="N369" i="1"/>
  <c r="O369" i="1" s="1"/>
  <c r="K370" i="1"/>
  <c r="K371" i="1"/>
  <c r="K372" i="1"/>
  <c r="K373" i="1"/>
  <c r="N373" i="1"/>
  <c r="O373" i="1" s="1"/>
  <c r="K374" i="1"/>
  <c r="N374" i="1"/>
  <c r="O374" i="1" s="1"/>
  <c r="K375" i="1"/>
  <c r="N375" i="1"/>
  <c r="O375" i="1" s="1"/>
  <c r="K376" i="1"/>
  <c r="K377" i="1"/>
  <c r="N377" i="1"/>
  <c r="O377" i="1" s="1"/>
  <c r="K378" i="1"/>
  <c r="N378" i="1"/>
  <c r="O378" i="1" s="1"/>
  <c r="K379" i="1"/>
  <c r="N379" i="1"/>
  <c r="O379" i="1" s="1"/>
  <c r="K380" i="1"/>
  <c r="K381" i="1"/>
  <c r="N381" i="1"/>
  <c r="O381" i="1" s="1"/>
  <c r="K382" i="1"/>
  <c r="N382" i="1"/>
  <c r="O382" i="1" s="1"/>
  <c r="K383" i="1"/>
  <c r="N383" i="1"/>
  <c r="O383" i="1" s="1"/>
  <c r="K384" i="1"/>
  <c r="K385" i="1"/>
  <c r="N385" i="1"/>
  <c r="O385" i="1" s="1"/>
  <c r="K386" i="1"/>
  <c r="N386" i="1"/>
  <c r="O386" i="1" s="1"/>
  <c r="K387" i="1"/>
  <c r="N387" i="1"/>
  <c r="O387" i="1" s="1"/>
  <c r="K388" i="1"/>
  <c r="K389" i="1"/>
  <c r="N389" i="1"/>
  <c r="O389" i="1" s="1"/>
  <c r="K390" i="1"/>
  <c r="N390" i="1"/>
  <c r="O390" i="1" s="1"/>
  <c r="K391" i="1"/>
  <c r="N391" i="1"/>
  <c r="O391" i="1" s="1"/>
  <c r="K392" i="1"/>
  <c r="K393" i="1"/>
  <c r="N393" i="1"/>
  <c r="O393" i="1" s="1"/>
  <c r="K394" i="1"/>
  <c r="N394" i="1"/>
  <c r="O394" i="1" s="1"/>
  <c r="K395" i="1"/>
  <c r="N395" i="1"/>
  <c r="O395" i="1" s="1"/>
  <c r="K396" i="1"/>
  <c r="K397" i="1"/>
  <c r="N397" i="1"/>
  <c r="O397" i="1" s="1"/>
  <c r="K398" i="1"/>
  <c r="N398" i="1"/>
  <c r="O398" i="1" s="1"/>
  <c r="K399" i="1"/>
  <c r="N399" i="1"/>
  <c r="O399" i="1" s="1"/>
  <c r="K400" i="1"/>
  <c r="K401" i="1"/>
  <c r="N401" i="1"/>
  <c r="O401" i="1" s="1"/>
  <c r="K402" i="1"/>
  <c r="N402" i="1"/>
  <c r="O402" i="1" s="1"/>
  <c r="K403" i="1"/>
  <c r="N403" i="1"/>
  <c r="O403" i="1" s="1"/>
  <c r="K404" i="1"/>
  <c r="K405" i="1"/>
  <c r="N405" i="1"/>
  <c r="O405" i="1" s="1"/>
  <c r="K406" i="1"/>
  <c r="N406" i="1"/>
  <c r="O406" i="1" s="1"/>
  <c r="K407" i="1"/>
  <c r="N407" i="1"/>
  <c r="O407" i="1" s="1"/>
  <c r="K408" i="1"/>
  <c r="K409" i="1"/>
  <c r="N409" i="1"/>
  <c r="O409" i="1" s="1"/>
  <c r="K410" i="1"/>
  <c r="N410" i="1"/>
  <c r="O410" i="1" s="1"/>
  <c r="K411" i="1"/>
  <c r="N411" i="1"/>
  <c r="O411" i="1" s="1"/>
  <c r="K412" i="1"/>
  <c r="K413" i="1"/>
  <c r="N413" i="1"/>
  <c r="O413" i="1" s="1"/>
  <c r="K414" i="1"/>
  <c r="N414" i="1"/>
  <c r="O414" i="1" s="1"/>
  <c r="K415" i="1"/>
  <c r="N415" i="1"/>
  <c r="O415" i="1" s="1"/>
  <c r="K416" i="1"/>
  <c r="K417" i="1"/>
  <c r="N417" i="1"/>
  <c r="O417" i="1" s="1"/>
  <c r="K418" i="1"/>
  <c r="N418" i="1"/>
  <c r="O418" i="1" s="1"/>
  <c r="K419" i="1"/>
  <c r="N419" i="1"/>
  <c r="O419" i="1" s="1"/>
  <c r="K420" i="1"/>
  <c r="K421" i="1"/>
  <c r="N421" i="1"/>
  <c r="O421" i="1" s="1"/>
  <c r="K422" i="1"/>
  <c r="N422" i="1"/>
  <c r="O422" i="1" s="1"/>
  <c r="K423" i="1"/>
  <c r="N423" i="1"/>
  <c r="O423" i="1" s="1"/>
  <c r="K424" i="1"/>
  <c r="K425" i="1"/>
  <c r="N425" i="1"/>
  <c r="O425" i="1" s="1"/>
  <c r="K426" i="1"/>
  <c r="N426" i="1"/>
  <c r="O426" i="1" s="1"/>
  <c r="K427" i="1"/>
  <c r="N427" i="1"/>
  <c r="O427" i="1" s="1"/>
  <c r="K428" i="1"/>
  <c r="K429" i="1"/>
  <c r="N429" i="1"/>
  <c r="O429" i="1" s="1"/>
  <c r="K430" i="1"/>
  <c r="N430" i="1"/>
  <c r="O430" i="1" s="1"/>
  <c r="K431" i="1"/>
  <c r="N431" i="1"/>
  <c r="O431" i="1" s="1"/>
  <c r="K432" i="1"/>
  <c r="K433" i="1"/>
  <c r="N433" i="1"/>
  <c r="O433" i="1" s="1"/>
  <c r="K434" i="1"/>
  <c r="N434" i="1"/>
  <c r="O434" i="1" s="1"/>
  <c r="K435" i="1"/>
  <c r="N435" i="1"/>
  <c r="O435" i="1" s="1"/>
  <c r="K436" i="1"/>
  <c r="K437" i="1"/>
  <c r="N437" i="1"/>
  <c r="O437" i="1" s="1"/>
  <c r="K438" i="1"/>
  <c r="N438" i="1"/>
  <c r="O438" i="1" s="1"/>
  <c r="K439" i="1"/>
  <c r="N439" i="1"/>
  <c r="O439" i="1" s="1"/>
  <c r="K440" i="1"/>
  <c r="K441" i="1"/>
  <c r="N441" i="1"/>
  <c r="O441" i="1" s="1"/>
  <c r="K442" i="1"/>
  <c r="N442" i="1"/>
  <c r="O442" i="1" s="1"/>
  <c r="K443" i="1"/>
  <c r="N443" i="1"/>
  <c r="O443" i="1" s="1"/>
  <c r="K444" i="1"/>
  <c r="K445" i="1"/>
  <c r="N445" i="1"/>
  <c r="O445" i="1" s="1"/>
  <c r="K446" i="1"/>
  <c r="N446" i="1"/>
  <c r="O446" i="1" s="1"/>
  <c r="K447" i="1"/>
  <c r="N447" i="1"/>
  <c r="O447" i="1" s="1"/>
  <c r="K448" i="1"/>
  <c r="K449" i="1"/>
  <c r="N449" i="1"/>
  <c r="O449" i="1" s="1"/>
  <c r="K450" i="1"/>
  <c r="N450" i="1"/>
  <c r="O450" i="1" s="1"/>
  <c r="K451" i="1"/>
  <c r="N451" i="1"/>
  <c r="O451" i="1" s="1"/>
  <c r="K452" i="1"/>
  <c r="K453" i="1"/>
  <c r="N453" i="1"/>
  <c r="O453" i="1" s="1"/>
  <c r="K454" i="1"/>
  <c r="N454" i="1"/>
  <c r="O454" i="1" s="1"/>
  <c r="K455" i="1"/>
  <c r="N455" i="1"/>
  <c r="O455" i="1" s="1"/>
  <c r="K456" i="1"/>
  <c r="K457" i="1"/>
  <c r="N457" i="1"/>
  <c r="O457" i="1" s="1"/>
  <c r="K458" i="1"/>
  <c r="N458" i="1"/>
  <c r="O458" i="1" s="1"/>
  <c r="K459" i="1"/>
  <c r="N459" i="1"/>
  <c r="O459" i="1" s="1"/>
  <c r="K460" i="1"/>
  <c r="K461" i="1"/>
  <c r="N461" i="1"/>
  <c r="O461" i="1" s="1"/>
  <c r="K462" i="1"/>
  <c r="N462" i="1"/>
  <c r="O462" i="1" s="1"/>
  <c r="K463" i="1"/>
  <c r="N463" i="1"/>
  <c r="O463" i="1" s="1"/>
  <c r="K464" i="1"/>
  <c r="K465" i="1"/>
  <c r="N465" i="1"/>
  <c r="O465" i="1" s="1"/>
  <c r="K466" i="1"/>
  <c r="N466" i="1"/>
  <c r="O466" i="1" s="1"/>
  <c r="K467" i="1"/>
  <c r="N467" i="1"/>
  <c r="O467" i="1" s="1"/>
  <c r="K468" i="1"/>
  <c r="K469" i="1"/>
  <c r="N469" i="1"/>
  <c r="O469" i="1" s="1"/>
  <c r="K470" i="1"/>
  <c r="N470" i="1"/>
  <c r="O470" i="1" s="1"/>
  <c r="K471" i="1"/>
  <c r="N471" i="1"/>
  <c r="O471" i="1" s="1"/>
  <c r="K472" i="1"/>
  <c r="K473" i="1"/>
  <c r="N473" i="1"/>
  <c r="O473" i="1" s="1"/>
  <c r="K474" i="1"/>
  <c r="N474" i="1"/>
  <c r="O474" i="1" s="1"/>
  <c r="K475" i="1"/>
  <c r="N475" i="1"/>
  <c r="O475" i="1" s="1"/>
  <c r="K476" i="1"/>
  <c r="K477" i="1"/>
  <c r="N477" i="1"/>
  <c r="O477" i="1" s="1"/>
  <c r="K478" i="1"/>
  <c r="N478" i="1"/>
  <c r="O478" i="1" s="1"/>
  <c r="K479" i="1"/>
  <c r="N479" i="1"/>
  <c r="O479" i="1" s="1"/>
  <c r="K480" i="1"/>
  <c r="K481" i="1"/>
  <c r="N481" i="1"/>
  <c r="O481" i="1" s="1"/>
  <c r="K482" i="1"/>
  <c r="N482" i="1"/>
  <c r="O482" i="1" s="1"/>
  <c r="K483" i="1"/>
  <c r="N483" i="1"/>
  <c r="O483" i="1" s="1"/>
  <c r="K484" i="1"/>
  <c r="K485" i="1"/>
  <c r="N485" i="1"/>
  <c r="O485" i="1" s="1"/>
  <c r="K486" i="1"/>
  <c r="N486" i="1"/>
  <c r="O486" i="1" s="1"/>
  <c r="K487" i="1"/>
  <c r="N487" i="1"/>
  <c r="O487" i="1" s="1"/>
  <c r="K488" i="1"/>
  <c r="K489" i="1"/>
  <c r="N489" i="1"/>
  <c r="O489" i="1" s="1"/>
  <c r="K490" i="1"/>
  <c r="N490" i="1"/>
  <c r="O490" i="1" s="1"/>
  <c r="K491" i="1"/>
  <c r="N491" i="1"/>
  <c r="O491" i="1" s="1"/>
  <c r="K492" i="1"/>
  <c r="K493" i="1"/>
  <c r="N493" i="1"/>
  <c r="O493" i="1" s="1"/>
  <c r="K494" i="1"/>
  <c r="N494" i="1"/>
  <c r="O494" i="1" s="1"/>
  <c r="K495" i="1"/>
  <c r="N495" i="1"/>
  <c r="O495" i="1" s="1"/>
  <c r="K496" i="1"/>
  <c r="K497" i="1"/>
  <c r="N497" i="1"/>
  <c r="O497" i="1" s="1"/>
  <c r="K498" i="1"/>
  <c r="N498" i="1"/>
  <c r="O498" i="1" s="1"/>
  <c r="K499" i="1"/>
  <c r="N499" i="1"/>
  <c r="O499" i="1" s="1"/>
  <c r="K500" i="1"/>
  <c r="K501" i="1"/>
  <c r="N501" i="1"/>
  <c r="O501" i="1" s="1"/>
  <c r="K502" i="1"/>
  <c r="N502" i="1"/>
  <c r="O502" i="1" s="1"/>
  <c r="K503" i="1"/>
  <c r="N503" i="1"/>
  <c r="O503" i="1" s="1"/>
  <c r="K504" i="1"/>
  <c r="K505" i="1"/>
  <c r="N505" i="1"/>
  <c r="O505" i="1" s="1"/>
  <c r="K506" i="1"/>
  <c r="N506" i="1"/>
  <c r="O506" i="1" s="1"/>
  <c r="K507" i="1"/>
  <c r="N507" i="1"/>
  <c r="O507" i="1" s="1"/>
  <c r="K508" i="1"/>
  <c r="K509" i="1"/>
  <c r="N509" i="1"/>
  <c r="O509" i="1" s="1"/>
  <c r="K510" i="1"/>
  <c r="N510" i="1"/>
  <c r="O510" i="1" s="1"/>
  <c r="K511" i="1"/>
  <c r="N511" i="1"/>
  <c r="O511" i="1" s="1"/>
  <c r="K512" i="1"/>
  <c r="K513" i="1"/>
  <c r="N513" i="1"/>
  <c r="O513" i="1" s="1"/>
  <c r="K514" i="1"/>
  <c r="N514" i="1"/>
  <c r="O514" i="1" s="1"/>
  <c r="K515" i="1"/>
  <c r="N515" i="1"/>
  <c r="O515" i="1" s="1"/>
  <c r="K516" i="1"/>
  <c r="K517" i="1"/>
  <c r="N517" i="1"/>
  <c r="O517" i="1" s="1"/>
  <c r="K518" i="1"/>
  <c r="N518" i="1"/>
  <c r="O518" i="1" s="1"/>
  <c r="K519" i="1"/>
  <c r="N519" i="1"/>
  <c r="O519" i="1" s="1"/>
  <c r="K520" i="1"/>
  <c r="K521" i="1"/>
  <c r="N521" i="1"/>
  <c r="O521" i="1" s="1"/>
  <c r="K522" i="1"/>
  <c r="N522" i="1"/>
  <c r="O522" i="1" s="1"/>
  <c r="K523" i="1"/>
  <c r="N523" i="1"/>
  <c r="O523" i="1" s="1"/>
  <c r="K524" i="1"/>
  <c r="K525" i="1"/>
  <c r="N525" i="1"/>
  <c r="O525" i="1" s="1"/>
  <c r="K526" i="1"/>
  <c r="N526" i="1"/>
  <c r="O526" i="1" s="1"/>
  <c r="K527" i="1"/>
  <c r="N527" i="1"/>
  <c r="O527" i="1" s="1"/>
  <c r="K528" i="1"/>
  <c r="K529" i="1"/>
  <c r="N529" i="1"/>
  <c r="O529" i="1" s="1"/>
  <c r="K530" i="1"/>
  <c r="N530" i="1"/>
  <c r="O530" i="1" s="1"/>
  <c r="K531" i="1"/>
  <c r="N531" i="1"/>
  <c r="O531" i="1" s="1"/>
  <c r="K532" i="1"/>
  <c r="K533" i="1"/>
  <c r="N533" i="1"/>
  <c r="O533" i="1" s="1"/>
  <c r="K534" i="1"/>
  <c r="N534" i="1"/>
  <c r="O534" i="1" s="1"/>
  <c r="K535" i="1"/>
  <c r="N535" i="1"/>
  <c r="O535" i="1" s="1"/>
  <c r="K536" i="1"/>
  <c r="K537" i="1"/>
  <c r="N537" i="1"/>
  <c r="O537" i="1" s="1"/>
  <c r="K538" i="1"/>
  <c r="N538" i="1"/>
  <c r="O538" i="1" s="1"/>
  <c r="K539" i="1"/>
  <c r="N539" i="1"/>
  <c r="O539" i="1" s="1"/>
  <c r="K540" i="1"/>
  <c r="K541" i="1"/>
  <c r="N541" i="1"/>
  <c r="O541" i="1" s="1"/>
  <c r="K542" i="1"/>
  <c r="N542" i="1"/>
  <c r="O542" i="1" s="1"/>
  <c r="K543" i="1"/>
  <c r="N543" i="1"/>
  <c r="O543" i="1" s="1"/>
  <c r="K544" i="1"/>
  <c r="K545" i="1"/>
  <c r="N545" i="1"/>
  <c r="O545" i="1" s="1"/>
  <c r="K546" i="1"/>
  <c r="N546" i="1"/>
  <c r="O546" i="1" s="1"/>
  <c r="K547" i="1"/>
  <c r="N547" i="1"/>
  <c r="O547" i="1" s="1"/>
  <c r="K548" i="1"/>
  <c r="K549" i="1"/>
  <c r="N549" i="1"/>
  <c r="O549" i="1" s="1"/>
  <c r="K550" i="1"/>
  <c r="N550" i="1"/>
  <c r="O550" i="1" s="1"/>
  <c r="K551" i="1"/>
  <c r="N551" i="1"/>
  <c r="O551" i="1" s="1"/>
  <c r="K552" i="1"/>
  <c r="K553" i="1"/>
  <c r="N553" i="1"/>
  <c r="O553" i="1" s="1"/>
  <c r="K554" i="1"/>
  <c r="N554" i="1"/>
  <c r="O554" i="1" s="1"/>
  <c r="K555" i="1"/>
  <c r="N555" i="1"/>
  <c r="O555" i="1" s="1"/>
  <c r="K556" i="1"/>
  <c r="K557" i="1"/>
  <c r="N557" i="1"/>
  <c r="O557" i="1" s="1"/>
  <c r="K558" i="1"/>
  <c r="N558" i="1"/>
  <c r="O558" i="1" s="1"/>
  <c r="K559" i="1"/>
  <c r="N559" i="1"/>
  <c r="O559" i="1" s="1"/>
  <c r="K560" i="1"/>
  <c r="K561" i="1"/>
  <c r="N561" i="1"/>
  <c r="O561" i="1" s="1"/>
  <c r="K562" i="1"/>
  <c r="N562" i="1"/>
  <c r="O562" i="1" s="1"/>
  <c r="K563" i="1"/>
  <c r="N563" i="1"/>
  <c r="O563" i="1" s="1"/>
  <c r="K564" i="1"/>
  <c r="K565" i="1"/>
  <c r="N565" i="1"/>
  <c r="O565" i="1" s="1"/>
  <c r="K566" i="1"/>
  <c r="N566" i="1"/>
  <c r="O566" i="1" s="1"/>
  <c r="K567" i="1"/>
  <c r="N567" i="1"/>
  <c r="O567" i="1" s="1"/>
  <c r="K568" i="1"/>
  <c r="K569" i="1"/>
  <c r="N569" i="1"/>
  <c r="O569" i="1" s="1"/>
  <c r="K570" i="1"/>
  <c r="N570" i="1"/>
  <c r="O570" i="1" s="1"/>
  <c r="K571" i="1"/>
  <c r="N571" i="1"/>
  <c r="O571" i="1" s="1"/>
  <c r="K572" i="1"/>
  <c r="K573" i="1"/>
  <c r="N573" i="1"/>
  <c r="O573" i="1" s="1"/>
  <c r="K574" i="1"/>
  <c r="N574" i="1"/>
  <c r="O574" i="1" s="1"/>
  <c r="K575" i="1"/>
  <c r="N575" i="1"/>
  <c r="O575" i="1" s="1"/>
  <c r="K576" i="1"/>
  <c r="K577" i="1"/>
  <c r="N577" i="1"/>
  <c r="O577" i="1" s="1"/>
  <c r="K578" i="1"/>
  <c r="N578" i="1"/>
  <c r="O578" i="1" s="1"/>
  <c r="K579" i="1"/>
  <c r="N579" i="1"/>
  <c r="O579" i="1" s="1"/>
  <c r="K580" i="1"/>
  <c r="K581" i="1"/>
  <c r="N581" i="1"/>
  <c r="O581" i="1" s="1"/>
  <c r="K582" i="1"/>
  <c r="N582" i="1"/>
  <c r="O582" i="1" s="1"/>
  <c r="K583" i="1"/>
  <c r="N583" i="1"/>
  <c r="O583" i="1" s="1"/>
  <c r="K584" i="1"/>
  <c r="K585" i="1"/>
  <c r="N585" i="1"/>
  <c r="O585" i="1" s="1"/>
  <c r="K586" i="1"/>
  <c r="N586" i="1"/>
  <c r="O586" i="1" s="1"/>
  <c r="K587" i="1"/>
  <c r="K588" i="1"/>
  <c r="K589" i="1"/>
  <c r="N589" i="1"/>
  <c r="O589" i="1" s="1"/>
  <c r="K590" i="1"/>
  <c r="N590" i="1"/>
  <c r="O590" i="1" s="1"/>
  <c r="K591" i="1"/>
  <c r="K592" i="1"/>
  <c r="K593" i="1"/>
  <c r="N593" i="1"/>
  <c r="O593" i="1" s="1"/>
  <c r="K594" i="1"/>
  <c r="N594" i="1"/>
  <c r="O594" i="1" s="1"/>
  <c r="K595" i="1"/>
  <c r="N595" i="1"/>
  <c r="O595" i="1" s="1"/>
  <c r="K596" i="1"/>
  <c r="K597" i="1"/>
  <c r="N597" i="1"/>
  <c r="O597" i="1" s="1"/>
  <c r="K598" i="1"/>
  <c r="N598" i="1"/>
  <c r="O598" i="1" s="1"/>
  <c r="K599" i="1"/>
  <c r="N599" i="1"/>
  <c r="O599" i="1" s="1"/>
  <c r="K600" i="1"/>
  <c r="K601" i="1"/>
  <c r="N601" i="1"/>
  <c r="O601" i="1" s="1"/>
  <c r="K602" i="1"/>
  <c r="N602" i="1"/>
  <c r="O602" i="1" s="1"/>
  <c r="K603" i="1"/>
  <c r="K604" i="1"/>
  <c r="K605" i="1"/>
  <c r="N605" i="1"/>
  <c r="O605" i="1" s="1"/>
  <c r="K606" i="1"/>
  <c r="N606" i="1"/>
  <c r="O606" i="1" s="1"/>
  <c r="K607" i="1"/>
  <c r="K608" i="1"/>
  <c r="K609" i="1"/>
  <c r="N609" i="1"/>
  <c r="O609" i="1" s="1"/>
  <c r="K610" i="1"/>
  <c r="N610" i="1"/>
  <c r="O610" i="1" s="1"/>
  <c r="K611" i="1"/>
  <c r="N611" i="1"/>
  <c r="O611" i="1" s="1"/>
  <c r="K612" i="1"/>
  <c r="K613" i="1"/>
  <c r="N613" i="1"/>
  <c r="O613" i="1" s="1"/>
  <c r="K614" i="1"/>
  <c r="N614" i="1"/>
  <c r="O614" i="1" s="1"/>
  <c r="K615" i="1"/>
  <c r="N615" i="1"/>
  <c r="O615" i="1" s="1"/>
  <c r="K616" i="1"/>
  <c r="K617" i="1"/>
  <c r="N617" i="1"/>
  <c r="O617" i="1" s="1"/>
  <c r="K618" i="1"/>
  <c r="N618" i="1"/>
  <c r="O618" i="1" s="1"/>
  <c r="K619" i="1"/>
  <c r="K620" i="1"/>
  <c r="K621" i="1"/>
  <c r="N621" i="1"/>
  <c r="O621" i="1" s="1"/>
  <c r="K622" i="1"/>
  <c r="N622" i="1"/>
  <c r="O622" i="1" s="1"/>
  <c r="K623" i="1"/>
  <c r="K624" i="1"/>
  <c r="K625" i="1"/>
  <c r="N625" i="1"/>
  <c r="O625" i="1" s="1"/>
  <c r="K626" i="1"/>
  <c r="N626" i="1"/>
  <c r="O626" i="1" s="1"/>
  <c r="K627" i="1"/>
  <c r="N627" i="1"/>
  <c r="O627" i="1" s="1"/>
  <c r="K628" i="1"/>
  <c r="K629" i="1"/>
  <c r="N629" i="1"/>
  <c r="O629" i="1" s="1"/>
  <c r="K630" i="1"/>
  <c r="N630" i="1"/>
  <c r="O630" i="1" s="1"/>
  <c r="K631" i="1"/>
  <c r="N631" i="1"/>
  <c r="O631" i="1" s="1"/>
  <c r="K632" i="1"/>
  <c r="K633" i="1"/>
  <c r="N633" i="1"/>
  <c r="O633" i="1" s="1"/>
  <c r="K634" i="1"/>
  <c r="N634" i="1"/>
  <c r="O634" i="1" s="1"/>
  <c r="K635" i="1"/>
  <c r="K636" i="1"/>
  <c r="K637" i="1"/>
  <c r="N637" i="1"/>
  <c r="O637" i="1" s="1"/>
  <c r="K638" i="1"/>
  <c r="N638" i="1"/>
  <c r="O638" i="1" s="1"/>
  <c r="K639" i="1"/>
  <c r="K640" i="1"/>
  <c r="K641" i="1"/>
  <c r="N641" i="1"/>
  <c r="O641" i="1" s="1"/>
  <c r="K642" i="1"/>
  <c r="N642" i="1"/>
  <c r="O642" i="1" s="1"/>
  <c r="K643" i="1"/>
  <c r="N643" i="1"/>
  <c r="O643" i="1" s="1"/>
  <c r="K644" i="1"/>
  <c r="K645" i="1"/>
  <c r="N645" i="1"/>
  <c r="O645" i="1" s="1"/>
  <c r="K646" i="1"/>
  <c r="N646" i="1"/>
  <c r="O646" i="1" s="1"/>
  <c r="K647" i="1"/>
  <c r="N647" i="1"/>
  <c r="O647" i="1" s="1"/>
  <c r="K648" i="1"/>
  <c r="K649" i="1"/>
  <c r="N649" i="1"/>
  <c r="O649" i="1" s="1"/>
  <c r="K650" i="1"/>
  <c r="N650" i="1"/>
  <c r="O650" i="1" s="1"/>
  <c r="K651" i="1"/>
  <c r="K652" i="1"/>
  <c r="K653" i="1"/>
  <c r="N653" i="1"/>
  <c r="O653" i="1" s="1"/>
  <c r="K654" i="1"/>
  <c r="N654" i="1"/>
  <c r="O654" i="1" s="1"/>
  <c r="K655" i="1"/>
  <c r="K656" i="1"/>
  <c r="K657" i="1"/>
  <c r="N657" i="1"/>
  <c r="O657" i="1" s="1"/>
  <c r="K658" i="1"/>
  <c r="N658" i="1"/>
  <c r="O658" i="1" s="1"/>
  <c r="K659" i="1"/>
  <c r="N659" i="1"/>
  <c r="O659" i="1" s="1"/>
  <c r="K660" i="1"/>
  <c r="K661" i="1"/>
  <c r="N661" i="1"/>
  <c r="O661" i="1" s="1"/>
  <c r="K662" i="1"/>
  <c r="N662" i="1"/>
  <c r="O662" i="1" s="1"/>
  <c r="K663" i="1"/>
  <c r="N663" i="1"/>
  <c r="O663" i="1" s="1"/>
  <c r="K664" i="1"/>
  <c r="K665" i="1"/>
  <c r="N665" i="1"/>
  <c r="O665" i="1" s="1"/>
  <c r="K666" i="1"/>
  <c r="N666" i="1"/>
  <c r="O666" i="1" s="1"/>
  <c r="K667" i="1"/>
  <c r="K668" i="1"/>
  <c r="K669" i="1"/>
  <c r="N669" i="1"/>
  <c r="O669" i="1" s="1"/>
  <c r="K670" i="1"/>
  <c r="N670" i="1"/>
  <c r="O670" i="1" s="1"/>
  <c r="K671" i="1"/>
  <c r="K672" i="1"/>
  <c r="K673" i="1"/>
  <c r="N673" i="1"/>
  <c r="O673" i="1" s="1"/>
  <c r="K674" i="1"/>
  <c r="N674" i="1"/>
  <c r="O674" i="1" s="1"/>
  <c r="K675" i="1"/>
  <c r="N675" i="1"/>
  <c r="O675" i="1" s="1"/>
  <c r="K676" i="1"/>
  <c r="K677" i="1"/>
  <c r="N677" i="1"/>
  <c r="O677" i="1" s="1"/>
  <c r="K678" i="1"/>
  <c r="N678" i="1"/>
  <c r="O678" i="1" s="1"/>
  <c r="K679" i="1"/>
  <c r="N679" i="1"/>
  <c r="O679" i="1" s="1"/>
  <c r="K680" i="1"/>
  <c r="K681" i="1"/>
  <c r="N681" i="1"/>
  <c r="O681" i="1" s="1"/>
  <c r="K682" i="1"/>
  <c r="N682" i="1"/>
  <c r="O682" i="1" s="1"/>
  <c r="K683" i="1"/>
  <c r="K684" i="1"/>
  <c r="K685" i="1"/>
  <c r="N685" i="1"/>
  <c r="O685" i="1" s="1"/>
  <c r="K686" i="1"/>
  <c r="N686" i="1"/>
  <c r="O686" i="1" s="1"/>
  <c r="K687" i="1"/>
  <c r="K688" i="1"/>
  <c r="K689" i="1"/>
  <c r="N689" i="1"/>
  <c r="O689" i="1" s="1"/>
  <c r="K690" i="1"/>
  <c r="N690" i="1"/>
  <c r="O690" i="1" s="1"/>
  <c r="K691" i="1"/>
  <c r="N691" i="1"/>
  <c r="O691" i="1" s="1"/>
  <c r="K692" i="1"/>
  <c r="K693" i="1"/>
  <c r="N693" i="1"/>
  <c r="O693" i="1" s="1"/>
  <c r="K694" i="1"/>
  <c r="N694" i="1"/>
  <c r="O694" i="1" s="1"/>
  <c r="K695" i="1"/>
  <c r="N695" i="1"/>
  <c r="O695" i="1" s="1"/>
  <c r="K696" i="1"/>
  <c r="K697" i="1"/>
  <c r="N697" i="1"/>
  <c r="O697" i="1" s="1"/>
  <c r="K698" i="1"/>
  <c r="N698" i="1"/>
  <c r="O698" i="1" s="1"/>
  <c r="K699" i="1"/>
  <c r="K700" i="1"/>
  <c r="K701" i="1"/>
  <c r="N701" i="1"/>
  <c r="O701" i="1" s="1"/>
  <c r="K702" i="1"/>
  <c r="N702" i="1"/>
  <c r="O702" i="1" s="1"/>
  <c r="K703" i="1"/>
  <c r="K704" i="1"/>
  <c r="K705" i="1"/>
  <c r="N705" i="1"/>
  <c r="O705" i="1" s="1"/>
  <c r="K706" i="1"/>
  <c r="N706" i="1"/>
  <c r="O706" i="1" s="1"/>
  <c r="K707" i="1"/>
  <c r="N707" i="1"/>
  <c r="O707" i="1" s="1"/>
  <c r="K708" i="1"/>
  <c r="K709" i="1"/>
  <c r="N709" i="1"/>
  <c r="O709" i="1" s="1"/>
  <c r="K710" i="1"/>
  <c r="N710" i="1"/>
  <c r="O710" i="1" s="1"/>
  <c r="K711" i="1"/>
  <c r="N711" i="1"/>
  <c r="O711" i="1" s="1"/>
  <c r="K712" i="1"/>
  <c r="K713" i="1"/>
  <c r="N713" i="1"/>
  <c r="O713" i="1" s="1"/>
  <c r="K714" i="1"/>
  <c r="N714" i="1"/>
  <c r="O714" i="1" s="1"/>
  <c r="K715" i="1"/>
  <c r="K716" i="1"/>
  <c r="K717" i="1"/>
  <c r="N717" i="1"/>
  <c r="O717" i="1" s="1"/>
  <c r="K718" i="1"/>
  <c r="N718" i="1"/>
  <c r="O718" i="1" s="1"/>
  <c r="K719" i="1"/>
  <c r="K720" i="1"/>
  <c r="K721" i="1"/>
  <c r="N721" i="1"/>
  <c r="O721" i="1" s="1"/>
  <c r="K722" i="1"/>
  <c r="N722" i="1"/>
  <c r="O722" i="1" s="1"/>
  <c r="K723" i="1"/>
  <c r="N723" i="1"/>
  <c r="O723" i="1" s="1"/>
  <c r="K724" i="1"/>
  <c r="K725" i="1"/>
  <c r="N725" i="1"/>
  <c r="O725" i="1" s="1"/>
  <c r="K726" i="1"/>
  <c r="N726" i="1"/>
  <c r="O726" i="1" s="1"/>
  <c r="K727" i="1"/>
  <c r="N727" i="1"/>
  <c r="O727" i="1" s="1"/>
  <c r="K728" i="1"/>
  <c r="K729" i="1"/>
  <c r="N729" i="1"/>
  <c r="O729" i="1" s="1"/>
  <c r="K730" i="1"/>
  <c r="N730" i="1"/>
  <c r="O730" i="1" s="1"/>
  <c r="K731" i="1"/>
  <c r="K732" i="1"/>
  <c r="K733" i="1"/>
  <c r="N733" i="1"/>
  <c r="O733" i="1" s="1"/>
  <c r="K734" i="1"/>
  <c r="N734" i="1"/>
  <c r="O734" i="1" s="1"/>
  <c r="K735" i="1"/>
  <c r="K736" i="1"/>
  <c r="K737" i="1"/>
  <c r="K738" i="1"/>
  <c r="N738" i="1"/>
  <c r="O738" i="1" s="1"/>
  <c r="K739" i="1"/>
  <c r="N739" i="1"/>
  <c r="O739" i="1" s="1"/>
  <c r="K740" i="1"/>
  <c r="N740" i="1"/>
  <c r="O740" i="1" s="1"/>
  <c r="K741" i="1"/>
  <c r="N741" i="1"/>
  <c r="O741" i="1" s="1"/>
  <c r="K742" i="1"/>
  <c r="N742" i="1"/>
  <c r="O742" i="1" s="1"/>
  <c r="K743" i="1"/>
  <c r="N743" i="1"/>
  <c r="O743" i="1" s="1"/>
  <c r="K744" i="1"/>
  <c r="N744" i="1"/>
  <c r="O744" i="1" s="1"/>
  <c r="K745" i="1"/>
  <c r="N745" i="1"/>
  <c r="O745" i="1" s="1"/>
  <c r="K746" i="1"/>
  <c r="N746" i="1"/>
  <c r="O746" i="1" s="1"/>
  <c r="K747" i="1"/>
  <c r="N747" i="1"/>
  <c r="O747" i="1" s="1"/>
  <c r="K748" i="1"/>
  <c r="N748" i="1"/>
  <c r="O748" i="1" s="1"/>
  <c r="K749" i="1"/>
  <c r="N749" i="1"/>
  <c r="O749" i="1" s="1"/>
  <c r="K750" i="1"/>
  <c r="N750" i="1"/>
  <c r="O750" i="1" s="1"/>
  <c r="K751" i="1"/>
  <c r="N751" i="1"/>
  <c r="O751" i="1" s="1"/>
  <c r="K752" i="1"/>
  <c r="N752" i="1"/>
  <c r="O752" i="1" s="1"/>
  <c r="K753" i="1"/>
  <c r="N753" i="1"/>
  <c r="O753" i="1" s="1"/>
  <c r="K754" i="1"/>
  <c r="N754" i="1"/>
  <c r="O754" i="1" s="1"/>
  <c r="K755" i="1"/>
  <c r="N755" i="1"/>
  <c r="O755" i="1" s="1"/>
  <c r="K756" i="1"/>
  <c r="N756" i="1"/>
  <c r="O756" i="1" s="1"/>
  <c r="K757" i="1"/>
  <c r="N757" i="1"/>
  <c r="O757" i="1" s="1"/>
  <c r="K758" i="1"/>
  <c r="N758" i="1"/>
  <c r="O758" i="1" s="1"/>
  <c r="K759" i="1"/>
  <c r="N759" i="1"/>
  <c r="O759" i="1" s="1"/>
  <c r="K760" i="1"/>
  <c r="N760" i="1"/>
  <c r="O760" i="1" s="1"/>
  <c r="K761" i="1"/>
  <c r="N761" i="1"/>
  <c r="O761" i="1" s="1"/>
  <c r="K762" i="1"/>
  <c r="N762" i="1"/>
  <c r="O762" i="1" s="1"/>
  <c r="K763" i="1"/>
  <c r="N763" i="1"/>
  <c r="O763" i="1" s="1"/>
  <c r="K764" i="1"/>
  <c r="N764" i="1"/>
  <c r="O764" i="1" s="1"/>
  <c r="K765" i="1"/>
  <c r="N765" i="1"/>
  <c r="O765" i="1" s="1"/>
  <c r="K766" i="1"/>
  <c r="N766" i="1"/>
  <c r="O766" i="1" s="1"/>
  <c r="K767" i="1"/>
  <c r="N767" i="1"/>
  <c r="O767" i="1" s="1"/>
  <c r="K768" i="1"/>
  <c r="N768" i="1"/>
  <c r="O768" i="1" s="1"/>
  <c r="K769" i="1"/>
  <c r="N769" i="1"/>
  <c r="O769" i="1" s="1"/>
  <c r="K770" i="1"/>
  <c r="N770" i="1"/>
  <c r="O770" i="1" s="1"/>
  <c r="K771" i="1"/>
  <c r="N771" i="1"/>
  <c r="O771" i="1" s="1"/>
  <c r="K772" i="1"/>
  <c r="N772" i="1"/>
  <c r="O772" i="1" s="1"/>
  <c r="K773" i="1"/>
  <c r="N773" i="1"/>
  <c r="O773" i="1" s="1"/>
  <c r="K774" i="1"/>
  <c r="N774" i="1"/>
  <c r="O774" i="1" s="1"/>
  <c r="K775" i="1"/>
  <c r="N775" i="1"/>
  <c r="O775" i="1" s="1"/>
  <c r="K776" i="1"/>
  <c r="N776" i="1"/>
  <c r="O776" i="1" s="1"/>
  <c r="K777" i="1"/>
  <c r="N777" i="1"/>
  <c r="O777" i="1" s="1"/>
  <c r="K778" i="1"/>
  <c r="N778" i="1"/>
  <c r="O778" i="1" s="1"/>
  <c r="K779" i="1"/>
  <c r="N779" i="1"/>
  <c r="O779" i="1" s="1"/>
  <c r="K780" i="1"/>
  <c r="N780" i="1"/>
  <c r="O780" i="1" s="1"/>
  <c r="K781" i="1"/>
  <c r="N781" i="1"/>
  <c r="O781" i="1" s="1"/>
  <c r="K782" i="1"/>
  <c r="N782" i="1"/>
  <c r="O782" i="1" s="1"/>
  <c r="K783" i="1"/>
  <c r="N783" i="1"/>
  <c r="O783" i="1" s="1"/>
  <c r="K784" i="1"/>
  <c r="N784" i="1"/>
  <c r="O784" i="1" s="1"/>
  <c r="K785" i="1"/>
  <c r="N785" i="1"/>
  <c r="O785" i="1" s="1"/>
  <c r="K786" i="1"/>
  <c r="N786" i="1"/>
  <c r="O786" i="1" s="1"/>
  <c r="K787" i="1"/>
  <c r="N787" i="1"/>
  <c r="O787" i="1" s="1"/>
  <c r="K788" i="1"/>
  <c r="N788" i="1"/>
  <c r="O788" i="1" s="1"/>
  <c r="K789" i="1"/>
  <c r="N789" i="1"/>
  <c r="O789" i="1" s="1"/>
  <c r="K790" i="1"/>
  <c r="N790" i="1"/>
  <c r="O790" i="1" s="1"/>
  <c r="K791" i="1"/>
  <c r="N791" i="1"/>
  <c r="O791" i="1" s="1"/>
  <c r="K792" i="1"/>
  <c r="N792" i="1"/>
  <c r="O792" i="1" s="1"/>
  <c r="K793" i="1"/>
  <c r="N793" i="1"/>
  <c r="O793" i="1" s="1"/>
  <c r="K794" i="1"/>
  <c r="N794" i="1"/>
  <c r="O794" i="1" s="1"/>
  <c r="K795" i="1"/>
  <c r="N795" i="1"/>
  <c r="O795" i="1" s="1"/>
  <c r="K796" i="1"/>
  <c r="N796" i="1"/>
  <c r="O796" i="1" s="1"/>
  <c r="K797" i="1"/>
  <c r="N797" i="1"/>
  <c r="O797" i="1" s="1"/>
  <c r="K798" i="1"/>
  <c r="N798" i="1"/>
  <c r="O798" i="1" s="1"/>
  <c r="K799" i="1"/>
  <c r="N799" i="1"/>
  <c r="O799" i="1" s="1"/>
  <c r="K800" i="1"/>
  <c r="N800" i="1"/>
  <c r="O800" i="1" s="1"/>
  <c r="K801" i="1"/>
  <c r="N801" i="1"/>
  <c r="O801" i="1" s="1"/>
  <c r="K802" i="1"/>
  <c r="N802" i="1"/>
  <c r="O802" i="1" s="1"/>
  <c r="K803" i="1"/>
  <c r="N803" i="1"/>
  <c r="O803" i="1" s="1"/>
  <c r="K804" i="1"/>
  <c r="N804" i="1"/>
  <c r="O804" i="1" s="1"/>
  <c r="K805" i="1"/>
  <c r="N805" i="1"/>
  <c r="O805" i="1" s="1"/>
  <c r="K806" i="1"/>
  <c r="N806" i="1"/>
  <c r="O806" i="1" s="1"/>
  <c r="K807" i="1"/>
  <c r="N807" i="1"/>
  <c r="O807" i="1" s="1"/>
  <c r="K808" i="1"/>
  <c r="N808" i="1"/>
  <c r="O808" i="1" s="1"/>
  <c r="K809" i="1"/>
  <c r="N809" i="1"/>
  <c r="O809" i="1" s="1"/>
  <c r="K810" i="1"/>
  <c r="N810" i="1"/>
  <c r="O810" i="1" s="1"/>
  <c r="K811" i="1"/>
  <c r="N811" i="1"/>
  <c r="O811" i="1" s="1"/>
  <c r="K812" i="1"/>
  <c r="N812" i="1"/>
  <c r="O812" i="1" s="1"/>
  <c r="K813" i="1"/>
  <c r="N813" i="1"/>
  <c r="O813" i="1" s="1"/>
  <c r="K814" i="1"/>
  <c r="N814" i="1"/>
  <c r="O814" i="1" s="1"/>
  <c r="K815" i="1"/>
  <c r="N815" i="1"/>
  <c r="O815" i="1" s="1"/>
  <c r="K816" i="1"/>
  <c r="N816" i="1"/>
  <c r="O816" i="1" s="1"/>
  <c r="K817" i="1"/>
  <c r="N817" i="1"/>
  <c r="O817" i="1" s="1"/>
  <c r="K818" i="1"/>
  <c r="N818" i="1"/>
  <c r="O818" i="1" s="1"/>
  <c r="K819" i="1"/>
  <c r="N819" i="1"/>
  <c r="O819" i="1" s="1"/>
  <c r="K820" i="1"/>
  <c r="N820" i="1"/>
  <c r="O820" i="1" s="1"/>
  <c r="K821" i="1"/>
  <c r="N821" i="1"/>
  <c r="O821" i="1" s="1"/>
  <c r="K822" i="1"/>
  <c r="N822" i="1"/>
  <c r="O822" i="1" s="1"/>
  <c r="K823" i="1"/>
  <c r="N823" i="1"/>
  <c r="O823" i="1" s="1"/>
  <c r="K824" i="1"/>
  <c r="N824" i="1"/>
  <c r="O824" i="1" s="1"/>
  <c r="K825" i="1"/>
  <c r="N825" i="1"/>
  <c r="O825" i="1" s="1"/>
  <c r="K826" i="1"/>
  <c r="N826" i="1"/>
  <c r="O826" i="1" s="1"/>
  <c r="K827" i="1"/>
  <c r="N827" i="1"/>
  <c r="O827" i="1" s="1"/>
  <c r="K828" i="1"/>
  <c r="N828" i="1"/>
  <c r="O828" i="1" s="1"/>
  <c r="K829" i="1"/>
  <c r="N829" i="1"/>
  <c r="O829" i="1" s="1"/>
  <c r="K830" i="1"/>
  <c r="N830" i="1"/>
  <c r="O830" i="1" s="1"/>
  <c r="K831" i="1"/>
  <c r="N831" i="1"/>
  <c r="O831" i="1" s="1"/>
  <c r="K832" i="1"/>
  <c r="N832" i="1"/>
  <c r="O832" i="1" s="1"/>
  <c r="K833" i="1"/>
  <c r="N833" i="1"/>
  <c r="O833" i="1" s="1"/>
  <c r="K834" i="1"/>
  <c r="N834" i="1"/>
  <c r="O834" i="1" s="1"/>
  <c r="K835" i="1"/>
  <c r="N835" i="1"/>
  <c r="O835" i="1" s="1"/>
  <c r="K836" i="1"/>
  <c r="N836" i="1"/>
  <c r="O836" i="1" s="1"/>
  <c r="K837" i="1"/>
  <c r="N837" i="1"/>
  <c r="O837" i="1" s="1"/>
  <c r="K838" i="1"/>
  <c r="N838" i="1"/>
  <c r="O838" i="1" s="1"/>
  <c r="K839" i="1"/>
  <c r="N839" i="1"/>
  <c r="O839" i="1" s="1"/>
  <c r="K840" i="1"/>
  <c r="N840" i="1"/>
  <c r="O840" i="1" s="1"/>
  <c r="K841" i="1"/>
  <c r="N841" i="1"/>
  <c r="O841" i="1" s="1"/>
  <c r="K842" i="1"/>
  <c r="N842" i="1"/>
  <c r="O842" i="1" s="1"/>
  <c r="K843" i="1"/>
  <c r="N843" i="1"/>
  <c r="O843" i="1" s="1"/>
  <c r="K844" i="1"/>
  <c r="N844" i="1"/>
  <c r="O844" i="1" s="1"/>
  <c r="K845" i="1"/>
  <c r="N845" i="1"/>
  <c r="O845" i="1" s="1"/>
  <c r="K846" i="1"/>
  <c r="N846" i="1"/>
  <c r="O846" i="1" s="1"/>
  <c r="K847" i="1"/>
  <c r="N847" i="1"/>
  <c r="O847" i="1" s="1"/>
  <c r="K848" i="1"/>
  <c r="N848" i="1"/>
  <c r="O848" i="1" s="1"/>
  <c r="K849" i="1"/>
  <c r="N849" i="1"/>
  <c r="O849" i="1" s="1"/>
  <c r="K850" i="1"/>
  <c r="N850" i="1"/>
  <c r="O850" i="1" s="1"/>
  <c r="K851" i="1"/>
  <c r="N851" i="1"/>
  <c r="O851" i="1" s="1"/>
  <c r="K852" i="1"/>
  <c r="N852" i="1"/>
  <c r="O852" i="1" s="1"/>
  <c r="K853" i="1"/>
  <c r="N853" i="1"/>
  <c r="O853" i="1" s="1"/>
  <c r="K854" i="1"/>
  <c r="N854" i="1"/>
  <c r="O854" i="1" s="1"/>
  <c r="K855" i="1"/>
  <c r="N855" i="1"/>
  <c r="O855" i="1" s="1"/>
  <c r="K856" i="1"/>
  <c r="N856" i="1"/>
  <c r="O856" i="1" s="1"/>
  <c r="K857" i="1"/>
  <c r="N857" i="1"/>
  <c r="O857" i="1" s="1"/>
  <c r="K858" i="1"/>
  <c r="N858" i="1"/>
  <c r="O858" i="1" s="1"/>
  <c r="K859" i="1"/>
  <c r="N859" i="1"/>
  <c r="O859" i="1" s="1"/>
  <c r="K860" i="1"/>
  <c r="N860" i="1"/>
  <c r="O860" i="1" s="1"/>
  <c r="K861" i="1"/>
  <c r="N861" i="1"/>
  <c r="O861" i="1" s="1"/>
  <c r="K862" i="1"/>
  <c r="N862" i="1"/>
  <c r="O862" i="1" s="1"/>
  <c r="K863" i="1"/>
  <c r="N863" i="1"/>
  <c r="O863" i="1" s="1"/>
  <c r="K864" i="1"/>
  <c r="N864" i="1"/>
  <c r="O864" i="1" s="1"/>
  <c r="K865" i="1"/>
  <c r="N865" i="1"/>
  <c r="O865" i="1" s="1"/>
  <c r="K866" i="1"/>
  <c r="N866" i="1"/>
  <c r="O866" i="1" s="1"/>
  <c r="K867" i="1"/>
  <c r="N867" i="1"/>
  <c r="O867" i="1" s="1"/>
  <c r="K868" i="1"/>
  <c r="N868" i="1"/>
  <c r="O868" i="1" s="1"/>
  <c r="K869" i="1"/>
  <c r="N869" i="1"/>
  <c r="O869" i="1" s="1"/>
  <c r="K870" i="1"/>
  <c r="N870" i="1"/>
  <c r="O870" i="1" s="1"/>
  <c r="K871" i="1"/>
  <c r="N871" i="1"/>
  <c r="O871" i="1" s="1"/>
  <c r="K872" i="1"/>
  <c r="N872" i="1"/>
  <c r="O872" i="1" s="1"/>
  <c r="K873" i="1"/>
  <c r="N873" i="1"/>
  <c r="O873" i="1" s="1"/>
  <c r="K874" i="1"/>
  <c r="N874" i="1"/>
  <c r="O874" i="1" s="1"/>
  <c r="K875" i="1"/>
  <c r="N875" i="1"/>
  <c r="O875" i="1" s="1"/>
  <c r="K876" i="1"/>
  <c r="N876" i="1"/>
  <c r="O876" i="1" s="1"/>
  <c r="K877" i="1"/>
  <c r="N877" i="1"/>
  <c r="O877" i="1" s="1"/>
  <c r="K878" i="1"/>
  <c r="N878" i="1"/>
  <c r="O878" i="1" s="1"/>
  <c r="K879" i="1"/>
  <c r="N879" i="1"/>
  <c r="O879" i="1" s="1"/>
  <c r="K880" i="1"/>
  <c r="N880" i="1"/>
  <c r="O880" i="1" s="1"/>
  <c r="K881" i="1"/>
  <c r="N881" i="1"/>
  <c r="O881" i="1" s="1"/>
  <c r="K882" i="1"/>
  <c r="N882" i="1"/>
  <c r="O882" i="1" s="1"/>
  <c r="K883" i="1"/>
  <c r="N883" i="1"/>
  <c r="O883" i="1" s="1"/>
  <c r="K884" i="1"/>
  <c r="N884" i="1"/>
  <c r="O884" i="1" s="1"/>
  <c r="K885" i="1"/>
  <c r="N885" i="1"/>
  <c r="O885" i="1" s="1"/>
  <c r="K886" i="1"/>
  <c r="N886" i="1"/>
  <c r="O886" i="1" s="1"/>
  <c r="K887" i="1"/>
  <c r="N887" i="1"/>
  <c r="O887" i="1" s="1"/>
  <c r="K888" i="1"/>
  <c r="N888" i="1"/>
  <c r="O888" i="1" s="1"/>
  <c r="K889" i="1"/>
  <c r="N889" i="1"/>
  <c r="O889" i="1" s="1"/>
  <c r="K890" i="1"/>
  <c r="N890" i="1"/>
  <c r="O890" i="1" s="1"/>
  <c r="K891" i="1"/>
  <c r="N891" i="1"/>
  <c r="O891" i="1" s="1"/>
  <c r="K892" i="1"/>
  <c r="N892" i="1"/>
  <c r="O892" i="1" s="1"/>
  <c r="K893" i="1"/>
  <c r="N893" i="1"/>
  <c r="O893" i="1" s="1"/>
  <c r="K894" i="1"/>
  <c r="N894" i="1"/>
  <c r="O894" i="1" s="1"/>
  <c r="K895" i="1"/>
  <c r="N895" i="1"/>
  <c r="O895" i="1" s="1"/>
  <c r="K896" i="1"/>
  <c r="N896" i="1"/>
  <c r="O896" i="1" s="1"/>
  <c r="K897" i="1"/>
  <c r="N897" i="1"/>
  <c r="O897" i="1" s="1"/>
  <c r="K898" i="1"/>
  <c r="N898" i="1"/>
  <c r="O898" i="1" s="1"/>
  <c r="K899" i="1"/>
  <c r="N899" i="1"/>
  <c r="O899" i="1" s="1"/>
  <c r="K900" i="1"/>
  <c r="N900" i="1"/>
  <c r="O900" i="1" s="1"/>
  <c r="K901" i="1"/>
  <c r="N901" i="1"/>
  <c r="O901" i="1" s="1"/>
  <c r="K902" i="1"/>
  <c r="N902" i="1"/>
  <c r="O902" i="1" s="1"/>
  <c r="K903" i="1"/>
  <c r="N903" i="1"/>
  <c r="O903" i="1" s="1"/>
  <c r="K904" i="1"/>
  <c r="N904" i="1"/>
  <c r="O904" i="1" s="1"/>
  <c r="K905" i="1"/>
  <c r="N905" i="1"/>
  <c r="O905" i="1" s="1"/>
  <c r="K906" i="1"/>
  <c r="N906" i="1"/>
  <c r="O906" i="1" s="1"/>
  <c r="K907" i="1"/>
  <c r="N907" i="1"/>
  <c r="O907" i="1" s="1"/>
  <c r="K908" i="1"/>
  <c r="N908" i="1"/>
  <c r="O908" i="1" s="1"/>
  <c r="K909" i="1"/>
  <c r="N909" i="1"/>
  <c r="O909" i="1" s="1"/>
  <c r="K910" i="1"/>
  <c r="N910" i="1"/>
  <c r="O910" i="1" s="1"/>
  <c r="K911" i="1"/>
  <c r="N911" i="1"/>
  <c r="O911" i="1" s="1"/>
  <c r="K912" i="1"/>
  <c r="N912" i="1"/>
  <c r="O912" i="1" s="1"/>
  <c r="K913" i="1"/>
  <c r="N913" i="1"/>
  <c r="O913" i="1" s="1"/>
  <c r="K914" i="1"/>
  <c r="N914" i="1"/>
  <c r="O914" i="1" s="1"/>
  <c r="K915" i="1"/>
  <c r="N915" i="1"/>
  <c r="O915" i="1" s="1"/>
  <c r="K916" i="1"/>
  <c r="N916" i="1"/>
  <c r="O916" i="1" s="1"/>
  <c r="K917" i="1"/>
  <c r="N917" i="1"/>
  <c r="O917" i="1" s="1"/>
  <c r="K918" i="1"/>
  <c r="N918" i="1"/>
  <c r="O918" i="1" s="1"/>
  <c r="K919" i="1"/>
  <c r="N919" i="1"/>
  <c r="O919" i="1" s="1"/>
  <c r="K920" i="1"/>
  <c r="N920" i="1"/>
  <c r="O920" i="1" s="1"/>
  <c r="K921" i="1"/>
  <c r="N921" i="1"/>
  <c r="O921" i="1" s="1"/>
  <c r="K922" i="1"/>
  <c r="N922" i="1"/>
  <c r="O922" i="1" s="1"/>
  <c r="K923" i="1"/>
  <c r="N923" i="1"/>
  <c r="O923" i="1" s="1"/>
  <c r="K924" i="1"/>
  <c r="N924" i="1"/>
  <c r="O924" i="1" s="1"/>
  <c r="K925" i="1"/>
  <c r="N925" i="1"/>
  <c r="O925" i="1" s="1"/>
  <c r="K926" i="1"/>
  <c r="N926" i="1"/>
  <c r="O926" i="1" s="1"/>
  <c r="K927" i="1"/>
  <c r="N927" i="1"/>
  <c r="O927" i="1" s="1"/>
  <c r="K928" i="1"/>
  <c r="N928" i="1"/>
  <c r="O928" i="1" s="1"/>
  <c r="K929" i="1"/>
  <c r="N929" i="1"/>
  <c r="O929" i="1" s="1"/>
  <c r="K930" i="1"/>
  <c r="N930" i="1"/>
  <c r="O930" i="1" s="1"/>
  <c r="K931" i="1"/>
  <c r="N931" i="1"/>
  <c r="O931" i="1" s="1"/>
  <c r="K932" i="1"/>
  <c r="N932" i="1"/>
  <c r="O932" i="1" s="1"/>
  <c r="K933" i="1"/>
  <c r="N933" i="1"/>
  <c r="O933" i="1" s="1"/>
  <c r="K934" i="1"/>
  <c r="N934" i="1"/>
  <c r="O934" i="1" s="1"/>
  <c r="K935" i="1"/>
  <c r="N935" i="1"/>
  <c r="O935" i="1" s="1"/>
  <c r="K936" i="1"/>
  <c r="N936" i="1"/>
  <c r="O936" i="1" s="1"/>
  <c r="K937" i="1"/>
  <c r="N937" i="1"/>
  <c r="O937" i="1" s="1"/>
  <c r="K938" i="1"/>
  <c r="N938" i="1"/>
  <c r="O938" i="1" s="1"/>
  <c r="K939" i="1"/>
  <c r="N939" i="1"/>
  <c r="O939" i="1" s="1"/>
  <c r="K940" i="1"/>
  <c r="N940" i="1"/>
  <c r="O940" i="1" s="1"/>
  <c r="K941" i="1"/>
  <c r="N941" i="1"/>
  <c r="O941" i="1" s="1"/>
  <c r="K942" i="1"/>
  <c r="N942" i="1"/>
  <c r="O942" i="1" s="1"/>
  <c r="K943" i="1"/>
  <c r="N943" i="1"/>
  <c r="O943" i="1" s="1"/>
  <c r="K944" i="1"/>
  <c r="N944" i="1"/>
  <c r="O944" i="1" s="1"/>
  <c r="K945" i="1"/>
  <c r="N945" i="1"/>
  <c r="O945" i="1" s="1"/>
  <c r="K946" i="1"/>
  <c r="N946" i="1"/>
  <c r="O946" i="1" s="1"/>
  <c r="K947" i="1"/>
  <c r="N947" i="1"/>
  <c r="O947" i="1" s="1"/>
  <c r="K948" i="1"/>
  <c r="N948" i="1"/>
  <c r="O948" i="1" s="1"/>
  <c r="K949" i="1"/>
  <c r="N949" i="1"/>
  <c r="O949" i="1" s="1"/>
  <c r="K950" i="1"/>
  <c r="N950" i="1"/>
  <c r="O950" i="1" s="1"/>
  <c r="K951" i="1"/>
  <c r="N951" i="1"/>
  <c r="O951" i="1" s="1"/>
  <c r="K952" i="1"/>
  <c r="N952" i="1"/>
  <c r="O952" i="1" s="1"/>
  <c r="K953" i="1"/>
  <c r="N953" i="1"/>
  <c r="O953" i="1" s="1"/>
  <c r="K954" i="1"/>
  <c r="N954" i="1"/>
  <c r="O954" i="1" s="1"/>
  <c r="K955" i="1"/>
  <c r="N955" i="1"/>
  <c r="O955" i="1" s="1"/>
  <c r="K956" i="1"/>
  <c r="K957" i="1"/>
  <c r="N957" i="1"/>
  <c r="O957" i="1" s="1"/>
  <c r="K958" i="1"/>
  <c r="N958" i="1"/>
  <c r="O958" i="1" s="1"/>
  <c r="K959" i="1"/>
  <c r="N959" i="1"/>
  <c r="O959" i="1" s="1"/>
  <c r="K960" i="1"/>
  <c r="K961" i="1"/>
  <c r="N961" i="1"/>
  <c r="O961" i="1" s="1"/>
  <c r="K962" i="1"/>
  <c r="N962" i="1"/>
  <c r="O962" i="1" s="1"/>
  <c r="K963" i="1"/>
  <c r="N963" i="1"/>
  <c r="O963" i="1" s="1"/>
  <c r="K964" i="1"/>
  <c r="K965" i="1"/>
  <c r="N965" i="1"/>
  <c r="O965" i="1" s="1"/>
  <c r="K966" i="1"/>
  <c r="N966" i="1"/>
  <c r="O966" i="1" s="1"/>
  <c r="K967" i="1"/>
  <c r="N967" i="1"/>
  <c r="O967" i="1" s="1"/>
  <c r="K968" i="1"/>
  <c r="K969" i="1"/>
  <c r="N969" i="1"/>
  <c r="O969" i="1" s="1"/>
  <c r="K970" i="1"/>
  <c r="N970" i="1"/>
  <c r="O970" i="1" s="1"/>
  <c r="K971" i="1"/>
  <c r="N971" i="1"/>
  <c r="O971" i="1" s="1"/>
  <c r="K972" i="1"/>
  <c r="K973" i="1"/>
  <c r="N973" i="1"/>
  <c r="O973" i="1" s="1"/>
  <c r="K974" i="1"/>
  <c r="N974" i="1"/>
  <c r="O974" i="1" s="1"/>
  <c r="K975" i="1"/>
  <c r="N975" i="1"/>
  <c r="O975" i="1" s="1"/>
  <c r="K976" i="1"/>
  <c r="K977" i="1"/>
  <c r="N977" i="1"/>
  <c r="O977" i="1" s="1"/>
  <c r="K978" i="1"/>
  <c r="N978" i="1"/>
  <c r="O978" i="1" s="1"/>
  <c r="K979" i="1"/>
  <c r="N979" i="1"/>
  <c r="O979" i="1" s="1"/>
  <c r="K980" i="1"/>
  <c r="K981" i="1"/>
  <c r="N981" i="1"/>
  <c r="O981" i="1" s="1"/>
  <c r="K982" i="1"/>
  <c r="N982" i="1"/>
  <c r="O982" i="1" s="1"/>
  <c r="K983" i="1"/>
  <c r="N983" i="1"/>
  <c r="O983" i="1" s="1"/>
  <c r="K984" i="1"/>
  <c r="K985" i="1"/>
  <c r="N985" i="1"/>
  <c r="O985" i="1" s="1"/>
  <c r="K986" i="1"/>
  <c r="N986" i="1"/>
  <c r="O986" i="1" s="1"/>
  <c r="K987" i="1"/>
  <c r="N987" i="1"/>
  <c r="O987" i="1" s="1"/>
  <c r="K988" i="1"/>
  <c r="K989" i="1"/>
  <c r="N989" i="1"/>
  <c r="O989" i="1" s="1"/>
  <c r="K990" i="1"/>
  <c r="N990" i="1"/>
  <c r="O990" i="1" s="1"/>
  <c r="K991" i="1"/>
  <c r="N991" i="1"/>
  <c r="O991" i="1" s="1"/>
  <c r="K992" i="1"/>
  <c r="K993" i="1"/>
  <c r="N993" i="1"/>
  <c r="O993" i="1" s="1"/>
  <c r="K994" i="1"/>
  <c r="N994" i="1"/>
  <c r="O994" i="1" s="1"/>
  <c r="K995" i="1"/>
  <c r="N995" i="1"/>
  <c r="O995" i="1" s="1"/>
  <c r="K996" i="1"/>
  <c r="K997" i="1"/>
  <c r="N997" i="1"/>
  <c r="O997" i="1" s="1"/>
  <c r="K998" i="1"/>
  <c r="N998" i="1"/>
  <c r="O998" i="1" s="1"/>
  <c r="K999" i="1"/>
  <c r="N999" i="1"/>
  <c r="O999" i="1" s="1"/>
  <c r="K1000" i="1"/>
  <c r="K1001" i="1"/>
  <c r="N1001" i="1"/>
  <c r="O1001" i="1" s="1"/>
  <c r="K1002" i="1"/>
  <c r="N1002" i="1"/>
  <c r="O1002" i="1" s="1"/>
  <c r="K1003" i="1"/>
  <c r="N1003" i="1"/>
  <c r="O1003" i="1" s="1"/>
  <c r="K1004" i="1"/>
  <c r="K1005" i="1"/>
  <c r="N1005" i="1"/>
  <c r="O1005" i="1" s="1"/>
  <c r="K1006" i="1"/>
  <c r="N1006" i="1"/>
  <c r="O1006" i="1" s="1"/>
  <c r="K1007" i="1"/>
  <c r="N1007" i="1"/>
  <c r="O1007" i="1" s="1"/>
  <c r="K1008" i="1"/>
  <c r="K1009" i="1"/>
  <c r="N1009" i="1"/>
  <c r="O1009" i="1" s="1"/>
  <c r="K1010" i="1"/>
  <c r="N1010" i="1"/>
  <c r="O1010" i="1" s="1"/>
  <c r="K1011" i="1"/>
  <c r="N1011" i="1"/>
  <c r="O1011" i="1" s="1"/>
  <c r="K1012" i="1"/>
  <c r="K1013" i="1"/>
  <c r="N1013" i="1"/>
  <c r="O1013" i="1" s="1"/>
  <c r="K1014" i="1"/>
  <c r="N1014" i="1"/>
  <c r="O1014" i="1" s="1"/>
  <c r="K1015" i="1"/>
  <c r="N1015" i="1"/>
  <c r="O1015" i="1" s="1"/>
  <c r="K1016" i="1"/>
  <c r="K1017" i="1"/>
  <c r="N1017" i="1"/>
  <c r="O1017" i="1" s="1"/>
  <c r="K1018" i="1"/>
  <c r="N1018" i="1"/>
  <c r="O1018" i="1" s="1"/>
  <c r="K1019" i="1"/>
  <c r="N1019" i="1"/>
  <c r="O1019" i="1" s="1"/>
  <c r="K1020" i="1"/>
  <c r="K1021" i="1"/>
  <c r="N1021" i="1"/>
  <c r="O1021" i="1" s="1"/>
  <c r="K1022" i="1"/>
  <c r="N1022" i="1"/>
  <c r="O1022" i="1" s="1"/>
  <c r="K1023" i="1"/>
  <c r="N1023" i="1"/>
  <c r="O1023" i="1" s="1"/>
  <c r="K1024" i="1"/>
  <c r="K1025" i="1"/>
  <c r="N1025" i="1"/>
  <c r="O1025" i="1" s="1"/>
  <c r="K1026" i="1"/>
  <c r="N1026" i="1"/>
  <c r="O1026" i="1" s="1"/>
  <c r="K1027" i="1"/>
  <c r="N1027" i="1"/>
  <c r="O1027" i="1" s="1"/>
  <c r="K1028" i="1"/>
  <c r="K1029" i="1"/>
  <c r="N1029" i="1"/>
  <c r="O1029" i="1" s="1"/>
  <c r="K1030" i="1"/>
  <c r="N1030" i="1"/>
  <c r="O1030" i="1" s="1"/>
  <c r="K1031" i="1"/>
  <c r="N1031" i="1"/>
  <c r="O1031" i="1" s="1"/>
  <c r="K1032" i="1"/>
  <c r="K1033" i="1"/>
  <c r="N1033" i="1"/>
  <c r="O1033" i="1" s="1"/>
  <c r="K1034" i="1"/>
  <c r="N1034" i="1"/>
  <c r="O1034" i="1" s="1"/>
  <c r="K1035" i="1"/>
  <c r="N1035" i="1"/>
  <c r="O1035" i="1" s="1"/>
  <c r="K1036" i="1"/>
  <c r="K1037" i="1"/>
  <c r="N1037" i="1"/>
  <c r="O1037" i="1" s="1"/>
  <c r="K1038" i="1"/>
  <c r="N1038" i="1"/>
  <c r="O1038" i="1" s="1"/>
  <c r="K1039" i="1"/>
  <c r="N1039" i="1"/>
  <c r="O1039" i="1" s="1"/>
  <c r="K1040" i="1"/>
  <c r="K1041" i="1"/>
  <c r="N1041" i="1"/>
  <c r="O1041" i="1" s="1"/>
  <c r="K1042" i="1"/>
  <c r="N1042" i="1"/>
  <c r="O1042" i="1" s="1"/>
  <c r="K1043" i="1"/>
  <c r="N1043" i="1"/>
  <c r="O1043" i="1" s="1"/>
  <c r="K1044" i="1"/>
  <c r="K1045" i="1"/>
  <c r="N1045" i="1"/>
  <c r="O1045" i="1" s="1"/>
  <c r="K1046" i="1"/>
  <c r="N1046" i="1"/>
  <c r="O1046" i="1" s="1"/>
  <c r="K1047" i="1"/>
  <c r="N1047" i="1"/>
  <c r="O1047" i="1" s="1"/>
  <c r="K1048" i="1"/>
  <c r="K1049" i="1"/>
  <c r="N1049" i="1"/>
  <c r="O1049" i="1" s="1"/>
  <c r="K1050" i="1"/>
  <c r="N1050" i="1"/>
  <c r="O1050" i="1" s="1"/>
  <c r="K1051" i="1"/>
  <c r="N1051" i="1"/>
  <c r="O1051" i="1" s="1"/>
  <c r="K1052" i="1"/>
  <c r="K1053" i="1"/>
  <c r="N1053" i="1"/>
  <c r="O1053" i="1" s="1"/>
  <c r="K1054" i="1"/>
  <c r="N1054" i="1"/>
  <c r="O1054" i="1" s="1"/>
  <c r="K1055" i="1"/>
  <c r="N1055" i="1"/>
  <c r="O1055" i="1" s="1"/>
  <c r="K1056" i="1"/>
  <c r="K1057" i="1"/>
  <c r="N1057" i="1"/>
  <c r="O1057" i="1" s="1"/>
  <c r="K1058" i="1"/>
  <c r="N1058" i="1"/>
  <c r="O1058" i="1" s="1"/>
  <c r="K1059" i="1"/>
  <c r="N1059" i="1"/>
  <c r="O1059" i="1" s="1"/>
  <c r="K1060" i="1"/>
  <c r="K1061" i="1"/>
  <c r="N1061" i="1"/>
  <c r="O1061" i="1" s="1"/>
  <c r="K1062" i="1"/>
  <c r="N1062" i="1"/>
  <c r="O1062" i="1" s="1"/>
  <c r="K1063" i="1"/>
  <c r="N1063" i="1"/>
  <c r="O1063" i="1" s="1"/>
  <c r="K1064" i="1"/>
  <c r="K1065" i="1"/>
  <c r="N1065" i="1"/>
  <c r="O1065" i="1" s="1"/>
  <c r="K1066" i="1"/>
  <c r="N1066" i="1"/>
  <c r="O1066" i="1" s="1"/>
  <c r="K1067" i="1"/>
  <c r="N1067" i="1"/>
  <c r="O1067" i="1" s="1"/>
  <c r="K1068" i="1"/>
  <c r="K1069" i="1"/>
  <c r="N1069" i="1"/>
  <c r="O1069" i="1" s="1"/>
  <c r="K1070" i="1"/>
  <c r="N1070" i="1"/>
  <c r="O1070" i="1" s="1"/>
  <c r="K1071" i="1"/>
  <c r="N1071" i="1"/>
  <c r="O1071" i="1" s="1"/>
  <c r="K1072" i="1"/>
  <c r="K1073" i="1"/>
  <c r="N1073" i="1"/>
  <c r="O1073" i="1" s="1"/>
  <c r="K1074" i="1"/>
  <c r="N1074" i="1"/>
  <c r="O1074" i="1" s="1"/>
  <c r="K1075" i="1"/>
  <c r="N1075" i="1"/>
  <c r="O1075" i="1" s="1"/>
  <c r="K1076" i="1"/>
  <c r="K1077" i="1"/>
  <c r="N1077" i="1"/>
  <c r="O1077" i="1" s="1"/>
  <c r="K1078" i="1"/>
  <c r="N1078" i="1"/>
  <c r="O1078" i="1" s="1"/>
  <c r="K1079" i="1"/>
  <c r="N1079" i="1"/>
  <c r="O1079" i="1" s="1"/>
  <c r="K1080" i="1"/>
  <c r="K1081" i="1"/>
  <c r="N1081" i="1"/>
  <c r="O1081" i="1" s="1"/>
  <c r="K1082" i="1"/>
  <c r="N1082" i="1"/>
  <c r="O1082" i="1" s="1"/>
  <c r="K1083" i="1"/>
  <c r="N1083" i="1"/>
  <c r="O1083" i="1" s="1"/>
  <c r="K1084" i="1"/>
  <c r="N1084" i="1"/>
  <c r="O1084" i="1" s="1"/>
  <c r="K1085" i="1"/>
  <c r="N1085" i="1"/>
  <c r="O1085" i="1" s="1"/>
  <c r="K1086" i="1"/>
  <c r="N1086" i="1"/>
  <c r="O1086" i="1" s="1"/>
  <c r="K1087" i="1"/>
  <c r="N1087" i="1"/>
  <c r="O1087" i="1" s="1"/>
  <c r="K1088" i="1"/>
  <c r="N1088" i="1"/>
  <c r="O1088" i="1" s="1"/>
  <c r="K1089" i="1"/>
  <c r="N1089" i="1"/>
  <c r="O1089" i="1" s="1"/>
  <c r="K1090" i="1"/>
  <c r="N1090" i="1"/>
  <c r="O1090" i="1" s="1"/>
  <c r="K1091" i="1"/>
  <c r="N1091" i="1"/>
  <c r="O1091" i="1" s="1"/>
  <c r="K1092" i="1"/>
  <c r="N1092" i="1"/>
  <c r="O1092" i="1" s="1"/>
  <c r="K1093" i="1"/>
  <c r="N1093" i="1"/>
  <c r="O1093" i="1" s="1"/>
  <c r="K1094" i="1"/>
  <c r="N1094" i="1"/>
  <c r="O1094" i="1" s="1"/>
  <c r="K1095" i="1"/>
  <c r="N1095" i="1"/>
  <c r="O1095" i="1" s="1"/>
  <c r="K1096" i="1"/>
  <c r="N1096" i="1"/>
  <c r="O1096" i="1" s="1"/>
  <c r="K1097" i="1"/>
  <c r="N1097" i="1"/>
  <c r="O1097" i="1" s="1"/>
  <c r="K1098" i="1"/>
  <c r="N1098" i="1"/>
  <c r="O1098" i="1" s="1"/>
  <c r="K1099" i="1"/>
  <c r="N1099" i="1"/>
  <c r="O1099" i="1" s="1"/>
  <c r="K1100" i="1"/>
  <c r="N1100" i="1"/>
  <c r="O1100" i="1" s="1"/>
  <c r="K1101" i="1"/>
  <c r="N1101" i="1"/>
  <c r="O1101" i="1" s="1"/>
  <c r="K1102" i="1"/>
  <c r="K1103" i="1"/>
  <c r="N1103" i="1"/>
  <c r="O1103" i="1" s="1"/>
  <c r="K1104" i="1"/>
  <c r="N1104" i="1"/>
  <c r="O1104" i="1" s="1"/>
  <c r="K1105" i="1"/>
  <c r="N1105" i="1"/>
  <c r="O1105" i="1" s="1"/>
  <c r="K1106" i="1"/>
  <c r="N1106" i="1"/>
  <c r="O1106" i="1" s="1"/>
  <c r="K1107" i="1"/>
  <c r="N1107" i="1"/>
  <c r="O1107" i="1" s="1"/>
  <c r="K1108" i="1"/>
  <c r="N1108" i="1"/>
  <c r="O1108" i="1" s="1"/>
  <c r="K1109" i="1"/>
  <c r="N1109" i="1"/>
  <c r="O1109" i="1" s="1"/>
  <c r="K1110" i="1"/>
  <c r="N1110" i="1"/>
  <c r="O1110" i="1" s="1"/>
  <c r="K1111" i="1"/>
  <c r="N1111" i="1"/>
  <c r="O1111" i="1" s="1"/>
  <c r="K1112" i="1"/>
  <c r="N1112" i="1"/>
  <c r="O1112" i="1" s="1"/>
  <c r="K1113" i="1"/>
  <c r="N1113" i="1"/>
  <c r="O1113" i="1" s="1"/>
  <c r="K1114" i="1"/>
  <c r="N1114" i="1"/>
  <c r="O1114" i="1" s="1"/>
  <c r="K1115" i="1"/>
  <c r="N1115" i="1"/>
  <c r="O1115" i="1" s="1"/>
  <c r="K1116" i="1"/>
  <c r="N1116" i="1"/>
  <c r="O1116" i="1" s="1"/>
  <c r="K1117" i="1"/>
  <c r="N1117" i="1"/>
  <c r="O1117" i="1" s="1"/>
  <c r="K1118" i="1"/>
  <c r="N1118" i="1"/>
  <c r="O1118" i="1" s="1"/>
  <c r="K1119" i="1"/>
  <c r="N1119" i="1"/>
  <c r="O1119" i="1" s="1"/>
  <c r="K1120" i="1"/>
  <c r="N1120" i="1"/>
  <c r="O1120" i="1" s="1"/>
  <c r="K1121" i="1"/>
  <c r="N1121" i="1"/>
  <c r="O1121" i="1" s="1"/>
  <c r="K1122" i="1"/>
  <c r="N1122" i="1"/>
  <c r="O1122" i="1" s="1"/>
  <c r="K1123" i="1"/>
  <c r="N1123" i="1"/>
  <c r="O1123" i="1" s="1"/>
  <c r="K1124" i="1"/>
  <c r="N1124" i="1"/>
  <c r="O1124" i="1" s="1"/>
  <c r="K1125" i="1"/>
  <c r="N1125" i="1"/>
  <c r="O1125" i="1" s="1"/>
  <c r="K1126" i="1"/>
  <c r="N1126" i="1"/>
  <c r="O1126" i="1" s="1"/>
  <c r="K1127" i="1"/>
  <c r="N1127" i="1"/>
  <c r="O1127" i="1" s="1"/>
  <c r="K1128" i="1"/>
  <c r="N1128" i="1"/>
  <c r="O1128" i="1" s="1"/>
  <c r="K1129" i="1"/>
  <c r="N1129" i="1"/>
  <c r="O1129" i="1" s="1"/>
  <c r="K1130" i="1"/>
  <c r="N1130" i="1"/>
  <c r="O1130" i="1" s="1"/>
  <c r="K1131" i="1"/>
  <c r="N1131" i="1"/>
  <c r="O1131" i="1" s="1"/>
  <c r="K1132" i="1"/>
  <c r="N1132" i="1"/>
  <c r="O1132" i="1" s="1"/>
  <c r="K1133" i="1"/>
  <c r="N1133" i="1"/>
  <c r="O1133" i="1" s="1"/>
  <c r="K1134" i="1"/>
  <c r="N1134" i="1"/>
  <c r="O1134" i="1" s="1"/>
  <c r="K1135" i="1"/>
  <c r="N1135" i="1"/>
  <c r="O1135" i="1" s="1"/>
  <c r="K1136" i="1"/>
  <c r="N1136" i="1"/>
  <c r="O1136" i="1" s="1"/>
  <c r="K1137" i="1"/>
  <c r="N1137" i="1"/>
  <c r="O1137" i="1" s="1"/>
  <c r="K1138" i="1"/>
  <c r="N1138" i="1"/>
  <c r="O1138" i="1" s="1"/>
  <c r="K1139" i="1"/>
  <c r="N1139" i="1"/>
  <c r="O1139" i="1" s="1"/>
  <c r="K1140" i="1"/>
  <c r="N1140" i="1"/>
  <c r="O1140" i="1" s="1"/>
  <c r="K1141" i="1"/>
  <c r="N1141" i="1"/>
  <c r="O1141" i="1" s="1"/>
  <c r="K1142" i="1"/>
  <c r="N1142" i="1"/>
  <c r="O1142" i="1" s="1"/>
  <c r="K1143" i="1"/>
  <c r="N1143" i="1"/>
  <c r="O1143" i="1" s="1"/>
  <c r="K1144" i="1"/>
  <c r="N1144" i="1"/>
  <c r="O1144" i="1" s="1"/>
  <c r="K1145" i="1"/>
  <c r="N1145" i="1"/>
  <c r="O1145" i="1" s="1"/>
  <c r="K1146" i="1"/>
  <c r="N1146" i="1"/>
  <c r="O1146" i="1" s="1"/>
  <c r="K1147" i="1"/>
  <c r="N1147" i="1"/>
  <c r="O1147" i="1" s="1"/>
  <c r="K1148" i="1"/>
  <c r="N1148" i="1"/>
  <c r="O1148" i="1" s="1"/>
  <c r="K1149" i="1"/>
  <c r="N1149" i="1"/>
  <c r="O1149" i="1" s="1"/>
  <c r="K1150" i="1"/>
  <c r="N1150" i="1"/>
  <c r="O1150" i="1" s="1"/>
  <c r="K1151" i="1"/>
  <c r="N1151" i="1"/>
  <c r="O1151" i="1" s="1"/>
  <c r="K1152" i="1"/>
  <c r="N1152" i="1"/>
  <c r="O1152" i="1" s="1"/>
  <c r="K1153" i="1"/>
  <c r="N1153" i="1"/>
  <c r="O1153" i="1" s="1"/>
  <c r="K1154" i="1"/>
  <c r="N1154" i="1"/>
  <c r="O1154" i="1" s="1"/>
  <c r="K1155" i="1"/>
  <c r="N1155" i="1"/>
  <c r="O1155" i="1" s="1"/>
  <c r="K1156" i="1"/>
  <c r="N1156" i="1"/>
  <c r="O1156" i="1" s="1"/>
  <c r="K1157" i="1"/>
  <c r="N1157" i="1"/>
  <c r="O1157" i="1" s="1"/>
  <c r="K1158" i="1"/>
  <c r="N1158" i="1"/>
  <c r="O1158" i="1" s="1"/>
  <c r="K1159" i="1"/>
  <c r="N1159" i="1"/>
  <c r="O1159" i="1" s="1"/>
  <c r="K1160" i="1"/>
  <c r="N1160" i="1"/>
  <c r="O1160" i="1" s="1"/>
  <c r="K1161" i="1"/>
  <c r="N1161" i="1"/>
  <c r="O1161" i="1" s="1"/>
  <c r="K1162" i="1"/>
  <c r="N1162" i="1"/>
  <c r="O1162" i="1" s="1"/>
  <c r="K1163" i="1"/>
  <c r="N1163" i="1"/>
  <c r="O1163" i="1" s="1"/>
  <c r="K1164" i="1"/>
  <c r="N1164" i="1"/>
  <c r="O1164" i="1" s="1"/>
  <c r="K1165" i="1"/>
  <c r="N1165" i="1"/>
  <c r="O1165" i="1" s="1"/>
  <c r="K1166" i="1"/>
  <c r="N1166" i="1"/>
  <c r="O1166" i="1" s="1"/>
  <c r="K1167" i="1"/>
  <c r="N1167" i="1"/>
  <c r="O1167" i="1" s="1"/>
  <c r="K1168" i="1"/>
  <c r="N1168" i="1"/>
  <c r="O1168" i="1" s="1"/>
  <c r="K1169" i="1"/>
  <c r="N1169" i="1"/>
  <c r="O1169" i="1" s="1"/>
  <c r="K1170" i="1"/>
  <c r="N1170" i="1"/>
  <c r="O1170" i="1" s="1"/>
  <c r="K1171" i="1"/>
  <c r="N1171" i="1"/>
  <c r="O1171" i="1" s="1"/>
  <c r="K1172" i="1"/>
  <c r="N1172" i="1"/>
  <c r="O1172" i="1" s="1"/>
  <c r="K1173" i="1"/>
  <c r="N1173" i="1"/>
  <c r="O1173" i="1" s="1"/>
  <c r="K1174" i="1"/>
  <c r="N1174" i="1"/>
  <c r="O1174" i="1" s="1"/>
  <c r="K1175" i="1"/>
  <c r="N1175" i="1"/>
  <c r="O1175" i="1" s="1"/>
  <c r="K1176" i="1"/>
  <c r="N1176" i="1"/>
  <c r="O1176" i="1" s="1"/>
  <c r="K1177" i="1"/>
  <c r="N1177" i="1"/>
  <c r="O1177" i="1" s="1"/>
  <c r="K1178" i="1"/>
  <c r="N1178" i="1"/>
  <c r="O1178" i="1" s="1"/>
  <c r="K1179" i="1"/>
  <c r="N1179" i="1"/>
  <c r="O1179" i="1" s="1"/>
  <c r="K1180" i="1"/>
  <c r="N1180" i="1"/>
  <c r="O1180" i="1" s="1"/>
  <c r="K1181" i="1"/>
  <c r="N1181" i="1"/>
  <c r="O1181" i="1" s="1"/>
  <c r="K1182" i="1"/>
  <c r="N1182" i="1"/>
  <c r="O1182" i="1" s="1"/>
  <c r="K1183" i="1"/>
  <c r="N1183" i="1"/>
  <c r="O1183" i="1" s="1"/>
  <c r="K1184" i="1"/>
  <c r="N1184" i="1"/>
  <c r="O1184" i="1" s="1"/>
  <c r="K1185" i="1"/>
  <c r="N1185" i="1"/>
  <c r="O1185" i="1" s="1"/>
  <c r="K1186" i="1"/>
  <c r="N1186" i="1"/>
  <c r="O1186" i="1" s="1"/>
  <c r="K1187" i="1"/>
  <c r="N1187" i="1"/>
  <c r="O1187" i="1" s="1"/>
  <c r="K1188" i="1"/>
  <c r="N1188" i="1"/>
  <c r="O1188" i="1" s="1"/>
  <c r="K1189" i="1"/>
  <c r="N1189" i="1"/>
  <c r="O1189" i="1" s="1"/>
  <c r="K1190" i="1"/>
  <c r="N1190" i="1"/>
  <c r="O1190" i="1" s="1"/>
  <c r="K1191" i="1"/>
  <c r="N1191" i="1"/>
  <c r="O1191" i="1" s="1"/>
  <c r="K1192" i="1"/>
  <c r="N1192" i="1"/>
  <c r="O1192" i="1" s="1"/>
  <c r="K1193" i="1"/>
  <c r="N1193" i="1"/>
  <c r="O1193" i="1" s="1"/>
  <c r="K1194" i="1"/>
  <c r="N1194" i="1"/>
  <c r="O1194" i="1" s="1"/>
  <c r="K1195" i="1"/>
  <c r="N1195" i="1"/>
  <c r="O1195" i="1" s="1"/>
  <c r="K1196" i="1"/>
  <c r="N1196" i="1"/>
  <c r="O1196" i="1" s="1"/>
  <c r="K1197" i="1"/>
  <c r="N1197" i="1"/>
  <c r="O1197" i="1" s="1"/>
  <c r="K1198" i="1"/>
  <c r="N1198" i="1"/>
  <c r="O1198" i="1" s="1"/>
  <c r="K1199" i="1"/>
  <c r="N1199" i="1"/>
  <c r="O1199" i="1" s="1"/>
  <c r="K1200" i="1"/>
  <c r="N1200" i="1"/>
  <c r="O1200" i="1" s="1"/>
  <c r="K1201" i="1"/>
  <c r="N1201" i="1"/>
  <c r="O1201" i="1" s="1"/>
  <c r="K1202" i="1"/>
  <c r="N1202" i="1"/>
  <c r="O1202" i="1" s="1"/>
  <c r="K1203" i="1"/>
  <c r="N1203" i="1"/>
  <c r="O1203" i="1" s="1"/>
  <c r="K1204" i="1"/>
  <c r="N1204" i="1"/>
  <c r="O1204" i="1" s="1"/>
  <c r="K1205" i="1"/>
  <c r="N1205" i="1"/>
  <c r="O1205" i="1" s="1"/>
  <c r="K1206" i="1"/>
  <c r="N1206" i="1"/>
  <c r="O1206" i="1" s="1"/>
  <c r="K1207" i="1"/>
  <c r="N1207" i="1"/>
  <c r="O1207" i="1" s="1"/>
  <c r="K1208" i="1"/>
  <c r="N1208" i="1"/>
  <c r="O1208" i="1" s="1"/>
  <c r="K1209" i="1"/>
  <c r="N1209" i="1"/>
  <c r="O1209" i="1" s="1"/>
  <c r="K1210" i="1"/>
  <c r="N1210" i="1"/>
  <c r="O1210" i="1" s="1"/>
  <c r="K1211" i="1"/>
  <c r="N1211" i="1"/>
  <c r="O1211" i="1" s="1"/>
  <c r="K1212" i="1"/>
  <c r="N1212" i="1"/>
  <c r="O1212" i="1" s="1"/>
  <c r="K1213" i="1"/>
  <c r="N1213" i="1"/>
  <c r="O1213" i="1" s="1"/>
  <c r="K1214" i="1"/>
  <c r="N1214" i="1"/>
  <c r="O1214" i="1" s="1"/>
  <c r="K1215" i="1"/>
  <c r="N1215" i="1"/>
  <c r="O1215" i="1" s="1"/>
  <c r="K1216" i="1"/>
  <c r="N1216" i="1"/>
  <c r="O1216" i="1" s="1"/>
  <c r="K1217" i="1"/>
  <c r="N1217" i="1"/>
  <c r="O1217" i="1" s="1"/>
  <c r="K1218" i="1"/>
  <c r="N1218" i="1"/>
  <c r="O1218" i="1" s="1"/>
  <c r="K1219" i="1"/>
  <c r="N1219" i="1"/>
  <c r="O1219" i="1" s="1"/>
  <c r="K1220" i="1"/>
  <c r="N1220" i="1"/>
  <c r="O1220" i="1" s="1"/>
  <c r="K1221" i="1"/>
  <c r="N1221" i="1"/>
  <c r="O1221" i="1" s="1"/>
  <c r="K1222" i="1"/>
  <c r="N1222" i="1"/>
  <c r="O1222" i="1" s="1"/>
  <c r="K1223" i="1"/>
  <c r="N1223" i="1"/>
  <c r="O1223" i="1" s="1"/>
  <c r="K1224" i="1"/>
  <c r="N1224" i="1"/>
  <c r="O1224" i="1" s="1"/>
  <c r="K1225" i="1"/>
  <c r="N1225" i="1"/>
  <c r="O1225" i="1" s="1"/>
  <c r="K1226" i="1"/>
  <c r="N1226" i="1"/>
  <c r="O1226" i="1" s="1"/>
  <c r="K1227" i="1"/>
  <c r="N1227" i="1"/>
  <c r="O1227" i="1" s="1"/>
  <c r="K1228" i="1"/>
  <c r="N1228" i="1"/>
  <c r="O1228" i="1" s="1"/>
  <c r="K1229" i="1"/>
  <c r="N1229" i="1"/>
  <c r="O1229" i="1" s="1"/>
  <c r="K1230" i="1"/>
  <c r="N1230" i="1"/>
  <c r="O1230" i="1" s="1"/>
  <c r="K1231" i="1"/>
  <c r="N1231" i="1"/>
  <c r="O1231" i="1" s="1"/>
  <c r="K1232" i="1"/>
  <c r="N1232" i="1"/>
  <c r="O1232" i="1" s="1"/>
  <c r="K1233" i="1"/>
  <c r="N1233" i="1"/>
  <c r="O1233" i="1" s="1"/>
  <c r="K1234" i="1"/>
  <c r="N1234" i="1"/>
  <c r="O1234" i="1" s="1"/>
  <c r="K1235" i="1"/>
  <c r="N1235" i="1"/>
  <c r="O1235" i="1" s="1"/>
  <c r="K1236" i="1"/>
  <c r="N1236" i="1"/>
  <c r="O1236" i="1" s="1"/>
  <c r="K1237" i="1"/>
  <c r="N1237" i="1"/>
  <c r="O1237" i="1" s="1"/>
  <c r="K1238" i="1"/>
  <c r="N1238" i="1"/>
  <c r="O1238" i="1" s="1"/>
  <c r="K1239" i="1"/>
  <c r="N1239" i="1"/>
  <c r="O1239" i="1" s="1"/>
  <c r="K1240" i="1"/>
  <c r="N1240" i="1"/>
  <c r="O1240" i="1" s="1"/>
  <c r="K1241" i="1"/>
  <c r="N1241" i="1"/>
  <c r="O1241" i="1" s="1"/>
  <c r="K1242" i="1"/>
  <c r="N1242" i="1"/>
  <c r="O1242" i="1" s="1"/>
  <c r="K1243" i="1"/>
  <c r="N1243" i="1"/>
  <c r="O1243" i="1" s="1"/>
  <c r="K1244" i="1"/>
  <c r="N1244" i="1"/>
  <c r="O1244" i="1" s="1"/>
  <c r="K1245" i="1"/>
  <c r="N1245" i="1"/>
  <c r="O1245" i="1" s="1"/>
  <c r="K1246" i="1"/>
  <c r="N1246" i="1"/>
  <c r="O1246" i="1" s="1"/>
  <c r="K1247" i="1"/>
  <c r="N1247" i="1"/>
  <c r="O1247" i="1" s="1"/>
  <c r="K1248" i="1"/>
  <c r="N1248" i="1"/>
  <c r="O1248" i="1" s="1"/>
  <c r="K1249" i="1"/>
  <c r="N1249" i="1"/>
  <c r="O1249" i="1" s="1"/>
  <c r="K1250" i="1"/>
  <c r="N1250" i="1"/>
  <c r="O1250" i="1" s="1"/>
  <c r="K1251" i="1"/>
  <c r="N1251" i="1"/>
  <c r="O1251" i="1" s="1"/>
  <c r="K1252" i="1"/>
  <c r="N1252" i="1"/>
  <c r="O1252" i="1" s="1"/>
  <c r="K1253" i="1"/>
  <c r="N1253" i="1"/>
  <c r="O1253" i="1" s="1"/>
  <c r="K1254" i="1"/>
  <c r="N1254" i="1"/>
  <c r="O1254" i="1" s="1"/>
  <c r="K1255" i="1"/>
  <c r="N1255" i="1"/>
  <c r="O1255" i="1" s="1"/>
  <c r="K1256" i="1"/>
  <c r="N1256" i="1"/>
  <c r="O1256" i="1" s="1"/>
  <c r="K1257" i="1"/>
  <c r="N1257" i="1"/>
  <c r="O1257" i="1" s="1"/>
  <c r="K1258" i="1"/>
  <c r="N1258" i="1"/>
  <c r="O1258" i="1" s="1"/>
  <c r="K1259" i="1"/>
  <c r="N1259" i="1"/>
  <c r="O1259" i="1" s="1"/>
  <c r="K1260" i="1"/>
  <c r="N1260" i="1"/>
  <c r="O1260" i="1" s="1"/>
  <c r="K1261" i="1"/>
  <c r="N1261" i="1"/>
  <c r="O1261" i="1" s="1"/>
  <c r="K1262" i="1"/>
  <c r="N1262" i="1"/>
  <c r="O1262" i="1" s="1"/>
  <c r="K1263" i="1"/>
  <c r="N1263" i="1"/>
  <c r="O1263" i="1" s="1"/>
  <c r="K1264" i="1"/>
  <c r="N1264" i="1"/>
  <c r="O1264" i="1" s="1"/>
  <c r="K1265" i="1"/>
  <c r="N1265" i="1"/>
  <c r="O1265" i="1" s="1"/>
  <c r="K1266" i="1"/>
  <c r="N1266" i="1"/>
  <c r="O1266" i="1" s="1"/>
  <c r="K1267" i="1"/>
  <c r="N1267" i="1"/>
  <c r="O1267" i="1" s="1"/>
  <c r="K1268" i="1"/>
  <c r="N1268" i="1"/>
  <c r="O1268" i="1" s="1"/>
  <c r="K1269" i="1"/>
  <c r="N1269" i="1"/>
  <c r="O1269" i="1" s="1"/>
  <c r="K1270" i="1"/>
  <c r="N1270" i="1"/>
  <c r="O1270" i="1" s="1"/>
  <c r="K1271" i="1"/>
  <c r="N1271" i="1"/>
  <c r="O1271" i="1" s="1"/>
  <c r="K1272" i="1"/>
  <c r="N1272" i="1"/>
  <c r="O1272" i="1" s="1"/>
  <c r="K1273" i="1"/>
  <c r="N1273" i="1"/>
  <c r="O1273" i="1" s="1"/>
  <c r="K1274" i="1"/>
  <c r="N1274" i="1"/>
  <c r="O1274" i="1" s="1"/>
  <c r="K1275" i="1"/>
  <c r="N1275" i="1"/>
  <c r="O1275" i="1" s="1"/>
  <c r="K1276" i="1"/>
  <c r="N1276" i="1"/>
  <c r="O1276" i="1" s="1"/>
  <c r="K1277" i="1"/>
  <c r="N1277" i="1"/>
  <c r="O1277" i="1" s="1"/>
  <c r="K1278" i="1"/>
  <c r="N1278" i="1"/>
  <c r="O1278" i="1" s="1"/>
  <c r="K1279" i="1"/>
  <c r="N1279" i="1"/>
  <c r="O1279" i="1" s="1"/>
  <c r="K1280" i="1"/>
  <c r="N1280" i="1"/>
  <c r="O1280" i="1" s="1"/>
  <c r="K1281" i="1"/>
  <c r="N1281" i="1"/>
  <c r="O1281" i="1" s="1"/>
  <c r="K1282" i="1"/>
  <c r="N1282" i="1"/>
  <c r="O1282" i="1" s="1"/>
  <c r="K1283" i="1"/>
  <c r="N1283" i="1"/>
  <c r="O1283" i="1" s="1"/>
  <c r="K1284" i="1"/>
  <c r="N1284" i="1"/>
  <c r="O1284" i="1" s="1"/>
  <c r="K1285" i="1"/>
  <c r="N1285" i="1"/>
  <c r="O1285" i="1" s="1"/>
  <c r="K1286" i="1"/>
  <c r="N1286" i="1"/>
  <c r="O1286" i="1" s="1"/>
  <c r="K1287" i="1"/>
  <c r="N1287" i="1"/>
  <c r="O1287" i="1" s="1"/>
  <c r="K1288" i="1"/>
  <c r="N1288" i="1"/>
  <c r="O1288" i="1" s="1"/>
  <c r="K1289" i="1"/>
  <c r="N1289" i="1"/>
  <c r="O1289" i="1" s="1"/>
  <c r="K1290" i="1"/>
  <c r="N1290" i="1"/>
  <c r="O1290" i="1" s="1"/>
  <c r="K1291" i="1"/>
  <c r="N1291" i="1"/>
  <c r="O1291" i="1" s="1"/>
  <c r="K1292" i="1"/>
  <c r="N1292" i="1"/>
  <c r="O1292" i="1" s="1"/>
  <c r="K1293" i="1"/>
  <c r="N1293" i="1"/>
  <c r="O1293" i="1" s="1"/>
  <c r="K1294" i="1"/>
  <c r="N1294" i="1"/>
  <c r="O1294" i="1" s="1"/>
  <c r="K1295" i="1"/>
  <c r="N1295" i="1"/>
  <c r="O1295" i="1" s="1"/>
  <c r="K1296" i="1"/>
  <c r="N1296" i="1"/>
  <c r="O1296" i="1" s="1"/>
  <c r="K1297" i="1"/>
  <c r="N1297" i="1"/>
  <c r="O1297" i="1" s="1"/>
  <c r="K1298" i="1"/>
  <c r="N1298" i="1"/>
  <c r="O1298" i="1" s="1"/>
  <c r="K1299" i="1"/>
  <c r="N1299" i="1"/>
  <c r="O1299" i="1" s="1"/>
  <c r="K1300" i="1"/>
  <c r="N1300" i="1"/>
  <c r="O1300" i="1" s="1"/>
  <c r="K1301" i="1"/>
  <c r="N1301" i="1"/>
  <c r="O1301" i="1" s="1"/>
  <c r="K1302" i="1"/>
  <c r="N1302" i="1"/>
  <c r="O1302" i="1" s="1"/>
  <c r="K1303" i="1"/>
  <c r="N1303" i="1"/>
  <c r="O1303" i="1" s="1"/>
  <c r="K1304" i="1"/>
  <c r="N1304" i="1"/>
  <c r="O1304" i="1" s="1"/>
  <c r="K1305" i="1"/>
  <c r="N1305" i="1"/>
  <c r="O1305" i="1" s="1"/>
  <c r="K1306" i="1"/>
  <c r="N1306" i="1"/>
  <c r="O1306" i="1" s="1"/>
  <c r="K1307" i="1"/>
  <c r="N1307" i="1"/>
  <c r="O1307" i="1" s="1"/>
  <c r="K1308" i="1"/>
  <c r="N1308" i="1"/>
  <c r="O1308" i="1" s="1"/>
  <c r="K1309" i="1"/>
  <c r="N1309" i="1"/>
  <c r="O1309" i="1" s="1"/>
  <c r="K1310" i="1"/>
  <c r="N1310" i="1"/>
  <c r="O1310" i="1" s="1"/>
  <c r="K1311" i="1"/>
  <c r="N1311" i="1"/>
  <c r="O1311" i="1" s="1"/>
  <c r="K1312" i="1"/>
  <c r="N1312" i="1"/>
  <c r="O1312" i="1" s="1"/>
  <c r="K1313" i="1"/>
  <c r="N1313" i="1"/>
  <c r="O1313" i="1" s="1"/>
  <c r="K1314" i="1"/>
  <c r="N1314" i="1"/>
  <c r="O1314" i="1" s="1"/>
  <c r="K1315" i="1"/>
  <c r="N1315" i="1"/>
  <c r="O1315" i="1" s="1"/>
  <c r="K1316" i="1"/>
  <c r="N1316" i="1"/>
  <c r="O1316" i="1" s="1"/>
  <c r="K1317" i="1"/>
  <c r="N1317" i="1"/>
  <c r="O1317" i="1" s="1"/>
  <c r="K1318" i="1"/>
  <c r="N1318" i="1"/>
  <c r="O1318" i="1" s="1"/>
  <c r="K1319" i="1"/>
  <c r="N1319" i="1"/>
  <c r="O1319" i="1" s="1"/>
  <c r="K1320" i="1"/>
  <c r="N1320" i="1"/>
  <c r="O1320" i="1" s="1"/>
  <c r="K1321" i="1"/>
  <c r="N1321" i="1"/>
  <c r="O1321" i="1" s="1"/>
  <c r="K1322" i="1"/>
  <c r="N1322" i="1"/>
  <c r="O1322" i="1" s="1"/>
  <c r="K1323" i="1"/>
  <c r="N1323" i="1"/>
  <c r="O1323" i="1" s="1"/>
  <c r="K1324" i="1"/>
  <c r="N1324" i="1"/>
  <c r="O1324" i="1" s="1"/>
  <c r="K1325" i="1"/>
  <c r="N1325" i="1"/>
  <c r="O1325" i="1" s="1"/>
  <c r="K1326" i="1"/>
  <c r="N1326" i="1"/>
  <c r="O1326" i="1" s="1"/>
  <c r="K1327" i="1"/>
  <c r="N1327" i="1"/>
  <c r="O1327" i="1" s="1"/>
  <c r="K1328" i="1"/>
  <c r="N1328" i="1"/>
  <c r="O1328" i="1" s="1"/>
  <c r="K1329" i="1"/>
  <c r="N1329" i="1"/>
  <c r="O1329" i="1" s="1"/>
  <c r="K1330" i="1"/>
  <c r="N1330" i="1"/>
  <c r="O1330" i="1" s="1"/>
  <c r="K1331" i="1"/>
  <c r="N1331" i="1"/>
  <c r="O1331" i="1" s="1"/>
  <c r="K1332" i="1"/>
  <c r="N1332" i="1"/>
  <c r="O1332" i="1" s="1"/>
  <c r="K1333" i="1"/>
  <c r="N1333" i="1"/>
  <c r="O1333" i="1" s="1"/>
  <c r="K1334" i="1"/>
  <c r="N1334" i="1"/>
  <c r="O1334" i="1" s="1"/>
  <c r="K1335" i="1"/>
  <c r="N1335" i="1"/>
  <c r="O1335" i="1" s="1"/>
  <c r="K1336" i="1"/>
  <c r="N1336" i="1"/>
  <c r="O1336" i="1" s="1"/>
  <c r="K1337" i="1"/>
  <c r="N1337" i="1"/>
  <c r="O1337" i="1" s="1"/>
  <c r="K1338" i="1"/>
  <c r="N1338" i="1"/>
  <c r="O1338" i="1" s="1"/>
  <c r="K1339" i="1"/>
  <c r="N1339" i="1"/>
  <c r="O1339" i="1" s="1"/>
  <c r="K1340" i="1"/>
  <c r="N1340" i="1"/>
  <c r="O1340" i="1" s="1"/>
  <c r="K1341" i="1"/>
  <c r="N1341" i="1"/>
  <c r="O1341" i="1" s="1"/>
  <c r="K1342" i="1"/>
  <c r="N1342" i="1"/>
  <c r="O1342" i="1" s="1"/>
  <c r="K1343" i="1"/>
  <c r="N1343" i="1"/>
  <c r="O1343" i="1" s="1"/>
  <c r="K1344" i="1"/>
  <c r="N1344" i="1"/>
  <c r="O1344" i="1" s="1"/>
  <c r="K1345" i="1"/>
  <c r="N1345" i="1"/>
  <c r="O1345" i="1" s="1"/>
  <c r="K1346" i="1"/>
  <c r="N1346" i="1"/>
  <c r="O1346" i="1" s="1"/>
  <c r="K1347" i="1"/>
  <c r="N1347" i="1"/>
  <c r="O1347" i="1" s="1"/>
  <c r="K1348" i="1"/>
  <c r="N1348" i="1"/>
  <c r="O1348" i="1" s="1"/>
  <c r="K1349" i="1"/>
  <c r="N1349" i="1"/>
  <c r="O1349" i="1" s="1"/>
  <c r="K1350" i="1"/>
  <c r="N1350" i="1"/>
  <c r="O1350" i="1" s="1"/>
  <c r="K1351" i="1"/>
  <c r="N1351" i="1"/>
  <c r="O1351" i="1" s="1"/>
  <c r="K1352" i="1"/>
  <c r="N1352" i="1"/>
  <c r="O1352" i="1" s="1"/>
  <c r="K1353" i="1"/>
  <c r="N1353" i="1"/>
  <c r="O1353" i="1" s="1"/>
  <c r="K1354" i="1"/>
  <c r="N1354" i="1"/>
  <c r="O1354" i="1" s="1"/>
  <c r="K1355" i="1"/>
  <c r="N1355" i="1"/>
  <c r="O1355" i="1" s="1"/>
  <c r="K1356" i="1"/>
  <c r="N1356" i="1"/>
  <c r="O1356" i="1" s="1"/>
  <c r="K1357" i="1"/>
  <c r="N1357" i="1"/>
  <c r="O1357" i="1" s="1"/>
  <c r="K1358" i="1"/>
  <c r="N1358" i="1"/>
  <c r="O1358" i="1" s="1"/>
  <c r="K1359" i="1"/>
  <c r="N1359" i="1"/>
  <c r="O1359" i="1" s="1"/>
  <c r="K1360" i="1"/>
  <c r="N1360" i="1"/>
  <c r="O1360" i="1" s="1"/>
  <c r="K1361" i="1"/>
  <c r="N1361" i="1"/>
  <c r="O1361" i="1" s="1"/>
  <c r="K1362" i="1"/>
  <c r="N1362" i="1"/>
  <c r="O1362" i="1" s="1"/>
  <c r="K1363" i="1"/>
  <c r="N1363" i="1"/>
  <c r="O1363" i="1" s="1"/>
  <c r="K1364" i="1"/>
  <c r="N1364" i="1"/>
  <c r="O1364" i="1" s="1"/>
  <c r="K1365" i="1"/>
  <c r="N1365" i="1"/>
  <c r="O1365" i="1" s="1"/>
  <c r="K1366" i="1"/>
  <c r="N1366" i="1"/>
  <c r="O1366" i="1" s="1"/>
  <c r="K1367" i="1"/>
  <c r="N1367" i="1"/>
  <c r="O1367" i="1" s="1"/>
  <c r="K1368" i="1"/>
  <c r="N1368" i="1"/>
  <c r="O1368" i="1" s="1"/>
  <c r="K1369" i="1"/>
  <c r="N1369" i="1"/>
  <c r="O1369" i="1" s="1"/>
  <c r="K1370" i="1"/>
  <c r="N1370" i="1"/>
  <c r="O1370" i="1" s="1"/>
  <c r="K1371" i="1"/>
  <c r="N1371" i="1"/>
  <c r="O1371" i="1" s="1"/>
  <c r="K1372" i="1"/>
  <c r="N1372" i="1"/>
  <c r="O1372" i="1" s="1"/>
  <c r="K1373" i="1"/>
  <c r="N1373" i="1"/>
  <c r="O1373" i="1" s="1"/>
  <c r="K1374" i="1"/>
  <c r="N1374" i="1"/>
  <c r="O1374" i="1" s="1"/>
  <c r="K1375" i="1"/>
  <c r="N1375" i="1"/>
  <c r="O1375" i="1" s="1"/>
  <c r="K1376" i="1"/>
  <c r="N1376" i="1"/>
  <c r="O1376" i="1" s="1"/>
  <c r="K1377" i="1"/>
  <c r="N1377" i="1"/>
  <c r="O1377" i="1" s="1"/>
  <c r="K1378" i="1"/>
  <c r="N1378" i="1"/>
  <c r="O1378" i="1" s="1"/>
  <c r="K1379" i="1"/>
  <c r="N1379" i="1"/>
  <c r="O1379" i="1" s="1"/>
  <c r="K1380" i="1"/>
  <c r="N1380" i="1"/>
  <c r="O1380" i="1" s="1"/>
  <c r="K1381" i="1"/>
  <c r="N1381" i="1"/>
  <c r="O1381" i="1" s="1"/>
  <c r="K1382" i="1"/>
  <c r="N1382" i="1"/>
  <c r="O1382" i="1" s="1"/>
  <c r="K1383" i="1"/>
  <c r="N1383" i="1"/>
  <c r="O1383" i="1" s="1"/>
  <c r="K1384" i="1"/>
  <c r="N1384" i="1"/>
  <c r="O1384" i="1" s="1"/>
  <c r="K1385" i="1"/>
  <c r="N1385" i="1"/>
  <c r="O1385" i="1" s="1"/>
  <c r="K1386" i="1"/>
  <c r="N1386" i="1"/>
  <c r="O1386" i="1" s="1"/>
  <c r="K1387" i="1"/>
  <c r="N1387" i="1"/>
  <c r="O1387" i="1" s="1"/>
  <c r="K1388" i="1"/>
  <c r="N1388" i="1"/>
  <c r="O1388" i="1" s="1"/>
  <c r="K1389" i="1"/>
  <c r="N1389" i="1"/>
  <c r="O1389" i="1" s="1"/>
  <c r="K1390" i="1"/>
  <c r="N1390" i="1"/>
  <c r="O1390" i="1" s="1"/>
  <c r="K1391" i="1"/>
  <c r="N1391" i="1"/>
  <c r="O1391" i="1" s="1"/>
  <c r="K1392" i="1"/>
  <c r="N1392" i="1"/>
  <c r="O1392" i="1" s="1"/>
  <c r="K1393" i="1"/>
  <c r="N1393" i="1"/>
  <c r="O1393" i="1" s="1"/>
  <c r="K1394" i="1"/>
  <c r="N1394" i="1"/>
  <c r="O1394" i="1" s="1"/>
  <c r="K1395" i="1"/>
  <c r="N1395" i="1"/>
  <c r="O1395" i="1" s="1"/>
  <c r="K1396" i="1"/>
  <c r="N1396" i="1"/>
  <c r="O1396" i="1" s="1"/>
  <c r="K1397" i="1"/>
  <c r="N1397" i="1"/>
  <c r="O1397" i="1" s="1"/>
  <c r="K1398" i="1"/>
  <c r="N1398" i="1"/>
  <c r="O1398" i="1" s="1"/>
  <c r="K1399" i="1"/>
  <c r="N1399" i="1"/>
  <c r="O1399" i="1" s="1"/>
  <c r="K1400" i="1"/>
  <c r="N1400" i="1"/>
  <c r="O1400" i="1" s="1"/>
  <c r="K1401" i="1"/>
  <c r="N1401" i="1"/>
  <c r="O1401" i="1" s="1"/>
  <c r="K1402" i="1"/>
  <c r="N1402" i="1"/>
  <c r="O1402" i="1" s="1"/>
  <c r="K1403" i="1"/>
  <c r="N1403" i="1"/>
  <c r="O1403" i="1" s="1"/>
  <c r="K1404" i="1"/>
  <c r="N1404" i="1"/>
  <c r="O1404" i="1" s="1"/>
  <c r="K1405" i="1"/>
  <c r="N1405" i="1"/>
  <c r="O1405" i="1" s="1"/>
  <c r="K1406" i="1"/>
  <c r="N1406" i="1"/>
  <c r="O1406" i="1" s="1"/>
  <c r="K1407" i="1"/>
  <c r="N1407" i="1"/>
  <c r="O1407" i="1" s="1"/>
  <c r="K1408" i="1"/>
  <c r="N1408" i="1"/>
  <c r="O1408" i="1" s="1"/>
  <c r="K1409" i="1"/>
  <c r="N1409" i="1"/>
  <c r="O1409" i="1" s="1"/>
  <c r="K1410" i="1"/>
  <c r="N1410" i="1"/>
  <c r="O1410" i="1" s="1"/>
  <c r="K1411" i="1"/>
  <c r="N1411" i="1"/>
  <c r="O1411" i="1" s="1"/>
  <c r="K1412" i="1"/>
  <c r="N1412" i="1"/>
  <c r="O1412" i="1" s="1"/>
  <c r="K1413" i="1"/>
  <c r="N1413" i="1"/>
  <c r="O1413" i="1" s="1"/>
  <c r="K1414" i="1"/>
  <c r="N1414" i="1"/>
  <c r="O1414" i="1" s="1"/>
  <c r="K1415" i="1"/>
  <c r="N1415" i="1"/>
  <c r="O1415" i="1" s="1"/>
  <c r="K1416" i="1"/>
  <c r="N1416" i="1"/>
  <c r="O1416" i="1" s="1"/>
  <c r="K1417" i="1"/>
  <c r="N1417" i="1"/>
  <c r="O1417" i="1" s="1"/>
  <c r="K1418" i="1"/>
  <c r="N1418" i="1"/>
  <c r="O1418" i="1" s="1"/>
  <c r="K1419" i="1"/>
  <c r="N1419" i="1"/>
  <c r="O1419" i="1" s="1"/>
  <c r="K1420" i="1"/>
  <c r="N1420" i="1"/>
  <c r="O1420" i="1" s="1"/>
  <c r="K1421" i="1"/>
  <c r="N1421" i="1"/>
  <c r="O1421" i="1" s="1"/>
  <c r="K1422" i="1"/>
  <c r="N1422" i="1"/>
  <c r="O1422" i="1" s="1"/>
  <c r="K1423" i="1"/>
  <c r="N1423" i="1"/>
  <c r="O1423" i="1" s="1"/>
  <c r="K1424" i="1"/>
  <c r="N1424" i="1"/>
  <c r="O1424" i="1" s="1"/>
  <c r="K1425" i="1"/>
  <c r="N1425" i="1"/>
  <c r="O1425" i="1" s="1"/>
  <c r="K1426" i="1"/>
  <c r="N1426" i="1"/>
  <c r="O1426" i="1" s="1"/>
  <c r="K1427" i="1"/>
  <c r="N1427" i="1"/>
  <c r="O1427" i="1" s="1"/>
  <c r="K1428" i="1"/>
  <c r="N1428" i="1"/>
  <c r="O1428" i="1" s="1"/>
  <c r="K1429" i="1"/>
  <c r="N1429" i="1"/>
  <c r="O1429" i="1" s="1"/>
  <c r="K1430" i="1"/>
  <c r="N1430" i="1"/>
  <c r="O1430" i="1" s="1"/>
  <c r="K1431" i="1"/>
  <c r="N1431" i="1"/>
  <c r="O1431" i="1" s="1"/>
  <c r="K1432" i="1"/>
  <c r="N1432" i="1"/>
  <c r="O1432" i="1" s="1"/>
  <c r="K1433" i="1"/>
  <c r="N1433" i="1"/>
  <c r="O1433" i="1" s="1"/>
  <c r="K1434" i="1"/>
  <c r="N1434" i="1"/>
  <c r="O1434" i="1" s="1"/>
  <c r="K1435" i="1"/>
  <c r="N1435" i="1"/>
  <c r="O1435" i="1" s="1"/>
  <c r="K1436" i="1"/>
  <c r="N1436" i="1"/>
  <c r="O1436" i="1" s="1"/>
  <c r="K1437" i="1"/>
  <c r="N1437" i="1"/>
  <c r="O1437" i="1" s="1"/>
  <c r="K1438" i="1"/>
  <c r="N1438" i="1"/>
  <c r="O1438" i="1" s="1"/>
  <c r="K1439" i="1"/>
  <c r="N1439" i="1"/>
  <c r="O1439" i="1" s="1"/>
  <c r="K1440" i="1"/>
  <c r="N1440" i="1"/>
  <c r="O1440" i="1" s="1"/>
  <c r="K1441" i="1"/>
  <c r="N1441" i="1"/>
  <c r="O1441" i="1" s="1"/>
  <c r="K1442" i="1"/>
  <c r="N1442" i="1"/>
  <c r="O1442" i="1"/>
  <c r="K1443" i="1"/>
  <c r="N1443" i="1"/>
  <c r="O1443" i="1" s="1"/>
  <c r="K1444" i="1"/>
  <c r="N1444" i="1"/>
  <c r="O1444" i="1" s="1"/>
  <c r="K1445" i="1"/>
  <c r="N1445" i="1"/>
  <c r="O1445" i="1" s="1"/>
  <c r="K1446" i="1"/>
  <c r="N1446" i="1"/>
  <c r="O1446" i="1" s="1"/>
  <c r="K1447" i="1"/>
  <c r="N1447" i="1"/>
  <c r="O1447" i="1" s="1"/>
  <c r="K1448" i="1"/>
  <c r="N1448" i="1"/>
  <c r="O1448" i="1" s="1"/>
  <c r="K1449" i="1"/>
  <c r="N1449" i="1"/>
  <c r="O1449" i="1" s="1"/>
  <c r="K1450" i="1"/>
  <c r="N1450" i="1"/>
  <c r="O1450" i="1" s="1"/>
  <c r="K1451" i="1"/>
  <c r="N1451" i="1"/>
  <c r="O1451" i="1" s="1"/>
  <c r="K1452" i="1"/>
  <c r="N1452" i="1"/>
  <c r="O1452" i="1" s="1"/>
  <c r="K1453" i="1"/>
  <c r="N1453" i="1"/>
  <c r="O1453" i="1" s="1"/>
  <c r="K1454" i="1"/>
  <c r="N1454" i="1"/>
  <c r="O1454" i="1" s="1"/>
  <c r="K1455" i="1"/>
  <c r="N1455" i="1"/>
  <c r="O1455" i="1" s="1"/>
  <c r="K1456" i="1"/>
  <c r="N1456" i="1"/>
  <c r="O1456" i="1" s="1"/>
  <c r="K1457" i="1"/>
  <c r="N1457" i="1"/>
  <c r="O1457" i="1" s="1"/>
  <c r="K1458" i="1"/>
  <c r="N1458" i="1"/>
  <c r="O1458" i="1" s="1"/>
  <c r="K1459" i="1"/>
  <c r="N1459" i="1"/>
  <c r="O1459" i="1" s="1"/>
  <c r="K1460" i="1"/>
  <c r="N1460" i="1"/>
  <c r="O1460" i="1" s="1"/>
  <c r="K1461" i="1"/>
  <c r="N1461" i="1"/>
  <c r="O1461" i="1" s="1"/>
  <c r="K1462" i="1"/>
  <c r="N1462" i="1"/>
  <c r="O1462" i="1" s="1"/>
  <c r="K1463" i="1"/>
  <c r="N1463" i="1"/>
  <c r="O1463" i="1" s="1"/>
  <c r="K1464" i="1"/>
  <c r="N1464" i="1"/>
  <c r="O1464" i="1" s="1"/>
  <c r="K1465" i="1"/>
  <c r="N1465" i="1"/>
  <c r="O1465" i="1" s="1"/>
  <c r="K1466" i="1"/>
  <c r="N1466" i="1"/>
  <c r="O1466" i="1" s="1"/>
  <c r="K1467" i="1"/>
  <c r="N1467" i="1"/>
  <c r="O1467" i="1" s="1"/>
  <c r="K1468" i="1"/>
  <c r="K1469" i="1"/>
  <c r="N1469" i="1"/>
  <c r="O1469" i="1" s="1"/>
  <c r="K1470" i="1"/>
  <c r="N1470" i="1"/>
  <c r="O1470" i="1" s="1"/>
  <c r="K1471" i="1"/>
  <c r="N1471" i="1"/>
  <c r="O1471" i="1" s="1"/>
  <c r="K1472" i="1"/>
  <c r="N1472" i="1"/>
  <c r="O1472" i="1" s="1"/>
  <c r="K1473" i="1"/>
  <c r="N1473" i="1"/>
  <c r="O1473" i="1" s="1"/>
  <c r="K1474" i="1"/>
  <c r="N1474" i="1"/>
  <c r="O1474" i="1"/>
  <c r="K1475" i="1"/>
  <c r="N1475" i="1"/>
  <c r="O1475" i="1" s="1"/>
  <c r="K1476" i="1"/>
  <c r="N1476" i="1"/>
  <c r="O1476" i="1" s="1"/>
  <c r="K1477" i="1"/>
  <c r="N1477" i="1"/>
  <c r="O1477" i="1" s="1"/>
  <c r="K1478" i="1"/>
  <c r="N1478" i="1"/>
  <c r="O1478" i="1" s="1"/>
  <c r="K1479" i="1"/>
  <c r="N1479" i="1"/>
  <c r="O1479" i="1" s="1"/>
  <c r="K1480" i="1"/>
  <c r="N1480" i="1"/>
  <c r="O1480" i="1" s="1"/>
  <c r="K1481" i="1"/>
  <c r="N1481" i="1"/>
  <c r="O1481" i="1" s="1"/>
  <c r="K1482" i="1"/>
  <c r="N1482" i="1"/>
  <c r="O1482" i="1" s="1"/>
  <c r="K1483" i="1"/>
  <c r="N1483" i="1"/>
  <c r="O1483" i="1" s="1"/>
  <c r="K1484" i="1"/>
  <c r="N1484" i="1"/>
  <c r="O1484" i="1" s="1"/>
  <c r="K1485" i="1"/>
  <c r="N1485" i="1"/>
  <c r="O1485" i="1" s="1"/>
  <c r="K1486" i="1"/>
  <c r="N1486" i="1"/>
  <c r="O1486" i="1" s="1"/>
  <c r="K1487" i="1"/>
  <c r="N1487" i="1"/>
  <c r="O1487" i="1" s="1"/>
  <c r="K1488" i="1"/>
  <c r="N1488" i="1"/>
  <c r="O1488" i="1" s="1"/>
  <c r="K1489" i="1"/>
  <c r="N1489" i="1"/>
  <c r="O1489" i="1" s="1"/>
  <c r="K1490" i="1"/>
  <c r="N1490" i="1"/>
  <c r="O1490" i="1" s="1"/>
  <c r="K1491" i="1"/>
  <c r="N1491" i="1"/>
  <c r="O1491" i="1" s="1"/>
  <c r="K1492" i="1"/>
  <c r="N1492" i="1"/>
  <c r="O1492" i="1" s="1"/>
  <c r="K1493" i="1"/>
  <c r="N1493" i="1"/>
  <c r="O1493" i="1" s="1"/>
  <c r="K1494" i="1"/>
  <c r="N1494" i="1"/>
  <c r="O1494" i="1" s="1"/>
  <c r="K1495" i="1"/>
  <c r="N1495" i="1"/>
  <c r="O1495" i="1" s="1"/>
  <c r="K1496" i="1"/>
  <c r="N1496" i="1"/>
  <c r="O1496" i="1" s="1"/>
  <c r="K1497" i="1"/>
  <c r="N1497" i="1"/>
  <c r="O1497" i="1" s="1"/>
  <c r="K1498" i="1"/>
  <c r="N1498" i="1"/>
  <c r="O1498" i="1" s="1"/>
  <c r="K1499" i="1"/>
  <c r="N1499" i="1"/>
  <c r="O1499" i="1" s="1"/>
  <c r="K1500" i="1"/>
  <c r="N1500" i="1"/>
  <c r="O1500" i="1" s="1"/>
  <c r="K1501" i="1"/>
  <c r="N1501" i="1"/>
  <c r="O1501" i="1" s="1"/>
  <c r="K1502" i="1"/>
  <c r="N1502" i="1"/>
  <c r="O1502" i="1" s="1"/>
  <c r="K1503" i="1"/>
  <c r="N1503" i="1"/>
  <c r="O1503" i="1" s="1"/>
  <c r="K1504" i="1"/>
  <c r="N1504" i="1"/>
  <c r="O1504" i="1" s="1"/>
  <c r="K1505" i="1"/>
  <c r="N1505" i="1"/>
  <c r="O1505" i="1" s="1"/>
  <c r="K1506" i="1"/>
  <c r="N1506" i="1"/>
  <c r="O1506" i="1" s="1"/>
  <c r="K1507" i="1"/>
  <c r="N1507" i="1"/>
  <c r="O1507" i="1" s="1"/>
  <c r="K1508" i="1"/>
  <c r="N1508" i="1"/>
  <c r="O1508" i="1" s="1"/>
  <c r="K1509" i="1"/>
  <c r="N1509" i="1"/>
  <c r="O1509" i="1" s="1"/>
  <c r="K1510" i="1"/>
  <c r="N1510" i="1"/>
  <c r="O1510" i="1" s="1"/>
  <c r="K1511" i="1"/>
  <c r="N1511" i="1"/>
  <c r="O1511" i="1" s="1"/>
  <c r="K1512" i="1"/>
  <c r="N1512" i="1"/>
  <c r="O1512" i="1" s="1"/>
  <c r="K1513" i="1"/>
  <c r="N1513" i="1"/>
  <c r="O1513" i="1" s="1"/>
  <c r="K1514" i="1"/>
  <c r="N1514" i="1"/>
  <c r="O1514" i="1" s="1"/>
  <c r="K1515" i="1"/>
  <c r="N1515" i="1"/>
  <c r="O1515" i="1" s="1"/>
  <c r="K1516" i="1"/>
  <c r="N1516" i="1"/>
  <c r="O1516" i="1" s="1"/>
  <c r="K1517" i="1"/>
  <c r="N1517" i="1"/>
  <c r="O1517" i="1" s="1"/>
  <c r="K1518" i="1"/>
  <c r="N1518" i="1"/>
  <c r="O1518" i="1" s="1"/>
  <c r="K1519" i="1"/>
  <c r="N1519" i="1"/>
  <c r="O1519" i="1" s="1"/>
  <c r="K1520" i="1"/>
  <c r="N1520" i="1"/>
  <c r="O1520" i="1" s="1"/>
  <c r="K1521" i="1"/>
  <c r="N1521" i="1"/>
  <c r="O1521" i="1" s="1"/>
  <c r="K1522" i="1"/>
  <c r="N1522" i="1"/>
  <c r="O1522" i="1" s="1"/>
  <c r="K1523" i="1"/>
  <c r="N1523" i="1"/>
  <c r="O1523" i="1" s="1"/>
  <c r="K1524" i="1"/>
  <c r="N1524" i="1"/>
  <c r="O1524" i="1" s="1"/>
  <c r="K1525" i="1"/>
  <c r="N1525" i="1"/>
  <c r="O1525" i="1" s="1"/>
  <c r="K1526" i="1"/>
  <c r="N1526" i="1"/>
  <c r="O1526" i="1"/>
  <c r="K1527" i="1"/>
  <c r="N1527" i="1"/>
  <c r="O1527" i="1" s="1"/>
  <c r="K1528" i="1"/>
  <c r="N1528" i="1"/>
  <c r="O1528" i="1" s="1"/>
  <c r="K1529" i="1"/>
  <c r="N1529" i="1"/>
  <c r="O1529" i="1" s="1"/>
  <c r="K1530" i="1"/>
  <c r="N1530" i="1"/>
  <c r="O1530" i="1" s="1"/>
  <c r="K1531" i="1"/>
  <c r="N1531" i="1"/>
  <c r="O1531" i="1" s="1"/>
  <c r="K1532" i="1"/>
  <c r="N1532" i="1"/>
  <c r="O1532" i="1" s="1"/>
  <c r="K1533" i="1"/>
  <c r="N1533" i="1"/>
  <c r="O1533" i="1" s="1"/>
  <c r="K1534" i="1"/>
  <c r="N1534" i="1"/>
  <c r="O1534" i="1" s="1"/>
  <c r="K1535" i="1"/>
  <c r="N1535" i="1"/>
  <c r="O1535" i="1" s="1"/>
  <c r="K1536" i="1"/>
  <c r="N1536" i="1"/>
  <c r="O1536" i="1" s="1"/>
  <c r="K1537" i="1"/>
  <c r="N1537" i="1"/>
  <c r="O1537" i="1" s="1"/>
  <c r="K1538" i="1"/>
  <c r="N1538" i="1"/>
  <c r="O1538" i="1" s="1"/>
  <c r="K1539" i="1"/>
  <c r="N1539" i="1"/>
  <c r="O1539" i="1" s="1"/>
  <c r="K1540" i="1"/>
  <c r="N1540" i="1"/>
  <c r="O1540" i="1" s="1"/>
  <c r="K1541" i="1"/>
  <c r="N1541" i="1"/>
  <c r="O1541" i="1" s="1"/>
  <c r="K1542" i="1"/>
  <c r="N1542" i="1"/>
  <c r="O1542" i="1" s="1"/>
  <c r="K1543" i="1"/>
  <c r="N1543" i="1"/>
  <c r="O1543" i="1" s="1"/>
  <c r="K1544" i="1"/>
  <c r="N1544" i="1"/>
  <c r="O1544" i="1" s="1"/>
  <c r="K1545" i="1"/>
  <c r="N1545" i="1"/>
  <c r="O1545" i="1" s="1"/>
  <c r="K1546" i="1"/>
  <c r="N1546" i="1"/>
  <c r="O1546" i="1" s="1"/>
  <c r="K1547" i="1"/>
  <c r="N1547" i="1"/>
  <c r="O1547" i="1" s="1"/>
  <c r="K1548" i="1"/>
  <c r="N1548" i="1"/>
  <c r="O1548" i="1" s="1"/>
  <c r="K1549" i="1"/>
  <c r="N1549" i="1"/>
  <c r="O1549" i="1" s="1"/>
  <c r="K1550" i="1"/>
  <c r="N1550" i="1"/>
  <c r="O1550" i="1" s="1"/>
  <c r="K1551" i="1"/>
  <c r="N1551" i="1"/>
  <c r="O1551" i="1" s="1"/>
  <c r="K1552" i="1"/>
  <c r="N1552" i="1"/>
  <c r="O1552" i="1" s="1"/>
  <c r="K1553" i="1"/>
  <c r="N1553" i="1"/>
  <c r="O1553" i="1" s="1"/>
  <c r="K1554" i="1"/>
  <c r="N1554" i="1"/>
  <c r="O1554" i="1" s="1"/>
  <c r="K1555" i="1"/>
  <c r="N1555" i="1"/>
  <c r="O1555" i="1" s="1"/>
  <c r="K1556" i="1"/>
  <c r="N1556" i="1"/>
  <c r="O1556" i="1" s="1"/>
  <c r="K1557" i="1"/>
  <c r="N1557" i="1"/>
  <c r="O1557" i="1" s="1"/>
  <c r="K1558" i="1"/>
  <c r="N1558" i="1"/>
  <c r="O1558" i="1" s="1"/>
  <c r="K1559" i="1"/>
  <c r="N1559" i="1"/>
  <c r="O1559" i="1" s="1"/>
  <c r="K1560" i="1"/>
  <c r="N1560" i="1"/>
  <c r="O1560" i="1" s="1"/>
  <c r="K1561" i="1"/>
  <c r="N1561" i="1"/>
  <c r="O1561" i="1" s="1"/>
  <c r="K1562" i="1"/>
  <c r="N1562" i="1"/>
  <c r="O1562" i="1" s="1"/>
  <c r="K1563" i="1"/>
  <c r="N1563" i="1"/>
  <c r="O1563" i="1" s="1"/>
  <c r="K1564" i="1"/>
  <c r="N1564" i="1"/>
  <c r="O1564" i="1" s="1"/>
  <c r="K1565" i="1"/>
  <c r="N1565" i="1"/>
  <c r="O1565" i="1" s="1"/>
  <c r="K1566" i="1"/>
  <c r="N1566" i="1"/>
  <c r="O1566" i="1" s="1"/>
  <c r="K1567" i="1"/>
  <c r="N1567" i="1"/>
  <c r="O1567" i="1" s="1"/>
  <c r="K1568" i="1"/>
  <c r="N1568" i="1"/>
  <c r="O1568" i="1" s="1"/>
  <c r="K1569" i="1"/>
  <c r="N1569" i="1"/>
  <c r="O1569" i="1" s="1"/>
  <c r="K1570" i="1"/>
  <c r="N1570" i="1"/>
  <c r="O1570" i="1" s="1"/>
  <c r="K1571" i="1"/>
  <c r="N1571" i="1"/>
  <c r="O1571" i="1" s="1"/>
  <c r="K1572" i="1"/>
  <c r="N1572" i="1"/>
  <c r="O1572" i="1" s="1"/>
  <c r="K1573" i="1"/>
  <c r="N1573" i="1"/>
  <c r="O1573" i="1" s="1"/>
  <c r="K1574" i="1"/>
  <c r="N1574" i="1"/>
  <c r="O1574" i="1" s="1"/>
  <c r="K1575" i="1"/>
  <c r="N1575" i="1"/>
  <c r="O1575" i="1" s="1"/>
  <c r="K1576" i="1"/>
  <c r="N1576" i="1"/>
  <c r="O1576" i="1" s="1"/>
  <c r="K1577" i="1"/>
  <c r="N1577" i="1"/>
  <c r="O1577" i="1" s="1"/>
  <c r="K1578" i="1"/>
  <c r="N1578" i="1"/>
  <c r="O1578" i="1" s="1"/>
  <c r="K1579" i="1"/>
  <c r="N1579" i="1"/>
  <c r="O1579" i="1" s="1"/>
  <c r="K1580" i="1"/>
  <c r="N1580" i="1"/>
  <c r="O1580" i="1" s="1"/>
  <c r="K1581" i="1"/>
  <c r="N1581" i="1"/>
  <c r="O1581" i="1" s="1"/>
  <c r="K1582" i="1"/>
  <c r="N1582" i="1"/>
  <c r="O1582" i="1" s="1"/>
  <c r="K1583" i="1"/>
  <c r="N1583" i="1"/>
  <c r="O1583" i="1" s="1"/>
  <c r="K1584" i="1"/>
  <c r="N1584" i="1"/>
  <c r="O1584" i="1" s="1"/>
  <c r="K1585" i="1"/>
  <c r="N1585" i="1"/>
  <c r="O1585" i="1" s="1"/>
  <c r="K1586" i="1"/>
  <c r="N1586" i="1"/>
  <c r="O1586" i="1" s="1"/>
  <c r="K1587" i="1"/>
  <c r="N1587" i="1"/>
  <c r="O1587" i="1" s="1"/>
  <c r="K1588" i="1"/>
  <c r="N1588" i="1"/>
  <c r="O1588" i="1" s="1"/>
  <c r="K1589" i="1"/>
  <c r="N1589" i="1"/>
  <c r="O1589" i="1" s="1"/>
  <c r="K1590" i="1"/>
  <c r="N1590" i="1"/>
  <c r="O1590" i="1" s="1"/>
  <c r="K1591" i="1"/>
  <c r="N1591" i="1"/>
  <c r="O1591" i="1" s="1"/>
  <c r="K1592" i="1"/>
  <c r="N1592" i="1"/>
  <c r="O1592" i="1" s="1"/>
  <c r="K1593" i="1"/>
  <c r="N1593" i="1"/>
  <c r="O1593" i="1" s="1"/>
  <c r="K1594" i="1"/>
  <c r="N1594" i="1"/>
  <c r="O1594" i="1" s="1"/>
  <c r="K1595" i="1"/>
  <c r="N1595" i="1"/>
  <c r="O1595" i="1" s="1"/>
  <c r="K1596" i="1"/>
  <c r="N1596" i="1"/>
  <c r="O1596" i="1" s="1"/>
  <c r="K1597" i="1"/>
  <c r="N1597" i="1"/>
  <c r="O1597" i="1" s="1"/>
  <c r="K1598" i="1"/>
  <c r="N1598" i="1"/>
  <c r="O1598" i="1" s="1"/>
  <c r="K1599" i="1"/>
  <c r="N1599" i="1"/>
  <c r="O1599" i="1" s="1"/>
  <c r="K1600" i="1"/>
  <c r="N1600" i="1"/>
  <c r="O1600" i="1" s="1"/>
  <c r="K1601" i="1"/>
  <c r="N1601" i="1"/>
  <c r="O1601" i="1" s="1"/>
  <c r="K1602" i="1"/>
  <c r="N1602" i="1"/>
  <c r="O1602" i="1" s="1"/>
  <c r="K1603" i="1"/>
  <c r="N1603" i="1"/>
  <c r="O1603" i="1" s="1"/>
  <c r="K1604" i="1"/>
  <c r="N1604" i="1"/>
  <c r="O1604" i="1" s="1"/>
  <c r="K1605" i="1"/>
  <c r="N1605" i="1"/>
  <c r="O1605" i="1" s="1"/>
  <c r="K1606" i="1"/>
  <c r="N1606" i="1"/>
  <c r="O1606" i="1" s="1"/>
  <c r="K1607" i="1"/>
  <c r="N1607" i="1"/>
  <c r="O1607" i="1" s="1"/>
  <c r="K1608" i="1"/>
  <c r="N1608" i="1"/>
  <c r="O1608" i="1" s="1"/>
  <c r="K1609" i="1"/>
  <c r="N1609" i="1"/>
  <c r="O1609" i="1" s="1"/>
  <c r="K1610" i="1"/>
  <c r="N1610" i="1"/>
  <c r="O1610" i="1" s="1"/>
  <c r="K1611" i="1"/>
  <c r="N1611" i="1"/>
  <c r="O1611" i="1" s="1"/>
  <c r="K1612" i="1"/>
  <c r="N1612" i="1"/>
  <c r="O1612" i="1" s="1"/>
  <c r="K1613" i="1"/>
  <c r="N1613" i="1"/>
  <c r="O1613" i="1" s="1"/>
  <c r="K1614" i="1"/>
  <c r="N1614" i="1"/>
  <c r="O1614" i="1" s="1"/>
  <c r="K1615" i="1"/>
  <c r="N1615" i="1"/>
  <c r="O1615" i="1" s="1"/>
  <c r="K1616" i="1"/>
  <c r="N1616" i="1"/>
  <c r="O1616" i="1" s="1"/>
  <c r="K1617" i="1"/>
  <c r="N1617" i="1"/>
  <c r="O1617" i="1" s="1"/>
  <c r="K1618" i="1"/>
  <c r="N1618" i="1"/>
  <c r="O1618" i="1" s="1"/>
  <c r="K1619" i="1"/>
  <c r="N1619" i="1"/>
  <c r="O1619" i="1" s="1"/>
  <c r="K1620" i="1"/>
  <c r="N1620" i="1"/>
  <c r="O1620" i="1" s="1"/>
  <c r="K1621" i="1"/>
  <c r="N1621" i="1"/>
  <c r="O1621" i="1" s="1"/>
  <c r="K1622" i="1"/>
  <c r="N1622" i="1"/>
  <c r="O1622" i="1" s="1"/>
  <c r="K1623" i="1"/>
  <c r="N1623" i="1"/>
  <c r="O1623" i="1" s="1"/>
  <c r="K1624" i="1"/>
  <c r="N1624" i="1"/>
  <c r="O1624" i="1" s="1"/>
  <c r="K1625" i="1"/>
  <c r="N1625" i="1"/>
  <c r="O1625" i="1" s="1"/>
  <c r="K1626" i="1"/>
  <c r="N1626" i="1"/>
  <c r="O1626" i="1" s="1"/>
  <c r="K1627" i="1"/>
  <c r="N1627" i="1"/>
  <c r="O1627" i="1" s="1"/>
  <c r="K1628" i="1"/>
  <c r="N1628" i="1"/>
  <c r="O1628" i="1" s="1"/>
  <c r="K1629" i="1"/>
  <c r="N1629" i="1"/>
  <c r="O1629" i="1" s="1"/>
  <c r="K1630" i="1"/>
  <c r="N1630" i="1"/>
  <c r="O1630" i="1" s="1"/>
  <c r="K1631" i="1"/>
  <c r="N1631" i="1"/>
  <c r="O1631" i="1" s="1"/>
  <c r="K1632" i="1"/>
  <c r="N1632" i="1"/>
  <c r="O1632" i="1" s="1"/>
  <c r="K1633" i="1"/>
  <c r="N1633" i="1"/>
  <c r="O1633" i="1" s="1"/>
  <c r="K1634" i="1"/>
  <c r="N1634" i="1"/>
  <c r="O1634" i="1" s="1"/>
  <c r="K1635" i="1"/>
  <c r="N1635" i="1"/>
  <c r="O1635" i="1" s="1"/>
  <c r="K1636" i="1"/>
  <c r="N1636" i="1"/>
  <c r="O1636" i="1" s="1"/>
  <c r="K1637" i="1"/>
  <c r="N1637" i="1"/>
  <c r="O1637" i="1" s="1"/>
  <c r="K1638" i="1"/>
  <c r="N1638" i="1"/>
  <c r="O1638" i="1" s="1"/>
  <c r="K1639" i="1"/>
  <c r="N1639" i="1"/>
  <c r="O1639" i="1" s="1"/>
  <c r="K1640" i="1"/>
  <c r="N1640" i="1"/>
  <c r="O1640" i="1" s="1"/>
  <c r="K1641" i="1"/>
  <c r="N1641" i="1"/>
  <c r="O1641" i="1" s="1"/>
  <c r="K1642" i="1"/>
  <c r="N1642" i="1"/>
  <c r="O1642" i="1" s="1"/>
  <c r="K1643" i="1"/>
  <c r="N1643" i="1"/>
  <c r="O1643" i="1" s="1"/>
  <c r="K1644" i="1"/>
  <c r="N1644" i="1"/>
  <c r="O1644" i="1" s="1"/>
  <c r="K1645" i="1"/>
  <c r="N1645" i="1"/>
  <c r="O1645" i="1" s="1"/>
  <c r="K1646" i="1"/>
  <c r="N1646" i="1"/>
  <c r="O1646" i="1" s="1"/>
  <c r="K1647" i="1"/>
  <c r="N1647" i="1"/>
  <c r="O1647" i="1" s="1"/>
  <c r="K1648" i="1"/>
  <c r="N1648" i="1"/>
  <c r="O1648" i="1" s="1"/>
  <c r="K1649" i="1"/>
  <c r="N1649" i="1"/>
  <c r="O1649" i="1" s="1"/>
  <c r="K1650" i="1"/>
  <c r="N1650" i="1"/>
  <c r="O1650" i="1" s="1"/>
  <c r="K1651" i="1"/>
  <c r="N1651" i="1"/>
  <c r="O1651" i="1" s="1"/>
  <c r="K1652" i="1"/>
  <c r="N1652" i="1"/>
  <c r="O1652" i="1" s="1"/>
  <c r="K1653" i="1"/>
  <c r="N1653" i="1"/>
  <c r="O1653" i="1" s="1"/>
  <c r="K1654" i="1"/>
  <c r="N1654" i="1"/>
  <c r="O1654" i="1" s="1"/>
  <c r="K1655" i="1"/>
  <c r="N1655" i="1"/>
  <c r="O1655" i="1" s="1"/>
  <c r="K1656" i="1"/>
  <c r="N1656" i="1"/>
  <c r="O1656" i="1" s="1"/>
  <c r="K1657" i="1"/>
  <c r="N1657" i="1"/>
  <c r="O1657" i="1" s="1"/>
  <c r="K1658" i="1"/>
  <c r="N1658" i="1"/>
  <c r="O1658" i="1" s="1"/>
  <c r="K1659" i="1"/>
  <c r="N1659" i="1"/>
  <c r="O1659" i="1" s="1"/>
  <c r="K1660" i="1"/>
  <c r="N1660" i="1"/>
  <c r="O1660" i="1" s="1"/>
  <c r="K1661" i="1"/>
  <c r="N1661" i="1"/>
  <c r="O1661" i="1" s="1"/>
  <c r="K1662" i="1"/>
  <c r="N1662" i="1"/>
  <c r="O1662" i="1" s="1"/>
  <c r="K1663" i="1"/>
  <c r="N1663" i="1"/>
  <c r="O1663" i="1" s="1"/>
  <c r="K1664" i="1"/>
  <c r="N1664" i="1"/>
  <c r="O1664" i="1" s="1"/>
  <c r="K1665" i="1"/>
  <c r="N1665" i="1"/>
  <c r="O1665" i="1" s="1"/>
  <c r="K1666" i="1"/>
  <c r="N1666" i="1"/>
  <c r="O1666" i="1" s="1"/>
  <c r="K1667" i="1"/>
  <c r="N1667" i="1"/>
  <c r="O1667" i="1" s="1"/>
  <c r="K1668" i="1"/>
  <c r="N1668" i="1"/>
  <c r="O1668" i="1" s="1"/>
  <c r="K1669" i="1"/>
  <c r="N1669" i="1"/>
  <c r="O1669" i="1" s="1"/>
  <c r="K1670" i="1"/>
  <c r="N1670" i="1"/>
  <c r="O1670" i="1" s="1"/>
  <c r="K1671" i="1"/>
  <c r="N1671" i="1"/>
  <c r="O1671" i="1" s="1"/>
  <c r="K1672" i="1"/>
  <c r="N1672" i="1"/>
  <c r="O1672" i="1" s="1"/>
  <c r="K1673" i="1"/>
  <c r="N1673" i="1"/>
  <c r="O1673" i="1" s="1"/>
  <c r="K1674" i="1"/>
  <c r="N1674" i="1"/>
  <c r="O1674" i="1" s="1"/>
  <c r="K1675" i="1"/>
  <c r="N1675" i="1"/>
  <c r="O1675" i="1" s="1"/>
  <c r="K1676" i="1"/>
  <c r="N1676" i="1"/>
  <c r="O1676" i="1" s="1"/>
  <c r="K1677" i="1"/>
  <c r="N1677" i="1"/>
  <c r="O1677" i="1" s="1"/>
  <c r="K1678" i="1"/>
  <c r="N1678" i="1"/>
  <c r="O1678" i="1" s="1"/>
  <c r="K1679" i="1"/>
  <c r="N1679" i="1"/>
  <c r="O1679" i="1" s="1"/>
  <c r="K1680" i="1"/>
  <c r="N1680" i="1"/>
  <c r="O1680" i="1" s="1"/>
  <c r="K1681" i="1"/>
  <c r="N1681" i="1"/>
  <c r="O1681" i="1" s="1"/>
  <c r="K1682" i="1"/>
  <c r="N1682" i="1"/>
  <c r="O1682" i="1"/>
  <c r="K1683" i="1"/>
  <c r="N1683" i="1"/>
  <c r="O1683" i="1" s="1"/>
  <c r="K1684" i="1"/>
  <c r="N1684" i="1"/>
  <c r="O1684" i="1" s="1"/>
  <c r="K1685" i="1"/>
  <c r="N1685" i="1"/>
  <c r="O1685" i="1" s="1"/>
  <c r="K1686" i="1"/>
  <c r="N1686" i="1"/>
  <c r="O1686" i="1" s="1"/>
  <c r="K1687" i="1"/>
  <c r="N1687" i="1"/>
  <c r="O1687" i="1" s="1"/>
  <c r="K1688" i="1"/>
  <c r="N1688" i="1"/>
  <c r="O1688" i="1" s="1"/>
  <c r="K1689" i="1"/>
  <c r="N1689" i="1"/>
  <c r="O1689" i="1" s="1"/>
  <c r="K1690" i="1"/>
  <c r="N1690" i="1"/>
  <c r="O1690" i="1" s="1"/>
  <c r="K1691" i="1"/>
  <c r="N1691" i="1"/>
  <c r="O1691" i="1" s="1"/>
  <c r="K1692" i="1"/>
  <c r="N1692" i="1"/>
  <c r="O1692" i="1" s="1"/>
  <c r="K1693" i="1"/>
  <c r="N1693" i="1"/>
  <c r="O1693" i="1" s="1"/>
  <c r="K1694" i="1"/>
  <c r="N1694" i="1"/>
  <c r="O1694" i="1" s="1"/>
  <c r="K1695" i="1"/>
  <c r="N1695" i="1"/>
  <c r="O1695" i="1" s="1"/>
  <c r="K1696" i="1"/>
  <c r="N1696" i="1"/>
  <c r="O1696" i="1" s="1"/>
  <c r="K1697" i="1"/>
  <c r="N1697" i="1"/>
  <c r="O1697" i="1" s="1"/>
  <c r="K1698" i="1"/>
  <c r="N1698" i="1"/>
  <c r="O1698" i="1" s="1"/>
  <c r="K1699" i="1"/>
  <c r="N1699" i="1"/>
  <c r="O1699" i="1" s="1"/>
  <c r="K1700" i="1"/>
  <c r="N1700" i="1"/>
  <c r="O1700" i="1" s="1"/>
  <c r="K1701" i="1"/>
  <c r="N1701" i="1"/>
  <c r="O1701" i="1" s="1"/>
  <c r="K1702" i="1"/>
  <c r="N1702" i="1"/>
  <c r="O1702" i="1" s="1"/>
  <c r="K1703" i="1"/>
  <c r="N1703" i="1"/>
  <c r="O1703" i="1" s="1"/>
  <c r="K1704" i="1"/>
  <c r="N1704" i="1"/>
  <c r="O1704" i="1" s="1"/>
  <c r="K1705" i="1"/>
  <c r="N1705" i="1"/>
  <c r="O1705" i="1" s="1"/>
  <c r="K1706" i="1"/>
  <c r="N1706" i="1"/>
  <c r="O1706" i="1" s="1"/>
  <c r="K1707" i="1"/>
  <c r="N1707" i="1"/>
  <c r="O1707" i="1" s="1"/>
  <c r="K1708" i="1"/>
  <c r="N1708" i="1"/>
  <c r="O1708" i="1" s="1"/>
  <c r="K1709" i="1"/>
  <c r="N1709" i="1"/>
  <c r="O1709" i="1" s="1"/>
  <c r="K1710" i="1"/>
  <c r="N1710" i="1"/>
  <c r="O1710" i="1" s="1"/>
  <c r="K1711" i="1"/>
  <c r="N1711" i="1"/>
  <c r="O1711" i="1" s="1"/>
  <c r="K1712" i="1"/>
  <c r="N1712" i="1"/>
  <c r="O1712" i="1" s="1"/>
  <c r="K1713" i="1"/>
  <c r="N1713" i="1"/>
  <c r="O1713" i="1" s="1"/>
  <c r="K1714" i="1"/>
  <c r="N1714" i="1"/>
  <c r="O1714" i="1" s="1"/>
  <c r="K1715" i="1"/>
  <c r="N1715" i="1"/>
  <c r="O1715" i="1" s="1"/>
  <c r="K1716" i="1"/>
  <c r="N1716" i="1"/>
  <c r="O1716" i="1" s="1"/>
  <c r="K1717" i="1"/>
  <c r="N1717" i="1"/>
  <c r="O1717" i="1" s="1"/>
  <c r="K1718" i="1"/>
  <c r="N1718" i="1"/>
  <c r="O1718" i="1" s="1"/>
  <c r="K1719" i="1"/>
  <c r="N1719" i="1"/>
  <c r="O1719" i="1" s="1"/>
  <c r="K1720" i="1"/>
  <c r="N1720" i="1"/>
  <c r="O1720" i="1" s="1"/>
  <c r="K1721" i="1"/>
  <c r="N1721" i="1"/>
  <c r="O1721" i="1" s="1"/>
  <c r="K1722" i="1"/>
  <c r="N1722" i="1"/>
  <c r="O1722" i="1" s="1"/>
  <c r="K1723" i="1"/>
  <c r="N1723" i="1"/>
  <c r="O1723" i="1" s="1"/>
  <c r="K1724" i="1"/>
  <c r="N1724" i="1"/>
  <c r="O1724" i="1" s="1"/>
  <c r="K1725" i="1"/>
  <c r="N1725" i="1"/>
  <c r="O1725" i="1" s="1"/>
  <c r="K1726" i="1"/>
  <c r="N1726" i="1"/>
  <c r="O1726" i="1" s="1"/>
  <c r="K1727" i="1"/>
  <c r="N1727" i="1"/>
  <c r="O1727" i="1" s="1"/>
  <c r="K1728" i="1"/>
  <c r="N1728" i="1"/>
  <c r="O1728" i="1" s="1"/>
  <c r="K1729" i="1"/>
  <c r="N1729" i="1"/>
  <c r="O1729" i="1" s="1"/>
  <c r="K1730" i="1"/>
  <c r="N1730" i="1"/>
  <c r="O1730" i="1" s="1"/>
  <c r="K1731" i="1"/>
  <c r="N1731" i="1"/>
  <c r="O1731" i="1" s="1"/>
  <c r="K1732" i="1"/>
  <c r="N1732" i="1"/>
  <c r="O1732" i="1" s="1"/>
  <c r="K1733" i="1"/>
  <c r="N1733" i="1"/>
  <c r="O1733" i="1" s="1"/>
  <c r="K1734" i="1"/>
  <c r="N1734" i="1"/>
  <c r="O1734" i="1" s="1"/>
  <c r="K1735" i="1"/>
  <c r="N1735" i="1"/>
  <c r="O1735" i="1" s="1"/>
  <c r="K1736" i="1"/>
  <c r="N1736" i="1"/>
  <c r="O1736" i="1" s="1"/>
  <c r="K1737" i="1"/>
  <c r="N1737" i="1"/>
  <c r="O1737" i="1" s="1"/>
  <c r="K1738" i="1"/>
  <c r="N1738" i="1"/>
  <c r="O1738" i="1" s="1"/>
  <c r="K1739" i="1"/>
  <c r="N1739" i="1"/>
  <c r="O1739" i="1" s="1"/>
  <c r="K1740" i="1"/>
  <c r="N1740" i="1"/>
  <c r="O1740" i="1" s="1"/>
  <c r="K1741" i="1"/>
  <c r="N1741" i="1"/>
  <c r="O1741" i="1" s="1"/>
  <c r="K1742" i="1"/>
  <c r="N1742" i="1"/>
  <c r="O1742" i="1" s="1"/>
  <c r="K1743" i="1"/>
  <c r="N1743" i="1"/>
  <c r="O1743" i="1" s="1"/>
  <c r="K1744" i="1"/>
  <c r="N1744" i="1"/>
  <c r="O1744" i="1" s="1"/>
  <c r="K1745" i="1"/>
  <c r="N1745" i="1"/>
  <c r="O1745" i="1" s="1"/>
  <c r="K1746" i="1"/>
  <c r="N1746" i="1"/>
  <c r="O1746" i="1" s="1"/>
  <c r="K1747" i="1"/>
  <c r="N1747" i="1"/>
  <c r="O1747" i="1" s="1"/>
  <c r="K1748" i="1"/>
  <c r="N1748" i="1"/>
  <c r="O1748" i="1" s="1"/>
  <c r="K1749" i="1"/>
  <c r="N1749" i="1"/>
  <c r="O1749" i="1" s="1"/>
  <c r="K1750" i="1"/>
  <c r="N1750" i="1"/>
  <c r="O1750" i="1" s="1"/>
  <c r="K1751" i="1"/>
  <c r="N1751" i="1"/>
  <c r="O1751" i="1" s="1"/>
  <c r="K1752" i="1"/>
  <c r="N1752" i="1"/>
  <c r="O1752" i="1" s="1"/>
  <c r="K1753" i="1"/>
  <c r="N1753" i="1"/>
  <c r="O1753" i="1" s="1"/>
  <c r="K1754" i="1"/>
  <c r="N1754" i="1"/>
  <c r="O1754" i="1" s="1"/>
  <c r="K1755" i="1"/>
  <c r="N1755" i="1"/>
  <c r="O1755" i="1" s="1"/>
  <c r="K1756" i="1"/>
  <c r="N1756" i="1"/>
  <c r="O1756" i="1" s="1"/>
  <c r="K1757" i="1"/>
  <c r="N1757" i="1"/>
  <c r="O1757" i="1" s="1"/>
  <c r="K1758" i="1"/>
  <c r="N1758" i="1"/>
  <c r="O1758" i="1" s="1"/>
  <c r="K1759" i="1"/>
  <c r="N1759" i="1"/>
  <c r="O1759" i="1" s="1"/>
  <c r="K1760" i="1"/>
  <c r="N1760" i="1"/>
  <c r="O1760" i="1" s="1"/>
  <c r="K1761" i="1"/>
  <c r="N1761" i="1"/>
  <c r="O1761" i="1" s="1"/>
  <c r="K1762" i="1"/>
  <c r="N1762" i="1"/>
  <c r="O1762" i="1" s="1"/>
  <c r="K1763" i="1"/>
  <c r="N1763" i="1"/>
  <c r="O1763" i="1" s="1"/>
  <c r="K1764" i="1"/>
  <c r="N1764" i="1"/>
  <c r="O1764" i="1" s="1"/>
  <c r="K1765" i="1"/>
  <c r="N1765" i="1"/>
  <c r="O1765" i="1" s="1"/>
  <c r="K1766" i="1"/>
  <c r="N1766" i="1"/>
  <c r="O1766" i="1" s="1"/>
  <c r="K1767" i="1"/>
  <c r="N1767" i="1"/>
  <c r="O1767" i="1" s="1"/>
  <c r="K1768" i="1"/>
  <c r="N1768" i="1"/>
  <c r="O1768" i="1" s="1"/>
  <c r="K1769" i="1"/>
  <c r="N1769" i="1"/>
  <c r="O1769" i="1" s="1"/>
  <c r="K1770" i="1"/>
  <c r="N1770" i="1"/>
  <c r="O1770" i="1" s="1"/>
  <c r="K1771" i="1"/>
  <c r="N1771" i="1"/>
  <c r="O1771" i="1" s="1"/>
  <c r="K1772" i="1"/>
  <c r="N1772" i="1"/>
  <c r="O1772" i="1" s="1"/>
  <c r="K1773" i="1"/>
  <c r="N1773" i="1"/>
  <c r="O1773" i="1" s="1"/>
  <c r="K1774" i="1"/>
  <c r="N1774" i="1"/>
  <c r="O1774" i="1" s="1"/>
  <c r="K1775" i="1"/>
  <c r="N1775" i="1"/>
  <c r="O1775" i="1" s="1"/>
  <c r="K1776" i="1"/>
  <c r="N1776" i="1"/>
  <c r="O1776" i="1" s="1"/>
  <c r="K1777" i="1"/>
  <c r="N1777" i="1"/>
  <c r="O1777" i="1" s="1"/>
  <c r="K1778" i="1"/>
  <c r="N1778" i="1"/>
  <c r="O1778" i="1" s="1"/>
  <c r="K1779" i="1"/>
  <c r="N1779" i="1"/>
  <c r="O1779" i="1" s="1"/>
  <c r="K1780" i="1"/>
  <c r="N1780" i="1"/>
  <c r="O1780" i="1" s="1"/>
  <c r="K1781" i="1"/>
  <c r="N1781" i="1"/>
  <c r="O1781" i="1" s="1"/>
  <c r="K1782" i="1"/>
  <c r="N1782" i="1"/>
  <c r="O1782" i="1" s="1"/>
  <c r="K1783" i="1"/>
  <c r="N1783" i="1"/>
  <c r="O1783" i="1" s="1"/>
  <c r="K1784" i="1"/>
  <c r="N1784" i="1"/>
  <c r="O1784" i="1" s="1"/>
  <c r="K1785" i="1"/>
  <c r="N1785" i="1"/>
  <c r="O1785" i="1" s="1"/>
  <c r="K1786" i="1"/>
  <c r="N1786" i="1"/>
  <c r="O1786" i="1" s="1"/>
  <c r="K1787" i="1"/>
  <c r="N1787" i="1"/>
  <c r="O1787" i="1" s="1"/>
  <c r="K1788" i="1"/>
  <c r="N1788" i="1"/>
  <c r="O1788" i="1" s="1"/>
  <c r="K1789" i="1"/>
  <c r="N1789" i="1"/>
  <c r="O1789" i="1" s="1"/>
  <c r="K1790" i="1"/>
  <c r="N1790" i="1"/>
  <c r="O1790" i="1" s="1"/>
  <c r="K1791" i="1"/>
  <c r="N1791" i="1"/>
  <c r="O1791" i="1" s="1"/>
  <c r="K1792" i="1"/>
  <c r="N1792" i="1"/>
  <c r="O1792" i="1" s="1"/>
  <c r="K1793" i="1"/>
  <c r="N1793" i="1"/>
  <c r="O1793" i="1" s="1"/>
  <c r="K1794" i="1"/>
  <c r="N1794" i="1"/>
  <c r="O1794" i="1" s="1"/>
  <c r="K1795" i="1"/>
  <c r="N1795" i="1"/>
  <c r="O1795" i="1" s="1"/>
  <c r="K1796" i="1"/>
  <c r="N1796" i="1"/>
  <c r="O1796" i="1" s="1"/>
  <c r="K1797" i="1"/>
  <c r="N1797" i="1"/>
  <c r="O1797" i="1" s="1"/>
  <c r="K1798" i="1"/>
  <c r="N1798" i="1"/>
  <c r="O1798" i="1" s="1"/>
  <c r="K1799" i="1"/>
  <c r="N1799" i="1"/>
  <c r="O1799" i="1" s="1"/>
  <c r="K1800" i="1"/>
  <c r="N1800" i="1"/>
  <c r="O1800" i="1" s="1"/>
  <c r="K1801" i="1"/>
  <c r="N1801" i="1"/>
  <c r="O1801" i="1" s="1"/>
  <c r="K1802" i="1"/>
  <c r="N1802" i="1"/>
  <c r="O1802" i="1" s="1"/>
  <c r="K1803" i="1"/>
  <c r="N1803" i="1"/>
  <c r="O1803" i="1" s="1"/>
  <c r="K1804" i="1"/>
  <c r="N1804" i="1"/>
  <c r="O1804" i="1" s="1"/>
  <c r="K1805" i="1"/>
  <c r="N1805" i="1"/>
  <c r="O1805" i="1" s="1"/>
  <c r="K1806" i="1"/>
  <c r="N1806" i="1"/>
  <c r="O1806" i="1" s="1"/>
  <c r="K1807" i="1"/>
  <c r="N1807" i="1"/>
  <c r="O1807" i="1" s="1"/>
  <c r="K1808" i="1"/>
  <c r="N1808" i="1"/>
  <c r="O1808" i="1" s="1"/>
  <c r="K1809" i="1"/>
  <c r="N1809" i="1"/>
  <c r="O1809" i="1" s="1"/>
  <c r="K1810" i="1"/>
  <c r="N1810" i="1"/>
  <c r="O1810" i="1" s="1"/>
  <c r="K1811" i="1"/>
  <c r="N1811" i="1"/>
  <c r="O1811" i="1" s="1"/>
  <c r="K1812" i="1"/>
  <c r="N1812" i="1"/>
  <c r="O1812" i="1" s="1"/>
  <c r="K1813" i="1"/>
  <c r="N1813" i="1"/>
  <c r="O1813" i="1" s="1"/>
  <c r="K1814" i="1"/>
  <c r="N1814" i="1"/>
  <c r="O1814" i="1" s="1"/>
  <c r="K1815" i="1"/>
  <c r="N1815" i="1"/>
  <c r="O1815" i="1" s="1"/>
  <c r="K1816" i="1"/>
  <c r="N1816" i="1"/>
  <c r="O1816" i="1" s="1"/>
  <c r="K1817" i="1"/>
  <c r="N1817" i="1"/>
  <c r="O1817" i="1" s="1"/>
  <c r="K1818" i="1"/>
  <c r="N1818" i="1"/>
  <c r="O1818" i="1" s="1"/>
  <c r="K1819" i="1"/>
  <c r="N1819" i="1"/>
  <c r="O1819" i="1" s="1"/>
  <c r="K1820" i="1"/>
  <c r="N1820" i="1"/>
  <c r="O1820" i="1" s="1"/>
  <c r="K1821" i="1"/>
  <c r="N1821" i="1"/>
  <c r="O1821" i="1" s="1"/>
  <c r="K1822" i="1"/>
  <c r="N1822" i="1"/>
  <c r="O1822" i="1" s="1"/>
  <c r="K1823" i="1"/>
  <c r="N1823" i="1"/>
  <c r="O1823" i="1" s="1"/>
  <c r="K1824" i="1"/>
  <c r="N1824" i="1"/>
  <c r="O1824" i="1" s="1"/>
  <c r="K1825" i="1"/>
  <c r="N1825" i="1"/>
  <c r="O1825" i="1" s="1"/>
  <c r="K1826" i="1"/>
  <c r="N1826" i="1"/>
  <c r="O1826" i="1" s="1"/>
  <c r="K1827" i="1"/>
  <c r="N1827" i="1"/>
  <c r="O1827" i="1" s="1"/>
  <c r="K1828" i="1"/>
  <c r="N1828" i="1"/>
  <c r="O1828" i="1" s="1"/>
  <c r="K1829" i="1"/>
  <c r="N1829" i="1"/>
  <c r="O1829" i="1" s="1"/>
  <c r="K1830" i="1"/>
  <c r="N1830" i="1"/>
  <c r="O1830" i="1" s="1"/>
  <c r="K1831" i="1"/>
  <c r="N1831" i="1"/>
  <c r="O1831" i="1" s="1"/>
  <c r="K1832" i="1"/>
  <c r="N1832" i="1"/>
  <c r="O1832" i="1" s="1"/>
  <c r="K1833" i="1"/>
  <c r="K1834" i="1"/>
  <c r="N1834" i="1"/>
  <c r="O1834" i="1" s="1"/>
  <c r="K1835" i="1"/>
  <c r="N1835" i="1"/>
  <c r="O1835" i="1" s="1"/>
  <c r="K1836" i="1"/>
  <c r="N1836" i="1"/>
  <c r="O1836" i="1" s="1"/>
  <c r="K1837" i="1"/>
  <c r="N1837" i="1"/>
  <c r="O1837" i="1" s="1"/>
  <c r="K1838" i="1"/>
  <c r="N1838" i="1"/>
  <c r="O1838" i="1" s="1"/>
  <c r="K1839" i="1"/>
  <c r="N1839" i="1"/>
  <c r="O1839" i="1" s="1"/>
  <c r="K1840" i="1"/>
  <c r="N1840" i="1"/>
  <c r="O1840" i="1" s="1"/>
  <c r="K1841" i="1"/>
  <c r="N1841" i="1"/>
  <c r="O1841" i="1" s="1"/>
  <c r="K1842" i="1"/>
  <c r="N1842" i="1"/>
  <c r="O1842" i="1" s="1"/>
  <c r="K1843" i="1"/>
  <c r="N1843" i="1"/>
  <c r="O1843" i="1" s="1"/>
  <c r="K1844" i="1"/>
  <c r="N1844" i="1"/>
  <c r="O1844" i="1" s="1"/>
  <c r="K1845" i="1"/>
  <c r="N1845" i="1"/>
  <c r="O1845" i="1" s="1"/>
  <c r="K1846" i="1"/>
  <c r="N1846" i="1"/>
  <c r="O1846" i="1" s="1"/>
  <c r="K1847" i="1"/>
  <c r="N1847" i="1"/>
  <c r="O1847" i="1" s="1"/>
  <c r="K1848" i="1"/>
  <c r="N1848" i="1"/>
  <c r="O1848" i="1" s="1"/>
  <c r="K1849" i="1"/>
  <c r="N1849" i="1"/>
  <c r="O1849" i="1" s="1"/>
  <c r="K1850" i="1"/>
  <c r="N1850" i="1"/>
  <c r="O1850" i="1" s="1"/>
  <c r="K1851" i="1"/>
  <c r="N1851" i="1"/>
  <c r="O1851" i="1" s="1"/>
  <c r="K1852" i="1"/>
  <c r="N1852" i="1"/>
  <c r="O1852" i="1" s="1"/>
  <c r="K1853" i="1"/>
  <c r="N1853" i="1"/>
  <c r="O1853" i="1" s="1"/>
  <c r="K1854" i="1"/>
  <c r="N1854" i="1"/>
  <c r="O1854" i="1" s="1"/>
  <c r="K1855" i="1"/>
  <c r="N1855" i="1"/>
  <c r="O1855" i="1" s="1"/>
  <c r="K1856" i="1"/>
  <c r="N1856" i="1"/>
  <c r="O1856" i="1" s="1"/>
  <c r="K1857" i="1"/>
  <c r="N1857" i="1"/>
  <c r="O1857" i="1" s="1"/>
  <c r="K1858" i="1"/>
  <c r="N1858" i="1"/>
  <c r="O1858" i="1" s="1"/>
  <c r="K1859" i="1"/>
  <c r="N1859" i="1"/>
  <c r="O1859" i="1" s="1"/>
  <c r="K1860" i="1"/>
  <c r="N1860" i="1"/>
  <c r="O1860" i="1" s="1"/>
  <c r="K1861" i="1"/>
  <c r="N1861" i="1"/>
  <c r="O1861" i="1" s="1"/>
  <c r="K1862" i="1"/>
  <c r="N1862" i="1"/>
  <c r="O1862" i="1" s="1"/>
  <c r="K1863" i="1"/>
  <c r="N1863" i="1"/>
  <c r="O1863" i="1" s="1"/>
  <c r="K1864" i="1"/>
  <c r="N1864" i="1"/>
  <c r="O1864" i="1" s="1"/>
  <c r="K1865" i="1"/>
  <c r="N1865" i="1"/>
  <c r="O1865" i="1" s="1"/>
  <c r="K1866" i="1"/>
  <c r="N1866" i="1"/>
  <c r="O1866" i="1" s="1"/>
  <c r="K1867" i="1"/>
  <c r="N1867" i="1"/>
  <c r="O1867" i="1" s="1"/>
  <c r="K1868" i="1"/>
  <c r="N1868" i="1"/>
  <c r="O1868" i="1" s="1"/>
  <c r="K1869" i="1"/>
  <c r="N1869" i="1"/>
  <c r="O1869" i="1" s="1"/>
  <c r="K1870" i="1"/>
  <c r="N1870" i="1"/>
  <c r="O1870" i="1" s="1"/>
  <c r="K1871" i="1"/>
  <c r="N1871" i="1"/>
  <c r="O1871" i="1" s="1"/>
  <c r="K1872" i="1"/>
  <c r="N1872" i="1"/>
  <c r="O1872" i="1" s="1"/>
  <c r="K1873" i="1"/>
  <c r="N1873" i="1"/>
  <c r="O1873" i="1" s="1"/>
  <c r="K1874" i="1"/>
  <c r="N1874" i="1"/>
  <c r="O1874" i="1" s="1"/>
  <c r="K1875" i="1"/>
  <c r="N1875" i="1"/>
  <c r="O1875" i="1" s="1"/>
  <c r="K1876" i="1"/>
  <c r="N1876" i="1"/>
  <c r="O1876" i="1" s="1"/>
  <c r="K1877" i="1"/>
  <c r="N1877" i="1"/>
  <c r="O1877" i="1" s="1"/>
  <c r="K1878" i="1"/>
  <c r="N1878" i="1"/>
  <c r="O1878" i="1" s="1"/>
  <c r="K1879" i="1"/>
  <c r="N1879" i="1"/>
  <c r="O1879" i="1" s="1"/>
  <c r="K1880" i="1"/>
  <c r="N1880" i="1"/>
  <c r="O1880" i="1" s="1"/>
  <c r="K1881" i="1"/>
  <c r="N1881" i="1"/>
  <c r="O1881" i="1" s="1"/>
  <c r="K1882" i="1"/>
  <c r="N1882" i="1"/>
  <c r="O1882" i="1" s="1"/>
  <c r="K1883" i="1"/>
  <c r="N1883" i="1"/>
  <c r="O1883" i="1" s="1"/>
  <c r="K1884" i="1"/>
  <c r="N1884" i="1"/>
  <c r="O1884" i="1" s="1"/>
  <c r="K1885" i="1"/>
  <c r="N1885" i="1"/>
  <c r="O1885" i="1" s="1"/>
  <c r="K1886" i="1"/>
  <c r="N1886" i="1"/>
  <c r="O1886" i="1" s="1"/>
  <c r="K1887" i="1"/>
  <c r="N1887" i="1"/>
  <c r="O1887" i="1" s="1"/>
  <c r="K1888" i="1"/>
  <c r="N1888" i="1"/>
  <c r="O1888" i="1" s="1"/>
  <c r="K1889" i="1"/>
  <c r="N1889" i="1"/>
  <c r="O1889" i="1" s="1"/>
  <c r="K1890" i="1"/>
  <c r="N1890" i="1"/>
  <c r="O1890" i="1" s="1"/>
  <c r="K1891" i="1"/>
  <c r="N1891" i="1"/>
  <c r="O1891" i="1" s="1"/>
  <c r="K1892" i="1"/>
  <c r="N1892" i="1"/>
  <c r="O1892" i="1" s="1"/>
  <c r="K1893" i="1"/>
  <c r="N1893" i="1"/>
  <c r="O1893" i="1" s="1"/>
  <c r="K1894" i="1"/>
  <c r="N1894" i="1"/>
  <c r="O1894" i="1" s="1"/>
  <c r="K1895" i="1"/>
  <c r="N1895" i="1"/>
  <c r="O1895" i="1" s="1"/>
  <c r="K1896" i="1"/>
  <c r="N1896" i="1"/>
  <c r="O1896" i="1" s="1"/>
  <c r="K1897" i="1"/>
  <c r="N1897" i="1"/>
  <c r="O1897" i="1" s="1"/>
  <c r="K1898" i="1"/>
  <c r="N1898" i="1"/>
  <c r="O1898" i="1" s="1"/>
  <c r="K1899" i="1"/>
  <c r="N1899" i="1"/>
  <c r="O1899" i="1" s="1"/>
  <c r="K1900" i="1"/>
  <c r="N1900" i="1"/>
  <c r="O1900" i="1" s="1"/>
  <c r="K1901" i="1"/>
  <c r="N1901" i="1"/>
  <c r="O1901" i="1" s="1"/>
  <c r="K1902" i="1"/>
  <c r="N1902" i="1"/>
  <c r="O1902" i="1" s="1"/>
  <c r="K1903" i="1"/>
  <c r="N1903" i="1"/>
  <c r="O1903" i="1" s="1"/>
  <c r="K1904" i="1"/>
  <c r="N1904" i="1"/>
  <c r="O1904" i="1" s="1"/>
  <c r="K1905" i="1"/>
  <c r="N1905" i="1"/>
  <c r="O1905" i="1" s="1"/>
  <c r="K1906" i="1"/>
  <c r="N1906" i="1"/>
  <c r="O1906" i="1" s="1"/>
  <c r="K1907" i="1"/>
  <c r="N1907" i="1"/>
  <c r="O1907" i="1" s="1"/>
  <c r="K1908" i="1"/>
  <c r="N1908" i="1"/>
  <c r="O1908" i="1" s="1"/>
  <c r="K1909" i="1"/>
  <c r="N1909" i="1"/>
  <c r="O1909" i="1" s="1"/>
  <c r="K1910" i="1"/>
  <c r="N1910" i="1"/>
  <c r="O1910" i="1" s="1"/>
  <c r="K1911" i="1"/>
  <c r="N1911" i="1"/>
  <c r="O1911" i="1" s="1"/>
  <c r="K1912" i="1"/>
  <c r="N1912" i="1"/>
  <c r="O1912" i="1" s="1"/>
  <c r="K1913" i="1"/>
  <c r="N1913" i="1"/>
  <c r="O1913" i="1" s="1"/>
  <c r="K1914" i="1"/>
  <c r="N1914" i="1"/>
  <c r="O1914" i="1" s="1"/>
  <c r="K1915" i="1"/>
  <c r="N1915" i="1"/>
  <c r="O1915" i="1" s="1"/>
  <c r="K1916" i="1"/>
  <c r="N1916" i="1"/>
  <c r="O1916" i="1" s="1"/>
  <c r="K1917" i="1"/>
  <c r="N1917" i="1"/>
  <c r="O1917" i="1" s="1"/>
  <c r="K1918" i="1"/>
  <c r="N1918" i="1"/>
  <c r="O1918" i="1" s="1"/>
  <c r="K1919" i="1"/>
  <c r="N1919" i="1"/>
  <c r="O1919" i="1" s="1"/>
  <c r="K1920" i="1"/>
  <c r="N1920" i="1"/>
  <c r="O1920" i="1" s="1"/>
  <c r="K1921" i="1"/>
  <c r="N1921" i="1"/>
  <c r="O1921" i="1" s="1"/>
  <c r="K1922" i="1"/>
  <c r="N1922" i="1"/>
  <c r="O1922" i="1" s="1"/>
  <c r="K1923" i="1"/>
  <c r="N1923" i="1"/>
  <c r="O1923" i="1" s="1"/>
  <c r="K1924" i="1"/>
  <c r="N1924" i="1"/>
  <c r="O1924" i="1" s="1"/>
  <c r="K1925" i="1"/>
  <c r="N1925" i="1"/>
  <c r="O1925" i="1" s="1"/>
  <c r="K1926" i="1"/>
  <c r="N1926" i="1"/>
  <c r="O1926" i="1" s="1"/>
  <c r="K1927" i="1"/>
  <c r="N1927" i="1"/>
  <c r="O1927" i="1" s="1"/>
  <c r="K1928" i="1"/>
  <c r="N1928" i="1"/>
  <c r="O1928" i="1" s="1"/>
  <c r="K1929" i="1"/>
  <c r="N1929" i="1"/>
  <c r="O1929" i="1" s="1"/>
  <c r="K1930" i="1"/>
  <c r="N1930" i="1"/>
  <c r="O1930" i="1" s="1"/>
  <c r="K1931" i="1"/>
  <c r="N1931" i="1"/>
  <c r="O1931" i="1" s="1"/>
  <c r="K1932" i="1"/>
  <c r="N1932" i="1"/>
  <c r="O1932" i="1" s="1"/>
  <c r="K1933" i="1"/>
  <c r="N1933" i="1"/>
  <c r="O1933" i="1" s="1"/>
  <c r="K1934" i="1"/>
  <c r="N1934" i="1"/>
  <c r="O1934" i="1" s="1"/>
  <c r="K1935" i="1"/>
  <c r="N1935" i="1"/>
  <c r="O1935" i="1" s="1"/>
  <c r="K1936" i="1"/>
  <c r="N1936" i="1"/>
  <c r="O1936" i="1" s="1"/>
  <c r="K1937" i="1"/>
  <c r="N1937" i="1"/>
  <c r="O1937" i="1" s="1"/>
  <c r="K1938" i="1"/>
  <c r="N1938" i="1"/>
  <c r="O1938" i="1" s="1"/>
  <c r="K1939" i="1"/>
  <c r="N1939" i="1"/>
  <c r="O1939" i="1" s="1"/>
  <c r="K1940" i="1"/>
  <c r="N1940" i="1"/>
  <c r="O1940" i="1" s="1"/>
  <c r="K1941" i="1"/>
  <c r="N1941" i="1"/>
  <c r="O1941" i="1" s="1"/>
  <c r="K1942" i="1"/>
  <c r="N1942" i="1"/>
  <c r="O1942" i="1" s="1"/>
  <c r="K1943" i="1"/>
  <c r="N1943" i="1"/>
  <c r="O1943" i="1" s="1"/>
  <c r="K1944" i="1"/>
  <c r="N1944" i="1"/>
  <c r="O1944" i="1" s="1"/>
  <c r="K1945" i="1"/>
  <c r="N1945" i="1"/>
  <c r="O1945" i="1" s="1"/>
  <c r="K1946" i="1"/>
  <c r="N1946" i="1"/>
  <c r="O1946" i="1" s="1"/>
  <c r="K1947" i="1"/>
  <c r="N1947" i="1"/>
  <c r="O1947" i="1" s="1"/>
  <c r="K1948" i="1"/>
  <c r="N1948" i="1"/>
  <c r="O1948" i="1" s="1"/>
  <c r="K1949" i="1"/>
  <c r="N1949" i="1"/>
  <c r="O1949" i="1" s="1"/>
  <c r="K1950" i="1"/>
  <c r="N1950" i="1"/>
  <c r="O1950" i="1" s="1"/>
  <c r="K1951" i="1"/>
  <c r="N1951" i="1"/>
  <c r="O1951" i="1" s="1"/>
  <c r="K1952" i="1"/>
  <c r="N1952" i="1"/>
  <c r="O1952" i="1" s="1"/>
  <c r="K1953" i="1"/>
  <c r="N1953" i="1"/>
  <c r="O1953" i="1" s="1"/>
  <c r="K1954" i="1"/>
  <c r="N1954" i="1"/>
  <c r="O1954" i="1" s="1"/>
  <c r="K1955" i="1"/>
  <c r="N1955" i="1"/>
  <c r="O1955" i="1" s="1"/>
  <c r="K1956" i="1"/>
  <c r="N1956" i="1"/>
  <c r="O1956" i="1" s="1"/>
  <c r="K1957" i="1"/>
  <c r="N1957" i="1"/>
  <c r="O1957" i="1" s="1"/>
  <c r="K1958" i="1"/>
  <c r="N1958" i="1"/>
  <c r="O1958" i="1" s="1"/>
  <c r="K1959" i="1"/>
  <c r="N1959" i="1"/>
  <c r="O1959" i="1" s="1"/>
  <c r="K1960" i="1"/>
  <c r="N1960" i="1"/>
  <c r="O1960" i="1" s="1"/>
  <c r="K1961" i="1"/>
  <c r="N1961" i="1"/>
  <c r="O1961" i="1" s="1"/>
  <c r="K1962" i="1"/>
  <c r="N1962" i="1"/>
  <c r="O1962" i="1" s="1"/>
  <c r="K1963" i="1"/>
  <c r="N1963" i="1"/>
  <c r="O1963" i="1" s="1"/>
  <c r="K1964" i="1"/>
  <c r="N1964" i="1"/>
  <c r="O1964" i="1" s="1"/>
  <c r="K1965" i="1"/>
  <c r="N1965" i="1"/>
  <c r="O1965" i="1" s="1"/>
  <c r="K1966" i="1"/>
  <c r="N1966" i="1"/>
  <c r="O1966" i="1" s="1"/>
  <c r="K1967" i="1"/>
  <c r="N1967" i="1"/>
  <c r="O1967" i="1" s="1"/>
  <c r="K1968" i="1"/>
  <c r="N1968" i="1"/>
  <c r="O1968" i="1" s="1"/>
  <c r="K1969" i="1"/>
  <c r="N1969" i="1"/>
  <c r="O1969" i="1" s="1"/>
  <c r="K1970" i="1"/>
  <c r="N1970" i="1"/>
  <c r="O1970" i="1" s="1"/>
  <c r="K1971" i="1"/>
  <c r="N1971" i="1"/>
  <c r="O1971" i="1" s="1"/>
  <c r="K1972" i="1"/>
  <c r="N1972" i="1"/>
  <c r="O1972" i="1" s="1"/>
  <c r="K1973" i="1"/>
  <c r="N1973" i="1"/>
  <c r="O1973" i="1" s="1"/>
  <c r="K1974" i="1"/>
  <c r="N1974" i="1"/>
  <c r="O1974" i="1" s="1"/>
  <c r="K1975" i="1"/>
  <c r="N1975" i="1"/>
  <c r="O1975" i="1" s="1"/>
  <c r="K1976" i="1"/>
  <c r="N1976" i="1"/>
  <c r="O1976" i="1" s="1"/>
  <c r="K1977" i="1"/>
  <c r="N1977" i="1"/>
  <c r="O1977" i="1" s="1"/>
  <c r="K1978" i="1"/>
  <c r="N1978" i="1"/>
  <c r="O1978" i="1" s="1"/>
  <c r="K1979" i="1"/>
  <c r="N1979" i="1"/>
  <c r="O1979" i="1" s="1"/>
  <c r="K1980" i="1"/>
  <c r="N1980" i="1"/>
  <c r="O1980" i="1" s="1"/>
  <c r="K1981" i="1"/>
  <c r="N1981" i="1"/>
  <c r="O1981" i="1" s="1"/>
  <c r="K1982" i="1"/>
  <c r="N1982" i="1"/>
  <c r="O1982" i="1" s="1"/>
  <c r="K1983" i="1"/>
  <c r="N1983" i="1"/>
  <c r="O1983" i="1" s="1"/>
  <c r="K1984" i="1"/>
  <c r="N1984" i="1"/>
  <c r="O1984" i="1" s="1"/>
  <c r="K1985" i="1"/>
  <c r="N1985" i="1"/>
  <c r="O1985" i="1" s="1"/>
  <c r="K1986" i="1"/>
  <c r="N1986" i="1"/>
  <c r="O1986" i="1" s="1"/>
  <c r="K1987" i="1"/>
  <c r="N1987" i="1"/>
  <c r="O1987" i="1" s="1"/>
  <c r="K1988" i="1"/>
  <c r="N1988" i="1"/>
  <c r="O1988" i="1" s="1"/>
  <c r="K1989" i="1"/>
  <c r="N1989" i="1"/>
  <c r="O1989" i="1" s="1"/>
  <c r="K1990" i="1"/>
  <c r="N1990" i="1"/>
  <c r="O1990" i="1" s="1"/>
  <c r="K1991" i="1"/>
  <c r="N1991" i="1"/>
  <c r="O1991" i="1" s="1"/>
  <c r="K1992" i="1"/>
  <c r="N1992" i="1"/>
  <c r="O1992" i="1" s="1"/>
  <c r="K1993" i="1"/>
  <c r="N1993" i="1"/>
  <c r="O1993" i="1" s="1"/>
  <c r="K1994" i="1"/>
  <c r="N1994" i="1"/>
  <c r="O1994" i="1" s="1"/>
  <c r="K1995" i="1"/>
  <c r="N1995" i="1"/>
  <c r="O1995" i="1" s="1"/>
  <c r="K1996" i="1"/>
  <c r="N1996" i="1"/>
  <c r="O1996" i="1" s="1"/>
  <c r="K1997" i="1"/>
  <c r="N1997" i="1"/>
  <c r="O1997" i="1" s="1"/>
  <c r="K1998" i="1"/>
  <c r="N1998" i="1"/>
  <c r="O1998" i="1" s="1"/>
  <c r="K1999" i="1"/>
  <c r="N1999" i="1"/>
  <c r="O1999" i="1" s="1"/>
  <c r="K2000" i="1"/>
  <c r="N2000" i="1"/>
  <c r="O2000" i="1" s="1"/>
  <c r="K2001" i="1"/>
  <c r="N2001" i="1"/>
  <c r="O2001" i="1" s="1"/>
  <c r="K2002" i="1"/>
  <c r="N2002" i="1"/>
  <c r="O2002" i="1" s="1"/>
  <c r="K2003" i="1"/>
  <c r="N2003" i="1"/>
  <c r="O2003" i="1" s="1"/>
  <c r="K2004" i="1"/>
  <c r="N2004" i="1"/>
  <c r="O2004" i="1" s="1"/>
  <c r="K2005" i="1"/>
  <c r="N2005" i="1"/>
  <c r="O2005" i="1" s="1"/>
  <c r="K2006" i="1"/>
  <c r="N2006" i="1"/>
  <c r="O2006" i="1"/>
  <c r="K2007" i="1"/>
  <c r="N2007" i="1"/>
  <c r="O2007" i="1" s="1"/>
  <c r="K2008" i="1"/>
  <c r="N2008" i="1"/>
  <c r="O2008" i="1" s="1"/>
  <c r="K2009" i="1"/>
  <c r="N2009" i="1"/>
  <c r="O2009" i="1" s="1"/>
  <c r="K2010" i="1"/>
  <c r="N2010" i="1"/>
  <c r="O2010" i="1" s="1"/>
  <c r="K2011" i="1"/>
  <c r="N2011" i="1"/>
  <c r="O2011" i="1" s="1"/>
  <c r="K2012" i="1"/>
  <c r="N2012" i="1"/>
  <c r="O2012" i="1" s="1"/>
  <c r="K2013" i="1"/>
  <c r="N2013" i="1"/>
  <c r="O2013" i="1" s="1"/>
  <c r="K2014" i="1"/>
  <c r="N2014" i="1"/>
  <c r="O2014" i="1" s="1"/>
  <c r="K2015" i="1"/>
  <c r="N2015" i="1"/>
  <c r="O2015" i="1" s="1"/>
  <c r="K2016" i="1"/>
  <c r="N2016" i="1"/>
  <c r="O2016" i="1" s="1"/>
  <c r="K2017" i="1"/>
  <c r="N2017" i="1"/>
  <c r="O2017" i="1" s="1"/>
  <c r="K2018" i="1"/>
  <c r="N2018" i="1"/>
  <c r="O2018" i="1" s="1"/>
  <c r="K2019" i="1"/>
  <c r="N2019" i="1"/>
  <c r="O2019" i="1" s="1"/>
  <c r="K2020" i="1"/>
  <c r="N2020" i="1"/>
  <c r="O2020" i="1" s="1"/>
  <c r="K2021" i="1"/>
  <c r="N2021" i="1"/>
  <c r="O2021" i="1" s="1"/>
  <c r="K2022" i="1"/>
  <c r="N2022" i="1"/>
  <c r="O2022" i="1" s="1"/>
  <c r="K2023" i="1"/>
  <c r="N2023" i="1"/>
  <c r="O2023" i="1" s="1"/>
  <c r="K2024" i="1"/>
  <c r="N2024" i="1"/>
  <c r="O2024" i="1" s="1"/>
  <c r="K2025" i="1"/>
  <c r="N2025" i="1"/>
  <c r="O2025" i="1" s="1"/>
  <c r="K2026" i="1"/>
  <c r="N2026" i="1"/>
  <c r="O2026" i="1" s="1"/>
  <c r="K2027" i="1"/>
  <c r="N2027" i="1"/>
  <c r="O2027" i="1" s="1"/>
  <c r="K2028" i="1"/>
  <c r="N2028" i="1"/>
  <c r="O2028" i="1" s="1"/>
  <c r="K2029" i="1"/>
  <c r="N2029" i="1"/>
  <c r="O2029" i="1" s="1"/>
  <c r="K2030" i="1"/>
  <c r="N2030" i="1"/>
  <c r="O2030" i="1" s="1"/>
  <c r="K2031" i="1"/>
  <c r="N2031" i="1"/>
  <c r="O2031" i="1" s="1"/>
  <c r="K2032" i="1"/>
  <c r="N2032" i="1"/>
  <c r="O2032" i="1" s="1"/>
  <c r="K2033" i="1"/>
  <c r="N2033" i="1"/>
  <c r="O2033" i="1" s="1"/>
  <c r="K2034" i="1"/>
  <c r="N2034" i="1"/>
  <c r="O2034" i="1" s="1"/>
  <c r="K2035" i="1"/>
  <c r="N2035" i="1"/>
  <c r="O2035" i="1" s="1"/>
  <c r="K2036" i="1"/>
  <c r="N2036" i="1"/>
  <c r="O2036" i="1" s="1"/>
  <c r="K2037" i="1"/>
  <c r="N2037" i="1"/>
  <c r="O2037" i="1" s="1"/>
  <c r="K2038" i="1"/>
  <c r="N2038" i="1"/>
  <c r="O2038" i="1" s="1"/>
  <c r="K2039" i="1"/>
  <c r="N2039" i="1"/>
  <c r="O2039" i="1" s="1"/>
  <c r="K2040" i="1"/>
  <c r="N2040" i="1"/>
  <c r="O2040" i="1" s="1"/>
  <c r="K2041" i="1"/>
  <c r="N2041" i="1"/>
  <c r="O2041" i="1" s="1"/>
  <c r="K2042" i="1"/>
  <c r="N2042" i="1"/>
  <c r="O2042" i="1" s="1"/>
  <c r="K2043" i="1"/>
  <c r="N2043" i="1"/>
  <c r="O2043" i="1" s="1"/>
  <c r="K2044" i="1"/>
  <c r="N2044" i="1"/>
  <c r="O2044" i="1" s="1"/>
  <c r="K2045" i="1"/>
  <c r="N2045" i="1"/>
  <c r="O2045" i="1" s="1"/>
  <c r="K2046" i="1"/>
  <c r="N2046" i="1"/>
  <c r="O2046" i="1" s="1"/>
  <c r="K2047" i="1"/>
  <c r="N2047" i="1"/>
  <c r="O2047" i="1" s="1"/>
  <c r="K2048" i="1"/>
  <c r="N2048" i="1"/>
  <c r="O2048" i="1" s="1"/>
  <c r="K2049" i="1"/>
  <c r="N2049" i="1"/>
  <c r="O2049" i="1" s="1"/>
  <c r="K2050" i="1"/>
  <c r="N2050" i="1"/>
  <c r="O2050" i="1" s="1"/>
  <c r="K2051" i="1"/>
  <c r="N2051" i="1"/>
  <c r="O2051" i="1" s="1"/>
  <c r="K2052" i="1"/>
  <c r="N2052" i="1"/>
  <c r="O2052" i="1" s="1"/>
  <c r="K2053" i="1"/>
  <c r="N2053" i="1"/>
  <c r="O2053" i="1" s="1"/>
  <c r="K2054" i="1"/>
  <c r="N2054" i="1"/>
  <c r="O2054" i="1" s="1"/>
  <c r="K2055" i="1"/>
  <c r="N2055" i="1"/>
  <c r="O2055" i="1" s="1"/>
  <c r="K2056" i="1"/>
  <c r="N2056" i="1"/>
  <c r="O2056" i="1" s="1"/>
  <c r="K2057" i="1"/>
  <c r="N2057" i="1"/>
  <c r="O2057" i="1" s="1"/>
  <c r="K2058" i="1"/>
  <c r="N2058" i="1"/>
  <c r="O2058" i="1" s="1"/>
  <c r="K2059" i="1"/>
  <c r="N2059" i="1"/>
  <c r="O2059" i="1" s="1"/>
  <c r="K2060" i="1"/>
  <c r="N2060" i="1"/>
  <c r="O2060" i="1" s="1"/>
  <c r="K2061" i="1"/>
  <c r="N2061" i="1"/>
  <c r="O2061" i="1" s="1"/>
  <c r="K2062" i="1"/>
  <c r="N2062" i="1"/>
  <c r="O2062" i="1" s="1"/>
  <c r="K2063" i="1"/>
  <c r="N2063" i="1"/>
  <c r="O2063" i="1" s="1"/>
  <c r="K2064" i="1"/>
  <c r="N2064" i="1"/>
  <c r="O2064" i="1" s="1"/>
  <c r="K2065" i="1"/>
  <c r="N2065" i="1"/>
  <c r="O2065" i="1" s="1"/>
  <c r="K2066" i="1"/>
  <c r="N2066" i="1"/>
  <c r="O2066" i="1" s="1"/>
  <c r="K2067" i="1"/>
  <c r="N2067" i="1"/>
  <c r="O2067" i="1" s="1"/>
  <c r="K2068" i="1"/>
  <c r="N2068" i="1"/>
  <c r="O2068" i="1" s="1"/>
  <c r="K2069" i="1"/>
  <c r="N2069" i="1"/>
  <c r="O2069" i="1" s="1"/>
  <c r="K2070" i="1"/>
  <c r="N2070" i="1"/>
  <c r="O2070" i="1" s="1"/>
  <c r="K2071" i="1"/>
  <c r="N2071" i="1"/>
  <c r="O2071" i="1" s="1"/>
  <c r="K2072" i="1"/>
  <c r="N2072" i="1"/>
  <c r="O2072" i="1" s="1"/>
  <c r="K2073" i="1"/>
  <c r="N2073" i="1"/>
  <c r="O2073" i="1" s="1"/>
  <c r="K2074" i="1"/>
  <c r="N2074" i="1"/>
  <c r="O2074" i="1" s="1"/>
  <c r="K2075" i="1"/>
  <c r="N2075" i="1"/>
  <c r="O2075" i="1" s="1"/>
  <c r="K2076" i="1"/>
  <c r="N2076" i="1"/>
  <c r="O2076" i="1" s="1"/>
  <c r="K2077" i="1"/>
  <c r="N2077" i="1"/>
  <c r="O2077" i="1" s="1"/>
  <c r="K2078" i="1"/>
  <c r="N2078" i="1"/>
  <c r="O2078" i="1" s="1"/>
  <c r="K2079" i="1"/>
  <c r="N2079" i="1"/>
  <c r="O2079" i="1" s="1"/>
  <c r="K2080" i="1"/>
  <c r="N2080" i="1"/>
  <c r="O2080" i="1" s="1"/>
  <c r="K2081" i="1"/>
  <c r="N2081" i="1"/>
  <c r="O2081" i="1" s="1"/>
  <c r="K2082" i="1"/>
  <c r="N2082" i="1"/>
  <c r="O2082" i="1" s="1"/>
  <c r="K2083" i="1"/>
  <c r="N2083" i="1"/>
  <c r="O2083" i="1" s="1"/>
  <c r="K2084" i="1"/>
  <c r="N2084" i="1"/>
  <c r="O2084" i="1" s="1"/>
  <c r="K2085" i="1"/>
  <c r="N2085" i="1"/>
  <c r="O2085" i="1" s="1"/>
  <c r="K2086" i="1"/>
  <c r="N2086" i="1"/>
  <c r="O2086" i="1" s="1"/>
  <c r="K2087" i="1"/>
  <c r="N2087" i="1"/>
  <c r="O2087" i="1" s="1"/>
  <c r="K2088" i="1"/>
  <c r="N2088" i="1"/>
  <c r="O2088" i="1" s="1"/>
  <c r="K2089" i="1"/>
  <c r="N2089" i="1"/>
  <c r="O2089" i="1" s="1"/>
  <c r="K2090" i="1"/>
  <c r="N2090" i="1"/>
  <c r="O2090" i="1" s="1"/>
  <c r="K2091" i="1"/>
  <c r="N2091" i="1"/>
  <c r="O2091" i="1" s="1"/>
  <c r="K2092" i="1"/>
  <c r="N2092" i="1"/>
  <c r="O2092" i="1" s="1"/>
  <c r="K2093" i="1"/>
  <c r="N2093" i="1"/>
  <c r="O2093" i="1" s="1"/>
  <c r="K2094" i="1"/>
  <c r="N2094" i="1"/>
  <c r="O2094" i="1" s="1"/>
  <c r="K2095" i="1"/>
  <c r="N2095" i="1"/>
  <c r="O2095" i="1" s="1"/>
  <c r="K2096" i="1"/>
  <c r="N2096" i="1"/>
  <c r="O2096" i="1" s="1"/>
  <c r="K2097" i="1"/>
  <c r="N2097" i="1"/>
  <c r="O2097" i="1" s="1"/>
  <c r="K2098" i="1"/>
  <c r="N2098" i="1"/>
  <c r="O2098" i="1" s="1"/>
  <c r="K2099" i="1"/>
  <c r="N2099" i="1"/>
  <c r="O2099" i="1" s="1"/>
  <c r="K2100" i="1"/>
  <c r="N2100" i="1"/>
  <c r="O2100" i="1" s="1"/>
  <c r="K2101" i="1"/>
  <c r="N2101" i="1"/>
  <c r="O2101" i="1" s="1"/>
  <c r="K2102" i="1"/>
  <c r="N2102" i="1"/>
  <c r="O2102" i="1" s="1"/>
  <c r="K2103" i="1"/>
  <c r="N2103" i="1"/>
  <c r="O2103" i="1" s="1"/>
  <c r="K2104" i="1"/>
  <c r="N2104" i="1"/>
  <c r="O2104" i="1" s="1"/>
  <c r="K2105" i="1"/>
  <c r="N2105" i="1"/>
  <c r="O2105" i="1" s="1"/>
  <c r="K2106" i="1"/>
  <c r="N2106" i="1"/>
  <c r="O2106" i="1" s="1"/>
  <c r="K2107" i="1"/>
  <c r="N2107" i="1"/>
  <c r="O2107" i="1" s="1"/>
  <c r="K2108" i="1"/>
  <c r="N2108" i="1"/>
  <c r="O2108" i="1" s="1"/>
  <c r="K2109" i="1"/>
  <c r="N2109" i="1"/>
  <c r="O2109" i="1" s="1"/>
  <c r="K2110" i="1"/>
  <c r="N2110" i="1"/>
  <c r="O2110" i="1" s="1"/>
  <c r="K2111" i="1"/>
  <c r="N2111" i="1"/>
  <c r="O2111" i="1" s="1"/>
  <c r="K2112" i="1"/>
  <c r="N2112" i="1"/>
  <c r="O2112" i="1" s="1"/>
  <c r="K2113" i="1"/>
  <c r="N2113" i="1"/>
  <c r="O2113" i="1" s="1"/>
  <c r="K2114" i="1"/>
  <c r="N2114" i="1"/>
  <c r="O2114" i="1" s="1"/>
  <c r="K2115" i="1"/>
  <c r="N2115" i="1"/>
  <c r="O2115" i="1" s="1"/>
  <c r="K2116" i="1"/>
  <c r="N2116" i="1"/>
  <c r="O2116" i="1" s="1"/>
  <c r="K2117" i="1"/>
  <c r="N2117" i="1"/>
  <c r="O2117" i="1" s="1"/>
  <c r="K2118" i="1"/>
  <c r="N2118" i="1"/>
  <c r="O2118" i="1" s="1"/>
  <c r="K2119" i="1"/>
  <c r="N2119" i="1"/>
  <c r="O2119" i="1" s="1"/>
  <c r="K2120" i="1"/>
  <c r="N2120" i="1"/>
  <c r="O2120" i="1" s="1"/>
  <c r="K2121" i="1"/>
  <c r="N2121" i="1"/>
  <c r="O2121" i="1" s="1"/>
  <c r="K2122" i="1"/>
  <c r="N2122" i="1"/>
  <c r="O2122" i="1" s="1"/>
  <c r="K2123" i="1"/>
  <c r="N2123" i="1"/>
  <c r="O2123" i="1" s="1"/>
  <c r="K2124" i="1"/>
  <c r="N2124" i="1"/>
  <c r="O2124" i="1" s="1"/>
  <c r="K2125" i="1"/>
  <c r="N2125" i="1"/>
  <c r="O2125" i="1" s="1"/>
  <c r="K2126" i="1"/>
  <c r="N2126" i="1"/>
  <c r="O2126" i="1" s="1"/>
  <c r="K2127" i="1"/>
  <c r="N2127" i="1"/>
  <c r="O2127" i="1" s="1"/>
  <c r="K2128" i="1"/>
  <c r="N2128" i="1"/>
  <c r="O2128" i="1" s="1"/>
  <c r="K2129" i="1"/>
  <c r="N2129" i="1"/>
  <c r="O2129" i="1" s="1"/>
  <c r="K2130" i="1"/>
  <c r="N2130" i="1"/>
  <c r="O2130" i="1" s="1"/>
  <c r="K2131" i="1"/>
  <c r="N2131" i="1"/>
  <c r="O2131" i="1" s="1"/>
  <c r="K2132" i="1"/>
  <c r="N2132" i="1"/>
  <c r="O2132" i="1" s="1"/>
  <c r="K2133" i="1"/>
  <c r="N2133" i="1"/>
  <c r="O2133" i="1" s="1"/>
  <c r="K2134" i="1"/>
  <c r="N2134" i="1"/>
  <c r="O2134" i="1" s="1"/>
  <c r="K2135" i="1"/>
  <c r="N2135" i="1"/>
  <c r="O2135" i="1" s="1"/>
  <c r="K2136" i="1"/>
  <c r="N2136" i="1"/>
  <c r="O2136" i="1" s="1"/>
  <c r="K2137" i="1"/>
  <c r="N2137" i="1"/>
  <c r="O2137" i="1" s="1"/>
  <c r="K2138" i="1"/>
  <c r="N2138" i="1"/>
  <c r="O2138" i="1" s="1"/>
  <c r="K2139" i="1"/>
  <c r="N2139" i="1"/>
  <c r="O2139" i="1" s="1"/>
  <c r="K2140" i="1"/>
  <c r="N2140" i="1"/>
  <c r="O2140" i="1" s="1"/>
  <c r="K2141" i="1"/>
  <c r="N2141" i="1"/>
  <c r="O2141" i="1" s="1"/>
  <c r="K2142" i="1"/>
  <c r="N2142" i="1"/>
  <c r="O2142" i="1" s="1"/>
  <c r="K2143" i="1"/>
  <c r="N2143" i="1"/>
  <c r="O2143" i="1" s="1"/>
  <c r="K2144" i="1"/>
  <c r="N2144" i="1"/>
  <c r="O2144" i="1" s="1"/>
  <c r="K2145" i="1"/>
  <c r="N2145" i="1"/>
  <c r="O2145" i="1" s="1"/>
  <c r="K2146" i="1"/>
  <c r="N2146" i="1"/>
  <c r="O2146" i="1" s="1"/>
  <c r="K2147" i="1"/>
  <c r="N2147" i="1"/>
  <c r="O2147" i="1" s="1"/>
  <c r="K2148" i="1"/>
  <c r="N2148" i="1"/>
  <c r="O2148" i="1" s="1"/>
  <c r="K2149" i="1"/>
  <c r="N2149" i="1"/>
  <c r="O2149" i="1" s="1"/>
  <c r="K2150" i="1"/>
  <c r="N2150" i="1"/>
  <c r="O2150" i="1" s="1"/>
  <c r="K2151" i="1"/>
  <c r="N2151" i="1"/>
  <c r="O2151" i="1" s="1"/>
  <c r="K2152" i="1"/>
  <c r="N2152" i="1"/>
  <c r="O2152" i="1" s="1"/>
  <c r="K2153" i="1"/>
  <c r="N2153" i="1"/>
  <c r="O2153" i="1" s="1"/>
  <c r="K2154" i="1"/>
  <c r="N2154" i="1"/>
  <c r="O2154" i="1" s="1"/>
  <c r="K2155" i="1"/>
  <c r="N2155" i="1"/>
  <c r="O2155" i="1" s="1"/>
  <c r="K2156" i="1"/>
  <c r="N2156" i="1"/>
  <c r="O2156" i="1" s="1"/>
  <c r="K2157" i="1"/>
  <c r="N2157" i="1"/>
  <c r="O2157" i="1" s="1"/>
  <c r="K2158" i="1"/>
  <c r="N2158" i="1"/>
  <c r="O2158" i="1" s="1"/>
  <c r="K2159" i="1"/>
  <c r="N2159" i="1"/>
  <c r="O2159" i="1" s="1"/>
  <c r="K2160" i="1"/>
  <c r="N2160" i="1"/>
  <c r="O2160" i="1" s="1"/>
  <c r="K2161" i="1"/>
  <c r="N2161" i="1"/>
  <c r="O2161" i="1" s="1"/>
  <c r="K2162" i="1"/>
  <c r="N2162" i="1"/>
  <c r="O2162" i="1" s="1"/>
  <c r="K2163" i="1"/>
  <c r="N2163" i="1"/>
  <c r="O2163" i="1" s="1"/>
  <c r="K2164" i="1"/>
  <c r="N2164" i="1"/>
  <c r="O2164" i="1" s="1"/>
  <c r="K2165" i="1"/>
  <c r="N2165" i="1"/>
  <c r="O2165" i="1" s="1"/>
  <c r="K2166" i="1"/>
  <c r="N2166" i="1"/>
  <c r="O2166" i="1" s="1"/>
  <c r="K2167" i="1"/>
  <c r="N2167" i="1"/>
  <c r="O2167" i="1" s="1"/>
  <c r="K2168" i="1"/>
  <c r="N2168" i="1"/>
  <c r="O2168" i="1" s="1"/>
  <c r="K2169" i="1"/>
  <c r="N2169" i="1"/>
  <c r="O2169" i="1" s="1"/>
  <c r="K2170" i="1"/>
  <c r="N2170" i="1"/>
  <c r="O2170" i="1" s="1"/>
  <c r="K2171" i="1"/>
  <c r="N2171" i="1"/>
  <c r="O2171" i="1" s="1"/>
  <c r="K2172" i="1"/>
  <c r="N2172" i="1"/>
  <c r="O2172" i="1" s="1"/>
  <c r="K2173" i="1"/>
  <c r="N2173" i="1"/>
  <c r="O2173" i="1" s="1"/>
  <c r="K2174" i="1"/>
  <c r="N2174" i="1"/>
  <c r="O2174" i="1" s="1"/>
  <c r="K2175" i="1"/>
  <c r="N2175" i="1"/>
  <c r="O2175" i="1" s="1"/>
  <c r="K2176" i="1"/>
  <c r="N2176" i="1"/>
  <c r="O2176" i="1" s="1"/>
  <c r="K2177" i="1"/>
  <c r="N2177" i="1"/>
  <c r="O2177" i="1" s="1"/>
  <c r="K2178" i="1"/>
  <c r="N2178" i="1"/>
  <c r="O2178" i="1" s="1"/>
  <c r="K2179" i="1"/>
  <c r="N2179" i="1"/>
  <c r="O2179" i="1" s="1"/>
  <c r="K2180" i="1"/>
  <c r="N2180" i="1"/>
  <c r="O2180" i="1" s="1"/>
  <c r="K2181" i="1"/>
  <c r="N2181" i="1"/>
  <c r="O2181" i="1" s="1"/>
  <c r="K2182" i="1"/>
  <c r="N2182" i="1"/>
  <c r="O2182" i="1" s="1"/>
  <c r="K2183" i="1"/>
  <c r="N2183" i="1"/>
  <c r="O2183" i="1" s="1"/>
  <c r="K2184" i="1"/>
  <c r="N2184" i="1"/>
  <c r="O2184" i="1" s="1"/>
  <c r="K2185" i="1"/>
  <c r="N2185" i="1"/>
  <c r="O2185" i="1" s="1"/>
  <c r="K2186" i="1"/>
  <c r="N2186" i="1"/>
  <c r="O2186" i="1" s="1"/>
  <c r="K2187" i="1"/>
  <c r="N2187" i="1"/>
  <c r="O2187" i="1" s="1"/>
  <c r="K2188" i="1"/>
  <c r="N2188" i="1"/>
  <c r="O2188" i="1" s="1"/>
  <c r="K2189" i="1"/>
  <c r="N2189" i="1"/>
  <c r="O2189" i="1" s="1"/>
  <c r="K2190" i="1"/>
  <c r="N2190" i="1"/>
  <c r="O2190" i="1" s="1"/>
  <c r="K2191" i="1"/>
  <c r="N2191" i="1"/>
  <c r="O2191" i="1" s="1"/>
  <c r="K2192" i="1"/>
  <c r="N2192" i="1"/>
  <c r="O2192" i="1" s="1"/>
  <c r="K2193" i="1"/>
  <c r="N2193" i="1"/>
  <c r="O2193" i="1" s="1"/>
  <c r="K2194" i="1"/>
  <c r="N2194" i="1"/>
  <c r="O2194" i="1" s="1"/>
  <c r="K2195" i="1"/>
  <c r="N2195" i="1"/>
  <c r="O2195" i="1" s="1"/>
  <c r="K2196" i="1"/>
  <c r="N2196" i="1"/>
  <c r="O2196" i="1" s="1"/>
  <c r="K2197" i="1"/>
  <c r="N2197" i="1"/>
  <c r="O2197" i="1" s="1"/>
  <c r="K2198" i="1"/>
  <c r="N2198" i="1"/>
  <c r="O2198" i="1" s="1"/>
  <c r="K2199" i="1"/>
  <c r="N2199" i="1"/>
  <c r="O2199" i="1" s="1"/>
  <c r="K2200" i="1"/>
  <c r="N2200" i="1"/>
  <c r="O2200" i="1" s="1"/>
  <c r="K2201" i="1"/>
  <c r="N2201" i="1"/>
  <c r="O2201" i="1" s="1"/>
  <c r="K2202" i="1"/>
  <c r="N2202" i="1"/>
  <c r="O2202" i="1" s="1"/>
  <c r="K2203" i="1"/>
  <c r="N2203" i="1"/>
  <c r="O2203" i="1" s="1"/>
  <c r="K2204" i="1"/>
  <c r="N2204" i="1"/>
  <c r="O2204" i="1" s="1"/>
  <c r="K2205" i="1"/>
  <c r="N2205" i="1"/>
  <c r="O2205" i="1" s="1"/>
  <c r="K2206" i="1"/>
  <c r="N2206" i="1"/>
  <c r="O2206" i="1" s="1"/>
  <c r="K2207" i="1"/>
  <c r="N2207" i="1"/>
  <c r="O2207" i="1" s="1"/>
  <c r="K2208" i="1"/>
  <c r="N2208" i="1"/>
  <c r="O2208" i="1" s="1"/>
  <c r="K2209" i="1"/>
  <c r="N2209" i="1"/>
  <c r="O2209" i="1" s="1"/>
  <c r="K2210" i="1"/>
  <c r="N2210" i="1"/>
  <c r="O2210" i="1" s="1"/>
  <c r="K2211" i="1"/>
  <c r="N2211" i="1"/>
  <c r="O2211" i="1" s="1"/>
  <c r="K2212" i="1"/>
  <c r="N2212" i="1"/>
  <c r="O2212" i="1" s="1"/>
  <c r="K2213" i="1"/>
  <c r="N2213" i="1"/>
  <c r="O2213" i="1" s="1"/>
  <c r="K2214" i="1"/>
  <c r="N2214" i="1"/>
  <c r="O2214" i="1" s="1"/>
  <c r="K2215" i="1"/>
  <c r="N2215" i="1"/>
  <c r="O2215" i="1" s="1"/>
  <c r="K2216" i="1"/>
  <c r="N2216" i="1"/>
  <c r="O2216" i="1" s="1"/>
  <c r="K2217" i="1"/>
  <c r="N2217" i="1"/>
  <c r="O2217" i="1" s="1"/>
  <c r="K2218" i="1"/>
  <c r="N2218" i="1"/>
  <c r="O2218" i="1" s="1"/>
  <c r="K2219" i="1"/>
  <c r="N2219" i="1"/>
  <c r="O2219" i="1" s="1"/>
  <c r="K2220" i="1"/>
  <c r="N2220" i="1"/>
  <c r="O2220" i="1" s="1"/>
  <c r="K2221" i="1"/>
  <c r="N2221" i="1"/>
  <c r="O2221" i="1" s="1"/>
  <c r="K2222" i="1"/>
  <c r="N2222" i="1"/>
  <c r="O2222" i="1" s="1"/>
  <c r="K2223" i="1"/>
  <c r="N2223" i="1"/>
  <c r="O2223" i="1" s="1"/>
  <c r="K2224" i="1"/>
  <c r="N2224" i="1"/>
  <c r="O2224" i="1" s="1"/>
  <c r="K2225" i="1"/>
  <c r="N2225" i="1"/>
  <c r="O2225" i="1" s="1"/>
  <c r="K2226" i="1"/>
  <c r="N2226" i="1"/>
  <c r="O2226" i="1" s="1"/>
  <c r="K2227" i="1"/>
  <c r="N2227" i="1"/>
  <c r="O2227" i="1"/>
  <c r="K2228" i="1"/>
  <c r="N2228" i="1"/>
  <c r="O2228" i="1" s="1"/>
  <c r="K2229" i="1"/>
  <c r="N2229" i="1"/>
  <c r="O2229" i="1" s="1"/>
  <c r="K2230" i="1"/>
  <c r="N2230" i="1"/>
  <c r="O2230" i="1" s="1"/>
  <c r="K2231" i="1"/>
  <c r="N2231" i="1"/>
  <c r="O2231" i="1" s="1"/>
  <c r="K2232" i="1"/>
  <c r="N2232" i="1"/>
  <c r="O2232" i="1" s="1"/>
  <c r="K2233" i="1"/>
  <c r="N2233" i="1"/>
  <c r="O2233" i="1" s="1"/>
  <c r="K2234" i="1"/>
  <c r="N2234" i="1"/>
  <c r="O2234" i="1" s="1"/>
  <c r="K2235" i="1"/>
  <c r="N2235" i="1"/>
  <c r="O2235" i="1" s="1"/>
  <c r="K2236" i="1"/>
  <c r="N2236" i="1"/>
  <c r="O2236" i="1" s="1"/>
  <c r="K2237" i="1"/>
  <c r="N2237" i="1"/>
  <c r="O2237" i="1" s="1"/>
  <c r="K2238" i="1"/>
  <c r="N2238" i="1"/>
  <c r="O2238" i="1" s="1"/>
  <c r="K2239" i="1"/>
  <c r="N2239" i="1"/>
  <c r="O2239" i="1" s="1"/>
  <c r="K2240" i="1"/>
  <c r="N2240" i="1"/>
  <c r="O2240" i="1" s="1"/>
  <c r="K2241" i="1"/>
  <c r="N2241" i="1"/>
  <c r="O2241" i="1" s="1"/>
  <c r="K2242" i="1"/>
  <c r="N2242" i="1"/>
  <c r="O2242" i="1" s="1"/>
  <c r="K2243" i="1"/>
  <c r="N2243" i="1"/>
  <c r="O2243" i="1" s="1"/>
  <c r="K2244" i="1"/>
  <c r="N2244" i="1"/>
  <c r="O2244" i="1" s="1"/>
  <c r="K2245" i="1"/>
  <c r="N2245" i="1"/>
  <c r="O2245" i="1" s="1"/>
  <c r="K2246" i="1"/>
  <c r="N2246" i="1"/>
  <c r="O2246" i="1" s="1"/>
  <c r="K2247" i="1"/>
  <c r="N2247" i="1"/>
  <c r="O2247" i="1" s="1"/>
  <c r="K2248" i="1"/>
  <c r="N2248" i="1"/>
  <c r="O2248" i="1" s="1"/>
  <c r="K2249" i="1"/>
  <c r="N2249" i="1"/>
  <c r="O2249" i="1" s="1"/>
  <c r="K2250" i="1"/>
  <c r="N2250" i="1"/>
  <c r="O2250" i="1" s="1"/>
  <c r="K2251" i="1"/>
  <c r="N2251" i="1"/>
  <c r="O2251" i="1" s="1"/>
  <c r="K2252" i="1"/>
  <c r="N2252" i="1"/>
  <c r="O2252" i="1" s="1"/>
  <c r="K2253" i="1"/>
  <c r="N2253" i="1"/>
  <c r="O2253" i="1" s="1"/>
  <c r="K2254" i="1"/>
  <c r="N2254" i="1"/>
  <c r="O2254" i="1" s="1"/>
  <c r="K2255" i="1"/>
  <c r="N2255" i="1"/>
  <c r="O2255" i="1" s="1"/>
  <c r="K2256" i="1"/>
  <c r="N2256" i="1"/>
  <c r="O2256" i="1" s="1"/>
  <c r="K2257" i="1"/>
  <c r="N2257" i="1"/>
  <c r="O2257" i="1" s="1"/>
  <c r="K2258" i="1"/>
  <c r="N2258" i="1"/>
  <c r="O2258" i="1" s="1"/>
  <c r="K2259" i="1"/>
  <c r="N2259" i="1"/>
  <c r="O2259" i="1" s="1"/>
  <c r="K2260" i="1"/>
  <c r="N2260" i="1"/>
  <c r="O2260" i="1" s="1"/>
  <c r="K2261" i="1"/>
  <c r="N2261" i="1"/>
  <c r="O2261" i="1" s="1"/>
  <c r="K2262" i="1"/>
  <c r="N2262" i="1"/>
  <c r="O2262" i="1" s="1"/>
  <c r="K2263" i="1"/>
  <c r="N2263" i="1"/>
  <c r="O2263" i="1" s="1"/>
  <c r="K2264" i="1"/>
  <c r="N2264" i="1"/>
  <c r="O2264" i="1" s="1"/>
  <c r="K2265" i="1"/>
  <c r="N2265" i="1"/>
  <c r="O2265" i="1" s="1"/>
  <c r="K2266" i="1"/>
  <c r="N2266" i="1"/>
  <c r="O2266" i="1" s="1"/>
  <c r="K2267" i="1"/>
  <c r="N2267" i="1"/>
  <c r="O2267" i="1" s="1"/>
  <c r="K2268" i="1"/>
  <c r="N2268" i="1"/>
  <c r="O2268" i="1" s="1"/>
  <c r="K2269" i="1"/>
  <c r="N2269" i="1"/>
  <c r="O2269" i="1" s="1"/>
  <c r="K2270" i="1"/>
  <c r="N2270" i="1"/>
  <c r="O2270" i="1" s="1"/>
  <c r="K2271" i="1"/>
  <c r="N2271" i="1"/>
  <c r="O2271" i="1" s="1"/>
  <c r="K2272" i="1"/>
  <c r="N2272" i="1"/>
  <c r="O2272" i="1" s="1"/>
  <c r="K2273" i="1"/>
  <c r="N2273" i="1"/>
  <c r="O2273" i="1" s="1"/>
  <c r="K2274" i="1"/>
  <c r="N2274" i="1"/>
  <c r="O2274" i="1" s="1"/>
  <c r="K2275" i="1"/>
  <c r="N2275" i="1"/>
  <c r="O2275" i="1" s="1"/>
  <c r="K2276" i="1"/>
  <c r="N2276" i="1"/>
  <c r="O2276" i="1" s="1"/>
  <c r="K2277" i="1"/>
  <c r="N2277" i="1"/>
  <c r="O2277" i="1" s="1"/>
  <c r="K2278" i="1"/>
  <c r="N2278" i="1"/>
  <c r="O2278" i="1" s="1"/>
  <c r="K2279" i="1"/>
  <c r="N2279" i="1"/>
  <c r="O2279" i="1" s="1"/>
  <c r="K2280" i="1"/>
  <c r="N2280" i="1"/>
  <c r="O2280" i="1" s="1"/>
  <c r="K2281" i="1"/>
  <c r="N2281" i="1"/>
  <c r="O2281" i="1" s="1"/>
  <c r="K2282" i="1"/>
  <c r="N2282" i="1"/>
  <c r="O2282" i="1" s="1"/>
  <c r="K2283" i="1"/>
  <c r="N2283" i="1"/>
  <c r="O2283" i="1" s="1"/>
  <c r="K2284" i="1"/>
  <c r="N2284" i="1"/>
  <c r="O2284" i="1" s="1"/>
  <c r="K2285" i="1"/>
  <c r="N2285" i="1"/>
  <c r="O2285" i="1" s="1"/>
  <c r="K2286" i="1"/>
  <c r="N2286" i="1"/>
  <c r="O2286" i="1" s="1"/>
  <c r="K2287" i="1"/>
  <c r="N2287" i="1"/>
  <c r="O2287" i="1" s="1"/>
  <c r="K2288" i="1"/>
  <c r="N2288" i="1"/>
  <c r="O2288" i="1" s="1"/>
  <c r="K2289" i="1"/>
  <c r="N2289" i="1"/>
  <c r="O2289" i="1" s="1"/>
  <c r="K2290" i="1"/>
  <c r="N2290" i="1"/>
  <c r="O2290" i="1" s="1"/>
  <c r="K2291" i="1"/>
  <c r="N2291" i="1"/>
  <c r="O2291" i="1" s="1"/>
  <c r="K2292" i="1"/>
  <c r="N2292" i="1"/>
  <c r="O2292" i="1" s="1"/>
  <c r="K2293" i="1"/>
  <c r="N2293" i="1"/>
  <c r="O2293" i="1" s="1"/>
  <c r="K2294" i="1"/>
  <c r="N2294" i="1"/>
  <c r="O2294" i="1" s="1"/>
  <c r="K2295" i="1"/>
  <c r="N2295" i="1"/>
  <c r="O2295" i="1" s="1"/>
  <c r="K2296" i="1"/>
  <c r="N2296" i="1"/>
  <c r="O2296" i="1" s="1"/>
  <c r="K2297" i="1"/>
  <c r="N2297" i="1"/>
  <c r="O2297" i="1" s="1"/>
  <c r="K2298" i="1"/>
  <c r="N2298" i="1"/>
  <c r="O2298" i="1" s="1"/>
  <c r="K2299" i="1"/>
  <c r="N2299" i="1"/>
  <c r="O2299" i="1" s="1"/>
  <c r="K2300" i="1"/>
  <c r="N2300" i="1"/>
  <c r="O2300" i="1" s="1"/>
  <c r="K2301" i="1"/>
  <c r="N2301" i="1"/>
  <c r="O2301" i="1" s="1"/>
  <c r="K2302" i="1"/>
  <c r="N2302" i="1"/>
  <c r="O2302" i="1" s="1"/>
  <c r="K2303" i="1"/>
  <c r="N2303" i="1"/>
  <c r="O2303" i="1" s="1"/>
  <c r="K2304" i="1"/>
  <c r="N2304" i="1"/>
  <c r="O2304" i="1" s="1"/>
  <c r="K2305" i="1"/>
  <c r="N2305" i="1"/>
  <c r="O2305" i="1" s="1"/>
  <c r="K2306" i="1"/>
  <c r="N2306" i="1"/>
  <c r="O2306" i="1" s="1"/>
  <c r="K2307" i="1"/>
  <c r="N2307" i="1"/>
  <c r="O2307" i="1" s="1"/>
  <c r="K2308" i="1"/>
  <c r="N2308" i="1"/>
  <c r="O2308" i="1" s="1"/>
  <c r="K2309" i="1"/>
  <c r="N2309" i="1"/>
  <c r="O2309" i="1" s="1"/>
  <c r="K2310" i="1"/>
  <c r="N2310" i="1"/>
  <c r="O2310" i="1" s="1"/>
  <c r="K2311" i="1"/>
  <c r="N2311" i="1"/>
  <c r="O2311" i="1" s="1"/>
  <c r="K2312" i="1"/>
  <c r="N2312" i="1"/>
  <c r="O2312" i="1" s="1"/>
  <c r="K2313" i="1"/>
  <c r="N2313" i="1"/>
  <c r="O2313" i="1" s="1"/>
  <c r="K2314" i="1"/>
  <c r="N2314" i="1"/>
  <c r="O2314" i="1" s="1"/>
  <c r="K2315" i="1"/>
  <c r="N2315" i="1"/>
  <c r="O2315" i="1" s="1"/>
  <c r="K2316" i="1"/>
  <c r="N2316" i="1"/>
  <c r="O2316" i="1" s="1"/>
  <c r="K2317" i="1"/>
  <c r="N2317" i="1"/>
  <c r="O2317" i="1" s="1"/>
  <c r="K2318" i="1"/>
  <c r="N2318" i="1"/>
  <c r="O2318" i="1" s="1"/>
  <c r="K2319" i="1"/>
  <c r="N2319" i="1"/>
  <c r="O2319" i="1" s="1"/>
  <c r="K2320" i="1"/>
  <c r="N2320" i="1"/>
  <c r="O2320" i="1" s="1"/>
  <c r="K2321" i="1"/>
  <c r="N2321" i="1"/>
  <c r="O2321" i="1" s="1"/>
  <c r="K2322" i="1"/>
  <c r="N2322" i="1"/>
  <c r="O2322" i="1" s="1"/>
  <c r="K2323" i="1"/>
  <c r="N2323" i="1"/>
  <c r="O2323" i="1" s="1"/>
  <c r="K2324" i="1"/>
  <c r="N2324" i="1"/>
  <c r="O2324" i="1" s="1"/>
  <c r="K2325" i="1"/>
  <c r="N2325" i="1"/>
  <c r="O2325" i="1" s="1"/>
  <c r="K2326" i="1"/>
  <c r="N2326" i="1"/>
  <c r="O2326" i="1" s="1"/>
  <c r="K2327" i="1"/>
  <c r="N2327" i="1"/>
  <c r="O2327" i="1" s="1"/>
  <c r="K2328" i="1"/>
  <c r="N2328" i="1"/>
  <c r="O2328" i="1" s="1"/>
  <c r="K2329" i="1"/>
  <c r="N2329" i="1"/>
  <c r="O2329" i="1" s="1"/>
  <c r="K2330" i="1"/>
  <c r="N2330" i="1"/>
  <c r="O2330" i="1" s="1"/>
  <c r="K2331" i="1"/>
  <c r="N2331" i="1"/>
  <c r="O2331" i="1" s="1"/>
  <c r="K2332" i="1"/>
  <c r="N2332" i="1"/>
  <c r="O2332" i="1" s="1"/>
  <c r="K2333" i="1"/>
  <c r="N2333" i="1"/>
  <c r="O2333" i="1" s="1"/>
  <c r="K2334" i="1"/>
  <c r="N2334" i="1"/>
  <c r="O2334" i="1" s="1"/>
  <c r="K2335" i="1"/>
  <c r="N2335" i="1"/>
  <c r="O2335" i="1" s="1"/>
  <c r="K2336" i="1"/>
  <c r="N2336" i="1"/>
  <c r="O2336" i="1" s="1"/>
  <c r="K2337" i="1"/>
  <c r="N2337" i="1"/>
  <c r="O2337" i="1" s="1"/>
  <c r="K2338" i="1"/>
  <c r="N2338" i="1"/>
  <c r="O2338" i="1" s="1"/>
  <c r="K2339" i="1"/>
  <c r="N2339" i="1"/>
  <c r="O2339" i="1" s="1"/>
  <c r="K2340" i="1"/>
  <c r="N2340" i="1"/>
  <c r="O2340" i="1" s="1"/>
  <c r="K2341" i="1"/>
  <c r="N2341" i="1"/>
  <c r="O2341" i="1" s="1"/>
  <c r="K2342" i="1"/>
  <c r="N2342" i="1"/>
  <c r="O2342" i="1" s="1"/>
  <c r="K2343" i="1"/>
  <c r="N2343" i="1"/>
  <c r="O2343" i="1" s="1"/>
  <c r="K2344" i="1"/>
  <c r="N2344" i="1"/>
  <c r="O2344" i="1" s="1"/>
  <c r="K2345" i="1"/>
  <c r="N2345" i="1"/>
  <c r="O2345" i="1" s="1"/>
  <c r="K2346" i="1"/>
  <c r="N2346" i="1"/>
  <c r="O2346" i="1" s="1"/>
  <c r="K2347" i="1"/>
  <c r="N2347" i="1"/>
  <c r="O2347" i="1" s="1"/>
  <c r="K2348" i="1"/>
  <c r="N2348" i="1"/>
  <c r="O2348" i="1" s="1"/>
  <c r="K2349" i="1"/>
  <c r="N2349" i="1"/>
  <c r="O2349" i="1" s="1"/>
  <c r="K2350" i="1"/>
  <c r="N2350" i="1"/>
  <c r="O2350" i="1" s="1"/>
  <c r="K2351" i="1"/>
  <c r="N2351" i="1"/>
  <c r="O2351" i="1" s="1"/>
  <c r="K2352" i="1"/>
  <c r="N2352" i="1"/>
  <c r="O2352" i="1" s="1"/>
  <c r="K2353" i="1"/>
  <c r="N2353" i="1"/>
  <c r="O2353" i="1" s="1"/>
  <c r="K2354" i="1"/>
  <c r="N2354" i="1"/>
  <c r="O2354" i="1" s="1"/>
  <c r="K2355" i="1"/>
  <c r="N2355" i="1"/>
  <c r="O2355" i="1" s="1"/>
  <c r="K2356" i="1"/>
  <c r="N2356" i="1"/>
  <c r="O2356" i="1" s="1"/>
  <c r="K2357" i="1"/>
  <c r="N2357" i="1"/>
  <c r="O2357" i="1" s="1"/>
  <c r="K2358" i="1"/>
  <c r="N2358" i="1"/>
  <c r="O2358" i="1" s="1"/>
  <c r="K2359" i="1"/>
  <c r="N2359" i="1"/>
  <c r="O2359" i="1" s="1"/>
  <c r="K2360" i="1"/>
  <c r="N2360" i="1"/>
  <c r="O2360" i="1" s="1"/>
  <c r="K2361" i="1"/>
  <c r="N2361" i="1"/>
  <c r="O2361" i="1" s="1"/>
  <c r="K2362" i="1"/>
  <c r="N2362" i="1"/>
  <c r="O2362" i="1" s="1"/>
  <c r="K2363" i="1"/>
  <c r="N2363" i="1"/>
  <c r="O2363" i="1" s="1"/>
  <c r="K2364" i="1"/>
  <c r="N2364" i="1"/>
  <c r="O2364" i="1" s="1"/>
  <c r="K2365" i="1"/>
  <c r="N2365" i="1"/>
  <c r="O2365" i="1" s="1"/>
  <c r="K2366" i="1"/>
  <c r="N2366" i="1"/>
  <c r="O2366" i="1" s="1"/>
  <c r="K2367" i="1"/>
  <c r="N2367" i="1"/>
  <c r="O2367" i="1" s="1"/>
  <c r="K2368" i="1"/>
  <c r="N2368" i="1"/>
  <c r="O2368" i="1" s="1"/>
  <c r="K2369" i="1"/>
  <c r="N2369" i="1"/>
  <c r="O2369" i="1" s="1"/>
  <c r="K2370" i="1"/>
  <c r="N2370" i="1"/>
  <c r="O2370" i="1" s="1"/>
  <c r="K2371" i="1"/>
  <c r="N2371" i="1"/>
  <c r="O2371" i="1" s="1"/>
  <c r="K2372" i="1"/>
  <c r="N2372" i="1"/>
  <c r="O2372" i="1" s="1"/>
  <c r="K2373" i="1"/>
  <c r="N2373" i="1"/>
  <c r="O2373" i="1" s="1"/>
  <c r="K2374" i="1"/>
  <c r="N2374" i="1"/>
  <c r="O2374" i="1" s="1"/>
  <c r="K2375" i="1"/>
  <c r="N2375" i="1"/>
  <c r="O2375" i="1" s="1"/>
  <c r="K2376" i="1"/>
  <c r="N2376" i="1"/>
  <c r="O2376" i="1" s="1"/>
  <c r="K2377" i="1"/>
  <c r="N2377" i="1"/>
  <c r="O2377" i="1" s="1"/>
  <c r="K2378" i="1"/>
  <c r="N2378" i="1"/>
  <c r="O2378" i="1" s="1"/>
  <c r="K2379" i="1"/>
  <c r="N2379" i="1"/>
  <c r="O2379" i="1" s="1"/>
  <c r="K2380" i="1"/>
  <c r="N2380" i="1"/>
  <c r="O2380" i="1" s="1"/>
  <c r="K2381" i="1"/>
  <c r="N2381" i="1"/>
  <c r="O2381" i="1" s="1"/>
  <c r="K2382" i="1"/>
  <c r="N2382" i="1"/>
  <c r="O2382" i="1" s="1"/>
  <c r="K2383" i="1"/>
  <c r="N2383" i="1"/>
  <c r="O2383" i="1" s="1"/>
  <c r="K2384" i="1"/>
  <c r="N2384" i="1"/>
  <c r="O2384" i="1" s="1"/>
  <c r="K2385" i="1"/>
  <c r="N2385" i="1"/>
  <c r="O2385" i="1" s="1"/>
  <c r="K2386" i="1"/>
  <c r="N2386" i="1"/>
  <c r="O2386" i="1" s="1"/>
  <c r="K2387" i="1"/>
  <c r="N2387" i="1"/>
  <c r="O2387" i="1" s="1"/>
  <c r="K2388" i="1"/>
  <c r="N2388" i="1"/>
  <c r="O2388" i="1" s="1"/>
  <c r="K2389" i="1"/>
  <c r="N2389" i="1"/>
  <c r="O2389" i="1" s="1"/>
  <c r="K2390" i="1"/>
  <c r="N2390" i="1"/>
  <c r="O2390" i="1" s="1"/>
  <c r="K2391" i="1"/>
  <c r="N2391" i="1"/>
  <c r="O2391" i="1" s="1"/>
  <c r="K2392" i="1"/>
  <c r="N2392" i="1"/>
  <c r="O2392" i="1" s="1"/>
  <c r="K2393" i="1"/>
  <c r="N2393" i="1"/>
  <c r="O2393" i="1" s="1"/>
  <c r="K2394" i="1"/>
  <c r="N2394" i="1"/>
  <c r="O2394" i="1" s="1"/>
  <c r="K2395" i="1"/>
  <c r="N2395" i="1"/>
  <c r="O2395" i="1" s="1"/>
  <c r="K2396" i="1"/>
  <c r="N2396" i="1"/>
  <c r="O2396" i="1" s="1"/>
  <c r="K2397" i="1"/>
  <c r="N2397" i="1"/>
  <c r="O2397" i="1" s="1"/>
  <c r="K2398" i="1"/>
  <c r="N2398" i="1"/>
  <c r="O2398" i="1" s="1"/>
  <c r="K2399" i="1"/>
  <c r="N2399" i="1"/>
  <c r="O2399" i="1" s="1"/>
  <c r="K2400" i="1"/>
  <c r="N2400" i="1"/>
  <c r="O2400" i="1" s="1"/>
  <c r="K2401" i="1"/>
  <c r="N2401" i="1"/>
  <c r="O2401" i="1" s="1"/>
  <c r="K2402" i="1"/>
  <c r="N2402" i="1"/>
  <c r="O2402" i="1" s="1"/>
  <c r="K2403" i="1"/>
  <c r="N2403" i="1"/>
  <c r="O2403" i="1" s="1"/>
  <c r="K2404" i="1"/>
  <c r="N2404" i="1"/>
  <c r="O2404" i="1" s="1"/>
  <c r="K2405" i="1"/>
  <c r="N2405" i="1"/>
  <c r="O2405" i="1" s="1"/>
  <c r="K2406" i="1"/>
  <c r="N2406" i="1"/>
  <c r="O2406" i="1" s="1"/>
  <c r="K2407" i="1"/>
  <c r="N2407" i="1"/>
  <c r="O2407" i="1" s="1"/>
  <c r="K2408" i="1"/>
  <c r="N2408" i="1"/>
  <c r="O2408" i="1" s="1"/>
  <c r="K2409" i="1"/>
  <c r="N2409" i="1"/>
  <c r="O2409" i="1" s="1"/>
  <c r="K2410" i="1"/>
  <c r="N2410" i="1"/>
  <c r="O2410" i="1" s="1"/>
  <c r="K2411" i="1"/>
  <c r="N2411" i="1"/>
  <c r="O2411" i="1" s="1"/>
  <c r="K2412" i="1"/>
  <c r="N2412" i="1"/>
  <c r="O2412" i="1" s="1"/>
  <c r="K2413" i="1"/>
  <c r="N2413" i="1"/>
  <c r="O2413" i="1" s="1"/>
  <c r="K2414" i="1"/>
  <c r="N2414" i="1"/>
  <c r="O2414" i="1" s="1"/>
  <c r="K2415" i="1"/>
  <c r="N2415" i="1"/>
  <c r="O2415" i="1" s="1"/>
  <c r="K2416" i="1"/>
  <c r="N2416" i="1"/>
  <c r="O2416" i="1" s="1"/>
  <c r="K2417" i="1"/>
  <c r="N2417" i="1"/>
  <c r="O2417" i="1" s="1"/>
  <c r="K2418" i="1"/>
  <c r="N2418" i="1"/>
  <c r="O2418" i="1" s="1"/>
  <c r="K2419" i="1"/>
  <c r="N2419" i="1"/>
  <c r="O2419" i="1" s="1"/>
  <c r="K2420" i="1"/>
  <c r="N2420" i="1"/>
  <c r="O2420" i="1" s="1"/>
  <c r="K2421" i="1"/>
  <c r="N2421" i="1"/>
  <c r="O2421" i="1" s="1"/>
  <c r="K2422" i="1"/>
  <c r="N2422" i="1"/>
  <c r="O2422" i="1" s="1"/>
  <c r="K2423" i="1"/>
  <c r="N2423" i="1"/>
  <c r="O2423" i="1" s="1"/>
  <c r="K2424" i="1"/>
  <c r="N2424" i="1"/>
  <c r="O2424" i="1" s="1"/>
  <c r="K2425" i="1"/>
  <c r="N2425" i="1"/>
  <c r="O2425" i="1" s="1"/>
  <c r="K2426" i="1"/>
  <c r="N2426" i="1"/>
  <c r="O2426" i="1" s="1"/>
  <c r="K2427" i="1"/>
  <c r="N2427" i="1"/>
  <c r="O2427" i="1" s="1"/>
  <c r="K2428" i="1"/>
  <c r="N2428" i="1"/>
  <c r="O2428" i="1" s="1"/>
  <c r="K2429" i="1"/>
  <c r="N2429" i="1"/>
  <c r="O2429" i="1" s="1"/>
  <c r="K2430" i="1"/>
  <c r="N2430" i="1"/>
  <c r="O2430" i="1" s="1"/>
  <c r="K2431" i="1"/>
  <c r="N2431" i="1"/>
  <c r="O2431" i="1" s="1"/>
  <c r="K2432" i="1"/>
  <c r="N2432" i="1"/>
  <c r="O2432" i="1" s="1"/>
  <c r="K2433" i="1"/>
  <c r="N2433" i="1"/>
  <c r="O2433" i="1" s="1"/>
  <c r="K2434" i="1"/>
  <c r="N2434" i="1"/>
  <c r="O2434" i="1" s="1"/>
  <c r="K2435" i="1"/>
  <c r="N2435" i="1"/>
  <c r="O2435" i="1" s="1"/>
  <c r="K2436" i="1"/>
  <c r="N2436" i="1"/>
  <c r="O2436" i="1" s="1"/>
  <c r="K2437" i="1"/>
  <c r="N2437" i="1"/>
  <c r="O2437" i="1" s="1"/>
  <c r="K2438" i="1"/>
  <c r="N2438" i="1"/>
  <c r="O2438" i="1" s="1"/>
  <c r="K2439" i="1"/>
  <c r="N2439" i="1"/>
  <c r="O2439" i="1" s="1"/>
  <c r="K2440" i="1"/>
  <c r="N2440" i="1"/>
  <c r="O2440" i="1" s="1"/>
  <c r="K2441" i="1"/>
  <c r="N2441" i="1"/>
  <c r="O2441" i="1" s="1"/>
  <c r="K2442" i="1"/>
  <c r="N2442" i="1"/>
  <c r="O2442" i="1" s="1"/>
  <c r="K2443" i="1"/>
  <c r="N2443" i="1"/>
  <c r="O2443" i="1" s="1"/>
  <c r="K2444" i="1"/>
  <c r="N2444" i="1"/>
  <c r="O2444" i="1" s="1"/>
  <c r="K2445" i="1"/>
  <c r="N2445" i="1"/>
  <c r="O2445" i="1" s="1"/>
  <c r="K2446" i="1"/>
  <c r="N2446" i="1"/>
  <c r="O2446" i="1" s="1"/>
  <c r="K2447" i="1"/>
  <c r="N2447" i="1"/>
  <c r="O2447" i="1" s="1"/>
  <c r="K2448" i="1"/>
  <c r="N2448" i="1"/>
  <c r="O2448" i="1" s="1"/>
  <c r="K2449" i="1"/>
  <c r="N2449" i="1"/>
  <c r="O2449" i="1" s="1"/>
  <c r="K2450" i="1"/>
  <c r="N2450" i="1"/>
  <c r="O2450" i="1" s="1"/>
  <c r="K2451" i="1"/>
  <c r="N2451" i="1"/>
  <c r="O2451" i="1" s="1"/>
  <c r="K2452" i="1"/>
  <c r="N2452" i="1"/>
  <c r="O2452" i="1" s="1"/>
  <c r="K2453" i="1"/>
  <c r="N2453" i="1"/>
  <c r="O2453" i="1" s="1"/>
  <c r="K2454" i="1"/>
  <c r="N2454" i="1"/>
  <c r="O2454" i="1" s="1"/>
  <c r="K2455" i="1"/>
  <c r="N2455" i="1"/>
  <c r="O2455" i="1" s="1"/>
  <c r="K2456" i="1"/>
  <c r="N2456" i="1"/>
  <c r="O2456" i="1" s="1"/>
  <c r="K2457" i="1"/>
  <c r="N2457" i="1"/>
  <c r="O2457" i="1" s="1"/>
  <c r="K2458" i="1"/>
  <c r="N2458" i="1"/>
  <c r="O2458" i="1" s="1"/>
  <c r="K2459" i="1"/>
  <c r="N2459" i="1"/>
  <c r="O2459" i="1" s="1"/>
  <c r="K2460" i="1"/>
  <c r="N2460" i="1"/>
  <c r="O2460" i="1" s="1"/>
  <c r="K2461" i="1"/>
  <c r="N2461" i="1"/>
  <c r="O2461" i="1" s="1"/>
  <c r="K2462" i="1"/>
  <c r="N2462" i="1"/>
  <c r="O2462" i="1" s="1"/>
  <c r="K2463" i="1"/>
  <c r="N2463" i="1"/>
  <c r="O2463" i="1" s="1"/>
  <c r="K2464" i="1"/>
  <c r="N2464" i="1"/>
  <c r="O2464" i="1" s="1"/>
  <c r="K2465" i="1"/>
  <c r="N2465" i="1"/>
  <c r="O2465" i="1" s="1"/>
  <c r="K2466" i="1"/>
  <c r="N2466" i="1"/>
  <c r="O2466" i="1" s="1"/>
  <c r="K2467" i="1"/>
  <c r="N2467" i="1"/>
  <c r="O2467" i="1" s="1"/>
  <c r="K2468" i="1"/>
  <c r="N2468" i="1"/>
  <c r="O2468" i="1" s="1"/>
  <c r="K2469" i="1"/>
  <c r="N2469" i="1"/>
  <c r="O2469" i="1" s="1"/>
  <c r="K2470" i="1"/>
  <c r="N2470" i="1"/>
  <c r="O2470" i="1" s="1"/>
  <c r="K2471" i="1"/>
  <c r="N2471" i="1"/>
  <c r="O2471" i="1" s="1"/>
  <c r="K2472" i="1"/>
  <c r="N2472" i="1"/>
  <c r="O2472" i="1" s="1"/>
  <c r="K2473" i="1"/>
  <c r="N2473" i="1"/>
  <c r="O2473" i="1" s="1"/>
  <c r="K2474" i="1"/>
  <c r="N2474" i="1"/>
  <c r="O2474" i="1" s="1"/>
  <c r="K2475" i="1"/>
  <c r="N2475" i="1"/>
  <c r="O2475" i="1" s="1"/>
  <c r="K2476" i="1"/>
  <c r="N2476" i="1"/>
  <c r="O2476" i="1" s="1"/>
  <c r="K2477" i="1"/>
  <c r="N2477" i="1"/>
  <c r="O2477" i="1" s="1"/>
  <c r="K2478" i="1"/>
  <c r="N2478" i="1"/>
  <c r="O2478" i="1" s="1"/>
  <c r="K2479" i="1"/>
  <c r="N2479" i="1"/>
  <c r="O2479" i="1" s="1"/>
  <c r="K2480" i="1"/>
  <c r="N2480" i="1"/>
  <c r="O2480" i="1" s="1"/>
  <c r="K2481" i="1"/>
  <c r="N2481" i="1"/>
  <c r="O2481" i="1" s="1"/>
  <c r="K2482" i="1"/>
  <c r="N2482" i="1"/>
  <c r="O2482" i="1" s="1"/>
  <c r="K2483" i="1"/>
  <c r="N2483" i="1"/>
  <c r="O2483" i="1" s="1"/>
  <c r="K2484" i="1"/>
  <c r="N2484" i="1"/>
  <c r="O2484" i="1" s="1"/>
  <c r="K2485" i="1"/>
  <c r="N2485" i="1"/>
  <c r="O2485" i="1" s="1"/>
  <c r="K2486" i="1"/>
  <c r="N2486" i="1"/>
  <c r="O2486" i="1" s="1"/>
  <c r="K2487" i="1"/>
  <c r="N2487" i="1"/>
  <c r="O2487" i="1" s="1"/>
  <c r="K2488" i="1"/>
  <c r="N2488" i="1"/>
  <c r="O2488" i="1" s="1"/>
  <c r="K2489" i="1"/>
  <c r="N2489" i="1"/>
  <c r="O2489" i="1" s="1"/>
  <c r="K2490" i="1"/>
  <c r="N2490" i="1"/>
  <c r="O2490" i="1" s="1"/>
  <c r="K2491" i="1"/>
  <c r="N2491" i="1"/>
  <c r="O2491" i="1" s="1"/>
  <c r="K2492" i="1"/>
  <c r="N2492" i="1"/>
  <c r="O2492" i="1" s="1"/>
  <c r="K2493" i="1"/>
  <c r="N2493" i="1"/>
  <c r="O2493" i="1" s="1"/>
  <c r="K2494" i="1"/>
  <c r="N2494" i="1"/>
  <c r="O2494" i="1" s="1"/>
  <c r="K2495" i="1"/>
  <c r="N2495" i="1"/>
  <c r="O2495" i="1" s="1"/>
  <c r="K2496" i="1"/>
  <c r="N2496" i="1"/>
  <c r="O2496" i="1" s="1"/>
  <c r="K2497" i="1"/>
  <c r="N2497" i="1"/>
  <c r="O2497" i="1" s="1"/>
  <c r="K2498" i="1"/>
  <c r="N2498" i="1"/>
  <c r="O2498" i="1" s="1"/>
  <c r="K2499" i="1"/>
  <c r="N2499" i="1"/>
  <c r="O2499" i="1" s="1"/>
  <c r="K2500" i="1"/>
  <c r="N2500" i="1"/>
  <c r="O2500" i="1" s="1"/>
  <c r="K2501" i="1"/>
  <c r="N2501" i="1"/>
  <c r="O2501" i="1" s="1"/>
  <c r="K2502" i="1"/>
  <c r="N2502" i="1"/>
  <c r="O2502" i="1" s="1"/>
  <c r="K2503" i="1"/>
  <c r="N2503" i="1"/>
  <c r="O2503" i="1" s="1"/>
  <c r="K2504" i="1"/>
  <c r="N2504" i="1"/>
  <c r="O2504" i="1" s="1"/>
  <c r="K2505" i="1"/>
  <c r="N2505" i="1"/>
  <c r="O2505" i="1" s="1"/>
  <c r="K2506" i="1"/>
  <c r="N2506" i="1"/>
  <c r="O2506" i="1" s="1"/>
  <c r="K2507" i="1"/>
  <c r="N2507" i="1"/>
  <c r="O2507" i="1" s="1"/>
  <c r="K2508" i="1"/>
  <c r="N2508" i="1"/>
  <c r="O2508" i="1" s="1"/>
  <c r="K2509" i="1"/>
  <c r="N2509" i="1"/>
  <c r="O2509" i="1" s="1"/>
  <c r="K2510" i="1"/>
  <c r="N2510" i="1"/>
  <c r="O2510" i="1" s="1"/>
  <c r="K2511" i="1"/>
  <c r="N2511" i="1"/>
  <c r="O2511" i="1" s="1"/>
  <c r="K2512" i="1"/>
  <c r="N2512" i="1"/>
  <c r="O2512" i="1" s="1"/>
  <c r="K2513" i="1"/>
  <c r="N2513" i="1"/>
  <c r="O2513" i="1" s="1"/>
  <c r="K2514" i="1"/>
  <c r="N2514" i="1"/>
  <c r="O2514" i="1" s="1"/>
  <c r="K2515" i="1"/>
  <c r="N2515" i="1"/>
  <c r="O2515" i="1" s="1"/>
  <c r="K2516" i="1"/>
  <c r="N2516" i="1"/>
  <c r="O2516" i="1" s="1"/>
  <c r="K2517" i="1"/>
  <c r="N2517" i="1"/>
  <c r="O2517" i="1" s="1"/>
  <c r="K2518" i="1"/>
  <c r="N2518" i="1"/>
  <c r="O2518" i="1" s="1"/>
  <c r="K2519" i="1"/>
  <c r="N2519" i="1"/>
  <c r="O2519" i="1" s="1"/>
  <c r="K2520" i="1"/>
  <c r="N2520" i="1"/>
  <c r="O2520" i="1" s="1"/>
  <c r="K2521" i="1"/>
  <c r="N2521" i="1"/>
  <c r="O2521" i="1" s="1"/>
  <c r="K2522" i="1"/>
  <c r="N2522" i="1"/>
  <c r="O2522" i="1" s="1"/>
  <c r="K2523" i="1"/>
  <c r="N2523" i="1"/>
  <c r="O2523" i="1" s="1"/>
  <c r="K2524" i="1"/>
  <c r="N2524" i="1"/>
  <c r="O2524" i="1" s="1"/>
  <c r="K2525" i="1"/>
  <c r="N2525" i="1"/>
  <c r="O2525" i="1" s="1"/>
  <c r="K2526" i="1"/>
  <c r="N2526" i="1"/>
  <c r="O2526" i="1" s="1"/>
  <c r="K2527" i="1"/>
  <c r="N2527" i="1"/>
  <c r="O2527" i="1" s="1"/>
  <c r="K2528" i="1"/>
  <c r="N2528" i="1"/>
  <c r="O2528" i="1" s="1"/>
  <c r="K2529" i="1"/>
  <c r="N2529" i="1"/>
  <c r="O2529" i="1" s="1"/>
  <c r="K2530" i="1"/>
  <c r="N2530" i="1"/>
  <c r="O2530" i="1" s="1"/>
  <c r="K2531" i="1"/>
  <c r="N2531" i="1"/>
  <c r="O2531" i="1" s="1"/>
  <c r="K2532" i="1"/>
  <c r="N2532" i="1"/>
  <c r="O2532" i="1" s="1"/>
  <c r="K2533" i="1"/>
  <c r="N2533" i="1"/>
  <c r="O2533" i="1" s="1"/>
  <c r="K2534" i="1"/>
  <c r="N2534" i="1"/>
  <c r="O2534" i="1" s="1"/>
  <c r="K2535" i="1"/>
  <c r="N2535" i="1"/>
  <c r="O2535" i="1" s="1"/>
  <c r="K2536" i="1"/>
  <c r="N2536" i="1"/>
  <c r="O2536" i="1" s="1"/>
  <c r="K2537" i="1"/>
  <c r="N2537" i="1"/>
  <c r="O2537" i="1" s="1"/>
  <c r="K2538" i="1"/>
  <c r="N2538" i="1"/>
  <c r="O2538" i="1" s="1"/>
  <c r="K2539" i="1"/>
  <c r="N2539" i="1"/>
  <c r="O2539" i="1" s="1"/>
  <c r="K2540" i="1"/>
  <c r="N2540" i="1"/>
  <c r="O2540" i="1" s="1"/>
  <c r="K2541" i="1"/>
  <c r="N2541" i="1"/>
  <c r="O2541" i="1" s="1"/>
  <c r="K2542" i="1"/>
  <c r="N2542" i="1"/>
  <c r="O2542" i="1" s="1"/>
  <c r="K2543" i="1"/>
  <c r="N2543" i="1"/>
  <c r="O2543" i="1" s="1"/>
  <c r="K2544" i="1"/>
  <c r="N2544" i="1"/>
  <c r="O2544" i="1" s="1"/>
  <c r="K2545" i="1"/>
  <c r="N2545" i="1"/>
  <c r="O2545" i="1" s="1"/>
  <c r="K2546" i="1"/>
  <c r="N2546" i="1"/>
  <c r="O2546" i="1" s="1"/>
  <c r="K2547" i="1"/>
  <c r="N2547" i="1"/>
  <c r="O2547" i="1" s="1"/>
  <c r="K2548" i="1"/>
  <c r="N2548" i="1"/>
  <c r="O2548" i="1" s="1"/>
  <c r="K2549" i="1"/>
  <c r="N2549" i="1"/>
  <c r="O2549" i="1" s="1"/>
  <c r="K2550" i="1"/>
  <c r="N2550" i="1"/>
  <c r="O2550" i="1" s="1"/>
  <c r="K2551" i="1"/>
  <c r="N2551" i="1"/>
  <c r="O2551" i="1" s="1"/>
  <c r="K2552" i="1"/>
  <c r="N2552" i="1"/>
  <c r="O2552" i="1" s="1"/>
  <c r="K2553" i="1"/>
  <c r="N2553" i="1"/>
  <c r="O2553" i="1" s="1"/>
  <c r="K2554" i="1"/>
  <c r="N2554" i="1"/>
  <c r="O2554" i="1" s="1"/>
  <c r="K2555" i="1"/>
  <c r="N2555" i="1"/>
  <c r="O2555" i="1" s="1"/>
  <c r="K2556" i="1"/>
  <c r="N2556" i="1"/>
  <c r="O2556" i="1" s="1"/>
  <c r="K2557" i="1"/>
  <c r="N2557" i="1"/>
  <c r="O2557" i="1" s="1"/>
  <c r="K2558" i="1"/>
  <c r="N2558" i="1"/>
  <c r="O2558" i="1" s="1"/>
  <c r="K2559" i="1"/>
  <c r="N2559" i="1"/>
  <c r="O2559" i="1" s="1"/>
  <c r="K2560" i="1"/>
  <c r="N2560" i="1"/>
  <c r="O2560" i="1" s="1"/>
  <c r="K2561" i="1"/>
  <c r="N2561" i="1"/>
  <c r="O2561" i="1" s="1"/>
  <c r="K2562" i="1"/>
  <c r="N2562" i="1"/>
  <c r="O2562" i="1" s="1"/>
  <c r="K2563" i="1"/>
  <c r="K2564" i="1"/>
  <c r="N2564" i="1"/>
  <c r="O2564" i="1" s="1"/>
  <c r="K2565" i="1"/>
  <c r="N2565" i="1"/>
  <c r="O2565" i="1" s="1"/>
  <c r="K2566" i="1"/>
  <c r="N2566" i="1"/>
  <c r="O2566" i="1" s="1"/>
  <c r="K2567" i="1"/>
  <c r="N2567" i="1"/>
  <c r="O2567" i="1" s="1"/>
  <c r="K2568" i="1"/>
  <c r="N2568" i="1"/>
  <c r="O2568" i="1" s="1"/>
  <c r="K2569" i="1"/>
  <c r="N2569" i="1"/>
  <c r="O2569" i="1" s="1"/>
  <c r="K2570" i="1"/>
  <c r="N2570" i="1"/>
  <c r="O2570" i="1" s="1"/>
  <c r="K2571" i="1"/>
  <c r="N2571" i="1"/>
  <c r="O2571" i="1" s="1"/>
  <c r="K2572" i="1"/>
  <c r="N2572" i="1"/>
  <c r="O2572" i="1" s="1"/>
  <c r="K2573" i="1"/>
  <c r="N2573" i="1"/>
  <c r="O2573" i="1" s="1"/>
  <c r="K2574" i="1"/>
  <c r="N2574" i="1"/>
  <c r="O2574" i="1" s="1"/>
  <c r="K2575" i="1"/>
  <c r="N2575" i="1"/>
  <c r="O2575" i="1" s="1"/>
  <c r="K2576" i="1"/>
  <c r="N2576" i="1"/>
  <c r="O2576" i="1" s="1"/>
  <c r="K2577" i="1"/>
  <c r="N2577" i="1"/>
  <c r="O2577" i="1" s="1"/>
  <c r="K2578" i="1"/>
  <c r="N2578" i="1"/>
  <c r="O2578" i="1" s="1"/>
  <c r="K2579" i="1"/>
  <c r="N2579" i="1"/>
  <c r="O2579" i="1" s="1"/>
  <c r="K2580" i="1"/>
  <c r="N2580" i="1"/>
  <c r="O2580" i="1" s="1"/>
  <c r="K2581" i="1"/>
  <c r="N2581" i="1"/>
  <c r="O2581" i="1" s="1"/>
  <c r="K2582" i="1"/>
  <c r="N2582" i="1"/>
  <c r="O2582" i="1" s="1"/>
  <c r="K2583" i="1"/>
  <c r="N2583" i="1"/>
  <c r="O2583" i="1" s="1"/>
  <c r="K2584" i="1"/>
  <c r="N2584" i="1"/>
  <c r="O2584" i="1" s="1"/>
  <c r="K2585" i="1"/>
  <c r="N2585" i="1"/>
  <c r="O2585" i="1" s="1"/>
  <c r="K2586" i="1"/>
  <c r="N2586" i="1"/>
  <c r="O2586" i="1" s="1"/>
  <c r="K2587" i="1"/>
  <c r="N2587" i="1"/>
  <c r="O2587" i="1" s="1"/>
  <c r="K2588" i="1"/>
  <c r="N2588" i="1"/>
  <c r="O2588" i="1" s="1"/>
  <c r="K2589" i="1"/>
  <c r="N2589" i="1"/>
  <c r="O2589" i="1" s="1"/>
  <c r="K2590" i="1"/>
  <c r="N2590" i="1"/>
  <c r="O2590" i="1" s="1"/>
  <c r="K2591" i="1"/>
  <c r="N2591" i="1"/>
  <c r="O2591" i="1" s="1"/>
  <c r="K2592" i="1"/>
  <c r="N2592" i="1"/>
  <c r="O2592" i="1" s="1"/>
  <c r="K2593" i="1"/>
  <c r="N2593" i="1"/>
  <c r="O2593" i="1" s="1"/>
  <c r="K2594" i="1"/>
  <c r="N2594" i="1"/>
  <c r="O2594" i="1" s="1"/>
  <c r="K2595" i="1"/>
  <c r="N2595" i="1"/>
  <c r="O2595" i="1" s="1"/>
  <c r="K2596" i="1"/>
  <c r="N2596" i="1"/>
  <c r="O2596" i="1" s="1"/>
  <c r="K2597" i="1"/>
  <c r="N2597" i="1"/>
  <c r="O2597" i="1" s="1"/>
  <c r="K2598" i="1"/>
  <c r="N2598" i="1"/>
  <c r="O2598" i="1" s="1"/>
  <c r="K2599" i="1"/>
  <c r="N2599" i="1"/>
  <c r="O2599" i="1" s="1"/>
  <c r="K2600" i="1"/>
  <c r="N2600" i="1"/>
  <c r="O2600" i="1" s="1"/>
  <c r="K2601" i="1"/>
  <c r="N2601" i="1"/>
  <c r="O2601" i="1" s="1"/>
  <c r="K2602" i="1"/>
  <c r="N2602" i="1"/>
  <c r="O2602" i="1" s="1"/>
  <c r="K2603" i="1"/>
  <c r="N2603" i="1"/>
  <c r="O2603" i="1" s="1"/>
  <c r="K2604" i="1"/>
  <c r="N2604" i="1"/>
  <c r="O2604" i="1" s="1"/>
  <c r="K2605" i="1"/>
  <c r="N2605" i="1"/>
  <c r="O2605" i="1" s="1"/>
  <c r="K2606" i="1"/>
  <c r="N2606" i="1"/>
  <c r="O2606" i="1" s="1"/>
  <c r="K2607" i="1"/>
  <c r="N2607" i="1"/>
  <c r="O2607" i="1" s="1"/>
  <c r="K2608" i="1"/>
  <c r="N2608" i="1"/>
  <c r="O2608" i="1" s="1"/>
  <c r="K2609" i="1"/>
  <c r="N2609" i="1"/>
  <c r="O2609" i="1" s="1"/>
  <c r="K2610" i="1"/>
  <c r="N2610" i="1"/>
  <c r="O2610" i="1" s="1"/>
  <c r="K2611" i="1"/>
  <c r="N2611" i="1"/>
  <c r="O2611" i="1" s="1"/>
  <c r="K2612" i="1"/>
  <c r="N2612" i="1"/>
  <c r="O2612" i="1" s="1"/>
  <c r="K2613" i="1"/>
  <c r="N2613" i="1"/>
  <c r="O2613" i="1" s="1"/>
  <c r="K2614" i="1"/>
  <c r="N2614" i="1"/>
  <c r="O2614" i="1" s="1"/>
  <c r="K2615" i="1"/>
  <c r="N2615" i="1"/>
  <c r="O2615" i="1" s="1"/>
  <c r="K2616" i="1"/>
  <c r="N2616" i="1"/>
  <c r="O2616" i="1" s="1"/>
  <c r="K2617" i="1"/>
  <c r="N2617" i="1"/>
  <c r="O2617" i="1" s="1"/>
  <c r="K2618" i="1"/>
  <c r="N2618" i="1"/>
  <c r="O2618" i="1" s="1"/>
  <c r="K2619" i="1"/>
  <c r="N2619" i="1"/>
  <c r="O2619" i="1" s="1"/>
  <c r="K2620" i="1"/>
  <c r="N2620" i="1"/>
  <c r="O2620" i="1" s="1"/>
  <c r="K2621" i="1"/>
  <c r="N2621" i="1"/>
  <c r="O2621" i="1" s="1"/>
  <c r="K2622" i="1"/>
  <c r="N2622" i="1"/>
  <c r="O2622" i="1" s="1"/>
  <c r="K2623" i="1"/>
  <c r="N2623" i="1"/>
  <c r="O2623" i="1" s="1"/>
  <c r="K2624" i="1"/>
  <c r="N2624" i="1"/>
  <c r="O2624" i="1" s="1"/>
  <c r="K2625" i="1"/>
  <c r="N2625" i="1"/>
  <c r="O2625" i="1" s="1"/>
  <c r="K2626" i="1"/>
  <c r="N2626" i="1"/>
  <c r="O2626" i="1" s="1"/>
  <c r="K2627" i="1"/>
  <c r="N2627" i="1"/>
  <c r="O2627" i="1" s="1"/>
  <c r="K2628" i="1"/>
  <c r="N2628" i="1"/>
  <c r="O2628" i="1" s="1"/>
  <c r="K2629" i="1"/>
  <c r="N2629" i="1"/>
  <c r="O2629" i="1" s="1"/>
  <c r="K2630" i="1"/>
  <c r="N2630" i="1"/>
  <c r="O2630" i="1" s="1"/>
  <c r="K2631" i="1"/>
  <c r="N2631" i="1"/>
  <c r="O2631" i="1" s="1"/>
  <c r="K2632" i="1"/>
  <c r="N2632" i="1"/>
  <c r="O2632" i="1" s="1"/>
  <c r="K2633" i="1"/>
  <c r="N2633" i="1"/>
  <c r="O2633" i="1" s="1"/>
  <c r="K2634" i="1"/>
  <c r="N2634" i="1"/>
  <c r="O2634" i="1" s="1"/>
  <c r="K2635" i="1"/>
  <c r="N2635" i="1"/>
  <c r="O2635" i="1" s="1"/>
  <c r="K2636" i="1"/>
  <c r="N2636" i="1"/>
  <c r="O2636" i="1" s="1"/>
  <c r="K2637" i="1"/>
  <c r="N2637" i="1"/>
  <c r="O2637" i="1" s="1"/>
  <c r="K2638" i="1"/>
  <c r="N2638" i="1"/>
  <c r="O2638" i="1" s="1"/>
  <c r="K2639" i="1"/>
  <c r="N2639" i="1"/>
  <c r="O2639" i="1" s="1"/>
  <c r="K2640" i="1"/>
  <c r="N2640" i="1"/>
  <c r="O2640" i="1" s="1"/>
  <c r="K2641" i="1"/>
  <c r="N2641" i="1"/>
  <c r="O2641" i="1" s="1"/>
  <c r="K2642" i="1"/>
  <c r="N2642" i="1"/>
  <c r="O2642" i="1" s="1"/>
  <c r="K2643" i="1"/>
  <c r="N2643" i="1"/>
  <c r="O2643" i="1" s="1"/>
  <c r="K2644" i="1"/>
  <c r="N2644" i="1"/>
  <c r="O2644" i="1" s="1"/>
  <c r="K2645" i="1"/>
  <c r="N2645" i="1"/>
  <c r="O2645" i="1" s="1"/>
  <c r="K2646" i="1"/>
  <c r="N2646" i="1"/>
  <c r="O2646" i="1" s="1"/>
  <c r="K2647" i="1"/>
  <c r="N2647" i="1"/>
  <c r="O2647" i="1" s="1"/>
  <c r="K2648" i="1"/>
  <c r="N2648" i="1"/>
  <c r="O2648" i="1" s="1"/>
  <c r="K2649" i="1"/>
  <c r="N2649" i="1"/>
  <c r="O2649" i="1" s="1"/>
  <c r="K2650" i="1"/>
  <c r="N2650" i="1"/>
  <c r="O2650" i="1" s="1"/>
  <c r="K2651" i="1"/>
  <c r="N2651" i="1"/>
  <c r="O2651" i="1" s="1"/>
  <c r="K2652" i="1"/>
  <c r="N2652" i="1"/>
  <c r="O2652" i="1" s="1"/>
  <c r="K2653" i="1"/>
  <c r="N2653" i="1"/>
  <c r="O2653" i="1" s="1"/>
  <c r="K2654" i="1"/>
  <c r="N2654" i="1"/>
  <c r="O2654" i="1" s="1"/>
  <c r="K2655" i="1"/>
  <c r="N2655" i="1"/>
  <c r="O2655" i="1" s="1"/>
  <c r="K2656" i="1"/>
  <c r="N2656" i="1"/>
  <c r="O2656" i="1" s="1"/>
  <c r="K2657" i="1"/>
  <c r="N2657" i="1"/>
  <c r="O2657" i="1" s="1"/>
  <c r="K2658" i="1"/>
  <c r="N2658" i="1"/>
  <c r="O2658" i="1" s="1"/>
  <c r="K2659" i="1"/>
  <c r="N2659" i="1"/>
  <c r="O2659" i="1" s="1"/>
  <c r="K2660" i="1"/>
  <c r="N2660" i="1"/>
  <c r="O2660" i="1" s="1"/>
  <c r="K2661" i="1"/>
  <c r="N2661" i="1"/>
  <c r="O2661" i="1" s="1"/>
  <c r="K2662" i="1"/>
  <c r="N2662" i="1"/>
  <c r="O2662" i="1" s="1"/>
  <c r="K2663" i="1"/>
  <c r="N2663" i="1"/>
  <c r="O2663" i="1" s="1"/>
  <c r="K2664" i="1"/>
  <c r="N2664" i="1"/>
  <c r="O2664" i="1" s="1"/>
  <c r="K2665" i="1"/>
  <c r="N2665" i="1"/>
  <c r="O2665" i="1" s="1"/>
  <c r="K2666" i="1"/>
  <c r="N2666" i="1"/>
  <c r="O2666" i="1" s="1"/>
  <c r="K2667" i="1"/>
  <c r="N2667" i="1"/>
  <c r="O2667" i="1" s="1"/>
  <c r="K2668" i="1"/>
  <c r="N2668" i="1"/>
  <c r="O2668" i="1" s="1"/>
  <c r="K2669" i="1"/>
  <c r="N2669" i="1"/>
  <c r="O2669" i="1" s="1"/>
  <c r="K2670" i="1"/>
  <c r="N2670" i="1"/>
  <c r="O2670" i="1" s="1"/>
  <c r="K2671" i="1"/>
  <c r="N2671" i="1"/>
  <c r="O2671" i="1" s="1"/>
  <c r="K2672" i="1"/>
  <c r="N2672" i="1"/>
  <c r="O2672" i="1" s="1"/>
  <c r="K2673" i="1"/>
  <c r="N2673" i="1"/>
  <c r="O2673" i="1" s="1"/>
  <c r="K2674" i="1"/>
  <c r="N2674" i="1"/>
  <c r="O2674" i="1" s="1"/>
  <c r="K2675" i="1"/>
  <c r="N2675" i="1"/>
  <c r="O2675" i="1" s="1"/>
  <c r="K2676" i="1"/>
  <c r="N2676" i="1"/>
  <c r="O2676" i="1" s="1"/>
  <c r="K2677" i="1"/>
  <c r="N2677" i="1"/>
  <c r="O2677" i="1" s="1"/>
  <c r="K2678" i="1"/>
  <c r="N2678" i="1"/>
  <c r="O2678" i="1" s="1"/>
  <c r="K2679" i="1"/>
  <c r="N2679" i="1"/>
  <c r="O2679" i="1" s="1"/>
  <c r="K2680" i="1"/>
  <c r="N2680" i="1"/>
  <c r="O2680" i="1" s="1"/>
  <c r="K2681" i="1"/>
  <c r="N2681" i="1"/>
  <c r="O2681" i="1" s="1"/>
  <c r="K2682" i="1"/>
  <c r="N2682" i="1"/>
  <c r="O2682" i="1" s="1"/>
  <c r="K2683" i="1"/>
  <c r="N2683" i="1"/>
  <c r="O2683" i="1" s="1"/>
  <c r="K2684" i="1"/>
  <c r="N2684" i="1"/>
  <c r="O2684" i="1" s="1"/>
  <c r="K2685" i="1"/>
  <c r="N2685" i="1"/>
  <c r="O2685" i="1" s="1"/>
  <c r="K2686" i="1"/>
  <c r="N2686" i="1"/>
  <c r="O2686" i="1" s="1"/>
  <c r="K2687" i="1"/>
  <c r="N2687" i="1"/>
  <c r="O2687" i="1" s="1"/>
  <c r="K2688" i="1"/>
  <c r="N2688" i="1"/>
  <c r="O2688" i="1" s="1"/>
  <c r="K2689" i="1"/>
  <c r="N2689" i="1"/>
  <c r="O2689" i="1" s="1"/>
  <c r="K2690" i="1"/>
  <c r="N2690" i="1"/>
  <c r="O2690" i="1" s="1"/>
  <c r="K2691" i="1"/>
  <c r="N2691" i="1"/>
  <c r="O2691" i="1" s="1"/>
  <c r="K2692" i="1"/>
  <c r="N2692" i="1"/>
  <c r="O2692" i="1" s="1"/>
  <c r="K2693" i="1"/>
  <c r="N2693" i="1"/>
  <c r="O2693" i="1" s="1"/>
  <c r="K2694" i="1"/>
  <c r="N2694" i="1"/>
  <c r="O2694" i="1" s="1"/>
  <c r="K2695" i="1"/>
  <c r="N2695" i="1"/>
  <c r="O2695" i="1" s="1"/>
  <c r="K2696" i="1"/>
  <c r="N2696" i="1"/>
  <c r="O2696" i="1" s="1"/>
  <c r="K2697" i="1"/>
  <c r="N2697" i="1"/>
  <c r="O2697" i="1" s="1"/>
  <c r="K2698" i="1"/>
  <c r="N2698" i="1"/>
  <c r="O2698" i="1" s="1"/>
  <c r="K2699" i="1"/>
  <c r="N2699" i="1"/>
  <c r="O2699" i="1" s="1"/>
  <c r="K2700" i="1"/>
  <c r="N2700" i="1"/>
  <c r="O2700" i="1" s="1"/>
  <c r="K2701" i="1"/>
  <c r="N2701" i="1"/>
  <c r="O2701" i="1" s="1"/>
  <c r="K2702" i="1"/>
  <c r="N2702" i="1"/>
  <c r="O2702" i="1" s="1"/>
  <c r="K2703" i="1"/>
  <c r="N2703" i="1"/>
  <c r="O2703" i="1" s="1"/>
  <c r="K2704" i="1"/>
  <c r="N2704" i="1"/>
  <c r="O2704" i="1" s="1"/>
  <c r="K2705" i="1"/>
  <c r="N2705" i="1"/>
  <c r="O2705" i="1" s="1"/>
  <c r="K2706" i="1"/>
  <c r="N2706" i="1"/>
  <c r="O2706" i="1" s="1"/>
  <c r="K2707" i="1"/>
  <c r="N2707" i="1"/>
  <c r="O2707" i="1" s="1"/>
  <c r="K2708" i="1"/>
  <c r="N2708" i="1"/>
  <c r="O2708" i="1" s="1"/>
  <c r="K2709" i="1"/>
  <c r="N2709" i="1"/>
  <c r="O2709" i="1" s="1"/>
  <c r="K2710" i="1"/>
  <c r="N2710" i="1"/>
  <c r="O2710" i="1" s="1"/>
  <c r="K2711" i="1"/>
  <c r="N2711" i="1"/>
  <c r="O2711" i="1" s="1"/>
  <c r="K2712" i="1"/>
  <c r="N2712" i="1"/>
  <c r="O2712" i="1" s="1"/>
  <c r="K2713" i="1"/>
  <c r="N2713" i="1"/>
  <c r="O2713" i="1" s="1"/>
  <c r="K2714" i="1"/>
  <c r="N2714" i="1"/>
  <c r="O2714" i="1" s="1"/>
  <c r="K2715" i="1"/>
  <c r="N2715" i="1"/>
  <c r="O2715" i="1" s="1"/>
  <c r="K2716" i="1"/>
  <c r="N2716" i="1"/>
  <c r="O2716" i="1" s="1"/>
  <c r="K2717" i="1"/>
  <c r="N2717" i="1"/>
  <c r="O2717" i="1" s="1"/>
  <c r="K2718" i="1"/>
  <c r="N2718" i="1"/>
  <c r="O2718" i="1" s="1"/>
  <c r="K2719" i="1"/>
  <c r="N2719" i="1"/>
  <c r="O2719" i="1" s="1"/>
  <c r="K2720" i="1"/>
  <c r="N2720" i="1"/>
  <c r="O2720" i="1" s="1"/>
  <c r="K2721" i="1"/>
  <c r="N2721" i="1"/>
  <c r="O2721" i="1" s="1"/>
  <c r="K2722" i="1"/>
  <c r="N2722" i="1"/>
  <c r="O2722" i="1" s="1"/>
  <c r="K2723" i="1"/>
  <c r="N2723" i="1"/>
  <c r="O2723" i="1" s="1"/>
  <c r="K2724" i="1"/>
  <c r="N2724" i="1"/>
  <c r="O2724" i="1" s="1"/>
  <c r="K2725" i="1"/>
  <c r="N2725" i="1"/>
  <c r="O2725" i="1" s="1"/>
  <c r="K2726" i="1"/>
  <c r="N2726" i="1"/>
  <c r="O2726" i="1" s="1"/>
  <c r="K2727" i="1"/>
  <c r="N2727" i="1"/>
  <c r="O2727" i="1" s="1"/>
  <c r="K2728" i="1"/>
  <c r="N2728" i="1"/>
  <c r="O2728" i="1" s="1"/>
  <c r="K2729" i="1"/>
  <c r="N2729" i="1"/>
  <c r="O2729" i="1" s="1"/>
  <c r="K2730" i="1"/>
  <c r="N2730" i="1"/>
  <c r="O2730" i="1" s="1"/>
  <c r="K2731" i="1"/>
  <c r="N2731" i="1"/>
  <c r="O2731" i="1" s="1"/>
  <c r="K2732" i="1"/>
  <c r="N2732" i="1"/>
  <c r="O2732" i="1" s="1"/>
  <c r="K2733" i="1"/>
  <c r="N2733" i="1"/>
  <c r="O2733" i="1" s="1"/>
  <c r="K2734" i="1"/>
  <c r="N2734" i="1"/>
  <c r="O2734" i="1" s="1"/>
  <c r="K2735" i="1"/>
  <c r="N2735" i="1"/>
  <c r="O2735" i="1" s="1"/>
  <c r="K2736" i="1"/>
  <c r="N2736" i="1"/>
  <c r="O2736" i="1" s="1"/>
  <c r="K2737" i="1"/>
  <c r="N2737" i="1"/>
  <c r="O2737" i="1" s="1"/>
  <c r="K2738" i="1"/>
  <c r="N2738" i="1"/>
  <c r="O2738" i="1" s="1"/>
  <c r="K2739" i="1"/>
  <c r="N2739" i="1"/>
  <c r="O2739" i="1" s="1"/>
  <c r="K2740" i="1"/>
  <c r="N2740" i="1"/>
  <c r="O2740" i="1" s="1"/>
  <c r="K2741" i="1"/>
  <c r="N2741" i="1"/>
  <c r="O2741" i="1" s="1"/>
  <c r="K2742" i="1"/>
  <c r="N2742" i="1"/>
  <c r="O2742" i="1" s="1"/>
  <c r="K2743" i="1"/>
  <c r="N2743" i="1"/>
  <c r="O2743" i="1" s="1"/>
  <c r="K2744" i="1"/>
  <c r="N2744" i="1"/>
  <c r="O2744" i="1" s="1"/>
  <c r="K2745" i="1"/>
  <c r="N2745" i="1"/>
  <c r="O2745" i="1" s="1"/>
  <c r="K2746" i="1"/>
  <c r="N2746" i="1"/>
  <c r="O2746" i="1" s="1"/>
  <c r="K2747" i="1"/>
  <c r="N2747" i="1"/>
  <c r="O2747" i="1" s="1"/>
  <c r="K2748" i="1"/>
  <c r="N2748" i="1"/>
  <c r="O2748" i="1" s="1"/>
  <c r="K2749" i="1"/>
  <c r="N2749" i="1"/>
  <c r="O2749" i="1" s="1"/>
  <c r="K2750" i="1"/>
  <c r="N2750" i="1"/>
  <c r="O2750" i="1" s="1"/>
  <c r="K2751" i="1"/>
  <c r="N2751" i="1"/>
  <c r="O2751" i="1" s="1"/>
  <c r="K2752" i="1"/>
  <c r="N2752" i="1"/>
  <c r="O2752" i="1" s="1"/>
  <c r="K2753" i="1"/>
  <c r="N2753" i="1"/>
  <c r="O2753" i="1" s="1"/>
  <c r="K2754" i="1"/>
  <c r="N2754" i="1"/>
  <c r="O2754" i="1" s="1"/>
  <c r="K2755" i="1"/>
  <c r="N2755" i="1"/>
  <c r="O2755" i="1" s="1"/>
  <c r="K2756" i="1"/>
  <c r="N2756" i="1"/>
  <c r="O2756" i="1" s="1"/>
  <c r="K2757" i="1"/>
  <c r="N2757" i="1"/>
  <c r="O2757" i="1" s="1"/>
  <c r="K2758" i="1"/>
  <c r="N2758" i="1"/>
  <c r="O2758" i="1" s="1"/>
  <c r="K2759" i="1"/>
  <c r="N2759" i="1"/>
  <c r="O2759" i="1" s="1"/>
  <c r="K2760" i="1"/>
  <c r="N2760" i="1"/>
  <c r="O2760" i="1" s="1"/>
  <c r="K2761" i="1"/>
  <c r="N2761" i="1"/>
  <c r="O2761" i="1" s="1"/>
  <c r="K2762" i="1"/>
  <c r="N2762" i="1"/>
  <c r="O2762" i="1" s="1"/>
  <c r="K2763" i="1"/>
  <c r="N2763" i="1"/>
  <c r="O2763" i="1" s="1"/>
  <c r="K2764" i="1"/>
  <c r="N2764" i="1"/>
  <c r="O2764" i="1" s="1"/>
  <c r="K2765" i="1"/>
  <c r="N2765" i="1"/>
  <c r="O2765" i="1" s="1"/>
  <c r="K2766" i="1"/>
  <c r="N2766" i="1"/>
  <c r="O2766" i="1" s="1"/>
  <c r="K2767" i="1"/>
  <c r="N2767" i="1"/>
  <c r="O2767" i="1" s="1"/>
  <c r="K2768" i="1"/>
  <c r="N2768" i="1"/>
  <c r="O2768" i="1" s="1"/>
  <c r="K2769" i="1"/>
  <c r="N2769" i="1"/>
  <c r="O2769" i="1" s="1"/>
  <c r="K2770" i="1"/>
  <c r="N2770" i="1"/>
  <c r="O2770" i="1" s="1"/>
  <c r="K2771" i="1"/>
  <c r="N2771" i="1"/>
  <c r="O2771" i="1" s="1"/>
  <c r="K2772" i="1"/>
  <c r="N2772" i="1"/>
  <c r="O2772" i="1" s="1"/>
  <c r="K2773" i="1"/>
  <c r="N2773" i="1"/>
  <c r="O2773" i="1" s="1"/>
  <c r="K2774" i="1"/>
  <c r="N2774" i="1"/>
  <c r="O2774" i="1" s="1"/>
  <c r="K2775" i="1"/>
  <c r="N2775" i="1"/>
  <c r="O2775" i="1" s="1"/>
  <c r="K2776" i="1"/>
  <c r="N2776" i="1"/>
  <c r="O2776" i="1" s="1"/>
  <c r="K2777" i="1"/>
  <c r="N2777" i="1"/>
  <c r="O2777" i="1" s="1"/>
  <c r="K2778" i="1"/>
  <c r="N2778" i="1"/>
  <c r="O2778" i="1" s="1"/>
  <c r="K2779" i="1"/>
  <c r="N2779" i="1"/>
  <c r="O2779" i="1" s="1"/>
  <c r="K2780" i="1"/>
  <c r="N2780" i="1"/>
  <c r="O2780" i="1" s="1"/>
  <c r="K2781" i="1"/>
  <c r="N2781" i="1"/>
  <c r="O2781" i="1" s="1"/>
  <c r="K2782" i="1"/>
  <c r="N2782" i="1"/>
  <c r="O2782" i="1" s="1"/>
  <c r="K2783" i="1"/>
  <c r="N2783" i="1"/>
  <c r="O2783" i="1" s="1"/>
  <c r="K2784" i="1"/>
  <c r="N2784" i="1"/>
  <c r="O2784" i="1" s="1"/>
  <c r="K2785" i="1"/>
  <c r="N2785" i="1"/>
  <c r="O2785" i="1" s="1"/>
  <c r="K2786" i="1"/>
  <c r="N2786" i="1"/>
  <c r="O2786" i="1" s="1"/>
  <c r="K2787" i="1"/>
  <c r="N2787" i="1"/>
  <c r="O2787" i="1" s="1"/>
  <c r="K2788" i="1"/>
  <c r="N2788" i="1"/>
  <c r="O2788" i="1" s="1"/>
  <c r="K2789" i="1"/>
  <c r="N2789" i="1"/>
  <c r="O2789" i="1" s="1"/>
  <c r="K2790" i="1"/>
  <c r="N2790" i="1"/>
  <c r="O2790" i="1" s="1"/>
  <c r="K2791" i="1"/>
  <c r="N2791" i="1"/>
  <c r="O2791" i="1" s="1"/>
  <c r="K2792" i="1"/>
  <c r="N2792" i="1"/>
  <c r="O2792" i="1" s="1"/>
  <c r="K2793" i="1"/>
  <c r="N2793" i="1"/>
  <c r="O2793" i="1" s="1"/>
  <c r="K2794" i="1"/>
  <c r="N2794" i="1"/>
  <c r="O2794" i="1" s="1"/>
  <c r="K2795" i="1"/>
  <c r="N2795" i="1"/>
  <c r="O2795" i="1" s="1"/>
  <c r="K2796" i="1"/>
  <c r="N2796" i="1"/>
  <c r="O2796" i="1" s="1"/>
  <c r="K2797" i="1"/>
  <c r="N2797" i="1"/>
  <c r="O2797" i="1" s="1"/>
  <c r="K2798" i="1"/>
  <c r="N2798" i="1"/>
  <c r="O2798" i="1" s="1"/>
  <c r="K2799" i="1"/>
  <c r="N2799" i="1"/>
  <c r="O2799" i="1" s="1"/>
  <c r="K2800" i="1"/>
  <c r="N2800" i="1"/>
  <c r="O2800" i="1" s="1"/>
  <c r="K2801" i="1"/>
  <c r="N2801" i="1"/>
  <c r="O2801" i="1" s="1"/>
  <c r="K2802" i="1"/>
  <c r="N2802" i="1"/>
  <c r="O2802" i="1" s="1"/>
  <c r="K2803" i="1"/>
  <c r="N2803" i="1"/>
  <c r="O2803" i="1" s="1"/>
  <c r="K2804" i="1"/>
  <c r="N2804" i="1"/>
  <c r="O2804" i="1" s="1"/>
  <c r="K2805" i="1"/>
  <c r="N2805" i="1"/>
  <c r="O2805" i="1" s="1"/>
  <c r="K2806" i="1"/>
  <c r="N2806" i="1"/>
  <c r="O2806" i="1" s="1"/>
  <c r="K2807" i="1"/>
  <c r="N2807" i="1"/>
  <c r="O2807" i="1" s="1"/>
  <c r="K2808" i="1"/>
  <c r="N2808" i="1"/>
  <c r="O2808" i="1" s="1"/>
  <c r="K2809" i="1"/>
  <c r="N2809" i="1"/>
  <c r="O2809" i="1" s="1"/>
  <c r="K2810" i="1"/>
  <c r="N2810" i="1"/>
  <c r="O2810" i="1" s="1"/>
  <c r="K2811" i="1"/>
  <c r="N2811" i="1"/>
  <c r="O2811" i="1" s="1"/>
  <c r="K2812" i="1"/>
  <c r="N2812" i="1"/>
  <c r="O2812" i="1" s="1"/>
  <c r="K2813" i="1"/>
  <c r="N2813" i="1"/>
  <c r="O2813" i="1" s="1"/>
  <c r="K2814" i="1"/>
  <c r="N2814" i="1"/>
  <c r="O2814" i="1" s="1"/>
  <c r="K2815" i="1"/>
  <c r="N2815" i="1"/>
  <c r="O2815" i="1" s="1"/>
  <c r="K2816" i="1"/>
  <c r="N2816" i="1"/>
  <c r="O2816" i="1" s="1"/>
  <c r="K2817" i="1"/>
  <c r="N2817" i="1"/>
  <c r="O2817" i="1" s="1"/>
  <c r="K2818" i="1"/>
  <c r="N2818" i="1"/>
  <c r="O2818" i="1" s="1"/>
  <c r="K2819" i="1"/>
  <c r="N2819" i="1"/>
  <c r="O2819" i="1" s="1"/>
  <c r="K2820" i="1"/>
  <c r="N2820" i="1"/>
  <c r="O2820" i="1" s="1"/>
  <c r="K2821" i="1"/>
  <c r="N2821" i="1"/>
  <c r="O2821" i="1" s="1"/>
  <c r="K2822" i="1"/>
  <c r="N2822" i="1"/>
  <c r="O2822" i="1" s="1"/>
  <c r="K2823" i="1"/>
  <c r="N2823" i="1"/>
  <c r="O2823" i="1" s="1"/>
  <c r="K2824" i="1"/>
  <c r="N2824" i="1"/>
  <c r="O2824" i="1" s="1"/>
  <c r="K2825" i="1"/>
  <c r="N2825" i="1"/>
  <c r="O2825" i="1" s="1"/>
  <c r="K2826" i="1"/>
  <c r="N2826" i="1"/>
  <c r="O2826" i="1" s="1"/>
  <c r="K2827" i="1"/>
  <c r="N2827" i="1"/>
  <c r="O2827" i="1" s="1"/>
  <c r="K2828" i="1"/>
  <c r="N2828" i="1"/>
  <c r="O2828" i="1" s="1"/>
  <c r="K2829" i="1"/>
  <c r="N2829" i="1"/>
  <c r="O2829" i="1" s="1"/>
  <c r="K2830" i="1"/>
  <c r="N2830" i="1"/>
  <c r="O2830" i="1" s="1"/>
  <c r="K2831" i="1"/>
  <c r="N2831" i="1"/>
  <c r="O2831" i="1" s="1"/>
  <c r="K2832" i="1"/>
  <c r="N2832" i="1"/>
  <c r="O2832" i="1" s="1"/>
  <c r="K2833" i="1"/>
  <c r="N2833" i="1"/>
  <c r="O2833" i="1" s="1"/>
  <c r="K2834" i="1"/>
  <c r="N2834" i="1"/>
  <c r="O2834" i="1" s="1"/>
  <c r="K2835" i="1"/>
  <c r="N2835" i="1"/>
  <c r="O2835" i="1" s="1"/>
  <c r="K2836" i="1"/>
  <c r="N2836" i="1"/>
  <c r="O2836" i="1" s="1"/>
  <c r="K2837" i="1"/>
  <c r="N2837" i="1"/>
  <c r="O2837" i="1" s="1"/>
  <c r="K2838" i="1"/>
  <c r="N2838" i="1"/>
  <c r="O2838" i="1" s="1"/>
  <c r="K2839" i="1"/>
  <c r="N2839" i="1"/>
  <c r="O2839" i="1" s="1"/>
  <c r="K2840" i="1"/>
  <c r="N2840" i="1"/>
  <c r="O2840" i="1" s="1"/>
  <c r="K2841" i="1"/>
  <c r="N2841" i="1"/>
  <c r="O2841" i="1" s="1"/>
  <c r="K2842" i="1"/>
  <c r="N2842" i="1"/>
  <c r="O2842" i="1" s="1"/>
  <c r="K2843" i="1"/>
  <c r="N2843" i="1"/>
  <c r="O2843" i="1" s="1"/>
  <c r="K2844" i="1"/>
  <c r="N2844" i="1"/>
  <c r="O2844" i="1" s="1"/>
  <c r="K2845" i="1"/>
  <c r="N2845" i="1"/>
  <c r="O2845" i="1" s="1"/>
  <c r="K2846" i="1"/>
  <c r="N2846" i="1"/>
  <c r="O2846" i="1" s="1"/>
  <c r="K2847" i="1"/>
  <c r="N2847" i="1"/>
  <c r="O2847" i="1" s="1"/>
  <c r="K2848" i="1"/>
  <c r="N2848" i="1"/>
  <c r="O2848" i="1" s="1"/>
  <c r="K2849" i="1"/>
  <c r="N2849" i="1"/>
  <c r="O2849" i="1" s="1"/>
  <c r="K2850" i="1"/>
  <c r="N2850" i="1"/>
  <c r="O2850" i="1" s="1"/>
  <c r="K2851" i="1"/>
  <c r="N2851" i="1"/>
  <c r="O2851" i="1" s="1"/>
  <c r="K2852" i="1"/>
  <c r="N2852" i="1"/>
  <c r="O2852" i="1" s="1"/>
  <c r="K2853" i="1"/>
  <c r="N2853" i="1"/>
  <c r="O2853" i="1" s="1"/>
  <c r="K2854" i="1"/>
  <c r="N2854" i="1"/>
  <c r="O2854" i="1" s="1"/>
  <c r="K2855" i="1"/>
  <c r="N2855" i="1"/>
  <c r="O2855" i="1" s="1"/>
  <c r="K2856" i="1"/>
  <c r="N2856" i="1"/>
  <c r="O2856" i="1" s="1"/>
  <c r="K2857" i="1"/>
  <c r="N2857" i="1"/>
  <c r="O2857" i="1" s="1"/>
  <c r="K2858" i="1"/>
  <c r="N2858" i="1"/>
  <c r="O2858" i="1" s="1"/>
  <c r="K2859" i="1"/>
  <c r="N2859" i="1"/>
  <c r="O2859" i="1" s="1"/>
  <c r="K2860" i="1"/>
  <c r="N2860" i="1"/>
  <c r="O2860" i="1" s="1"/>
  <c r="K2861" i="1"/>
  <c r="N2861" i="1"/>
  <c r="O2861" i="1" s="1"/>
  <c r="K2862" i="1"/>
  <c r="N2862" i="1"/>
  <c r="O2862" i="1" s="1"/>
  <c r="K2863" i="1"/>
  <c r="N2863" i="1"/>
  <c r="O2863" i="1" s="1"/>
  <c r="K2864" i="1"/>
  <c r="N2864" i="1"/>
  <c r="O2864" i="1" s="1"/>
  <c r="K2865" i="1"/>
  <c r="N2865" i="1"/>
  <c r="O2865" i="1" s="1"/>
  <c r="K2866" i="1"/>
  <c r="N2866" i="1"/>
  <c r="O2866" i="1" s="1"/>
  <c r="K2867" i="1"/>
  <c r="N2867" i="1"/>
  <c r="O2867" i="1" s="1"/>
  <c r="K2868" i="1"/>
  <c r="N2868" i="1"/>
  <c r="O2868" i="1" s="1"/>
  <c r="K2869" i="1"/>
  <c r="N2869" i="1"/>
  <c r="O2869" i="1" s="1"/>
  <c r="K2870" i="1"/>
  <c r="N2870" i="1"/>
  <c r="O2870" i="1" s="1"/>
  <c r="K2871" i="1"/>
  <c r="N2871" i="1"/>
  <c r="O2871" i="1" s="1"/>
  <c r="K2872" i="1"/>
  <c r="N2872" i="1"/>
  <c r="O2872" i="1" s="1"/>
  <c r="K2873" i="1"/>
  <c r="N2873" i="1"/>
  <c r="O2873" i="1" s="1"/>
  <c r="K2874" i="1"/>
  <c r="N2874" i="1"/>
  <c r="O2874" i="1" s="1"/>
  <c r="K2875" i="1"/>
  <c r="N2875" i="1"/>
  <c r="O2875" i="1" s="1"/>
  <c r="K2876" i="1"/>
  <c r="N2876" i="1"/>
  <c r="O2876" i="1" s="1"/>
  <c r="K2877" i="1"/>
  <c r="N2877" i="1"/>
  <c r="O2877" i="1" s="1"/>
  <c r="K2878" i="1"/>
  <c r="N2878" i="1"/>
  <c r="O2878" i="1" s="1"/>
  <c r="K2879" i="1"/>
  <c r="N2879" i="1"/>
  <c r="O2879" i="1" s="1"/>
  <c r="K2880" i="1"/>
  <c r="N2880" i="1"/>
  <c r="O2880" i="1" s="1"/>
  <c r="K2881" i="1"/>
  <c r="N2881" i="1"/>
  <c r="O2881" i="1" s="1"/>
  <c r="K2882" i="1"/>
  <c r="N2882" i="1"/>
  <c r="O2882" i="1" s="1"/>
  <c r="K2883" i="1"/>
  <c r="N2883" i="1"/>
  <c r="O2883" i="1" s="1"/>
  <c r="K2884" i="1"/>
  <c r="N2884" i="1"/>
  <c r="O2884" i="1" s="1"/>
  <c r="K2885" i="1"/>
  <c r="N2885" i="1"/>
  <c r="O2885" i="1" s="1"/>
  <c r="K2886" i="1"/>
  <c r="N2886" i="1"/>
  <c r="O2886" i="1" s="1"/>
  <c r="K2887" i="1"/>
  <c r="N2887" i="1"/>
  <c r="O2887" i="1" s="1"/>
  <c r="K2888" i="1"/>
  <c r="N2888" i="1"/>
  <c r="O2888" i="1" s="1"/>
  <c r="K2889" i="1"/>
  <c r="N2889" i="1"/>
  <c r="O2889" i="1" s="1"/>
  <c r="K2890" i="1"/>
  <c r="N2890" i="1"/>
  <c r="O2890" i="1" s="1"/>
  <c r="K2891" i="1"/>
  <c r="N2891" i="1"/>
  <c r="O2891" i="1" s="1"/>
  <c r="K2892" i="1"/>
  <c r="N2892" i="1"/>
  <c r="O2892" i="1" s="1"/>
  <c r="K2893" i="1"/>
  <c r="N2893" i="1"/>
  <c r="O2893" i="1" s="1"/>
  <c r="K2894" i="1"/>
  <c r="N2894" i="1"/>
  <c r="O2894" i="1" s="1"/>
  <c r="K2895" i="1"/>
  <c r="N2895" i="1"/>
  <c r="O2895" i="1" s="1"/>
  <c r="K2896" i="1"/>
  <c r="N2896" i="1"/>
  <c r="O2896" i="1" s="1"/>
  <c r="K2897" i="1"/>
  <c r="N2897" i="1"/>
  <c r="O2897" i="1" s="1"/>
  <c r="K2898" i="1"/>
  <c r="N2898" i="1"/>
  <c r="O2898" i="1" s="1"/>
  <c r="K2899" i="1"/>
  <c r="N2899" i="1"/>
  <c r="O2899" i="1" s="1"/>
  <c r="K2900" i="1"/>
  <c r="N2900" i="1"/>
  <c r="O2900" i="1" s="1"/>
  <c r="K2901" i="1"/>
  <c r="N2901" i="1"/>
  <c r="O2901" i="1" s="1"/>
  <c r="K2902" i="1"/>
  <c r="N2902" i="1"/>
  <c r="O2902" i="1" s="1"/>
  <c r="K2903" i="1"/>
  <c r="N2903" i="1"/>
  <c r="O2903" i="1" s="1"/>
  <c r="K2904" i="1"/>
  <c r="N2904" i="1"/>
  <c r="O2904" i="1" s="1"/>
  <c r="K2905" i="1"/>
  <c r="N2905" i="1"/>
  <c r="O2905" i="1" s="1"/>
  <c r="K2906" i="1"/>
  <c r="N2906" i="1"/>
  <c r="O2906" i="1" s="1"/>
  <c r="K2907" i="1"/>
  <c r="N2907" i="1"/>
  <c r="O2907" i="1" s="1"/>
  <c r="K2908" i="1"/>
  <c r="N2908" i="1"/>
  <c r="O2908" i="1" s="1"/>
  <c r="K2909" i="1"/>
  <c r="N2909" i="1"/>
  <c r="O2909" i="1" s="1"/>
  <c r="K2910" i="1"/>
  <c r="N2910" i="1"/>
  <c r="O2910" i="1" s="1"/>
  <c r="K2911" i="1"/>
  <c r="N2911" i="1"/>
  <c r="O2911" i="1" s="1"/>
  <c r="K2912" i="1"/>
  <c r="N2912" i="1"/>
  <c r="O2912" i="1" s="1"/>
  <c r="K2913" i="1"/>
  <c r="N2913" i="1"/>
  <c r="O2913" i="1" s="1"/>
  <c r="K2914" i="1"/>
  <c r="N2914" i="1"/>
  <c r="O2914" i="1" s="1"/>
  <c r="K2915" i="1"/>
  <c r="N2915" i="1"/>
  <c r="O2915" i="1" s="1"/>
  <c r="K2916" i="1"/>
  <c r="N2916" i="1"/>
  <c r="O2916" i="1" s="1"/>
  <c r="K2917" i="1"/>
  <c r="N2917" i="1"/>
  <c r="O2917" i="1" s="1"/>
  <c r="K2918" i="1"/>
  <c r="N2918" i="1"/>
  <c r="O2918" i="1" s="1"/>
  <c r="K2919" i="1"/>
  <c r="N2919" i="1"/>
  <c r="O2919" i="1" s="1"/>
  <c r="K2920" i="1"/>
  <c r="N2920" i="1"/>
  <c r="O2920" i="1" s="1"/>
  <c r="K2921" i="1"/>
  <c r="N2921" i="1"/>
  <c r="O2921" i="1" s="1"/>
  <c r="K2922" i="1"/>
  <c r="N2922" i="1"/>
  <c r="O2922" i="1" s="1"/>
  <c r="K2923" i="1"/>
  <c r="N2923" i="1"/>
  <c r="O2923" i="1" s="1"/>
  <c r="K2924" i="1"/>
  <c r="N2924" i="1"/>
  <c r="O2924" i="1" s="1"/>
  <c r="K2925" i="1"/>
  <c r="N2925" i="1"/>
  <c r="O2925" i="1" s="1"/>
  <c r="K2926" i="1"/>
  <c r="N2926" i="1"/>
  <c r="O2926" i="1" s="1"/>
  <c r="K2927" i="1"/>
  <c r="N2927" i="1"/>
  <c r="O2927" i="1" s="1"/>
  <c r="K2928" i="1"/>
  <c r="N2928" i="1"/>
  <c r="O2928" i="1" s="1"/>
  <c r="K2929" i="1"/>
  <c r="N2929" i="1"/>
  <c r="O2929" i="1" s="1"/>
  <c r="K2930" i="1"/>
  <c r="N2930" i="1"/>
  <c r="O2930" i="1" s="1"/>
  <c r="K2931" i="1"/>
  <c r="N2931" i="1"/>
  <c r="O2931" i="1" s="1"/>
  <c r="K2932" i="1"/>
  <c r="N2932" i="1"/>
  <c r="O2932" i="1" s="1"/>
  <c r="K2933" i="1"/>
  <c r="N2933" i="1"/>
  <c r="O2933" i="1" s="1"/>
  <c r="K2934" i="1"/>
  <c r="N2934" i="1"/>
  <c r="O2934" i="1" s="1"/>
  <c r="K2935" i="1"/>
  <c r="N2935" i="1"/>
  <c r="O2935" i="1" s="1"/>
  <c r="K2936" i="1"/>
  <c r="N2936" i="1"/>
  <c r="O2936" i="1" s="1"/>
  <c r="K2937" i="1"/>
  <c r="N2937" i="1"/>
  <c r="O2937" i="1" s="1"/>
  <c r="K2938" i="1"/>
  <c r="N2938" i="1"/>
  <c r="O2938" i="1" s="1"/>
  <c r="K2939" i="1"/>
  <c r="N2939" i="1"/>
  <c r="O2939" i="1" s="1"/>
  <c r="K2940" i="1"/>
  <c r="N2940" i="1"/>
  <c r="O2940" i="1" s="1"/>
  <c r="K2941" i="1"/>
  <c r="N2941" i="1"/>
  <c r="O2941" i="1" s="1"/>
  <c r="K2942" i="1"/>
  <c r="N2942" i="1"/>
  <c r="O2942" i="1" s="1"/>
  <c r="K2943" i="1"/>
  <c r="N2943" i="1"/>
  <c r="O2943" i="1" s="1"/>
  <c r="K2944" i="1"/>
  <c r="N2944" i="1"/>
  <c r="O2944" i="1" s="1"/>
  <c r="K2945" i="1"/>
  <c r="N2945" i="1"/>
  <c r="O2945" i="1" s="1"/>
  <c r="K2946" i="1"/>
  <c r="N2946" i="1"/>
  <c r="O2946" i="1" s="1"/>
  <c r="K2947" i="1"/>
  <c r="N2947" i="1"/>
  <c r="O2947" i="1" s="1"/>
  <c r="K2948" i="1"/>
  <c r="N2948" i="1"/>
  <c r="O2948" i="1" s="1"/>
  <c r="K2949" i="1"/>
  <c r="N2949" i="1"/>
  <c r="O2949" i="1" s="1"/>
  <c r="K2950" i="1"/>
  <c r="N2950" i="1"/>
  <c r="O2950" i="1" s="1"/>
  <c r="K2951" i="1"/>
  <c r="N2951" i="1"/>
  <c r="O2951" i="1" s="1"/>
  <c r="K2952" i="1"/>
  <c r="N2952" i="1"/>
  <c r="O2952" i="1" s="1"/>
  <c r="K2953" i="1"/>
  <c r="N2953" i="1"/>
  <c r="O2953" i="1" s="1"/>
  <c r="K2954" i="1"/>
  <c r="N2954" i="1"/>
  <c r="O2954" i="1" s="1"/>
  <c r="K2955" i="1"/>
  <c r="N2955" i="1"/>
  <c r="O2955" i="1" s="1"/>
  <c r="K2956" i="1"/>
  <c r="N2956" i="1"/>
  <c r="O2956" i="1" s="1"/>
  <c r="K2957" i="1"/>
  <c r="N2957" i="1"/>
  <c r="O2957" i="1" s="1"/>
  <c r="K2958" i="1"/>
  <c r="N2958" i="1"/>
  <c r="O2958" i="1" s="1"/>
  <c r="K2959" i="1"/>
  <c r="N2959" i="1"/>
  <c r="O2959" i="1" s="1"/>
  <c r="K2960" i="1"/>
  <c r="N2960" i="1"/>
  <c r="O2960" i="1" s="1"/>
  <c r="K2961" i="1"/>
  <c r="N2961" i="1"/>
  <c r="O2961" i="1" s="1"/>
  <c r="K2962" i="1"/>
  <c r="N2962" i="1"/>
  <c r="O2962" i="1" s="1"/>
  <c r="K2963" i="1"/>
  <c r="N2963" i="1"/>
  <c r="O2963" i="1" s="1"/>
  <c r="K2964" i="1"/>
  <c r="N2964" i="1"/>
  <c r="O2964" i="1" s="1"/>
  <c r="K2965" i="1"/>
  <c r="N2965" i="1"/>
  <c r="O2965" i="1" s="1"/>
  <c r="K2966" i="1"/>
  <c r="N2966" i="1"/>
  <c r="O2966" i="1" s="1"/>
  <c r="K2967" i="1"/>
  <c r="N2967" i="1"/>
  <c r="O2967" i="1" s="1"/>
  <c r="K2968" i="1"/>
  <c r="N2968" i="1"/>
  <c r="O2968" i="1" s="1"/>
  <c r="K2969" i="1"/>
  <c r="N2969" i="1"/>
  <c r="O2969" i="1" s="1"/>
  <c r="K2970" i="1"/>
  <c r="N2970" i="1"/>
  <c r="O2970" i="1" s="1"/>
  <c r="K2971" i="1"/>
  <c r="N2971" i="1"/>
  <c r="O2971" i="1" s="1"/>
  <c r="K2972" i="1"/>
  <c r="N2972" i="1"/>
  <c r="O2972" i="1" s="1"/>
  <c r="K2973" i="1"/>
  <c r="N2973" i="1"/>
  <c r="O2973" i="1" s="1"/>
  <c r="K2974" i="1"/>
  <c r="N2974" i="1"/>
  <c r="O2974" i="1" s="1"/>
  <c r="K2975" i="1"/>
  <c r="N2975" i="1"/>
  <c r="O2975" i="1" s="1"/>
  <c r="K2976" i="1"/>
  <c r="N2976" i="1"/>
  <c r="O2976" i="1" s="1"/>
  <c r="K2977" i="1"/>
  <c r="N2977" i="1"/>
  <c r="O2977" i="1" s="1"/>
  <c r="K2978" i="1"/>
  <c r="N2978" i="1"/>
  <c r="O2978" i="1" s="1"/>
  <c r="K2979" i="1"/>
  <c r="N2979" i="1"/>
  <c r="O2979" i="1" s="1"/>
  <c r="K2980" i="1"/>
  <c r="N2980" i="1"/>
  <c r="O2980" i="1" s="1"/>
  <c r="K2981" i="1"/>
  <c r="N2981" i="1"/>
  <c r="O2981" i="1" s="1"/>
  <c r="K2982" i="1"/>
  <c r="N2982" i="1"/>
  <c r="O2982" i="1" s="1"/>
  <c r="K2983" i="1"/>
  <c r="N2983" i="1"/>
  <c r="O2983" i="1" s="1"/>
  <c r="K2984" i="1"/>
  <c r="N2984" i="1"/>
  <c r="O2984" i="1" s="1"/>
  <c r="K2985" i="1"/>
  <c r="N2985" i="1"/>
  <c r="O2985" i="1" s="1"/>
  <c r="K2986" i="1"/>
  <c r="N2986" i="1"/>
  <c r="O2986" i="1" s="1"/>
  <c r="K2987" i="1"/>
  <c r="N2987" i="1"/>
  <c r="O2987" i="1" s="1"/>
  <c r="K2988" i="1"/>
  <c r="N2988" i="1"/>
  <c r="O2988" i="1" s="1"/>
  <c r="K2989" i="1"/>
  <c r="N2989" i="1"/>
  <c r="O2989" i="1" s="1"/>
  <c r="K2990" i="1"/>
  <c r="N2990" i="1"/>
  <c r="O2990" i="1" s="1"/>
  <c r="K2991" i="1"/>
  <c r="N2991" i="1"/>
  <c r="O2991" i="1" s="1"/>
  <c r="K2992" i="1"/>
  <c r="N2992" i="1"/>
  <c r="O2992" i="1" s="1"/>
  <c r="K2993" i="1"/>
  <c r="N2993" i="1"/>
  <c r="O2993" i="1" s="1"/>
  <c r="K2994" i="1"/>
  <c r="N2994" i="1"/>
  <c r="O2994" i="1" s="1"/>
  <c r="K2995" i="1"/>
  <c r="N2995" i="1"/>
  <c r="O2995" i="1" s="1"/>
  <c r="K2996" i="1"/>
  <c r="N2996" i="1"/>
  <c r="O2996" i="1" s="1"/>
  <c r="K2997" i="1"/>
  <c r="N2997" i="1"/>
  <c r="O2997" i="1" s="1"/>
  <c r="K2998" i="1"/>
  <c r="N2998" i="1"/>
  <c r="O2998" i="1" s="1"/>
  <c r="K2999" i="1"/>
  <c r="N2999" i="1"/>
  <c r="O2999" i="1" s="1"/>
  <c r="K3000" i="1"/>
  <c r="N3000" i="1"/>
  <c r="O3000" i="1" s="1"/>
  <c r="K3001" i="1"/>
  <c r="N3001" i="1"/>
  <c r="O3001" i="1" s="1"/>
  <c r="K3002" i="1"/>
  <c r="N3002" i="1"/>
  <c r="O3002" i="1" s="1"/>
  <c r="K3003" i="1"/>
  <c r="N3003" i="1"/>
  <c r="O3003" i="1" s="1"/>
  <c r="K3004" i="1"/>
  <c r="N3004" i="1"/>
  <c r="O3004" i="1" s="1"/>
  <c r="K3005" i="1"/>
  <c r="N3005" i="1"/>
  <c r="O3005" i="1" s="1"/>
  <c r="K3006" i="1"/>
  <c r="N3006" i="1"/>
  <c r="O3006" i="1" s="1"/>
  <c r="K3007" i="1"/>
  <c r="N3007" i="1"/>
  <c r="O3007" i="1" s="1"/>
  <c r="K3008" i="1"/>
  <c r="N3008" i="1"/>
  <c r="O3008" i="1" s="1"/>
  <c r="K3009" i="1"/>
  <c r="N3009" i="1"/>
  <c r="O3009" i="1" s="1"/>
  <c r="K3010" i="1"/>
  <c r="N3010" i="1"/>
  <c r="O3010" i="1" s="1"/>
  <c r="K3011" i="1"/>
  <c r="N3011" i="1"/>
  <c r="O3011" i="1" s="1"/>
  <c r="K3012" i="1"/>
  <c r="N3012" i="1"/>
  <c r="O3012" i="1" s="1"/>
  <c r="K3013" i="1"/>
  <c r="N3013" i="1"/>
  <c r="O3013" i="1" s="1"/>
  <c r="K3014" i="1"/>
  <c r="N3014" i="1"/>
  <c r="O3014" i="1" s="1"/>
  <c r="K3015" i="1"/>
  <c r="N3015" i="1"/>
  <c r="O3015" i="1" s="1"/>
  <c r="K3016" i="1"/>
  <c r="N3016" i="1"/>
  <c r="O3016" i="1" s="1"/>
  <c r="K3017" i="1"/>
  <c r="N3017" i="1"/>
  <c r="O3017" i="1" s="1"/>
  <c r="K3018" i="1"/>
  <c r="N3018" i="1"/>
  <c r="O3018" i="1" s="1"/>
  <c r="K3019" i="1"/>
  <c r="N3019" i="1"/>
  <c r="O3019" i="1" s="1"/>
  <c r="K3020" i="1"/>
  <c r="N3020" i="1"/>
  <c r="O3020" i="1" s="1"/>
  <c r="K3021" i="1"/>
  <c r="N3021" i="1"/>
  <c r="O3021" i="1" s="1"/>
  <c r="K3022" i="1"/>
  <c r="N3022" i="1"/>
  <c r="O3022" i="1" s="1"/>
  <c r="K3023" i="1"/>
  <c r="N3023" i="1"/>
  <c r="O3023" i="1" s="1"/>
  <c r="K3024" i="1"/>
  <c r="N3024" i="1"/>
  <c r="O3024" i="1" s="1"/>
  <c r="K3025" i="1"/>
  <c r="N3025" i="1"/>
  <c r="O3025" i="1" s="1"/>
  <c r="K3026" i="1"/>
  <c r="N3026" i="1"/>
  <c r="O3026" i="1" s="1"/>
  <c r="K3027" i="1"/>
  <c r="N3027" i="1"/>
  <c r="O3027" i="1" s="1"/>
  <c r="K3028" i="1"/>
  <c r="N3028" i="1"/>
  <c r="O3028" i="1" s="1"/>
  <c r="K3029" i="1"/>
  <c r="N3029" i="1"/>
  <c r="O3029" i="1" s="1"/>
  <c r="K3030" i="1"/>
  <c r="N3030" i="1"/>
  <c r="O3030" i="1" s="1"/>
  <c r="K3031" i="1"/>
  <c r="N3031" i="1"/>
  <c r="O3031" i="1" s="1"/>
  <c r="K3032" i="1"/>
  <c r="N3032" i="1"/>
  <c r="O3032" i="1" s="1"/>
  <c r="K3033" i="1"/>
  <c r="N3033" i="1"/>
  <c r="O3033" i="1" s="1"/>
  <c r="K3034" i="1"/>
  <c r="N3034" i="1"/>
  <c r="O3034" i="1" s="1"/>
  <c r="K3035" i="1"/>
  <c r="N3035" i="1"/>
  <c r="O3035" i="1" s="1"/>
  <c r="K3036" i="1"/>
  <c r="N3036" i="1"/>
  <c r="O3036" i="1" s="1"/>
  <c r="K3037" i="1"/>
  <c r="N3037" i="1"/>
  <c r="O3037" i="1" s="1"/>
  <c r="K3038" i="1"/>
  <c r="N3038" i="1"/>
  <c r="O3038" i="1" s="1"/>
  <c r="K3039" i="1"/>
  <c r="N3039" i="1"/>
  <c r="O3039" i="1" s="1"/>
  <c r="K3040" i="1"/>
  <c r="N3040" i="1"/>
  <c r="O3040" i="1" s="1"/>
  <c r="K3041" i="1"/>
  <c r="N3041" i="1"/>
  <c r="O3041" i="1" s="1"/>
  <c r="K3042" i="1"/>
  <c r="N3042" i="1"/>
  <c r="O3042" i="1" s="1"/>
  <c r="K3043" i="1"/>
  <c r="N3043" i="1"/>
  <c r="O3043" i="1" s="1"/>
  <c r="K3044" i="1"/>
  <c r="N3044" i="1"/>
  <c r="O3044" i="1" s="1"/>
  <c r="K3045" i="1"/>
  <c r="N3045" i="1"/>
  <c r="O3045" i="1" s="1"/>
  <c r="K3046" i="1"/>
  <c r="N3046" i="1"/>
  <c r="O3046" i="1" s="1"/>
  <c r="K3047" i="1"/>
  <c r="N3047" i="1"/>
  <c r="O3047" i="1" s="1"/>
  <c r="K3048" i="1"/>
  <c r="N3048" i="1"/>
  <c r="O3048" i="1" s="1"/>
  <c r="K3049" i="1"/>
  <c r="N3049" i="1"/>
  <c r="O3049" i="1" s="1"/>
  <c r="K3050" i="1"/>
  <c r="N3050" i="1"/>
  <c r="O3050" i="1" s="1"/>
  <c r="K3051" i="1"/>
  <c r="N3051" i="1"/>
  <c r="O3051" i="1" s="1"/>
  <c r="K3052" i="1"/>
  <c r="N3052" i="1"/>
  <c r="O3052" i="1" s="1"/>
  <c r="K3053" i="1"/>
  <c r="N3053" i="1"/>
  <c r="O3053" i="1" s="1"/>
  <c r="K3054" i="1"/>
  <c r="N3054" i="1"/>
  <c r="O3054" i="1" s="1"/>
  <c r="K3055" i="1"/>
  <c r="N3055" i="1"/>
  <c r="O3055" i="1" s="1"/>
  <c r="K3056" i="1"/>
  <c r="N3056" i="1"/>
  <c r="O3056" i="1" s="1"/>
  <c r="K3057" i="1"/>
  <c r="N3057" i="1"/>
  <c r="O3057" i="1" s="1"/>
  <c r="K3058" i="1"/>
  <c r="N3058" i="1"/>
  <c r="O3058" i="1" s="1"/>
  <c r="K3059" i="1"/>
  <c r="N3059" i="1"/>
  <c r="O3059" i="1" s="1"/>
  <c r="K3060" i="1"/>
  <c r="N3060" i="1"/>
  <c r="O3060" i="1" s="1"/>
  <c r="K3061" i="1"/>
  <c r="N3061" i="1"/>
  <c r="O3061" i="1" s="1"/>
  <c r="K3062" i="1"/>
  <c r="N3062" i="1"/>
  <c r="O3062" i="1" s="1"/>
  <c r="K3063" i="1"/>
  <c r="N3063" i="1"/>
  <c r="O3063" i="1" s="1"/>
  <c r="K3064" i="1"/>
  <c r="N3064" i="1"/>
  <c r="O3064" i="1" s="1"/>
  <c r="K3065" i="1"/>
  <c r="N3065" i="1"/>
  <c r="O3065" i="1" s="1"/>
  <c r="K3066" i="1"/>
  <c r="N3066" i="1"/>
  <c r="O3066" i="1" s="1"/>
  <c r="K3067" i="1"/>
  <c r="N3067" i="1"/>
  <c r="O3067" i="1" s="1"/>
  <c r="K3068" i="1"/>
  <c r="N3068" i="1"/>
  <c r="O3068" i="1" s="1"/>
  <c r="K3069" i="1"/>
  <c r="N3069" i="1"/>
  <c r="O3069" i="1" s="1"/>
  <c r="K3070" i="1"/>
  <c r="N3070" i="1"/>
  <c r="O3070" i="1" s="1"/>
  <c r="K3071" i="1"/>
  <c r="N3071" i="1"/>
  <c r="O3071" i="1" s="1"/>
  <c r="K3072" i="1"/>
  <c r="N3072" i="1"/>
  <c r="O3072" i="1" s="1"/>
  <c r="K3073" i="1"/>
  <c r="N3073" i="1"/>
  <c r="O3073" i="1" s="1"/>
  <c r="K3074" i="1"/>
  <c r="N3074" i="1"/>
  <c r="O3074" i="1" s="1"/>
  <c r="K3075" i="1"/>
  <c r="N3075" i="1"/>
  <c r="O3075" i="1" s="1"/>
  <c r="K3076" i="1"/>
  <c r="N3076" i="1"/>
  <c r="O3076" i="1" s="1"/>
  <c r="K3077" i="1"/>
  <c r="N3077" i="1"/>
  <c r="O3077" i="1" s="1"/>
  <c r="K3078" i="1"/>
  <c r="N3078" i="1"/>
  <c r="O3078" i="1" s="1"/>
  <c r="K3079" i="1"/>
  <c r="N3079" i="1"/>
  <c r="O3079" i="1" s="1"/>
  <c r="K3080" i="1"/>
  <c r="N3080" i="1"/>
  <c r="O3080" i="1" s="1"/>
  <c r="K3081" i="1"/>
  <c r="N3081" i="1"/>
  <c r="O3081" i="1" s="1"/>
  <c r="K3082" i="1"/>
  <c r="N3082" i="1"/>
  <c r="O3082" i="1" s="1"/>
  <c r="K3083" i="1"/>
  <c r="N3083" i="1"/>
  <c r="O3083" i="1" s="1"/>
  <c r="K3084" i="1"/>
  <c r="N3084" i="1"/>
  <c r="O3084" i="1" s="1"/>
  <c r="K3085" i="1"/>
  <c r="N3085" i="1"/>
  <c r="O3085" i="1" s="1"/>
  <c r="K3086" i="1"/>
  <c r="N3086" i="1"/>
  <c r="O3086" i="1" s="1"/>
  <c r="K3087" i="1"/>
  <c r="N3087" i="1"/>
  <c r="O3087" i="1"/>
  <c r="K3088" i="1"/>
  <c r="N3088" i="1"/>
  <c r="O3088" i="1" s="1"/>
  <c r="K3089" i="1"/>
  <c r="N3089" i="1"/>
  <c r="O3089" i="1" s="1"/>
  <c r="K3090" i="1"/>
  <c r="N3090" i="1"/>
  <c r="O3090" i="1" s="1"/>
  <c r="K3091" i="1"/>
  <c r="N3091" i="1"/>
  <c r="O3091" i="1" s="1"/>
  <c r="K3092" i="1"/>
  <c r="N3092" i="1"/>
  <c r="O3092" i="1" s="1"/>
  <c r="K3093" i="1"/>
  <c r="N3093" i="1"/>
  <c r="O3093" i="1" s="1"/>
  <c r="K3094" i="1"/>
  <c r="N3094" i="1"/>
  <c r="O3094" i="1" s="1"/>
  <c r="K3095" i="1"/>
  <c r="N3095" i="1"/>
  <c r="O3095" i="1" s="1"/>
  <c r="K3096" i="1"/>
  <c r="N3096" i="1"/>
  <c r="O3096" i="1" s="1"/>
  <c r="K3097" i="1"/>
  <c r="N3097" i="1"/>
  <c r="O3097" i="1" s="1"/>
  <c r="K3098" i="1"/>
  <c r="N3098" i="1"/>
  <c r="O3098" i="1" s="1"/>
  <c r="K3099" i="1"/>
  <c r="N3099" i="1"/>
  <c r="O3099" i="1" s="1"/>
  <c r="K3100" i="1"/>
  <c r="N3100" i="1"/>
  <c r="O3100" i="1" s="1"/>
  <c r="K3101" i="1"/>
  <c r="N3101" i="1"/>
  <c r="O3101" i="1" s="1"/>
  <c r="K3102" i="1"/>
  <c r="N3102" i="1"/>
  <c r="O3102" i="1" s="1"/>
  <c r="K3103" i="1"/>
  <c r="N3103" i="1"/>
  <c r="O3103" i="1" s="1"/>
  <c r="K3104" i="1"/>
  <c r="N3104" i="1"/>
  <c r="O3104" i="1" s="1"/>
  <c r="K3105" i="1"/>
  <c r="N3105" i="1"/>
  <c r="O3105" i="1" s="1"/>
  <c r="K3106" i="1"/>
  <c r="N3106" i="1"/>
  <c r="O3106" i="1" s="1"/>
  <c r="K3107" i="1"/>
  <c r="N3107" i="1"/>
  <c r="O3107" i="1" s="1"/>
  <c r="K3108" i="1"/>
  <c r="N3108" i="1"/>
  <c r="O3108" i="1" s="1"/>
  <c r="K3109" i="1"/>
  <c r="N3109" i="1"/>
  <c r="O3109" i="1" s="1"/>
  <c r="K3110" i="1"/>
  <c r="N3110" i="1"/>
  <c r="O3110" i="1" s="1"/>
  <c r="K3111" i="1"/>
  <c r="N3111" i="1"/>
  <c r="O3111" i="1" s="1"/>
  <c r="K3112" i="1"/>
  <c r="N3112" i="1"/>
  <c r="O3112" i="1" s="1"/>
  <c r="K3113" i="1"/>
  <c r="N3113" i="1"/>
  <c r="O3113" i="1" s="1"/>
  <c r="K3114" i="1"/>
  <c r="N3114" i="1"/>
  <c r="O3114" i="1" s="1"/>
  <c r="K3115" i="1"/>
  <c r="N3115" i="1"/>
  <c r="O3115" i="1" s="1"/>
  <c r="K3116" i="1"/>
  <c r="N3116" i="1"/>
  <c r="O3116" i="1" s="1"/>
  <c r="K3117" i="1"/>
  <c r="N3117" i="1"/>
  <c r="O3117" i="1" s="1"/>
  <c r="K3118" i="1"/>
  <c r="N3118" i="1"/>
  <c r="O3118" i="1" s="1"/>
  <c r="K3119" i="1"/>
  <c r="N3119" i="1"/>
  <c r="O3119" i="1" s="1"/>
  <c r="K3120" i="1"/>
  <c r="N3120" i="1"/>
  <c r="O3120" i="1" s="1"/>
  <c r="K3121" i="1"/>
  <c r="N3121" i="1"/>
  <c r="O3121" i="1" s="1"/>
  <c r="K3122" i="1"/>
  <c r="N3122" i="1"/>
  <c r="O3122" i="1" s="1"/>
  <c r="K3123" i="1"/>
  <c r="N3123" i="1"/>
  <c r="O3123" i="1" s="1"/>
  <c r="K3124" i="1"/>
  <c r="N3124" i="1"/>
  <c r="O3124" i="1" s="1"/>
  <c r="K3125" i="1"/>
  <c r="N3125" i="1"/>
  <c r="O3125" i="1" s="1"/>
  <c r="K3126" i="1"/>
  <c r="N3126" i="1"/>
  <c r="O3126" i="1" s="1"/>
  <c r="K3127" i="1"/>
  <c r="N3127" i="1"/>
  <c r="O3127" i="1" s="1"/>
  <c r="K3128" i="1"/>
  <c r="N3128" i="1"/>
  <c r="O3128" i="1" s="1"/>
  <c r="K3129" i="1"/>
  <c r="N3129" i="1"/>
  <c r="O3129" i="1" s="1"/>
  <c r="K3130" i="1"/>
  <c r="N3130" i="1"/>
  <c r="O3130" i="1" s="1"/>
  <c r="K3131" i="1"/>
  <c r="N3131" i="1"/>
  <c r="O3131" i="1" s="1"/>
  <c r="K3132" i="1"/>
  <c r="N3132" i="1"/>
  <c r="O3132" i="1" s="1"/>
  <c r="K3133" i="1"/>
  <c r="N3133" i="1"/>
  <c r="O3133" i="1" s="1"/>
  <c r="K3134" i="1"/>
  <c r="N3134" i="1"/>
  <c r="O3134" i="1" s="1"/>
  <c r="K3135" i="1"/>
  <c r="N3135" i="1"/>
  <c r="O3135" i="1" s="1"/>
  <c r="K3136" i="1"/>
  <c r="N3136" i="1"/>
  <c r="O3136" i="1" s="1"/>
  <c r="K3137" i="1"/>
  <c r="N3137" i="1"/>
  <c r="O3137" i="1" s="1"/>
  <c r="K3138" i="1"/>
  <c r="N3138" i="1"/>
  <c r="O3138" i="1" s="1"/>
  <c r="K3139" i="1"/>
  <c r="N3139" i="1"/>
  <c r="O3139" i="1" s="1"/>
  <c r="K3140" i="1"/>
  <c r="N3140" i="1"/>
  <c r="O3140" i="1" s="1"/>
  <c r="K3141" i="1"/>
  <c r="N3141" i="1"/>
  <c r="O3141" i="1" s="1"/>
  <c r="K3142" i="1"/>
  <c r="N3142" i="1"/>
  <c r="O3142" i="1" s="1"/>
  <c r="K3143" i="1"/>
  <c r="N3143" i="1"/>
  <c r="O3143" i="1" s="1"/>
  <c r="K3144" i="1"/>
  <c r="N3144" i="1"/>
  <c r="O3144" i="1" s="1"/>
  <c r="K3145" i="1"/>
  <c r="N3145" i="1"/>
  <c r="O3145" i="1" s="1"/>
  <c r="K3146" i="1"/>
  <c r="N3146" i="1"/>
  <c r="O3146" i="1" s="1"/>
  <c r="K3147" i="1"/>
  <c r="N3147" i="1"/>
  <c r="O3147" i="1" s="1"/>
  <c r="K3148" i="1"/>
  <c r="N3148" i="1"/>
  <c r="O3148" i="1" s="1"/>
  <c r="K3149" i="1"/>
  <c r="N3149" i="1"/>
  <c r="O3149" i="1" s="1"/>
  <c r="K3150" i="1"/>
  <c r="N3150" i="1"/>
  <c r="O3150" i="1" s="1"/>
  <c r="K3151" i="1"/>
  <c r="N3151" i="1"/>
  <c r="O3151" i="1" s="1"/>
  <c r="K3152" i="1"/>
  <c r="N3152" i="1"/>
  <c r="O3152" i="1" s="1"/>
  <c r="K3153" i="1"/>
  <c r="N3153" i="1"/>
  <c r="O3153" i="1" s="1"/>
  <c r="K3154" i="1"/>
  <c r="N3154" i="1"/>
  <c r="O3154" i="1" s="1"/>
  <c r="K3155" i="1"/>
  <c r="N3155" i="1"/>
  <c r="O3155" i="1" s="1"/>
  <c r="K3156" i="1"/>
  <c r="N3156" i="1"/>
  <c r="O3156" i="1" s="1"/>
  <c r="K3157" i="1"/>
  <c r="N3157" i="1"/>
  <c r="O3157" i="1" s="1"/>
  <c r="K3158" i="1"/>
  <c r="N3158" i="1"/>
  <c r="O3158" i="1" s="1"/>
  <c r="K3159" i="1"/>
  <c r="N3159" i="1"/>
  <c r="O3159" i="1" s="1"/>
  <c r="K3160" i="1"/>
  <c r="N3160" i="1"/>
  <c r="O3160" i="1" s="1"/>
  <c r="K3161" i="1"/>
  <c r="N3161" i="1"/>
  <c r="O3161" i="1" s="1"/>
  <c r="K3162" i="1"/>
  <c r="N3162" i="1"/>
  <c r="O3162" i="1" s="1"/>
  <c r="K3163" i="1"/>
  <c r="N3163" i="1"/>
  <c r="O3163" i="1" s="1"/>
  <c r="K3164" i="1"/>
  <c r="N3164" i="1"/>
  <c r="O3164" i="1" s="1"/>
  <c r="K3165" i="1"/>
  <c r="N3165" i="1"/>
  <c r="O3165" i="1" s="1"/>
  <c r="K3166" i="1"/>
  <c r="N3166" i="1"/>
  <c r="O3166" i="1" s="1"/>
  <c r="K3167" i="1"/>
  <c r="N3167" i="1"/>
  <c r="O3167" i="1" s="1"/>
  <c r="K3168" i="1"/>
  <c r="N3168" i="1"/>
  <c r="O3168" i="1" s="1"/>
  <c r="K3169" i="1"/>
  <c r="N3169" i="1"/>
  <c r="O3169" i="1" s="1"/>
  <c r="K3170" i="1"/>
  <c r="N3170" i="1"/>
  <c r="O3170" i="1" s="1"/>
  <c r="K3171" i="1"/>
  <c r="N3171" i="1"/>
  <c r="O3171" i="1" s="1"/>
  <c r="K3172" i="1"/>
  <c r="N3172" i="1"/>
  <c r="O3172" i="1" s="1"/>
  <c r="K3173" i="1"/>
  <c r="N3173" i="1"/>
  <c r="O3173" i="1" s="1"/>
  <c r="K3174" i="1"/>
  <c r="N3174" i="1"/>
  <c r="O3174" i="1" s="1"/>
  <c r="K3175" i="1"/>
  <c r="N3175" i="1"/>
  <c r="O3175" i="1" s="1"/>
  <c r="K3176" i="1"/>
  <c r="N3176" i="1"/>
  <c r="O3176" i="1" s="1"/>
  <c r="K3177" i="1"/>
  <c r="N3177" i="1"/>
  <c r="O3177" i="1" s="1"/>
  <c r="K3178" i="1"/>
  <c r="N3178" i="1"/>
  <c r="O3178" i="1" s="1"/>
  <c r="K3179" i="1"/>
  <c r="N3179" i="1"/>
  <c r="O3179" i="1" s="1"/>
  <c r="K3180" i="1"/>
  <c r="N3180" i="1"/>
  <c r="O3180" i="1" s="1"/>
  <c r="K3181" i="1"/>
  <c r="N3181" i="1"/>
  <c r="O3181" i="1" s="1"/>
  <c r="K3182" i="1"/>
  <c r="N3182" i="1"/>
  <c r="O3182" i="1" s="1"/>
  <c r="K3183" i="1"/>
  <c r="N3183" i="1"/>
  <c r="O3183" i="1" s="1"/>
  <c r="K3184" i="1"/>
  <c r="N3184" i="1"/>
  <c r="O3184" i="1" s="1"/>
  <c r="K3185" i="1"/>
  <c r="N3185" i="1"/>
  <c r="O3185" i="1" s="1"/>
  <c r="K3186" i="1"/>
  <c r="N3186" i="1"/>
  <c r="O3186" i="1" s="1"/>
  <c r="K3187" i="1"/>
  <c r="N3187" i="1"/>
  <c r="O3187" i="1" s="1"/>
  <c r="K3188" i="1"/>
  <c r="N3188" i="1"/>
  <c r="O3188" i="1" s="1"/>
  <c r="K3189" i="1"/>
  <c r="N3189" i="1"/>
  <c r="O3189" i="1" s="1"/>
  <c r="K3190" i="1"/>
  <c r="N3190" i="1"/>
  <c r="O3190" i="1" s="1"/>
  <c r="K3191" i="1"/>
  <c r="N3191" i="1"/>
  <c r="O3191" i="1" s="1"/>
  <c r="K3192" i="1"/>
  <c r="N3192" i="1"/>
  <c r="O3192" i="1" s="1"/>
  <c r="K3193" i="1"/>
  <c r="N3193" i="1"/>
  <c r="O3193" i="1" s="1"/>
  <c r="K3194" i="1"/>
  <c r="N3194" i="1"/>
  <c r="O3194" i="1" s="1"/>
  <c r="K3195" i="1"/>
  <c r="N3195" i="1"/>
  <c r="O3195" i="1" s="1"/>
  <c r="K3196" i="1"/>
  <c r="N3196" i="1"/>
  <c r="O3196" i="1" s="1"/>
  <c r="K3197" i="1"/>
  <c r="N3197" i="1"/>
  <c r="O3197" i="1" s="1"/>
  <c r="K3198" i="1"/>
  <c r="N3198" i="1"/>
  <c r="O3198" i="1" s="1"/>
  <c r="K3199" i="1"/>
  <c r="N3199" i="1"/>
  <c r="O3199" i="1" s="1"/>
  <c r="K3200" i="1"/>
  <c r="N3200" i="1"/>
  <c r="O3200" i="1" s="1"/>
  <c r="K3201" i="1"/>
  <c r="N3201" i="1"/>
  <c r="O3201" i="1" s="1"/>
  <c r="K3202" i="1"/>
  <c r="N3202" i="1"/>
  <c r="O3202" i="1" s="1"/>
  <c r="K3203" i="1"/>
  <c r="N3203" i="1"/>
  <c r="O3203" i="1" s="1"/>
  <c r="K3204" i="1"/>
  <c r="N3204" i="1"/>
  <c r="O3204" i="1" s="1"/>
  <c r="K3205" i="1"/>
  <c r="N3205" i="1"/>
  <c r="O3205" i="1" s="1"/>
  <c r="K3206" i="1"/>
  <c r="N3206" i="1"/>
  <c r="O3206" i="1" s="1"/>
  <c r="K3207" i="1"/>
  <c r="N3207" i="1"/>
  <c r="O3207" i="1" s="1"/>
  <c r="K3208" i="1"/>
  <c r="N3208" i="1"/>
  <c r="O3208" i="1" s="1"/>
  <c r="K3209" i="1"/>
  <c r="N3209" i="1"/>
  <c r="O3209" i="1" s="1"/>
  <c r="K3210" i="1"/>
  <c r="N3210" i="1"/>
  <c r="O3210" i="1" s="1"/>
  <c r="K3211" i="1"/>
  <c r="N3211" i="1"/>
  <c r="O3211" i="1" s="1"/>
  <c r="K3212" i="1"/>
  <c r="N3212" i="1"/>
  <c r="O3212" i="1" s="1"/>
  <c r="K3213" i="1"/>
  <c r="N3213" i="1"/>
  <c r="O3213" i="1" s="1"/>
  <c r="K3214" i="1"/>
  <c r="N3214" i="1"/>
  <c r="O3214" i="1" s="1"/>
  <c r="K3215" i="1"/>
  <c r="N3215" i="1"/>
  <c r="O3215" i="1" s="1"/>
  <c r="K3216" i="1"/>
  <c r="N3216" i="1"/>
  <c r="O3216" i="1" s="1"/>
  <c r="K3217" i="1"/>
  <c r="N3217" i="1"/>
  <c r="O3217" i="1" s="1"/>
  <c r="K3218" i="1"/>
  <c r="N3218" i="1"/>
  <c r="O3218" i="1" s="1"/>
  <c r="K3219" i="1"/>
  <c r="N3219" i="1"/>
  <c r="O3219" i="1" s="1"/>
  <c r="K3220" i="1"/>
  <c r="N3220" i="1"/>
  <c r="O3220" i="1" s="1"/>
  <c r="K3221" i="1"/>
  <c r="N3221" i="1"/>
  <c r="O3221" i="1" s="1"/>
  <c r="K3222" i="1"/>
  <c r="N3222" i="1"/>
  <c r="O3222" i="1" s="1"/>
  <c r="K3223" i="1"/>
  <c r="N3223" i="1"/>
  <c r="O3223" i="1" s="1"/>
  <c r="K3224" i="1"/>
  <c r="N3224" i="1"/>
  <c r="O3224" i="1" s="1"/>
  <c r="K3225" i="1"/>
  <c r="N3225" i="1"/>
  <c r="O3225" i="1" s="1"/>
  <c r="K3226" i="1"/>
  <c r="N3226" i="1"/>
  <c r="O3226" i="1" s="1"/>
  <c r="K3227" i="1"/>
  <c r="N3227" i="1"/>
  <c r="O3227" i="1" s="1"/>
  <c r="K3228" i="1"/>
  <c r="N3228" i="1"/>
  <c r="O3228" i="1" s="1"/>
  <c r="K3229" i="1"/>
  <c r="N3229" i="1"/>
  <c r="O3229" i="1" s="1"/>
  <c r="K3230" i="1"/>
  <c r="N3230" i="1"/>
  <c r="O3230" i="1" s="1"/>
  <c r="K3231" i="1"/>
  <c r="N3231" i="1"/>
  <c r="O3231" i="1" s="1"/>
  <c r="K3232" i="1"/>
  <c r="N3232" i="1"/>
  <c r="O3232" i="1" s="1"/>
  <c r="K3233" i="1"/>
  <c r="N3233" i="1"/>
  <c r="O3233" i="1" s="1"/>
  <c r="K3234" i="1"/>
  <c r="N3234" i="1"/>
  <c r="O3234" i="1" s="1"/>
  <c r="K3235" i="1"/>
  <c r="N3235" i="1"/>
  <c r="O3235" i="1" s="1"/>
  <c r="K3236" i="1"/>
  <c r="N3236" i="1"/>
  <c r="O3236" i="1" s="1"/>
  <c r="K3237" i="1"/>
  <c r="N3237" i="1"/>
  <c r="O3237" i="1" s="1"/>
  <c r="K3238" i="1"/>
  <c r="N3238" i="1"/>
  <c r="O3238" i="1" s="1"/>
  <c r="K3239" i="1"/>
  <c r="N3239" i="1"/>
  <c r="O3239" i="1" s="1"/>
  <c r="K3240" i="1"/>
  <c r="N3240" i="1"/>
  <c r="O3240" i="1" s="1"/>
  <c r="K3241" i="1"/>
  <c r="N3241" i="1"/>
  <c r="O3241" i="1" s="1"/>
  <c r="K3242" i="1"/>
  <c r="N3242" i="1"/>
  <c r="O3242" i="1" s="1"/>
  <c r="K3243" i="1"/>
  <c r="N3243" i="1"/>
  <c r="O3243" i="1" s="1"/>
  <c r="K3244" i="1"/>
  <c r="N3244" i="1"/>
  <c r="O3244" i="1" s="1"/>
  <c r="K3245" i="1"/>
  <c r="N3245" i="1"/>
  <c r="O3245" i="1" s="1"/>
  <c r="K3246" i="1"/>
  <c r="N3246" i="1"/>
  <c r="O3246" i="1" s="1"/>
  <c r="K3247" i="1"/>
  <c r="N3247" i="1"/>
  <c r="O3247" i="1" s="1"/>
  <c r="K3248" i="1"/>
  <c r="N3248" i="1"/>
  <c r="O3248" i="1" s="1"/>
  <c r="K3249" i="1"/>
  <c r="N3249" i="1"/>
  <c r="O3249" i="1" s="1"/>
  <c r="K3250" i="1"/>
  <c r="N3250" i="1"/>
  <c r="O3250" i="1" s="1"/>
  <c r="K3251" i="1"/>
  <c r="N3251" i="1"/>
  <c r="O3251" i="1" s="1"/>
  <c r="K3252" i="1"/>
  <c r="N3252" i="1"/>
  <c r="O3252" i="1" s="1"/>
  <c r="K3253" i="1"/>
  <c r="N3253" i="1"/>
  <c r="O3253" i="1" s="1"/>
  <c r="K3254" i="1"/>
  <c r="N3254" i="1"/>
  <c r="O3254" i="1" s="1"/>
  <c r="K3255" i="1"/>
  <c r="N3255" i="1"/>
  <c r="O3255" i="1" s="1"/>
  <c r="K3256" i="1"/>
  <c r="N3256" i="1"/>
  <c r="O3256" i="1" s="1"/>
  <c r="K3257" i="1"/>
  <c r="N3257" i="1"/>
  <c r="O3257" i="1" s="1"/>
  <c r="K3258" i="1"/>
  <c r="N3258" i="1"/>
  <c r="O3258" i="1" s="1"/>
  <c r="K3259" i="1"/>
  <c r="N3259" i="1"/>
  <c r="O3259" i="1" s="1"/>
  <c r="K3260" i="1"/>
  <c r="N3260" i="1"/>
  <c r="O3260" i="1" s="1"/>
  <c r="K3261" i="1"/>
  <c r="N3261" i="1"/>
  <c r="O3261" i="1" s="1"/>
  <c r="K3262" i="1"/>
  <c r="N3262" i="1"/>
  <c r="O3262" i="1" s="1"/>
  <c r="K3263" i="1"/>
  <c r="N3263" i="1"/>
  <c r="O3263" i="1" s="1"/>
  <c r="K3264" i="1"/>
  <c r="N3264" i="1"/>
  <c r="O3264" i="1" s="1"/>
  <c r="K3265" i="1"/>
  <c r="N3265" i="1"/>
  <c r="O3265" i="1" s="1"/>
  <c r="K3266" i="1"/>
  <c r="N3266" i="1"/>
  <c r="O3266" i="1" s="1"/>
  <c r="K3267" i="1"/>
  <c r="N3267" i="1"/>
  <c r="O3267" i="1" s="1"/>
  <c r="K3268" i="1"/>
  <c r="N3268" i="1"/>
  <c r="O3268" i="1" s="1"/>
  <c r="K3269" i="1"/>
  <c r="N3269" i="1"/>
  <c r="O3269" i="1" s="1"/>
  <c r="K3270" i="1"/>
  <c r="N3270" i="1"/>
  <c r="O3270" i="1" s="1"/>
  <c r="K3271" i="1"/>
  <c r="N3271" i="1"/>
  <c r="O3271" i="1" s="1"/>
  <c r="K3272" i="1"/>
  <c r="N3272" i="1"/>
  <c r="O3272" i="1" s="1"/>
  <c r="K3273" i="1"/>
  <c r="N3273" i="1"/>
  <c r="O3273" i="1" s="1"/>
  <c r="K3274" i="1"/>
  <c r="N3274" i="1"/>
  <c r="O3274" i="1" s="1"/>
  <c r="K3275" i="1"/>
  <c r="N3275" i="1"/>
  <c r="O3275" i="1" s="1"/>
  <c r="K3276" i="1"/>
  <c r="N3276" i="1"/>
  <c r="O3276" i="1" s="1"/>
  <c r="K3277" i="1"/>
  <c r="N3277" i="1"/>
  <c r="O3277" i="1" s="1"/>
  <c r="K3278" i="1"/>
  <c r="N3278" i="1"/>
  <c r="O3278" i="1" s="1"/>
  <c r="K3279" i="1"/>
  <c r="N3279" i="1"/>
  <c r="O3279" i="1" s="1"/>
  <c r="K3280" i="1"/>
  <c r="N3280" i="1"/>
  <c r="O3280" i="1" s="1"/>
  <c r="K3281" i="1"/>
  <c r="N3281" i="1"/>
  <c r="O3281" i="1" s="1"/>
  <c r="K3282" i="1"/>
  <c r="N3282" i="1"/>
  <c r="O3282" i="1" s="1"/>
  <c r="K3283" i="1"/>
  <c r="N3283" i="1"/>
  <c r="O3283" i="1" s="1"/>
  <c r="K3284" i="1"/>
  <c r="N3284" i="1"/>
  <c r="O3284" i="1" s="1"/>
  <c r="K3285" i="1"/>
  <c r="N3285" i="1"/>
  <c r="O3285" i="1" s="1"/>
  <c r="K3286" i="1"/>
  <c r="N3286" i="1"/>
  <c r="O3286" i="1" s="1"/>
  <c r="K3287" i="1"/>
  <c r="N3287" i="1"/>
  <c r="O3287" i="1" s="1"/>
  <c r="K3288" i="1"/>
  <c r="N3288" i="1"/>
  <c r="O3288" i="1" s="1"/>
  <c r="K3289" i="1"/>
  <c r="N3289" i="1"/>
  <c r="O3289" i="1" s="1"/>
  <c r="K3290" i="1"/>
  <c r="N3290" i="1"/>
  <c r="O3290" i="1" s="1"/>
  <c r="K3291" i="1"/>
  <c r="N3291" i="1"/>
  <c r="O3291" i="1" s="1"/>
  <c r="K3292" i="1"/>
  <c r="N3292" i="1"/>
  <c r="O3292" i="1" s="1"/>
  <c r="K3293" i="1"/>
  <c r="N3293" i="1"/>
  <c r="O3293" i="1" s="1"/>
  <c r="K3294" i="1"/>
  <c r="K3295" i="1"/>
  <c r="N3295" i="1"/>
  <c r="O3295" i="1" s="1"/>
  <c r="K3296" i="1"/>
  <c r="N3296" i="1"/>
  <c r="O3296" i="1" s="1"/>
  <c r="K3297" i="1"/>
  <c r="N3297" i="1"/>
  <c r="O3297" i="1" s="1"/>
  <c r="K3298" i="1"/>
  <c r="N3298" i="1"/>
  <c r="O3298" i="1" s="1"/>
  <c r="K3299" i="1"/>
  <c r="N3299" i="1"/>
  <c r="O3299" i="1" s="1"/>
  <c r="K3300" i="1"/>
  <c r="N3300" i="1"/>
  <c r="O3300" i="1" s="1"/>
  <c r="K3301" i="1"/>
  <c r="N3301" i="1"/>
  <c r="O3301" i="1" s="1"/>
  <c r="K3302" i="1"/>
  <c r="N3302" i="1"/>
  <c r="O3302" i="1" s="1"/>
  <c r="K3303" i="1"/>
  <c r="N3303" i="1"/>
  <c r="O3303" i="1" s="1"/>
  <c r="K3304" i="1"/>
  <c r="N3304" i="1"/>
  <c r="O3304" i="1" s="1"/>
  <c r="K3305" i="1"/>
  <c r="N3305" i="1"/>
  <c r="O3305" i="1" s="1"/>
  <c r="K3306" i="1"/>
  <c r="N3306" i="1"/>
  <c r="O3306" i="1" s="1"/>
  <c r="K3307" i="1"/>
  <c r="N3307" i="1"/>
  <c r="O3307" i="1" s="1"/>
  <c r="K3308" i="1"/>
  <c r="N3308" i="1"/>
  <c r="O3308" i="1" s="1"/>
  <c r="K3309" i="1"/>
  <c r="N3309" i="1"/>
  <c r="O3309" i="1" s="1"/>
  <c r="K3310" i="1"/>
  <c r="N3310" i="1"/>
  <c r="O3310" i="1" s="1"/>
  <c r="K3311" i="1"/>
  <c r="N3311" i="1"/>
  <c r="O3311" i="1" s="1"/>
  <c r="K3312" i="1"/>
  <c r="N3312" i="1"/>
  <c r="O3312" i="1" s="1"/>
  <c r="K3313" i="1"/>
  <c r="N3313" i="1"/>
  <c r="O3313" i="1" s="1"/>
  <c r="K3314" i="1"/>
  <c r="N3314" i="1"/>
  <c r="O3314" i="1" s="1"/>
  <c r="K3315" i="1"/>
  <c r="N3315" i="1"/>
  <c r="O3315" i="1" s="1"/>
  <c r="K3316" i="1"/>
  <c r="N3316" i="1"/>
  <c r="O3316" i="1" s="1"/>
  <c r="K3317" i="1"/>
  <c r="N3317" i="1"/>
  <c r="O3317" i="1" s="1"/>
  <c r="K3318" i="1"/>
  <c r="N3318" i="1"/>
  <c r="O3318" i="1" s="1"/>
  <c r="K3319" i="1"/>
  <c r="N3319" i="1"/>
  <c r="O3319" i="1" s="1"/>
  <c r="K3320" i="1"/>
  <c r="N3320" i="1"/>
  <c r="O3320" i="1" s="1"/>
  <c r="K3321" i="1"/>
  <c r="N3321" i="1"/>
  <c r="O3321" i="1" s="1"/>
  <c r="K3322" i="1"/>
  <c r="N3322" i="1"/>
  <c r="O3322" i="1" s="1"/>
  <c r="K3323" i="1"/>
  <c r="N3323" i="1"/>
  <c r="O3323" i="1" s="1"/>
  <c r="K3324" i="1"/>
  <c r="N3324" i="1"/>
  <c r="O3324" i="1" s="1"/>
  <c r="K3325" i="1"/>
  <c r="N3325" i="1"/>
  <c r="O3325" i="1" s="1"/>
  <c r="K3326" i="1"/>
  <c r="N3326" i="1"/>
  <c r="O3326" i="1" s="1"/>
  <c r="K3327" i="1"/>
  <c r="N3327" i="1"/>
  <c r="O3327" i="1" s="1"/>
  <c r="K3328" i="1"/>
  <c r="N3328" i="1"/>
  <c r="O3328" i="1" s="1"/>
  <c r="K3329" i="1"/>
  <c r="N3329" i="1"/>
  <c r="O3329" i="1" s="1"/>
  <c r="K3330" i="1"/>
  <c r="N3330" i="1"/>
  <c r="O3330" i="1" s="1"/>
  <c r="K3331" i="1"/>
  <c r="N3331" i="1"/>
  <c r="O3331" i="1" s="1"/>
  <c r="K3332" i="1"/>
  <c r="N3332" i="1"/>
  <c r="O3332" i="1" s="1"/>
  <c r="K3333" i="1"/>
  <c r="N3333" i="1"/>
  <c r="O3333" i="1" s="1"/>
  <c r="K3334" i="1"/>
  <c r="N3334" i="1"/>
  <c r="O3334" i="1" s="1"/>
  <c r="K3335" i="1"/>
  <c r="N3335" i="1"/>
  <c r="O3335" i="1" s="1"/>
  <c r="K3336" i="1"/>
  <c r="N3336" i="1"/>
  <c r="O3336" i="1" s="1"/>
  <c r="K3337" i="1"/>
  <c r="N3337" i="1"/>
  <c r="O3337" i="1" s="1"/>
  <c r="K3338" i="1"/>
  <c r="N3338" i="1"/>
  <c r="O3338" i="1" s="1"/>
  <c r="K3339" i="1"/>
  <c r="N3339" i="1"/>
  <c r="O3339" i="1" s="1"/>
  <c r="K3340" i="1"/>
  <c r="N3340" i="1"/>
  <c r="O3340" i="1" s="1"/>
  <c r="K3341" i="1"/>
  <c r="N3341" i="1"/>
  <c r="O3341" i="1" s="1"/>
  <c r="K3342" i="1"/>
  <c r="N3342" i="1"/>
  <c r="O3342" i="1" s="1"/>
  <c r="K3343" i="1"/>
  <c r="N3343" i="1"/>
  <c r="O3343" i="1" s="1"/>
  <c r="K3344" i="1"/>
  <c r="N3344" i="1"/>
  <c r="O3344" i="1" s="1"/>
  <c r="K3345" i="1"/>
  <c r="N3345" i="1"/>
  <c r="O3345" i="1" s="1"/>
  <c r="K3346" i="1"/>
  <c r="N3346" i="1"/>
  <c r="O3346" i="1" s="1"/>
  <c r="K3347" i="1"/>
  <c r="N3347" i="1"/>
  <c r="O3347" i="1" s="1"/>
  <c r="K3348" i="1"/>
  <c r="N3348" i="1"/>
  <c r="O3348" i="1" s="1"/>
  <c r="K3349" i="1"/>
  <c r="N3349" i="1"/>
  <c r="O3349" i="1" s="1"/>
  <c r="K3350" i="1"/>
  <c r="N3350" i="1"/>
  <c r="O3350" i="1" s="1"/>
  <c r="K3351" i="1"/>
  <c r="N3351" i="1"/>
  <c r="O3351" i="1" s="1"/>
  <c r="K3352" i="1"/>
  <c r="N3352" i="1"/>
  <c r="O3352" i="1" s="1"/>
  <c r="K3353" i="1"/>
  <c r="N3353" i="1"/>
  <c r="O3353" i="1" s="1"/>
  <c r="K3354" i="1"/>
  <c r="N3354" i="1"/>
  <c r="O3354" i="1" s="1"/>
  <c r="K3355" i="1"/>
  <c r="N3355" i="1"/>
  <c r="O3355" i="1" s="1"/>
  <c r="K3356" i="1"/>
  <c r="N3356" i="1"/>
  <c r="O3356" i="1" s="1"/>
  <c r="K3357" i="1"/>
  <c r="N3357" i="1"/>
  <c r="O3357" i="1" s="1"/>
  <c r="K3358" i="1"/>
  <c r="N3358" i="1"/>
  <c r="O3358" i="1" s="1"/>
  <c r="K3359" i="1"/>
  <c r="N3359" i="1"/>
  <c r="O3359" i="1" s="1"/>
  <c r="K3360" i="1"/>
  <c r="N3360" i="1"/>
  <c r="O3360" i="1" s="1"/>
  <c r="K3361" i="1"/>
  <c r="N3361" i="1"/>
  <c r="O3361" i="1" s="1"/>
  <c r="K3362" i="1"/>
  <c r="N3362" i="1"/>
  <c r="O3362" i="1" s="1"/>
  <c r="K3363" i="1"/>
  <c r="N3363" i="1"/>
  <c r="O3363" i="1" s="1"/>
  <c r="K3364" i="1"/>
  <c r="N3364" i="1"/>
  <c r="O3364" i="1" s="1"/>
  <c r="K3365" i="1"/>
  <c r="N3365" i="1"/>
  <c r="O3365" i="1" s="1"/>
  <c r="K3366" i="1"/>
  <c r="N3366" i="1"/>
  <c r="O3366" i="1" s="1"/>
  <c r="K3367" i="1"/>
  <c r="N3367" i="1"/>
  <c r="O3367" i="1" s="1"/>
  <c r="K3368" i="1"/>
  <c r="N3368" i="1"/>
  <c r="O3368" i="1" s="1"/>
  <c r="K3369" i="1"/>
  <c r="N3369" i="1"/>
  <c r="O3369" i="1" s="1"/>
  <c r="K3370" i="1"/>
  <c r="N3370" i="1"/>
  <c r="O3370" i="1" s="1"/>
  <c r="K3371" i="1"/>
  <c r="N3371" i="1"/>
  <c r="O3371" i="1" s="1"/>
  <c r="K3372" i="1"/>
  <c r="N3372" i="1"/>
  <c r="O3372" i="1" s="1"/>
  <c r="K3373" i="1"/>
  <c r="N3373" i="1"/>
  <c r="O3373" i="1" s="1"/>
  <c r="K3374" i="1"/>
  <c r="N3374" i="1"/>
  <c r="O3374" i="1" s="1"/>
  <c r="K3375" i="1"/>
  <c r="N3375" i="1"/>
  <c r="O3375" i="1" s="1"/>
  <c r="K3376" i="1"/>
  <c r="N3376" i="1"/>
  <c r="O3376" i="1" s="1"/>
  <c r="K3377" i="1"/>
  <c r="N3377" i="1"/>
  <c r="O3377" i="1" s="1"/>
  <c r="K3378" i="1"/>
  <c r="N3378" i="1"/>
  <c r="O3378" i="1" s="1"/>
  <c r="K3379" i="1"/>
  <c r="N3379" i="1"/>
  <c r="O3379" i="1" s="1"/>
  <c r="K3380" i="1"/>
  <c r="N3380" i="1"/>
  <c r="O3380" i="1" s="1"/>
  <c r="K3381" i="1"/>
  <c r="N3381" i="1"/>
  <c r="O3381" i="1" s="1"/>
  <c r="K3382" i="1"/>
  <c r="N3382" i="1"/>
  <c r="O3382" i="1" s="1"/>
  <c r="K3383" i="1"/>
  <c r="N3383" i="1"/>
  <c r="O3383" i="1" s="1"/>
  <c r="K3384" i="1"/>
  <c r="N3384" i="1"/>
  <c r="O3384" i="1" s="1"/>
  <c r="K3385" i="1"/>
  <c r="N3385" i="1"/>
  <c r="O3385" i="1" s="1"/>
  <c r="K3386" i="1"/>
  <c r="N3386" i="1"/>
  <c r="O3386" i="1" s="1"/>
  <c r="K3387" i="1"/>
  <c r="N3387" i="1"/>
  <c r="O3387" i="1" s="1"/>
  <c r="K3388" i="1"/>
  <c r="N3388" i="1"/>
  <c r="O3388" i="1" s="1"/>
  <c r="K3389" i="1"/>
  <c r="N3389" i="1"/>
  <c r="O3389" i="1" s="1"/>
  <c r="K3390" i="1"/>
  <c r="N3390" i="1"/>
  <c r="O3390" i="1" s="1"/>
  <c r="K3391" i="1"/>
  <c r="N3391" i="1"/>
  <c r="O3391" i="1" s="1"/>
  <c r="K3392" i="1"/>
  <c r="N3392" i="1"/>
  <c r="O3392" i="1" s="1"/>
  <c r="K3393" i="1"/>
  <c r="N3393" i="1"/>
  <c r="O3393" i="1" s="1"/>
  <c r="K3394" i="1"/>
  <c r="N3394" i="1"/>
  <c r="O3394" i="1" s="1"/>
  <c r="K3395" i="1"/>
  <c r="N3395" i="1"/>
  <c r="O3395" i="1" s="1"/>
  <c r="K3396" i="1"/>
  <c r="N3396" i="1"/>
  <c r="O3396" i="1" s="1"/>
  <c r="K3397" i="1"/>
  <c r="N3397" i="1"/>
  <c r="O3397" i="1" s="1"/>
  <c r="K3398" i="1"/>
  <c r="N3398" i="1"/>
  <c r="O3398" i="1" s="1"/>
  <c r="K3399" i="1"/>
  <c r="N3399" i="1"/>
  <c r="O3399" i="1" s="1"/>
  <c r="K3400" i="1"/>
  <c r="N3400" i="1"/>
  <c r="O3400" i="1" s="1"/>
  <c r="K3401" i="1"/>
  <c r="N3401" i="1"/>
  <c r="O3401" i="1" s="1"/>
  <c r="K3402" i="1"/>
  <c r="N3402" i="1"/>
  <c r="O3402" i="1" s="1"/>
  <c r="K3403" i="1"/>
  <c r="N3403" i="1"/>
  <c r="O3403" i="1" s="1"/>
  <c r="K3404" i="1"/>
  <c r="N3404" i="1"/>
  <c r="O3404" i="1" s="1"/>
  <c r="K3405" i="1"/>
  <c r="N3405" i="1"/>
  <c r="O3405" i="1" s="1"/>
  <c r="K3406" i="1"/>
  <c r="N3406" i="1"/>
  <c r="O3406" i="1" s="1"/>
  <c r="K3407" i="1"/>
  <c r="N3407" i="1"/>
  <c r="O3407" i="1" s="1"/>
  <c r="K3408" i="1"/>
  <c r="N3408" i="1"/>
  <c r="O3408" i="1" s="1"/>
  <c r="K3409" i="1"/>
  <c r="N3409" i="1"/>
  <c r="O3409" i="1" s="1"/>
  <c r="K3410" i="1"/>
  <c r="N3410" i="1"/>
  <c r="O3410" i="1" s="1"/>
  <c r="K3411" i="1"/>
  <c r="N3411" i="1"/>
  <c r="O3411" i="1" s="1"/>
  <c r="K3412" i="1"/>
  <c r="N3412" i="1"/>
  <c r="O3412" i="1" s="1"/>
  <c r="K3413" i="1"/>
  <c r="N3413" i="1"/>
  <c r="O3413" i="1" s="1"/>
  <c r="K3414" i="1"/>
  <c r="N3414" i="1"/>
  <c r="O3414" i="1" s="1"/>
  <c r="K3415" i="1"/>
  <c r="N3415" i="1"/>
  <c r="O3415" i="1" s="1"/>
  <c r="K3416" i="1"/>
  <c r="N3416" i="1"/>
  <c r="O3416" i="1" s="1"/>
  <c r="K3417" i="1"/>
  <c r="N3417" i="1"/>
  <c r="O3417" i="1" s="1"/>
  <c r="K3418" i="1"/>
  <c r="N3418" i="1"/>
  <c r="O3418" i="1" s="1"/>
  <c r="K3419" i="1"/>
  <c r="N3419" i="1"/>
  <c r="O3419" i="1" s="1"/>
  <c r="K3420" i="1"/>
  <c r="N3420" i="1"/>
  <c r="O3420" i="1" s="1"/>
  <c r="K3421" i="1"/>
  <c r="N3421" i="1"/>
  <c r="O3421" i="1" s="1"/>
  <c r="K3422" i="1"/>
  <c r="N3422" i="1"/>
  <c r="O3422" i="1" s="1"/>
  <c r="K3423" i="1"/>
  <c r="N3423" i="1"/>
  <c r="O3423" i="1" s="1"/>
  <c r="K3424" i="1"/>
  <c r="N3424" i="1"/>
  <c r="O3424" i="1" s="1"/>
  <c r="K3425" i="1"/>
  <c r="N3425" i="1"/>
  <c r="O3425" i="1" s="1"/>
  <c r="K3426" i="1"/>
  <c r="N3426" i="1"/>
  <c r="O3426" i="1" s="1"/>
  <c r="K3427" i="1"/>
  <c r="N3427" i="1"/>
  <c r="O3427" i="1" s="1"/>
  <c r="K3428" i="1"/>
  <c r="N3428" i="1"/>
  <c r="O3428" i="1" s="1"/>
  <c r="K3429" i="1"/>
  <c r="N3429" i="1"/>
  <c r="O3429" i="1" s="1"/>
  <c r="K3430" i="1"/>
  <c r="N3430" i="1"/>
  <c r="O3430" i="1" s="1"/>
  <c r="K3431" i="1"/>
  <c r="N3431" i="1"/>
  <c r="O3431" i="1" s="1"/>
  <c r="K3432" i="1"/>
  <c r="N3432" i="1"/>
  <c r="O3432" i="1" s="1"/>
  <c r="K3433" i="1"/>
  <c r="N3433" i="1"/>
  <c r="O3433" i="1" s="1"/>
  <c r="K3434" i="1"/>
  <c r="N3434" i="1"/>
  <c r="O3434" i="1" s="1"/>
  <c r="K3435" i="1"/>
  <c r="N3435" i="1"/>
  <c r="O3435" i="1" s="1"/>
  <c r="K3436" i="1"/>
  <c r="N3436" i="1"/>
  <c r="O3436" i="1" s="1"/>
  <c r="K3437" i="1"/>
  <c r="N3437" i="1"/>
  <c r="O3437" i="1" s="1"/>
  <c r="K3438" i="1"/>
  <c r="N3438" i="1"/>
  <c r="O3438" i="1" s="1"/>
  <c r="K3439" i="1"/>
  <c r="N3439" i="1"/>
  <c r="O3439" i="1" s="1"/>
  <c r="K3440" i="1"/>
  <c r="N3440" i="1"/>
  <c r="O3440" i="1" s="1"/>
  <c r="K3441" i="1"/>
  <c r="N3441" i="1"/>
  <c r="O3441" i="1" s="1"/>
  <c r="K3442" i="1"/>
  <c r="N3442" i="1"/>
  <c r="O3442" i="1" s="1"/>
  <c r="K3443" i="1"/>
  <c r="N3443" i="1"/>
  <c r="O3443" i="1" s="1"/>
  <c r="K3444" i="1"/>
  <c r="N3444" i="1"/>
  <c r="O3444" i="1" s="1"/>
  <c r="K3445" i="1"/>
  <c r="N3445" i="1"/>
  <c r="O3445" i="1" s="1"/>
  <c r="K3446" i="1"/>
  <c r="N3446" i="1"/>
  <c r="O3446" i="1" s="1"/>
  <c r="K3447" i="1"/>
  <c r="N3447" i="1"/>
  <c r="O3447" i="1" s="1"/>
  <c r="K3448" i="1"/>
  <c r="N3448" i="1"/>
  <c r="O3448" i="1" s="1"/>
  <c r="K3449" i="1"/>
  <c r="N3449" i="1"/>
  <c r="O3449" i="1" s="1"/>
  <c r="K3450" i="1"/>
  <c r="N3450" i="1"/>
  <c r="O3450" i="1" s="1"/>
  <c r="K3451" i="1"/>
  <c r="N3451" i="1"/>
  <c r="O3451" i="1" s="1"/>
  <c r="K3452" i="1"/>
  <c r="N3452" i="1"/>
  <c r="O3452" i="1" s="1"/>
  <c r="K3453" i="1"/>
  <c r="N3453" i="1"/>
  <c r="O3453" i="1" s="1"/>
  <c r="K3454" i="1"/>
  <c r="N3454" i="1"/>
  <c r="O3454" i="1" s="1"/>
  <c r="K3455" i="1"/>
  <c r="N3455" i="1"/>
  <c r="O3455" i="1" s="1"/>
  <c r="K3456" i="1"/>
  <c r="N3456" i="1"/>
  <c r="O3456" i="1" s="1"/>
  <c r="K3457" i="1"/>
  <c r="N3457" i="1"/>
  <c r="O3457" i="1" s="1"/>
  <c r="K3458" i="1"/>
  <c r="N3458" i="1"/>
  <c r="O3458" i="1" s="1"/>
  <c r="K3459" i="1"/>
  <c r="N3459" i="1"/>
  <c r="O3459" i="1" s="1"/>
  <c r="K3460" i="1"/>
  <c r="N3460" i="1"/>
  <c r="O3460" i="1" s="1"/>
  <c r="K3461" i="1"/>
  <c r="N3461" i="1"/>
  <c r="O3461" i="1" s="1"/>
  <c r="K3462" i="1"/>
  <c r="N3462" i="1"/>
  <c r="O3462" i="1" s="1"/>
  <c r="K3463" i="1"/>
  <c r="N3463" i="1"/>
  <c r="O3463" i="1" s="1"/>
  <c r="K3464" i="1"/>
  <c r="N3464" i="1"/>
  <c r="O3464" i="1" s="1"/>
  <c r="K3465" i="1"/>
  <c r="N3465" i="1"/>
  <c r="O3465" i="1" s="1"/>
  <c r="K3466" i="1"/>
  <c r="N3466" i="1"/>
  <c r="O3466" i="1" s="1"/>
  <c r="K3467" i="1"/>
  <c r="N3467" i="1"/>
  <c r="O3467" i="1" s="1"/>
  <c r="K3468" i="1"/>
  <c r="N3468" i="1"/>
  <c r="O3468" i="1" s="1"/>
  <c r="K3469" i="1"/>
  <c r="N3469" i="1"/>
  <c r="O3469" i="1" s="1"/>
  <c r="K3470" i="1"/>
  <c r="N3470" i="1"/>
  <c r="O3470" i="1" s="1"/>
  <c r="K3471" i="1"/>
  <c r="N3471" i="1"/>
  <c r="O3471" i="1" s="1"/>
  <c r="K3472" i="1"/>
  <c r="N3472" i="1"/>
  <c r="O3472" i="1" s="1"/>
  <c r="K3473" i="1"/>
  <c r="N3473" i="1"/>
  <c r="O3473" i="1" s="1"/>
  <c r="K3474" i="1"/>
  <c r="N3474" i="1"/>
  <c r="O3474" i="1" s="1"/>
  <c r="K3475" i="1"/>
  <c r="N3475" i="1"/>
  <c r="O3475" i="1" s="1"/>
  <c r="K3476" i="1"/>
  <c r="N3476" i="1"/>
  <c r="O3476" i="1" s="1"/>
  <c r="K3477" i="1"/>
  <c r="N3477" i="1"/>
  <c r="O3477" i="1" s="1"/>
  <c r="K3478" i="1"/>
  <c r="N3478" i="1"/>
  <c r="O3478" i="1" s="1"/>
  <c r="K3479" i="1"/>
  <c r="N3479" i="1"/>
  <c r="O3479" i="1" s="1"/>
  <c r="K3480" i="1"/>
  <c r="N3480" i="1"/>
  <c r="O3480" i="1" s="1"/>
  <c r="K3481" i="1"/>
  <c r="N3481" i="1"/>
  <c r="O3481" i="1" s="1"/>
  <c r="K3482" i="1"/>
  <c r="N3482" i="1"/>
  <c r="O3482" i="1" s="1"/>
  <c r="K3483" i="1"/>
  <c r="N3483" i="1"/>
  <c r="O3483" i="1" s="1"/>
  <c r="K3484" i="1"/>
  <c r="N3484" i="1"/>
  <c r="O3484" i="1" s="1"/>
  <c r="K3485" i="1"/>
  <c r="N3485" i="1"/>
  <c r="O3485" i="1" s="1"/>
  <c r="K3486" i="1"/>
  <c r="N3486" i="1"/>
  <c r="O3486" i="1" s="1"/>
  <c r="K3487" i="1"/>
  <c r="N3487" i="1"/>
  <c r="O3487" i="1" s="1"/>
  <c r="K3488" i="1"/>
  <c r="N3488" i="1"/>
  <c r="O3488" i="1" s="1"/>
  <c r="K3489" i="1"/>
  <c r="N3489" i="1"/>
  <c r="O3489" i="1" s="1"/>
  <c r="K3490" i="1"/>
  <c r="N3490" i="1"/>
  <c r="O3490" i="1" s="1"/>
  <c r="K3491" i="1"/>
  <c r="N3491" i="1"/>
  <c r="O3491" i="1" s="1"/>
  <c r="K3492" i="1"/>
  <c r="N3492" i="1"/>
  <c r="O3492" i="1" s="1"/>
  <c r="K3493" i="1"/>
  <c r="N3493" i="1"/>
  <c r="O3493" i="1" s="1"/>
  <c r="K3494" i="1"/>
  <c r="N3494" i="1"/>
  <c r="O3494" i="1" s="1"/>
  <c r="K3495" i="1"/>
  <c r="N3495" i="1"/>
  <c r="O3495" i="1" s="1"/>
  <c r="K3496" i="1"/>
  <c r="N3496" i="1"/>
  <c r="O3496" i="1" s="1"/>
  <c r="K3497" i="1"/>
  <c r="N3497" i="1"/>
  <c r="O3497" i="1" s="1"/>
  <c r="K3498" i="1"/>
  <c r="N3498" i="1"/>
  <c r="O3498" i="1" s="1"/>
  <c r="K3499" i="1"/>
  <c r="N3499" i="1"/>
  <c r="O3499" i="1" s="1"/>
  <c r="K3500" i="1"/>
  <c r="N3500" i="1"/>
  <c r="O3500" i="1" s="1"/>
  <c r="K3501" i="1"/>
  <c r="N3501" i="1"/>
  <c r="O3501" i="1" s="1"/>
  <c r="K3502" i="1"/>
  <c r="N3502" i="1"/>
  <c r="O3502" i="1" s="1"/>
  <c r="K3503" i="1"/>
  <c r="N3503" i="1"/>
  <c r="O3503" i="1" s="1"/>
  <c r="K3504" i="1"/>
  <c r="N3504" i="1"/>
  <c r="O3504" i="1" s="1"/>
  <c r="K3505" i="1"/>
  <c r="N3505" i="1"/>
  <c r="O3505" i="1" s="1"/>
  <c r="K3506" i="1"/>
  <c r="N3506" i="1"/>
  <c r="O3506" i="1" s="1"/>
  <c r="K3507" i="1"/>
  <c r="N3507" i="1"/>
  <c r="O3507" i="1" s="1"/>
  <c r="K3508" i="1"/>
  <c r="N3508" i="1"/>
  <c r="O3508" i="1" s="1"/>
  <c r="K3509" i="1"/>
  <c r="N3509" i="1"/>
  <c r="O3509" i="1" s="1"/>
  <c r="K3510" i="1"/>
  <c r="N3510" i="1"/>
  <c r="O3510" i="1" s="1"/>
  <c r="K3511" i="1"/>
  <c r="N3511" i="1"/>
  <c r="O3511" i="1" s="1"/>
  <c r="K3512" i="1"/>
  <c r="N3512" i="1"/>
  <c r="O3512" i="1" s="1"/>
  <c r="K3513" i="1"/>
  <c r="N3513" i="1"/>
  <c r="O3513" i="1" s="1"/>
  <c r="K3514" i="1"/>
  <c r="N3514" i="1"/>
  <c r="O3514" i="1" s="1"/>
  <c r="K3515" i="1"/>
  <c r="N3515" i="1"/>
  <c r="O3515" i="1" s="1"/>
  <c r="K3516" i="1"/>
  <c r="N3516" i="1"/>
  <c r="O3516" i="1" s="1"/>
  <c r="K3517" i="1"/>
  <c r="N3517" i="1"/>
  <c r="O3517" i="1" s="1"/>
  <c r="K3518" i="1"/>
  <c r="N3518" i="1"/>
  <c r="O3518" i="1" s="1"/>
  <c r="K3519" i="1"/>
  <c r="N3519" i="1"/>
  <c r="O3519" i="1" s="1"/>
  <c r="K3520" i="1"/>
  <c r="N3520" i="1"/>
  <c r="O3520" i="1" s="1"/>
  <c r="K3521" i="1"/>
  <c r="N3521" i="1"/>
  <c r="O3521" i="1" s="1"/>
  <c r="K3522" i="1"/>
  <c r="N3522" i="1"/>
  <c r="O3522" i="1" s="1"/>
  <c r="K3523" i="1"/>
  <c r="N3523" i="1"/>
  <c r="O3523" i="1" s="1"/>
  <c r="K3524" i="1"/>
  <c r="N3524" i="1"/>
  <c r="O3524" i="1" s="1"/>
  <c r="K3525" i="1"/>
  <c r="N3525" i="1"/>
  <c r="O3525" i="1" s="1"/>
  <c r="K3526" i="1"/>
  <c r="N3526" i="1"/>
  <c r="O3526" i="1" s="1"/>
  <c r="K3527" i="1"/>
  <c r="N3527" i="1"/>
  <c r="O3527" i="1" s="1"/>
  <c r="K3528" i="1"/>
  <c r="N3528" i="1"/>
  <c r="O3528" i="1" s="1"/>
  <c r="K3529" i="1"/>
  <c r="N3529" i="1"/>
  <c r="O3529" i="1" s="1"/>
  <c r="K3530" i="1"/>
  <c r="N3530" i="1"/>
  <c r="O3530" i="1" s="1"/>
  <c r="K3531" i="1"/>
  <c r="N3531" i="1"/>
  <c r="O3531" i="1" s="1"/>
  <c r="K3532" i="1"/>
  <c r="N3532" i="1"/>
  <c r="O3532" i="1" s="1"/>
  <c r="K3533" i="1"/>
  <c r="N3533" i="1"/>
  <c r="O3533" i="1" s="1"/>
  <c r="K3534" i="1"/>
  <c r="N3534" i="1"/>
  <c r="O3534" i="1" s="1"/>
  <c r="K3535" i="1"/>
  <c r="N3535" i="1"/>
  <c r="O3535" i="1" s="1"/>
  <c r="K3536" i="1"/>
  <c r="N3536" i="1"/>
  <c r="O3536" i="1" s="1"/>
  <c r="K3537" i="1"/>
  <c r="N3537" i="1"/>
  <c r="O3537" i="1" s="1"/>
  <c r="K3538" i="1"/>
  <c r="N3538" i="1"/>
  <c r="O3538" i="1" s="1"/>
  <c r="K3539" i="1"/>
  <c r="N3539" i="1"/>
  <c r="O3539" i="1" s="1"/>
  <c r="K3540" i="1"/>
  <c r="N3540" i="1"/>
  <c r="O3540" i="1" s="1"/>
  <c r="K3541" i="1"/>
  <c r="N3541" i="1"/>
  <c r="O3541" i="1" s="1"/>
  <c r="K3542" i="1"/>
  <c r="N3542" i="1"/>
  <c r="O3542" i="1" s="1"/>
  <c r="K3543" i="1"/>
  <c r="N3543" i="1"/>
  <c r="O3543" i="1" s="1"/>
  <c r="K3544" i="1"/>
  <c r="N3544" i="1"/>
  <c r="O3544" i="1" s="1"/>
  <c r="K3545" i="1"/>
  <c r="N3545" i="1"/>
  <c r="O3545" i="1" s="1"/>
  <c r="K3546" i="1"/>
  <c r="N3546" i="1"/>
  <c r="O3546" i="1" s="1"/>
  <c r="K3547" i="1"/>
  <c r="N3547" i="1"/>
  <c r="O3547" i="1" s="1"/>
  <c r="K3548" i="1"/>
  <c r="N3548" i="1"/>
  <c r="O3548" i="1" s="1"/>
  <c r="K3549" i="1"/>
  <c r="N3549" i="1"/>
  <c r="O3549" i="1" s="1"/>
  <c r="K3550" i="1"/>
  <c r="N3550" i="1"/>
  <c r="O3550" i="1" s="1"/>
  <c r="K3551" i="1"/>
  <c r="N3551" i="1"/>
  <c r="O3551" i="1" s="1"/>
  <c r="K3552" i="1"/>
  <c r="N3552" i="1"/>
  <c r="O3552" i="1" s="1"/>
  <c r="K3553" i="1"/>
  <c r="N3553" i="1"/>
  <c r="O3553" i="1" s="1"/>
  <c r="K3554" i="1"/>
  <c r="N3554" i="1"/>
  <c r="O3554" i="1" s="1"/>
  <c r="K3555" i="1"/>
  <c r="N3555" i="1"/>
  <c r="O3555" i="1" s="1"/>
  <c r="K3556" i="1"/>
  <c r="N3556" i="1"/>
  <c r="O3556" i="1" s="1"/>
  <c r="K3557" i="1"/>
  <c r="N3557" i="1"/>
  <c r="O3557" i="1" s="1"/>
  <c r="K3558" i="1"/>
  <c r="N3558" i="1"/>
  <c r="O3558" i="1" s="1"/>
  <c r="K3559" i="1"/>
  <c r="N3559" i="1"/>
  <c r="O3559" i="1" s="1"/>
  <c r="K3560" i="1"/>
  <c r="N3560" i="1"/>
  <c r="O3560" i="1" s="1"/>
  <c r="K3561" i="1"/>
  <c r="N3561" i="1"/>
  <c r="O3561" i="1" s="1"/>
  <c r="K3562" i="1"/>
  <c r="N3562" i="1"/>
  <c r="O3562" i="1" s="1"/>
  <c r="K3563" i="1"/>
  <c r="N3563" i="1"/>
  <c r="O3563" i="1" s="1"/>
  <c r="K3564" i="1"/>
  <c r="N3564" i="1"/>
  <c r="O3564" i="1" s="1"/>
  <c r="K3565" i="1"/>
  <c r="N3565" i="1"/>
  <c r="O3565" i="1" s="1"/>
  <c r="K3566" i="1"/>
  <c r="N3566" i="1"/>
  <c r="O3566" i="1" s="1"/>
  <c r="K3567" i="1"/>
  <c r="N3567" i="1"/>
  <c r="O3567" i="1" s="1"/>
  <c r="K3568" i="1"/>
  <c r="N3568" i="1"/>
  <c r="O3568" i="1" s="1"/>
  <c r="K3569" i="1"/>
  <c r="N3569" i="1"/>
  <c r="O3569" i="1" s="1"/>
  <c r="K3570" i="1"/>
  <c r="N3570" i="1"/>
  <c r="O3570" i="1" s="1"/>
  <c r="K3571" i="1"/>
  <c r="N3571" i="1"/>
  <c r="O3571" i="1" s="1"/>
  <c r="K3572" i="1"/>
  <c r="N3572" i="1"/>
  <c r="O3572" i="1" s="1"/>
  <c r="K3573" i="1"/>
  <c r="N3573" i="1"/>
  <c r="O3573" i="1" s="1"/>
  <c r="K3574" i="1"/>
  <c r="N3574" i="1"/>
  <c r="O3574" i="1" s="1"/>
  <c r="K3575" i="1"/>
  <c r="N3575" i="1"/>
  <c r="O3575" i="1" s="1"/>
  <c r="K3576" i="1"/>
  <c r="N3576" i="1"/>
  <c r="O3576" i="1" s="1"/>
  <c r="K3577" i="1"/>
  <c r="N3577" i="1"/>
  <c r="O3577" i="1" s="1"/>
  <c r="K3578" i="1"/>
  <c r="N3578" i="1"/>
  <c r="O3578" i="1" s="1"/>
  <c r="K3579" i="1"/>
  <c r="N3579" i="1"/>
  <c r="O3579" i="1" s="1"/>
  <c r="K3580" i="1"/>
  <c r="N3580" i="1"/>
  <c r="O3580" i="1" s="1"/>
  <c r="K3581" i="1"/>
  <c r="N3581" i="1"/>
  <c r="O3581" i="1" s="1"/>
  <c r="K3582" i="1"/>
  <c r="N3582" i="1"/>
  <c r="O3582" i="1" s="1"/>
  <c r="K3583" i="1"/>
  <c r="N3583" i="1"/>
  <c r="O3583" i="1" s="1"/>
  <c r="K3584" i="1"/>
  <c r="N3584" i="1"/>
  <c r="O3584" i="1" s="1"/>
  <c r="K3585" i="1"/>
  <c r="N3585" i="1"/>
  <c r="O3585" i="1" s="1"/>
  <c r="K3586" i="1"/>
  <c r="N3586" i="1"/>
  <c r="O3586" i="1" s="1"/>
  <c r="K3587" i="1"/>
  <c r="N3587" i="1"/>
  <c r="O3587" i="1" s="1"/>
  <c r="K3588" i="1"/>
  <c r="N3588" i="1"/>
  <c r="O3588" i="1" s="1"/>
  <c r="K3589" i="1"/>
  <c r="N3589" i="1"/>
  <c r="O3589" i="1" s="1"/>
  <c r="K3590" i="1"/>
  <c r="N3590" i="1"/>
  <c r="O3590" i="1" s="1"/>
  <c r="K3591" i="1"/>
  <c r="N3591" i="1"/>
  <c r="O3591" i="1" s="1"/>
  <c r="K3592" i="1"/>
  <c r="N3592" i="1"/>
  <c r="O3592" i="1" s="1"/>
  <c r="K3593" i="1"/>
  <c r="N3593" i="1"/>
  <c r="O3593" i="1" s="1"/>
  <c r="K3594" i="1"/>
  <c r="N3594" i="1"/>
  <c r="O3594" i="1" s="1"/>
  <c r="K3595" i="1"/>
  <c r="N3595" i="1"/>
  <c r="O3595" i="1" s="1"/>
  <c r="K3596" i="1"/>
  <c r="N3596" i="1"/>
  <c r="O3596" i="1" s="1"/>
  <c r="K3597" i="1"/>
  <c r="N3597" i="1"/>
  <c r="O3597" i="1" s="1"/>
  <c r="K3598" i="1"/>
  <c r="N3598" i="1"/>
  <c r="O3598" i="1" s="1"/>
  <c r="K3599" i="1"/>
  <c r="N3599" i="1"/>
  <c r="O3599" i="1" s="1"/>
  <c r="K3600" i="1"/>
  <c r="N3600" i="1"/>
  <c r="O3600" i="1" s="1"/>
  <c r="K3601" i="1"/>
  <c r="N3601" i="1"/>
  <c r="O3601" i="1" s="1"/>
  <c r="K3602" i="1"/>
  <c r="N3602" i="1"/>
  <c r="O3602" i="1" s="1"/>
  <c r="K3603" i="1"/>
  <c r="N3603" i="1"/>
  <c r="O3603" i="1" s="1"/>
  <c r="K3604" i="1"/>
  <c r="N3604" i="1"/>
  <c r="O3604" i="1" s="1"/>
  <c r="K3605" i="1"/>
  <c r="N3605" i="1"/>
  <c r="O3605" i="1" s="1"/>
  <c r="K3606" i="1"/>
  <c r="N3606" i="1"/>
  <c r="O3606" i="1" s="1"/>
  <c r="K3607" i="1"/>
  <c r="N3607" i="1"/>
  <c r="O3607" i="1" s="1"/>
  <c r="K3608" i="1"/>
  <c r="N3608" i="1"/>
  <c r="O3608" i="1" s="1"/>
  <c r="K3609" i="1"/>
  <c r="N3609" i="1"/>
  <c r="O3609" i="1" s="1"/>
  <c r="K3610" i="1"/>
  <c r="N3610" i="1"/>
  <c r="O3610" i="1" s="1"/>
  <c r="K3611" i="1"/>
  <c r="N3611" i="1"/>
  <c r="O3611" i="1" s="1"/>
  <c r="K3612" i="1"/>
  <c r="N3612" i="1"/>
  <c r="O3612" i="1" s="1"/>
  <c r="K3613" i="1"/>
  <c r="N3613" i="1"/>
  <c r="O3613" i="1" s="1"/>
  <c r="K3614" i="1"/>
  <c r="N3614" i="1"/>
  <c r="O3614" i="1" s="1"/>
  <c r="K3615" i="1"/>
  <c r="N3615" i="1"/>
  <c r="O3615" i="1" s="1"/>
  <c r="K3616" i="1"/>
  <c r="N3616" i="1"/>
  <c r="O3616" i="1" s="1"/>
  <c r="K3617" i="1"/>
  <c r="N3617" i="1"/>
  <c r="O3617" i="1" s="1"/>
  <c r="K3618" i="1"/>
  <c r="N3618" i="1"/>
  <c r="O3618" i="1" s="1"/>
  <c r="K3619" i="1"/>
  <c r="N3619" i="1"/>
  <c r="O3619" i="1" s="1"/>
  <c r="K3620" i="1"/>
  <c r="N3620" i="1"/>
  <c r="O3620" i="1" s="1"/>
  <c r="K3621" i="1"/>
  <c r="N3621" i="1"/>
  <c r="O3621" i="1" s="1"/>
  <c r="K3622" i="1"/>
  <c r="N3622" i="1"/>
  <c r="O3622" i="1" s="1"/>
  <c r="K3623" i="1"/>
  <c r="N3623" i="1"/>
  <c r="O3623" i="1" s="1"/>
  <c r="K3624" i="1"/>
  <c r="N3624" i="1"/>
  <c r="O3624" i="1" s="1"/>
  <c r="K3625" i="1"/>
  <c r="N3625" i="1"/>
  <c r="O3625" i="1" s="1"/>
  <c r="K3626" i="1"/>
  <c r="N3626" i="1"/>
  <c r="O3626" i="1" s="1"/>
  <c r="K3627" i="1"/>
  <c r="N3627" i="1"/>
  <c r="O3627" i="1" s="1"/>
  <c r="K3628" i="1"/>
  <c r="N3628" i="1"/>
  <c r="O3628" i="1" s="1"/>
  <c r="K3629" i="1"/>
  <c r="N3629" i="1"/>
  <c r="O3629" i="1" s="1"/>
  <c r="K3630" i="1"/>
  <c r="N3630" i="1"/>
  <c r="O3630" i="1" s="1"/>
  <c r="K3631" i="1"/>
  <c r="N3631" i="1"/>
  <c r="O3631" i="1" s="1"/>
  <c r="K3632" i="1"/>
  <c r="N3632" i="1"/>
  <c r="O3632" i="1" s="1"/>
  <c r="K3633" i="1"/>
  <c r="N3633" i="1"/>
  <c r="O3633" i="1" s="1"/>
  <c r="K3634" i="1"/>
  <c r="N3634" i="1"/>
  <c r="O3634" i="1" s="1"/>
  <c r="K3635" i="1"/>
  <c r="N3635" i="1"/>
  <c r="O3635" i="1" s="1"/>
  <c r="K3636" i="1"/>
  <c r="N3636" i="1"/>
  <c r="O3636" i="1" s="1"/>
  <c r="K3637" i="1"/>
  <c r="N3637" i="1"/>
  <c r="O3637" i="1" s="1"/>
  <c r="K3638" i="1"/>
  <c r="N3638" i="1"/>
  <c r="O3638" i="1" s="1"/>
  <c r="K3639" i="1"/>
  <c r="N3639" i="1"/>
  <c r="O3639" i="1" s="1"/>
  <c r="K3640" i="1"/>
  <c r="N3640" i="1"/>
  <c r="O3640" i="1" s="1"/>
  <c r="K3641" i="1"/>
  <c r="N3641" i="1"/>
  <c r="O3641" i="1" s="1"/>
  <c r="K3642" i="1"/>
  <c r="N3642" i="1"/>
  <c r="O3642" i="1" s="1"/>
  <c r="K3643" i="1"/>
  <c r="N3643" i="1"/>
  <c r="O3643" i="1" s="1"/>
  <c r="K3644" i="1"/>
  <c r="N3644" i="1"/>
  <c r="O3644" i="1" s="1"/>
  <c r="K3645" i="1"/>
  <c r="N3645" i="1"/>
  <c r="O3645" i="1" s="1"/>
  <c r="K3646" i="1"/>
  <c r="N3646" i="1"/>
  <c r="O3646" i="1" s="1"/>
  <c r="K3647" i="1"/>
  <c r="N3647" i="1"/>
  <c r="O3647" i="1" s="1"/>
  <c r="K3648" i="1"/>
  <c r="N3648" i="1"/>
  <c r="O3648" i="1" s="1"/>
  <c r="K3649" i="1"/>
  <c r="N3649" i="1"/>
  <c r="O3649" i="1" s="1"/>
  <c r="K3650" i="1"/>
  <c r="N3650" i="1"/>
  <c r="O3650" i="1" s="1"/>
  <c r="K3651" i="1"/>
  <c r="N3651" i="1"/>
  <c r="O3651" i="1" s="1"/>
  <c r="K3652" i="1"/>
  <c r="N3652" i="1"/>
  <c r="O3652" i="1" s="1"/>
  <c r="K3653" i="1"/>
  <c r="N3653" i="1"/>
  <c r="O3653" i="1" s="1"/>
  <c r="K3654" i="1"/>
  <c r="N3654" i="1"/>
  <c r="O3654" i="1" s="1"/>
  <c r="K3655" i="1"/>
  <c r="N3655" i="1"/>
  <c r="O3655" i="1" s="1"/>
  <c r="K3656" i="1"/>
  <c r="N3656" i="1"/>
  <c r="O3656" i="1" s="1"/>
  <c r="K3657" i="1"/>
  <c r="N3657" i="1"/>
  <c r="O3657" i="1" s="1"/>
  <c r="K3658" i="1"/>
  <c r="N3658" i="1"/>
  <c r="O3658" i="1" s="1"/>
  <c r="K3659" i="1"/>
  <c r="N3659" i="1"/>
  <c r="O3659" i="1" s="1"/>
  <c r="K3660" i="1"/>
  <c r="N3660" i="1"/>
  <c r="O3660" i="1" s="1"/>
  <c r="K3661" i="1"/>
  <c r="N3661" i="1"/>
  <c r="O3661" i="1" s="1"/>
  <c r="K3662" i="1"/>
  <c r="N3662" i="1"/>
  <c r="O3662" i="1" s="1"/>
  <c r="K3663" i="1"/>
  <c r="N3663" i="1"/>
  <c r="O3663" i="1" s="1"/>
  <c r="K3664" i="1"/>
  <c r="N3664" i="1"/>
  <c r="O3664" i="1" s="1"/>
  <c r="K3665" i="1"/>
  <c r="N3665" i="1"/>
  <c r="O3665" i="1" s="1"/>
  <c r="K3666" i="1"/>
  <c r="N3666" i="1"/>
  <c r="O3666" i="1" s="1"/>
  <c r="K3667" i="1"/>
  <c r="N3667" i="1"/>
  <c r="O3667" i="1" s="1"/>
  <c r="K3668" i="1"/>
  <c r="N3668" i="1"/>
  <c r="O3668" i="1" s="1"/>
  <c r="K3669" i="1"/>
  <c r="N3669" i="1"/>
  <c r="O3669" i="1" s="1"/>
  <c r="K3670" i="1"/>
  <c r="N3670" i="1"/>
  <c r="O3670" i="1" s="1"/>
  <c r="K3671" i="1"/>
  <c r="N3671" i="1"/>
  <c r="O3671" i="1" s="1"/>
  <c r="K3672" i="1"/>
  <c r="N3672" i="1"/>
  <c r="O3672" i="1" s="1"/>
  <c r="K3673" i="1"/>
  <c r="N3673" i="1"/>
  <c r="O3673" i="1" s="1"/>
  <c r="K3674" i="1"/>
  <c r="N3674" i="1"/>
  <c r="O3674" i="1" s="1"/>
  <c r="K3675" i="1"/>
  <c r="N3675" i="1"/>
  <c r="O3675" i="1" s="1"/>
  <c r="K3676" i="1"/>
  <c r="N3676" i="1"/>
  <c r="O3676" i="1" s="1"/>
  <c r="K3677" i="1"/>
  <c r="N3677" i="1"/>
  <c r="O3677" i="1" s="1"/>
  <c r="K3678" i="1"/>
  <c r="N3678" i="1"/>
  <c r="O3678" i="1" s="1"/>
  <c r="K3679" i="1"/>
  <c r="N3679" i="1"/>
  <c r="O3679" i="1" s="1"/>
  <c r="K3680" i="1"/>
  <c r="N3680" i="1"/>
  <c r="O3680" i="1" s="1"/>
  <c r="K3681" i="1"/>
  <c r="N3681" i="1"/>
  <c r="O3681" i="1" s="1"/>
  <c r="K3682" i="1"/>
  <c r="N3682" i="1"/>
  <c r="O3682" i="1" s="1"/>
  <c r="K3683" i="1"/>
  <c r="N3683" i="1"/>
  <c r="O3683" i="1" s="1"/>
  <c r="K3684" i="1"/>
  <c r="N3684" i="1"/>
  <c r="O3684" i="1" s="1"/>
  <c r="K3685" i="1"/>
  <c r="N3685" i="1"/>
  <c r="O3685" i="1" s="1"/>
  <c r="K3686" i="1"/>
  <c r="N3686" i="1"/>
  <c r="O3686" i="1" s="1"/>
  <c r="K3687" i="1"/>
  <c r="N3687" i="1"/>
  <c r="O3687" i="1" s="1"/>
  <c r="K3688" i="1"/>
  <c r="N3688" i="1"/>
  <c r="O3688" i="1" s="1"/>
  <c r="K3689" i="1"/>
  <c r="N3689" i="1"/>
  <c r="O3689" i="1" s="1"/>
  <c r="K3690" i="1"/>
  <c r="N3690" i="1"/>
  <c r="O3690" i="1" s="1"/>
  <c r="K3691" i="1"/>
  <c r="N3691" i="1"/>
  <c r="O3691" i="1" s="1"/>
  <c r="K3692" i="1"/>
  <c r="N3692" i="1"/>
  <c r="O3692" i="1" s="1"/>
  <c r="K3693" i="1"/>
  <c r="N3693" i="1"/>
  <c r="O3693" i="1" s="1"/>
  <c r="K3694" i="1"/>
  <c r="N3694" i="1"/>
  <c r="O3694" i="1" s="1"/>
  <c r="K3695" i="1"/>
  <c r="N3695" i="1"/>
  <c r="O3695" i="1" s="1"/>
  <c r="K3696" i="1"/>
  <c r="N3696" i="1"/>
  <c r="O3696" i="1" s="1"/>
  <c r="K3697" i="1"/>
  <c r="N3697" i="1"/>
  <c r="O3697" i="1" s="1"/>
  <c r="K3698" i="1"/>
  <c r="N3698" i="1"/>
  <c r="O3698" i="1" s="1"/>
  <c r="K3699" i="1"/>
  <c r="N3699" i="1"/>
  <c r="O3699" i="1" s="1"/>
  <c r="K3700" i="1"/>
  <c r="N3700" i="1"/>
  <c r="O3700" i="1" s="1"/>
  <c r="K3701" i="1"/>
  <c r="N3701" i="1"/>
  <c r="O3701" i="1" s="1"/>
  <c r="K3702" i="1"/>
  <c r="N3702" i="1"/>
  <c r="O3702" i="1" s="1"/>
  <c r="K3703" i="1"/>
  <c r="N3703" i="1"/>
  <c r="O3703" i="1" s="1"/>
  <c r="K3704" i="1"/>
  <c r="N3704" i="1"/>
  <c r="O3704" i="1" s="1"/>
  <c r="K3705" i="1"/>
  <c r="N3705" i="1"/>
  <c r="O3705" i="1" s="1"/>
  <c r="K3706" i="1"/>
  <c r="N3706" i="1"/>
  <c r="O3706" i="1" s="1"/>
  <c r="K3707" i="1"/>
  <c r="N3707" i="1"/>
  <c r="O3707" i="1" s="1"/>
  <c r="K3708" i="1"/>
  <c r="N3708" i="1"/>
  <c r="O3708" i="1" s="1"/>
  <c r="K3709" i="1"/>
  <c r="N3709" i="1"/>
  <c r="O3709" i="1" s="1"/>
  <c r="K3710" i="1"/>
  <c r="N3710" i="1"/>
  <c r="O3710" i="1" s="1"/>
  <c r="K3711" i="1"/>
  <c r="N3711" i="1"/>
  <c r="O3711" i="1" s="1"/>
  <c r="K3712" i="1"/>
  <c r="N3712" i="1"/>
  <c r="O3712" i="1" s="1"/>
  <c r="K3713" i="1"/>
  <c r="N3713" i="1"/>
  <c r="O3713" i="1" s="1"/>
  <c r="K3714" i="1"/>
  <c r="N3714" i="1"/>
  <c r="O3714" i="1" s="1"/>
  <c r="K3715" i="1"/>
  <c r="N3715" i="1"/>
  <c r="O3715" i="1" s="1"/>
  <c r="K3716" i="1"/>
  <c r="N3716" i="1"/>
  <c r="O3716" i="1" s="1"/>
  <c r="K3717" i="1"/>
  <c r="N3717" i="1"/>
  <c r="O3717" i="1" s="1"/>
  <c r="K3718" i="1"/>
  <c r="N3718" i="1"/>
  <c r="O3718" i="1" s="1"/>
  <c r="K3719" i="1"/>
  <c r="N3719" i="1"/>
  <c r="O3719" i="1" s="1"/>
  <c r="K3720" i="1"/>
  <c r="N3720" i="1"/>
  <c r="O3720" i="1" s="1"/>
  <c r="K3721" i="1"/>
  <c r="N3721" i="1"/>
  <c r="O3721" i="1" s="1"/>
  <c r="K3722" i="1"/>
  <c r="N3722" i="1"/>
  <c r="O3722" i="1" s="1"/>
  <c r="K3723" i="1"/>
  <c r="N3723" i="1"/>
  <c r="O3723" i="1" s="1"/>
  <c r="K3724" i="1"/>
  <c r="N3724" i="1"/>
  <c r="O3724" i="1" s="1"/>
  <c r="K3725" i="1"/>
  <c r="N3725" i="1"/>
  <c r="O3725" i="1" s="1"/>
  <c r="K3726" i="1"/>
  <c r="N3726" i="1"/>
  <c r="O3726" i="1" s="1"/>
  <c r="K3727" i="1"/>
  <c r="N3727" i="1"/>
  <c r="O3727" i="1" s="1"/>
  <c r="K3728" i="1"/>
  <c r="N3728" i="1"/>
  <c r="O3728" i="1" s="1"/>
  <c r="K3729" i="1"/>
  <c r="N3729" i="1"/>
  <c r="O3729" i="1" s="1"/>
  <c r="K3730" i="1"/>
  <c r="N3730" i="1"/>
  <c r="O3730" i="1" s="1"/>
  <c r="K3731" i="1"/>
  <c r="N3731" i="1"/>
  <c r="O3731" i="1" s="1"/>
  <c r="K3732" i="1"/>
  <c r="N3732" i="1"/>
  <c r="O3732" i="1" s="1"/>
  <c r="K3733" i="1"/>
  <c r="N3733" i="1"/>
  <c r="O3733" i="1" s="1"/>
  <c r="K3734" i="1"/>
  <c r="N3734" i="1"/>
  <c r="O3734" i="1" s="1"/>
  <c r="K3735" i="1"/>
  <c r="N3735" i="1"/>
  <c r="O3735" i="1" s="1"/>
  <c r="K3736" i="1"/>
  <c r="N3736" i="1"/>
  <c r="O3736" i="1" s="1"/>
  <c r="K3737" i="1"/>
  <c r="N3737" i="1"/>
  <c r="O3737" i="1" s="1"/>
  <c r="K3738" i="1"/>
  <c r="N3738" i="1"/>
  <c r="O3738" i="1" s="1"/>
  <c r="K3739" i="1"/>
  <c r="N3739" i="1"/>
  <c r="O3739" i="1" s="1"/>
  <c r="K3740" i="1"/>
  <c r="N3740" i="1"/>
  <c r="O3740" i="1" s="1"/>
  <c r="K3741" i="1"/>
  <c r="N3741" i="1"/>
  <c r="O3741" i="1" s="1"/>
  <c r="K3742" i="1"/>
  <c r="N3742" i="1"/>
  <c r="O3742" i="1" s="1"/>
  <c r="K3743" i="1"/>
  <c r="N3743" i="1"/>
  <c r="O3743" i="1" s="1"/>
  <c r="K3744" i="1"/>
  <c r="N3744" i="1"/>
  <c r="O3744" i="1" s="1"/>
  <c r="K3745" i="1"/>
  <c r="N3745" i="1"/>
  <c r="O3745" i="1" s="1"/>
  <c r="K3746" i="1"/>
  <c r="N3746" i="1"/>
  <c r="O3746" i="1" s="1"/>
  <c r="K3747" i="1"/>
  <c r="N3747" i="1"/>
  <c r="O3747" i="1" s="1"/>
  <c r="K3748" i="1"/>
  <c r="N3748" i="1"/>
  <c r="O3748" i="1" s="1"/>
  <c r="K3749" i="1"/>
  <c r="N3749" i="1"/>
  <c r="O3749" i="1" s="1"/>
  <c r="K3750" i="1"/>
  <c r="N3750" i="1"/>
  <c r="O3750" i="1" s="1"/>
  <c r="K3751" i="1"/>
  <c r="N3751" i="1"/>
  <c r="O3751" i="1" s="1"/>
  <c r="K3752" i="1"/>
  <c r="N3752" i="1"/>
  <c r="O3752" i="1" s="1"/>
  <c r="K3753" i="1"/>
  <c r="N3753" i="1"/>
  <c r="O3753" i="1" s="1"/>
  <c r="K3754" i="1"/>
  <c r="N3754" i="1"/>
  <c r="O3754" i="1" s="1"/>
  <c r="K3755" i="1"/>
  <c r="N3755" i="1"/>
  <c r="O3755" i="1" s="1"/>
  <c r="K3756" i="1"/>
  <c r="N3756" i="1"/>
  <c r="O3756" i="1" s="1"/>
  <c r="K3757" i="1"/>
  <c r="N3757" i="1"/>
  <c r="O3757" i="1" s="1"/>
  <c r="K3758" i="1"/>
  <c r="N3758" i="1"/>
  <c r="O3758" i="1" s="1"/>
  <c r="K3759" i="1"/>
  <c r="N3759" i="1"/>
  <c r="O3759" i="1" s="1"/>
  <c r="K3760" i="1"/>
  <c r="N3760" i="1"/>
  <c r="O3760" i="1" s="1"/>
  <c r="K3761" i="1"/>
  <c r="N3761" i="1"/>
  <c r="O3761" i="1" s="1"/>
  <c r="K3762" i="1"/>
  <c r="N3762" i="1"/>
  <c r="O3762" i="1" s="1"/>
  <c r="K3763" i="1"/>
  <c r="N3763" i="1"/>
  <c r="O3763" i="1" s="1"/>
  <c r="K3764" i="1"/>
  <c r="N3764" i="1"/>
  <c r="O3764" i="1" s="1"/>
  <c r="K3765" i="1"/>
  <c r="N3765" i="1"/>
  <c r="O3765" i="1" s="1"/>
  <c r="K3766" i="1"/>
  <c r="N3766" i="1"/>
  <c r="O3766" i="1" s="1"/>
  <c r="K3767" i="1"/>
  <c r="N3767" i="1"/>
  <c r="O3767" i="1" s="1"/>
  <c r="K3768" i="1"/>
  <c r="N3768" i="1"/>
  <c r="O3768" i="1" s="1"/>
  <c r="K3769" i="1"/>
  <c r="N3769" i="1"/>
  <c r="O3769" i="1" s="1"/>
  <c r="K3770" i="1"/>
  <c r="N3770" i="1"/>
  <c r="O3770" i="1" s="1"/>
  <c r="K3771" i="1"/>
  <c r="N3771" i="1"/>
  <c r="O3771" i="1" s="1"/>
  <c r="K3772" i="1"/>
  <c r="N3772" i="1"/>
  <c r="O3772" i="1" s="1"/>
  <c r="K3773" i="1"/>
  <c r="N3773" i="1"/>
  <c r="O3773" i="1" s="1"/>
  <c r="K3774" i="1"/>
  <c r="N3774" i="1"/>
  <c r="O3774" i="1" s="1"/>
  <c r="K3775" i="1"/>
  <c r="N3775" i="1"/>
  <c r="O3775" i="1" s="1"/>
  <c r="K3776" i="1"/>
  <c r="N3776" i="1"/>
  <c r="O3776" i="1" s="1"/>
  <c r="K3777" i="1"/>
  <c r="N3777" i="1"/>
  <c r="O3777" i="1" s="1"/>
  <c r="K3778" i="1"/>
  <c r="N3778" i="1"/>
  <c r="O3778" i="1" s="1"/>
  <c r="K3779" i="1"/>
  <c r="N3779" i="1"/>
  <c r="O3779" i="1" s="1"/>
  <c r="K3780" i="1"/>
  <c r="N3780" i="1"/>
  <c r="O3780" i="1" s="1"/>
  <c r="K3781" i="1"/>
  <c r="N3781" i="1"/>
  <c r="O3781" i="1" s="1"/>
  <c r="K3782" i="1"/>
  <c r="N3782" i="1"/>
  <c r="O3782" i="1" s="1"/>
  <c r="K3783" i="1"/>
  <c r="N3783" i="1"/>
  <c r="O3783" i="1" s="1"/>
  <c r="K3784" i="1"/>
  <c r="N3784" i="1"/>
  <c r="O3784" i="1" s="1"/>
  <c r="K3785" i="1"/>
  <c r="N3785" i="1"/>
  <c r="O3785" i="1" s="1"/>
  <c r="K3786" i="1"/>
  <c r="N3786" i="1"/>
  <c r="O3786" i="1" s="1"/>
  <c r="K3787" i="1"/>
  <c r="N3787" i="1"/>
  <c r="O3787" i="1" s="1"/>
  <c r="K3788" i="1"/>
  <c r="N3788" i="1"/>
  <c r="O3788" i="1" s="1"/>
  <c r="K3789" i="1"/>
  <c r="N3789" i="1"/>
  <c r="O3789" i="1" s="1"/>
  <c r="K3790" i="1"/>
  <c r="N3790" i="1"/>
  <c r="O3790" i="1" s="1"/>
  <c r="K3791" i="1"/>
  <c r="N3791" i="1"/>
  <c r="O3791" i="1" s="1"/>
  <c r="K3792" i="1"/>
  <c r="N3792" i="1"/>
  <c r="O3792" i="1" s="1"/>
  <c r="K3793" i="1"/>
  <c r="N3793" i="1"/>
  <c r="O3793" i="1" s="1"/>
  <c r="K3794" i="1"/>
  <c r="N3794" i="1"/>
  <c r="O3794" i="1" s="1"/>
  <c r="K3795" i="1"/>
  <c r="N3795" i="1"/>
  <c r="O3795" i="1" s="1"/>
  <c r="K3796" i="1"/>
  <c r="N3796" i="1"/>
  <c r="O3796" i="1" s="1"/>
  <c r="K3797" i="1"/>
  <c r="N3797" i="1"/>
  <c r="O3797" i="1" s="1"/>
  <c r="K3798" i="1"/>
  <c r="N3798" i="1"/>
  <c r="O3798" i="1" s="1"/>
  <c r="K3799" i="1"/>
  <c r="N3799" i="1"/>
  <c r="O3799" i="1" s="1"/>
  <c r="K3800" i="1"/>
  <c r="N3800" i="1"/>
  <c r="O3800" i="1" s="1"/>
  <c r="K3801" i="1"/>
  <c r="N3801" i="1"/>
  <c r="O3801" i="1" s="1"/>
  <c r="K3802" i="1"/>
  <c r="N3802" i="1"/>
  <c r="O3802" i="1" s="1"/>
  <c r="K3803" i="1"/>
  <c r="N3803" i="1"/>
  <c r="O3803" i="1" s="1"/>
  <c r="K3804" i="1"/>
  <c r="N3804" i="1"/>
  <c r="O3804" i="1" s="1"/>
  <c r="K3805" i="1"/>
  <c r="N3805" i="1"/>
  <c r="O3805" i="1" s="1"/>
  <c r="K3806" i="1"/>
  <c r="N3806" i="1"/>
  <c r="O3806" i="1" s="1"/>
  <c r="K3807" i="1"/>
  <c r="N3807" i="1"/>
  <c r="O3807" i="1" s="1"/>
  <c r="K3808" i="1"/>
  <c r="N3808" i="1"/>
  <c r="O3808" i="1" s="1"/>
  <c r="K3809" i="1"/>
  <c r="N3809" i="1"/>
  <c r="O3809" i="1" s="1"/>
  <c r="K3810" i="1"/>
  <c r="N3810" i="1"/>
  <c r="O3810" i="1" s="1"/>
  <c r="K3811" i="1"/>
  <c r="N3811" i="1"/>
  <c r="O3811" i="1" s="1"/>
  <c r="K3812" i="1"/>
  <c r="N3812" i="1"/>
  <c r="O3812" i="1" s="1"/>
  <c r="K3813" i="1"/>
  <c r="N3813" i="1"/>
  <c r="O3813" i="1" s="1"/>
  <c r="K3814" i="1"/>
  <c r="N3814" i="1"/>
  <c r="O3814" i="1" s="1"/>
  <c r="K3815" i="1"/>
  <c r="N3815" i="1"/>
  <c r="O3815" i="1" s="1"/>
  <c r="K3816" i="1"/>
  <c r="N3816" i="1"/>
  <c r="O3816" i="1" s="1"/>
  <c r="K3817" i="1"/>
  <c r="N3817" i="1"/>
  <c r="O3817" i="1" s="1"/>
  <c r="K3818" i="1"/>
  <c r="N3818" i="1"/>
  <c r="O3818" i="1" s="1"/>
  <c r="K3819" i="1"/>
  <c r="N3819" i="1"/>
  <c r="O3819" i="1" s="1"/>
  <c r="K3820" i="1"/>
  <c r="N3820" i="1"/>
  <c r="O3820" i="1" s="1"/>
  <c r="K3821" i="1"/>
  <c r="N3821" i="1"/>
  <c r="O3821" i="1" s="1"/>
  <c r="K3822" i="1"/>
  <c r="N3822" i="1"/>
  <c r="O3822" i="1" s="1"/>
  <c r="K3823" i="1"/>
  <c r="N3823" i="1"/>
  <c r="O3823" i="1" s="1"/>
  <c r="K3824" i="1"/>
  <c r="N3824" i="1"/>
  <c r="O3824" i="1" s="1"/>
  <c r="K3825" i="1"/>
  <c r="N3825" i="1"/>
  <c r="O3825" i="1" s="1"/>
  <c r="K3826" i="1"/>
  <c r="N3826" i="1"/>
  <c r="O3826" i="1" s="1"/>
  <c r="K3827" i="1"/>
  <c r="N3827" i="1"/>
  <c r="O3827" i="1" s="1"/>
  <c r="K3828" i="1"/>
  <c r="N3828" i="1"/>
  <c r="O3828" i="1" s="1"/>
  <c r="K3829" i="1"/>
  <c r="N3829" i="1"/>
  <c r="O3829" i="1" s="1"/>
  <c r="K3830" i="1"/>
  <c r="N3830" i="1"/>
  <c r="O3830" i="1" s="1"/>
  <c r="K3831" i="1"/>
  <c r="N3831" i="1"/>
  <c r="O3831" i="1" s="1"/>
  <c r="K3832" i="1"/>
  <c r="N3832" i="1"/>
  <c r="O3832" i="1" s="1"/>
  <c r="K3833" i="1"/>
  <c r="N3833" i="1"/>
  <c r="O3833" i="1" s="1"/>
  <c r="K3834" i="1"/>
  <c r="N3834" i="1"/>
  <c r="O3834" i="1" s="1"/>
  <c r="K3835" i="1"/>
  <c r="N3835" i="1"/>
  <c r="O3835" i="1" s="1"/>
  <c r="K3836" i="1"/>
  <c r="N3836" i="1"/>
  <c r="O3836" i="1" s="1"/>
  <c r="K3837" i="1"/>
  <c r="N3837" i="1"/>
  <c r="O3837" i="1" s="1"/>
  <c r="K3838" i="1"/>
  <c r="N3838" i="1"/>
  <c r="O3838" i="1" s="1"/>
  <c r="K3839" i="1"/>
  <c r="N3839" i="1"/>
  <c r="O3839" i="1" s="1"/>
  <c r="K3840" i="1"/>
  <c r="N3840" i="1"/>
  <c r="O3840" i="1" s="1"/>
  <c r="K3841" i="1"/>
  <c r="N3841" i="1"/>
  <c r="O3841" i="1" s="1"/>
  <c r="K3842" i="1"/>
  <c r="N3842" i="1"/>
  <c r="O3842" i="1" s="1"/>
  <c r="K3843" i="1"/>
  <c r="N3843" i="1"/>
  <c r="O3843" i="1" s="1"/>
  <c r="K3844" i="1"/>
  <c r="N3844" i="1"/>
  <c r="O3844" i="1" s="1"/>
  <c r="K3845" i="1"/>
  <c r="N3845" i="1"/>
  <c r="O3845" i="1" s="1"/>
  <c r="K3846" i="1"/>
  <c r="N3846" i="1"/>
  <c r="O3846" i="1" s="1"/>
  <c r="K3847" i="1"/>
  <c r="N3847" i="1"/>
  <c r="O3847" i="1" s="1"/>
  <c r="K3848" i="1"/>
  <c r="N3848" i="1"/>
  <c r="O3848" i="1" s="1"/>
  <c r="K3849" i="1"/>
  <c r="N3849" i="1"/>
  <c r="O3849" i="1" s="1"/>
  <c r="K3850" i="1"/>
  <c r="N3850" i="1"/>
  <c r="O3850" i="1" s="1"/>
  <c r="K3851" i="1"/>
  <c r="N3851" i="1"/>
  <c r="O3851" i="1" s="1"/>
  <c r="K3852" i="1"/>
  <c r="N3852" i="1"/>
  <c r="O3852" i="1" s="1"/>
  <c r="K3853" i="1"/>
  <c r="N3853" i="1"/>
  <c r="O3853" i="1" s="1"/>
  <c r="K3854" i="1"/>
  <c r="N3854" i="1"/>
  <c r="O3854" i="1" s="1"/>
  <c r="K3855" i="1"/>
  <c r="N3855" i="1"/>
  <c r="O3855" i="1" s="1"/>
  <c r="K3856" i="1"/>
  <c r="N3856" i="1"/>
  <c r="O3856" i="1" s="1"/>
  <c r="K3857" i="1"/>
  <c r="N3857" i="1"/>
  <c r="O3857" i="1" s="1"/>
  <c r="K3858" i="1"/>
  <c r="N3858" i="1"/>
  <c r="O3858" i="1" s="1"/>
  <c r="K3859" i="1"/>
  <c r="N3859" i="1"/>
  <c r="O3859" i="1" s="1"/>
  <c r="K3860" i="1"/>
  <c r="N3860" i="1"/>
  <c r="O3860" i="1" s="1"/>
  <c r="K3861" i="1"/>
  <c r="N3861" i="1"/>
  <c r="O3861" i="1" s="1"/>
  <c r="K3862" i="1"/>
  <c r="N3862" i="1"/>
  <c r="O3862" i="1" s="1"/>
  <c r="K3863" i="1"/>
  <c r="N3863" i="1"/>
  <c r="O3863" i="1" s="1"/>
  <c r="K3864" i="1"/>
  <c r="N3864" i="1"/>
  <c r="O3864" i="1" s="1"/>
  <c r="K3865" i="1"/>
  <c r="N3865" i="1"/>
  <c r="O3865" i="1" s="1"/>
  <c r="K3866" i="1"/>
  <c r="N3866" i="1"/>
  <c r="O3866" i="1" s="1"/>
  <c r="K3867" i="1"/>
  <c r="N3867" i="1"/>
  <c r="O3867" i="1" s="1"/>
  <c r="K3868" i="1"/>
  <c r="N3868" i="1"/>
  <c r="O3868" i="1" s="1"/>
  <c r="K3869" i="1"/>
  <c r="N3869" i="1"/>
  <c r="O3869" i="1" s="1"/>
  <c r="K3870" i="1"/>
  <c r="N3870" i="1"/>
  <c r="O3870" i="1" s="1"/>
  <c r="K3871" i="1"/>
  <c r="N3871" i="1"/>
  <c r="O3871" i="1" s="1"/>
  <c r="K3872" i="1"/>
  <c r="N3872" i="1"/>
  <c r="O3872" i="1" s="1"/>
  <c r="K3873" i="1"/>
  <c r="N3873" i="1"/>
  <c r="O3873" i="1" s="1"/>
  <c r="K3874" i="1"/>
  <c r="N3874" i="1"/>
  <c r="O3874" i="1" s="1"/>
  <c r="K3875" i="1"/>
  <c r="N3875" i="1"/>
  <c r="O3875" i="1" s="1"/>
  <c r="K3876" i="1"/>
  <c r="N3876" i="1"/>
  <c r="O3876" i="1" s="1"/>
  <c r="K3877" i="1"/>
  <c r="N3877" i="1"/>
  <c r="O3877" i="1" s="1"/>
  <c r="K3878" i="1"/>
  <c r="N3878" i="1"/>
  <c r="O3878" i="1" s="1"/>
  <c r="K3879" i="1"/>
  <c r="N3879" i="1"/>
  <c r="O3879" i="1" s="1"/>
  <c r="K3880" i="1"/>
  <c r="N3880" i="1"/>
  <c r="O3880" i="1" s="1"/>
  <c r="K3881" i="1"/>
  <c r="N3881" i="1"/>
  <c r="O3881" i="1" s="1"/>
  <c r="K3882" i="1"/>
  <c r="N3882" i="1"/>
  <c r="O3882" i="1" s="1"/>
  <c r="K3883" i="1"/>
  <c r="N3883" i="1"/>
  <c r="O3883" i="1" s="1"/>
  <c r="K3884" i="1"/>
  <c r="N3884" i="1"/>
  <c r="O3884" i="1" s="1"/>
  <c r="K3885" i="1"/>
  <c r="N3885" i="1"/>
  <c r="O3885" i="1" s="1"/>
  <c r="K3886" i="1"/>
  <c r="N3886" i="1"/>
  <c r="O3886" i="1" s="1"/>
  <c r="K3887" i="1"/>
  <c r="N3887" i="1"/>
  <c r="O3887" i="1" s="1"/>
  <c r="K3888" i="1"/>
  <c r="N3888" i="1"/>
  <c r="O3888" i="1" s="1"/>
  <c r="K3889" i="1"/>
  <c r="N3889" i="1"/>
  <c r="O3889" i="1" s="1"/>
  <c r="K3890" i="1"/>
  <c r="N3890" i="1"/>
  <c r="O3890" i="1" s="1"/>
  <c r="K3891" i="1"/>
  <c r="N3891" i="1"/>
  <c r="O3891" i="1" s="1"/>
  <c r="K3892" i="1"/>
  <c r="N3892" i="1"/>
  <c r="O3892" i="1" s="1"/>
  <c r="K3893" i="1"/>
  <c r="N3893" i="1"/>
  <c r="O3893" i="1" s="1"/>
  <c r="K3894" i="1"/>
  <c r="N3894" i="1"/>
  <c r="O3894" i="1" s="1"/>
  <c r="K3895" i="1"/>
  <c r="N3895" i="1"/>
  <c r="O3895" i="1" s="1"/>
  <c r="K3896" i="1"/>
  <c r="N3896" i="1"/>
  <c r="O3896" i="1" s="1"/>
  <c r="K3897" i="1"/>
  <c r="N3897" i="1"/>
  <c r="O3897" i="1" s="1"/>
  <c r="K3898" i="1"/>
  <c r="N3898" i="1"/>
  <c r="O3898" i="1" s="1"/>
  <c r="K3899" i="1"/>
  <c r="N3899" i="1"/>
  <c r="O3899" i="1" s="1"/>
  <c r="K3900" i="1"/>
  <c r="N3900" i="1"/>
  <c r="O3900" i="1" s="1"/>
  <c r="K3901" i="1"/>
  <c r="N3901" i="1"/>
  <c r="O3901" i="1" s="1"/>
  <c r="K3902" i="1"/>
  <c r="N3902" i="1"/>
  <c r="O3902" i="1" s="1"/>
  <c r="K3903" i="1"/>
  <c r="N3903" i="1"/>
  <c r="O3903" i="1" s="1"/>
  <c r="K3904" i="1"/>
  <c r="N3904" i="1"/>
  <c r="O3904" i="1" s="1"/>
  <c r="K3905" i="1"/>
  <c r="N3905" i="1"/>
  <c r="O3905" i="1" s="1"/>
  <c r="K3906" i="1"/>
  <c r="N3906" i="1"/>
  <c r="O3906" i="1" s="1"/>
  <c r="K3907" i="1"/>
  <c r="N3907" i="1"/>
  <c r="O3907" i="1" s="1"/>
  <c r="K3908" i="1"/>
  <c r="N3908" i="1"/>
  <c r="O3908" i="1" s="1"/>
  <c r="K3909" i="1"/>
  <c r="N3909" i="1"/>
  <c r="O3909" i="1" s="1"/>
  <c r="K3910" i="1"/>
  <c r="N3910" i="1"/>
  <c r="O3910" i="1" s="1"/>
  <c r="K3911" i="1"/>
  <c r="N3911" i="1"/>
  <c r="O3911" i="1" s="1"/>
  <c r="K3912" i="1"/>
  <c r="N3912" i="1"/>
  <c r="O3912" i="1" s="1"/>
  <c r="K3913" i="1"/>
  <c r="N3913" i="1"/>
  <c r="O3913" i="1" s="1"/>
  <c r="K3914" i="1"/>
  <c r="N3914" i="1"/>
  <c r="O3914" i="1" s="1"/>
  <c r="K3915" i="1"/>
  <c r="N3915" i="1"/>
  <c r="O3915" i="1" s="1"/>
  <c r="K3916" i="1"/>
  <c r="N3916" i="1"/>
  <c r="O3916" i="1" s="1"/>
  <c r="K3917" i="1"/>
  <c r="N3917" i="1"/>
  <c r="O3917" i="1" s="1"/>
  <c r="K3918" i="1"/>
  <c r="N3918" i="1"/>
  <c r="O3918" i="1" s="1"/>
  <c r="K3919" i="1"/>
  <c r="N3919" i="1"/>
  <c r="O3919" i="1" s="1"/>
  <c r="K3920" i="1"/>
  <c r="N3920" i="1"/>
  <c r="O3920" i="1" s="1"/>
  <c r="K3921" i="1"/>
  <c r="N3921" i="1"/>
  <c r="O3921" i="1" s="1"/>
  <c r="K3922" i="1"/>
  <c r="N3922" i="1"/>
  <c r="O3922" i="1" s="1"/>
  <c r="K3923" i="1"/>
  <c r="N3923" i="1"/>
  <c r="O3923" i="1" s="1"/>
  <c r="K3924" i="1"/>
  <c r="N3924" i="1"/>
  <c r="O3924" i="1" s="1"/>
  <c r="K3925" i="1"/>
  <c r="N3925" i="1"/>
  <c r="O3925" i="1" s="1"/>
  <c r="K3926" i="1"/>
  <c r="N3926" i="1"/>
  <c r="O3926" i="1" s="1"/>
  <c r="K3927" i="1"/>
  <c r="N3927" i="1"/>
  <c r="O3927" i="1" s="1"/>
  <c r="K3928" i="1"/>
  <c r="N3928" i="1"/>
  <c r="O3928" i="1" s="1"/>
  <c r="K3929" i="1"/>
  <c r="N3929" i="1"/>
  <c r="O3929" i="1" s="1"/>
  <c r="K3930" i="1"/>
  <c r="N3930" i="1"/>
  <c r="O3930" i="1" s="1"/>
  <c r="K3931" i="1"/>
  <c r="N3931" i="1"/>
  <c r="O3931" i="1" s="1"/>
  <c r="K3932" i="1"/>
  <c r="N3932" i="1"/>
  <c r="O3932" i="1" s="1"/>
  <c r="K3933" i="1"/>
  <c r="N3933" i="1"/>
  <c r="O3933" i="1" s="1"/>
  <c r="K3934" i="1"/>
  <c r="N3934" i="1"/>
  <c r="O3934" i="1" s="1"/>
  <c r="K3935" i="1"/>
  <c r="N3935" i="1"/>
  <c r="O3935" i="1" s="1"/>
  <c r="K3936" i="1"/>
  <c r="N3936" i="1"/>
  <c r="O3936" i="1" s="1"/>
  <c r="K3937" i="1"/>
  <c r="N3937" i="1"/>
  <c r="O3937" i="1" s="1"/>
  <c r="K3938" i="1"/>
  <c r="N3938" i="1"/>
  <c r="O3938" i="1" s="1"/>
  <c r="K3939" i="1"/>
  <c r="N3939" i="1"/>
  <c r="O3939" i="1" s="1"/>
  <c r="K3940" i="1"/>
  <c r="N3940" i="1"/>
  <c r="O3940" i="1" s="1"/>
  <c r="K3941" i="1"/>
  <c r="N3941" i="1"/>
  <c r="O3941" i="1" s="1"/>
  <c r="K3942" i="1"/>
  <c r="N3942" i="1"/>
  <c r="O3942" i="1" s="1"/>
  <c r="K3943" i="1"/>
  <c r="N3943" i="1"/>
  <c r="O3943" i="1" s="1"/>
  <c r="K3944" i="1"/>
  <c r="N3944" i="1"/>
  <c r="O3944" i="1" s="1"/>
  <c r="K3945" i="1"/>
  <c r="N3945" i="1"/>
  <c r="O3945" i="1" s="1"/>
  <c r="K3946" i="1"/>
  <c r="N3946" i="1"/>
  <c r="O3946" i="1" s="1"/>
  <c r="K3947" i="1"/>
  <c r="N3947" i="1"/>
  <c r="O3947" i="1" s="1"/>
  <c r="K3948" i="1"/>
  <c r="N3948" i="1"/>
  <c r="O3948" i="1" s="1"/>
  <c r="K3949" i="1"/>
  <c r="N3949" i="1"/>
  <c r="O3949" i="1" s="1"/>
  <c r="K3950" i="1"/>
  <c r="N3950" i="1"/>
  <c r="O3950" i="1" s="1"/>
  <c r="K3951" i="1"/>
  <c r="N3951" i="1"/>
  <c r="O3951" i="1" s="1"/>
  <c r="K3952" i="1"/>
  <c r="N3952" i="1"/>
  <c r="O3952" i="1" s="1"/>
  <c r="K3953" i="1"/>
  <c r="N3953" i="1"/>
  <c r="O3953" i="1" s="1"/>
  <c r="K3954" i="1"/>
  <c r="N3954" i="1"/>
  <c r="O3954" i="1" s="1"/>
  <c r="K3955" i="1"/>
  <c r="N3955" i="1"/>
  <c r="O3955" i="1" s="1"/>
  <c r="K3956" i="1"/>
  <c r="N3956" i="1"/>
  <c r="O3956" i="1" s="1"/>
  <c r="K3957" i="1"/>
  <c r="N3957" i="1"/>
  <c r="O3957" i="1" s="1"/>
  <c r="K3958" i="1"/>
  <c r="N3958" i="1"/>
  <c r="O3958" i="1" s="1"/>
  <c r="K3959" i="1"/>
  <c r="N3959" i="1"/>
  <c r="O3959" i="1" s="1"/>
  <c r="K3960" i="1"/>
  <c r="N3960" i="1"/>
  <c r="O3960" i="1" s="1"/>
  <c r="K3961" i="1"/>
  <c r="N3961" i="1"/>
  <c r="O3961" i="1" s="1"/>
  <c r="K3962" i="1"/>
  <c r="N3962" i="1"/>
  <c r="O3962" i="1" s="1"/>
  <c r="K3963" i="1"/>
  <c r="N3963" i="1"/>
  <c r="O3963" i="1" s="1"/>
  <c r="K3964" i="1"/>
  <c r="N3964" i="1"/>
  <c r="O3964" i="1" s="1"/>
  <c r="K3965" i="1"/>
  <c r="N3965" i="1"/>
  <c r="O3965" i="1" s="1"/>
  <c r="K3966" i="1"/>
  <c r="N3966" i="1"/>
  <c r="O3966" i="1" s="1"/>
  <c r="K3967" i="1"/>
  <c r="N3967" i="1"/>
  <c r="O3967" i="1" s="1"/>
  <c r="K3968" i="1"/>
  <c r="N3968" i="1"/>
  <c r="O3968" i="1" s="1"/>
  <c r="K3969" i="1"/>
  <c r="N3969" i="1"/>
  <c r="O3969" i="1" s="1"/>
  <c r="K3970" i="1"/>
  <c r="N3970" i="1"/>
  <c r="O3970" i="1" s="1"/>
  <c r="K3971" i="1"/>
  <c r="N3971" i="1"/>
  <c r="O3971" i="1" s="1"/>
  <c r="K3972" i="1"/>
  <c r="N3972" i="1"/>
  <c r="O3972" i="1" s="1"/>
  <c r="K3973" i="1"/>
  <c r="N3973" i="1"/>
  <c r="O3973" i="1" s="1"/>
  <c r="K3974" i="1"/>
  <c r="N3974" i="1"/>
  <c r="O3974" i="1" s="1"/>
  <c r="K3975" i="1"/>
  <c r="N3975" i="1"/>
  <c r="O3975" i="1" s="1"/>
  <c r="K3976" i="1"/>
  <c r="N3976" i="1"/>
  <c r="O3976" i="1" s="1"/>
  <c r="K3977" i="1"/>
  <c r="N3977" i="1"/>
  <c r="O3977" i="1" s="1"/>
  <c r="K3978" i="1"/>
  <c r="N3978" i="1"/>
  <c r="O3978" i="1" s="1"/>
  <c r="K3979" i="1"/>
  <c r="N3979" i="1"/>
  <c r="O3979" i="1" s="1"/>
  <c r="K3980" i="1"/>
  <c r="N3980" i="1"/>
  <c r="O3980" i="1" s="1"/>
  <c r="K3981" i="1"/>
  <c r="N3981" i="1"/>
  <c r="O3981" i="1" s="1"/>
  <c r="K3982" i="1"/>
  <c r="N3982" i="1"/>
  <c r="O3982" i="1" s="1"/>
  <c r="K3983" i="1"/>
  <c r="N3983" i="1"/>
  <c r="O3983" i="1" s="1"/>
  <c r="K3984" i="1"/>
  <c r="N3984" i="1"/>
  <c r="O3984" i="1" s="1"/>
  <c r="K3985" i="1"/>
  <c r="N3985" i="1"/>
  <c r="O3985" i="1" s="1"/>
  <c r="K3986" i="1"/>
  <c r="N3986" i="1"/>
  <c r="O3986" i="1" s="1"/>
  <c r="K3987" i="1"/>
  <c r="N3987" i="1"/>
  <c r="O3987" i="1" s="1"/>
  <c r="K3988" i="1"/>
  <c r="N3988" i="1"/>
  <c r="O3988" i="1" s="1"/>
  <c r="K3989" i="1"/>
  <c r="N3989" i="1"/>
  <c r="O3989" i="1" s="1"/>
  <c r="K3990" i="1"/>
  <c r="N3990" i="1"/>
  <c r="O3990" i="1" s="1"/>
  <c r="K3991" i="1"/>
  <c r="N3991" i="1"/>
  <c r="O3991" i="1" s="1"/>
  <c r="K3992" i="1"/>
  <c r="N3992" i="1"/>
  <c r="O3992" i="1" s="1"/>
  <c r="K3993" i="1"/>
  <c r="N3993" i="1"/>
  <c r="O3993" i="1" s="1"/>
  <c r="K3994" i="1"/>
  <c r="N3994" i="1"/>
  <c r="O3994" i="1" s="1"/>
  <c r="K3995" i="1"/>
  <c r="N3995" i="1"/>
  <c r="O3995" i="1" s="1"/>
  <c r="K3996" i="1"/>
  <c r="N3996" i="1"/>
  <c r="O3996" i="1" s="1"/>
  <c r="K3997" i="1"/>
  <c r="N3997" i="1"/>
  <c r="O3997" i="1" s="1"/>
  <c r="K3998" i="1"/>
  <c r="N3998" i="1"/>
  <c r="O3998" i="1" s="1"/>
  <c r="K3999" i="1"/>
  <c r="N3999" i="1"/>
  <c r="O3999" i="1" s="1"/>
  <c r="K4000" i="1"/>
  <c r="N4000" i="1"/>
  <c r="O4000" i="1" s="1"/>
  <c r="K4001" i="1"/>
  <c r="N4001" i="1"/>
  <c r="O4001" i="1" s="1"/>
  <c r="K4002" i="1"/>
  <c r="N4002" i="1"/>
  <c r="O4002" i="1" s="1"/>
  <c r="K4003" i="1"/>
  <c r="N4003" i="1"/>
  <c r="O4003" i="1" s="1"/>
  <c r="K4004" i="1"/>
  <c r="N4004" i="1"/>
  <c r="O4004" i="1" s="1"/>
  <c r="K4005" i="1"/>
  <c r="N4005" i="1"/>
  <c r="O4005" i="1" s="1"/>
  <c r="K4006" i="1"/>
  <c r="N4006" i="1"/>
  <c r="O4006" i="1" s="1"/>
  <c r="K4007" i="1"/>
  <c r="N4007" i="1"/>
  <c r="O4007" i="1" s="1"/>
  <c r="K4008" i="1"/>
  <c r="N4008" i="1"/>
  <c r="O4008" i="1" s="1"/>
  <c r="K4009" i="1"/>
  <c r="N4009" i="1"/>
  <c r="O4009" i="1" s="1"/>
  <c r="K4010" i="1"/>
  <c r="N4010" i="1"/>
  <c r="O4010" i="1" s="1"/>
  <c r="K4011" i="1"/>
  <c r="N4011" i="1"/>
  <c r="O4011" i="1" s="1"/>
  <c r="K4012" i="1"/>
  <c r="N4012" i="1"/>
  <c r="O4012" i="1" s="1"/>
  <c r="K4013" i="1"/>
  <c r="N4013" i="1"/>
  <c r="O4013" i="1" s="1"/>
  <c r="K4014" i="1"/>
  <c r="N4014" i="1"/>
  <c r="O4014" i="1" s="1"/>
  <c r="K4015" i="1"/>
  <c r="N4015" i="1"/>
  <c r="O4015" i="1" s="1"/>
  <c r="K4016" i="1"/>
  <c r="N4016" i="1"/>
  <c r="O4016" i="1" s="1"/>
  <c r="K4017" i="1"/>
  <c r="N4017" i="1"/>
  <c r="O4017" i="1" s="1"/>
  <c r="K4018" i="1"/>
  <c r="N4018" i="1"/>
  <c r="O4018" i="1" s="1"/>
  <c r="K4019" i="1"/>
  <c r="N4019" i="1"/>
  <c r="O4019" i="1" s="1"/>
  <c r="K4020" i="1"/>
  <c r="N4020" i="1"/>
  <c r="O4020" i="1" s="1"/>
  <c r="K4021" i="1"/>
  <c r="N4021" i="1"/>
  <c r="O4021" i="1" s="1"/>
  <c r="K4022" i="1"/>
  <c r="N4022" i="1"/>
  <c r="O4022" i="1" s="1"/>
  <c r="K4023" i="1"/>
  <c r="N4023" i="1"/>
  <c r="O4023" i="1" s="1"/>
  <c r="K4024" i="1"/>
  <c r="N4024" i="1"/>
  <c r="O4024" i="1" s="1"/>
  <c r="K4025" i="1"/>
  <c r="N4025" i="1"/>
  <c r="O4025" i="1" s="1"/>
  <c r="K4026" i="1"/>
  <c r="N4026" i="1"/>
  <c r="O4026" i="1" s="1"/>
  <c r="K4027" i="1"/>
  <c r="N4027" i="1"/>
  <c r="O4027" i="1" s="1"/>
  <c r="K4028" i="1"/>
  <c r="N4028" i="1"/>
  <c r="O4028" i="1" s="1"/>
  <c r="K4029" i="1"/>
  <c r="N4029" i="1"/>
  <c r="O4029" i="1" s="1"/>
  <c r="K4030" i="1"/>
  <c r="N4030" i="1"/>
  <c r="O4030" i="1" s="1"/>
  <c r="K4031" i="1"/>
  <c r="N4031" i="1"/>
  <c r="O4031" i="1" s="1"/>
  <c r="K4032" i="1"/>
  <c r="N4032" i="1"/>
  <c r="O4032" i="1" s="1"/>
  <c r="K4033" i="1"/>
  <c r="N4033" i="1"/>
  <c r="O4033" i="1" s="1"/>
  <c r="K4034" i="1"/>
  <c r="N4034" i="1"/>
  <c r="O4034" i="1" s="1"/>
  <c r="K4035" i="1"/>
  <c r="N4035" i="1"/>
  <c r="O4035" i="1" s="1"/>
  <c r="K4036" i="1"/>
  <c r="N4036" i="1"/>
  <c r="O4036" i="1" s="1"/>
  <c r="K4037" i="1"/>
  <c r="N4037" i="1"/>
  <c r="O4037" i="1" s="1"/>
  <c r="K4038" i="1"/>
  <c r="N4038" i="1"/>
  <c r="O4038" i="1" s="1"/>
  <c r="K4039" i="1"/>
  <c r="N4039" i="1"/>
  <c r="O4039" i="1" s="1"/>
  <c r="K4040" i="1"/>
  <c r="N4040" i="1"/>
  <c r="O4040" i="1" s="1"/>
  <c r="K4041" i="1"/>
  <c r="N4041" i="1"/>
  <c r="O4041" i="1" s="1"/>
  <c r="K4042" i="1"/>
  <c r="N4042" i="1"/>
  <c r="O4042" i="1" s="1"/>
  <c r="K4043" i="1"/>
  <c r="N4043" i="1"/>
  <c r="O4043" i="1" s="1"/>
  <c r="K4044" i="1"/>
  <c r="N4044" i="1"/>
  <c r="O4044" i="1" s="1"/>
  <c r="K4045" i="1"/>
  <c r="N4045" i="1"/>
  <c r="O4045" i="1" s="1"/>
  <c r="K4046" i="1"/>
  <c r="N4046" i="1"/>
  <c r="O4046" i="1" s="1"/>
  <c r="K4047" i="1"/>
  <c r="N4047" i="1"/>
  <c r="O4047" i="1" s="1"/>
  <c r="K4048" i="1"/>
  <c r="N4048" i="1"/>
  <c r="O4048" i="1" s="1"/>
  <c r="K4049" i="1"/>
  <c r="N4049" i="1"/>
  <c r="O4049" i="1" s="1"/>
  <c r="K4050" i="1"/>
  <c r="N4050" i="1"/>
  <c r="O4050" i="1" s="1"/>
  <c r="K4051" i="1"/>
  <c r="N4051" i="1"/>
  <c r="O4051" i="1" s="1"/>
  <c r="K4052" i="1"/>
  <c r="N4052" i="1"/>
  <c r="O4052" i="1" s="1"/>
  <c r="K4053" i="1"/>
  <c r="N4053" i="1"/>
  <c r="O4053" i="1" s="1"/>
  <c r="K4054" i="1"/>
  <c r="N4054" i="1"/>
  <c r="O4054" i="1" s="1"/>
  <c r="K4055" i="1"/>
  <c r="N4055" i="1"/>
  <c r="O4055" i="1" s="1"/>
  <c r="K4056" i="1"/>
  <c r="N4056" i="1"/>
  <c r="O4056" i="1" s="1"/>
  <c r="K4057" i="1"/>
  <c r="N4057" i="1"/>
  <c r="O4057" i="1" s="1"/>
  <c r="K4058" i="1"/>
  <c r="N4058" i="1"/>
  <c r="O4058" i="1" s="1"/>
  <c r="K4059" i="1"/>
  <c r="N4059" i="1"/>
  <c r="O4059" i="1" s="1"/>
  <c r="K4060" i="1"/>
  <c r="N4060" i="1"/>
  <c r="O4060" i="1" s="1"/>
  <c r="K4061" i="1"/>
  <c r="N4061" i="1"/>
  <c r="O4061" i="1" s="1"/>
  <c r="K4062" i="1"/>
  <c r="N4062" i="1"/>
  <c r="O4062" i="1" s="1"/>
  <c r="K4063" i="1"/>
  <c r="N4063" i="1"/>
  <c r="O4063" i="1" s="1"/>
  <c r="K4064" i="1"/>
  <c r="N4064" i="1"/>
  <c r="O4064" i="1" s="1"/>
  <c r="K4065" i="1"/>
  <c r="N4065" i="1"/>
  <c r="O4065" i="1" s="1"/>
  <c r="K4066" i="1"/>
  <c r="N4066" i="1"/>
  <c r="O4066" i="1" s="1"/>
  <c r="K4067" i="1"/>
  <c r="N4067" i="1"/>
  <c r="O4067" i="1" s="1"/>
  <c r="K4068" i="1"/>
  <c r="N4068" i="1"/>
  <c r="O4068" i="1" s="1"/>
  <c r="K4069" i="1"/>
  <c r="N4069" i="1"/>
  <c r="O4069" i="1" s="1"/>
  <c r="K4070" i="1"/>
  <c r="N4070" i="1"/>
  <c r="O4070" i="1" s="1"/>
  <c r="K4071" i="1"/>
  <c r="N4071" i="1"/>
  <c r="O4071" i="1" s="1"/>
  <c r="K4072" i="1"/>
  <c r="N4072" i="1"/>
  <c r="O4072" i="1" s="1"/>
  <c r="K4073" i="1"/>
  <c r="N4073" i="1"/>
  <c r="O4073" i="1" s="1"/>
  <c r="K4074" i="1"/>
  <c r="N4074" i="1"/>
  <c r="O4074" i="1" s="1"/>
  <c r="K4075" i="1"/>
  <c r="N4075" i="1"/>
  <c r="O4075" i="1" s="1"/>
  <c r="K4076" i="1"/>
  <c r="N4076" i="1"/>
  <c r="O4076" i="1" s="1"/>
  <c r="K4077" i="1"/>
  <c r="N4077" i="1"/>
  <c r="O4077" i="1" s="1"/>
  <c r="K4078" i="1"/>
  <c r="N4078" i="1"/>
  <c r="O4078" i="1" s="1"/>
  <c r="K4079" i="1"/>
  <c r="N4079" i="1"/>
  <c r="O4079" i="1" s="1"/>
  <c r="K4080" i="1"/>
  <c r="N4080" i="1"/>
  <c r="O4080" i="1" s="1"/>
  <c r="K4081" i="1"/>
  <c r="N4081" i="1"/>
  <c r="O4081" i="1" s="1"/>
  <c r="K4082" i="1"/>
  <c r="N4082" i="1"/>
  <c r="O4082" i="1" s="1"/>
  <c r="K4083" i="1"/>
  <c r="N4083" i="1"/>
  <c r="O4083" i="1" s="1"/>
  <c r="K4084" i="1"/>
  <c r="N4084" i="1"/>
  <c r="O4084" i="1" s="1"/>
  <c r="K4085" i="1"/>
  <c r="N4085" i="1"/>
  <c r="O4085" i="1" s="1"/>
  <c r="K4086" i="1"/>
  <c r="N4086" i="1"/>
  <c r="O4086" i="1" s="1"/>
  <c r="K4087" i="1"/>
  <c r="N4087" i="1"/>
  <c r="O4087" i="1" s="1"/>
  <c r="K4088" i="1"/>
  <c r="N4088" i="1"/>
  <c r="O4088" i="1" s="1"/>
  <c r="K4089" i="1"/>
  <c r="N4089" i="1"/>
  <c r="O4089" i="1" s="1"/>
  <c r="K4090" i="1"/>
  <c r="N4090" i="1"/>
  <c r="O4090" i="1" s="1"/>
  <c r="K4091" i="1"/>
  <c r="N4091" i="1"/>
  <c r="O4091" i="1" s="1"/>
  <c r="K4092" i="1"/>
  <c r="N4092" i="1"/>
  <c r="O4092" i="1" s="1"/>
  <c r="K4093" i="1"/>
  <c r="N4093" i="1"/>
  <c r="O4093" i="1" s="1"/>
  <c r="K4094" i="1"/>
  <c r="N4094" i="1"/>
  <c r="O4094" i="1" s="1"/>
  <c r="K4095" i="1"/>
  <c r="N4095" i="1"/>
  <c r="O4095" i="1" s="1"/>
  <c r="K4096" i="1"/>
  <c r="N4096" i="1"/>
  <c r="O4096" i="1" s="1"/>
  <c r="K4097" i="1"/>
  <c r="N4097" i="1"/>
  <c r="O4097" i="1" s="1"/>
  <c r="K4098" i="1"/>
  <c r="N4098" i="1"/>
  <c r="O4098" i="1" s="1"/>
  <c r="K4099" i="1"/>
  <c r="N4099" i="1"/>
  <c r="O4099" i="1" s="1"/>
  <c r="K4100" i="1"/>
  <c r="N4100" i="1"/>
  <c r="O4100" i="1" s="1"/>
  <c r="K4101" i="1"/>
  <c r="N4101" i="1"/>
  <c r="O4101" i="1" s="1"/>
  <c r="K4102" i="1"/>
  <c r="N4102" i="1"/>
  <c r="O4102" i="1" s="1"/>
  <c r="K4103" i="1"/>
  <c r="N4103" i="1"/>
  <c r="O4103" i="1" s="1"/>
  <c r="K4104" i="1"/>
  <c r="N4104" i="1"/>
  <c r="O4104" i="1" s="1"/>
  <c r="K4105" i="1"/>
  <c r="N4105" i="1"/>
  <c r="O4105" i="1" s="1"/>
  <c r="K4106" i="1"/>
  <c r="N4106" i="1"/>
  <c r="O4106" i="1" s="1"/>
  <c r="K4107" i="1"/>
  <c r="N4107" i="1"/>
  <c r="O4107" i="1" s="1"/>
  <c r="K4108" i="1"/>
  <c r="N4108" i="1"/>
  <c r="O4108" i="1" s="1"/>
  <c r="K4109" i="1"/>
  <c r="N4109" i="1"/>
  <c r="O4109" i="1" s="1"/>
  <c r="K4110" i="1"/>
  <c r="N4110" i="1"/>
  <c r="O4110" i="1" s="1"/>
  <c r="K4111" i="1"/>
  <c r="N4111" i="1"/>
  <c r="O4111" i="1" s="1"/>
  <c r="K4112" i="1"/>
  <c r="N4112" i="1"/>
  <c r="O4112" i="1" s="1"/>
  <c r="K4113" i="1"/>
  <c r="N4113" i="1"/>
  <c r="O4113" i="1" s="1"/>
  <c r="K4114" i="1"/>
  <c r="N4114" i="1"/>
  <c r="O4114" i="1" s="1"/>
  <c r="K4115" i="1"/>
  <c r="N4115" i="1"/>
  <c r="O4115" i="1" s="1"/>
  <c r="K4116" i="1"/>
  <c r="N4116" i="1"/>
  <c r="O4116" i="1" s="1"/>
  <c r="K4117" i="1"/>
  <c r="N4117" i="1"/>
  <c r="O4117" i="1" s="1"/>
  <c r="K4118" i="1"/>
  <c r="N4118" i="1"/>
  <c r="O4118" i="1" s="1"/>
  <c r="K4119" i="1"/>
  <c r="N4119" i="1"/>
  <c r="O4119" i="1" s="1"/>
  <c r="K4120" i="1"/>
  <c r="N4120" i="1"/>
  <c r="O4120" i="1" s="1"/>
  <c r="K4121" i="1"/>
  <c r="N4121" i="1"/>
  <c r="O4121" i="1" s="1"/>
  <c r="K4122" i="1"/>
  <c r="N4122" i="1"/>
  <c r="O4122" i="1" s="1"/>
  <c r="K4123" i="1"/>
  <c r="N4123" i="1"/>
  <c r="O4123" i="1" s="1"/>
  <c r="K4124" i="1"/>
  <c r="N4124" i="1"/>
  <c r="O4124" i="1" s="1"/>
  <c r="K4125" i="1"/>
  <c r="N4125" i="1"/>
  <c r="O4125" i="1" s="1"/>
  <c r="K4126" i="1"/>
  <c r="N4126" i="1"/>
  <c r="O4126" i="1" s="1"/>
  <c r="K4127" i="1"/>
  <c r="N4127" i="1"/>
  <c r="O4127" i="1" s="1"/>
  <c r="K4128" i="1"/>
  <c r="N4128" i="1"/>
  <c r="O4128" i="1" s="1"/>
  <c r="K4129" i="1"/>
  <c r="N4129" i="1"/>
  <c r="O4129" i="1" s="1"/>
  <c r="K4130" i="1"/>
  <c r="N4130" i="1"/>
  <c r="O4130" i="1" s="1"/>
  <c r="K4131" i="1"/>
  <c r="N4131" i="1"/>
  <c r="O4131" i="1" s="1"/>
  <c r="K4132" i="1"/>
  <c r="N4132" i="1"/>
  <c r="O4132" i="1" s="1"/>
  <c r="K4133" i="1"/>
  <c r="N4133" i="1"/>
  <c r="O4133" i="1" s="1"/>
  <c r="K4134" i="1"/>
  <c r="N4134" i="1"/>
  <c r="O4134" i="1" s="1"/>
  <c r="K4135" i="1"/>
  <c r="N4135" i="1"/>
  <c r="O4135" i="1" s="1"/>
  <c r="K4136" i="1"/>
  <c r="N4136" i="1"/>
  <c r="O4136" i="1" s="1"/>
  <c r="K4137" i="1"/>
  <c r="N4137" i="1"/>
  <c r="O4137" i="1" s="1"/>
  <c r="K4138" i="1"/>
  <c r="N4138" i="1"/>
  <c r="O4138" i="1" s="1"/>
  <c r="K4139" i="1"/>
  <c r="N4139" i="1"/>
  <c r="O4139" i="1" s="1"/>
  <c r="K4140" i="1"/>
  <c r="N4140" i="1"/>
  <c r="O4140" i="1" s="1"/>
  <c r="K4141" i="1"/>
  <c r="N4141" i="1"/>
  <c r="O4141" i="1" s="1"/>
  <c r="K4142" i="1"/>
  <c r="N4142" i="1"/>
  <c r="O4142" i="1" s="1"/>
  <c r="K4143" i="1"/>
  <c r="N4143" i="1"/>
  <c r="O4143" i="1" s="1"/>
  <c r="K4144" i="1"/>
  <c r="N4144" i="1"/>
  <c r="O4144" i="1" s="1"/>
  <c r="K4145" i="1"/>
  <c r="N4145" i="1"/>
  <c r="O4145" i="1" s="1"/>
  <c r="K4146" i="1"/>
  <c r="N4146" i="1"/>
  <c r="O4146" i="1" s="1"/>
  <c r="K4147" i="1"/>
  <c r="N4147" i="1"/>
  <c r="O4147" i="1" s="1"/>
  <c r="K4148" i="1"/>
  <c r="N4148" i="1"/>
  <c r="O4148" i="1" s="1"/>
  <c r="K4149" i="1"/>
  <c r="N4149" i="1"/>
  <c r="O4149" i="1" s="1"/>
  <c r="K4150" i="1"/>
  <c r="N4150" i="1"/>
  <c r="O4150" i="1" s="1"/>
  <c r="K4151" i="1"/>
  <c r="N4151" i="1"/>
  <c r="O4151" i="1" s="1"/>
  <c r="K4152" i="1"/>
  <c r="N4152" i="1"/>
  <c r="O4152" i="1" s="1"/>
  <c r="K4153" i="1"/>
  <c r="N4153" i="1"/>
  <c r="O4153" i="1" s="1"/>
  <c r="K4154" i="1"/>
  <c r="N4154" i="1"/>
  <c r="O4154" i="1" s="1"/>
  <c r="K4155" i="1"/>
  <c r="N4155" i="1"/>
  <c r="O4155" i="1" s="1"/>
  <c r="K4156" i="1"/>
  <c r="N4156" i="1"/>
  <c r="O4156" i="1" s="1"/>
  <c r="K4157" i="1"/>
  <c r="N4157" i="1"/>
  <c r="O4157" i="1" s="1"/>
  <c r="K4158" i="1"/>
  <c r="N4158" i="1"/>
  <c r="O4158" i="1" s="1"/>
  <c r="K4159" i="1"/>
  <c r="N4159" i="1"/>
  <c r="O4159" i="1" s="1"/>
  <c r="K4160" i="1"/>
  <c r="N4160" i="1"/>
  <c r="O4160" i="1" s="1"/>
  <c r="K4161" i="1"/>
  <c r="N4161" i="1"/>
  <c r="O4161" i="1" s="1"/>
  <c r="K4162" i="1"/>
  <c r="N4162" i="1"/>
  <c r="O4162" i="1" s="1"/>
  <c r="K4163" i="1"/>
  <c r="N4163" i="1"/>
  <c r="O4163" i="1" s="1"/>
  <c r="K4164" i="1"/>
  <c r="N4164" i="1"/>
  <c r="O4164" i="1" s="1"/>
  <c r="K4165" i="1"/>
  <c r="N4165" i="1"/>
  <c r="O4165" i="1" s="1"/>
  <c r="K4166" i="1"/>
  <c r="N4166" i="1"/>
  <c r="O4166" i="1" s="1"/>
  <c r="K4167" i="1"/>
  <c r="N4167" i="1"/>
  <c r="O4167" i="1" s="1"/>
  <c r="K4168" i="1"/>
  <c r="N4168" i="1"/>
  <c r="O4168" i="1" s="1"/>
  <c r="K4169" i="1"/>
  <c r="N4169" i="1"/>
  <c r="O4169" i="1" s="1"/>
  <c r="K4170" i="1"/>
  <c r="N4170" i="1"/>
  <c r="O4170" i="1" s="1"/>
  <c r="K4171" i="1"/>
  <c r="N4171" i="1"/>
  <c r="O4171" i="1" s="1"/>
  <c r="K4172" i="1"/>
  <c r="N4172" i="1"/>
  <c r="O4172" i="1" s="1"/>
  <c r="K4173" i="1"/>
  <c r="N4173" i="1"/>
  <c r="O4173" i="1" s="1"/>
  <c r="K4174" i="1"/>
  <c r="N4174" i="1"/>
  <c r="O4174" i="1" s="1"/>
  <c r="K4175" i="1"/>
  <c r="N4175" i="1"/>
  <c r="O4175" i="1" s="1"/>
  <c r="K4176" i="1"/>
  <c r="N4176" i="1"/>
  <c r="O4176" i="1" s="1"/>
  <c r="K4177" i="1"/>
  <c r="N4177" i="1"/>
  <c r="O4177" i="1" s="1"/>
  <c r="K4178" i="1"/>
  <c r="N4178" i="1"/>
  <c r="O4178" i="1" s="1"/>
  <c r="K4179" i="1"/>
  <c r="N4179" i="1"/>
  <c r="O4179" i="1" s="1"/>
  <c r="K4180" i="1"/>
  <c r="N4180" i="1"/>
  <c r="O4180" i="1" s="1"/>
  <c r="K4181" i="1"/>
  <c r="N4181" i="1"/>
  <c r="O4181" i="1" s="1"/>
  <c r="K4182" i="1"/>
  <c r="N4182" i="1"/>
  <c r="O4182" i="1" s="1"/>
  <c r="K4183" i="1"/>
  <c r="N4183" i="1"/>
  <c r="O4183" i="1" s="1"/>
  <c r="K4184" i="1"/>
  <c r="N4184" i="1"/>
  <c r="O4184" i="1" s="1"/>
  <c r="K4185" i="1"/>
  <c r="N4185" i="1"/>
  <c r="O4185" i="1" s="1"/>
  <c r="K4186" i="1"/>
  <c r="N4186" i="1"/>
  <c r="O4186" i="1" s="1"/>
  <c r="K4187" i="1"/>
  <c r="N4187" i="1"/>
  <c r="O4187" i="1" s="1"/>
  <c r="K4188" i="1"/>
  <c r="N4188" i="1"/>
  <c r="O4188" i="1" s="1"/>
  <c r="K4189" i="1"/>
  <c r="N4189" i="1"/>
  <c r="O4189" i="1" s="1"/>
  <c r="K4190" i="1"/>
  <c r="N4190" i="1"/>
  <c r="O4190" i="1" s="1"/>
  <c r="K4191" i="1"/>
  <c r="N4191" i="1"/>
  <c r="O4191" i="1" s="1"/>
  <c r="K4192" i="1"/>
  <c r="N4192" i="1"/>
  <c r="O4192" i="1" s="1"/>
  <c r="K4193" i="1"/>
  <c r="N4193" i="1"/>
  <c r="O4193" i="1" s="1"/>
  <c r="K4194" i="1"/>
  <c r="N4194" i="1"/>
  <c r="O4194" i="1" s="1"/>
  <c r="K4195" i="1"/>
  <c r="N4195" i="1"/>
  <c r="O4195" i="1" s="1"/>
  <c r="K4196" i="1"/>
  <c r="N4196" i="1"/>
  <c r="O4196" i="1" s="1"/>
  <c r="K4197" i="1"/>
  <c r="N4197" i="1"/>
  <c r="O4197" i="1" s="1"/>
  <c r="K4198" i="1"/>
  <c r="N4198" i="1"/>
  <c r="O4198" i="1" s="1"/>
  <c r="K4199" i="1"/>
  <c r="N4199" i="1"/>
  <c r="O4199" i="1" s="1"/>
  <c r="K4200" i="1"/>
  <c r="N4200" i="1"/>
  <c r="O4200" i="1" s="1"/>
  <c r="K4201" i="1"/>
  <c r="N4201" i="1"/>
  <c r="O4201" i="1" s="1"/>
  <c r="K4202" i="1"/>
  <c r="N4202" i="1"/>
  <c r="O4202" i="1" s="1"/>
  <c r="K4203" i="1"/>
  <c r="N4203" i="1"/>
  <c r="O4203" i="1" s="1"/>
  <c r="K4204" i="1"/>
  <c r="N4204" i="1"/>
  <c r="O4204" i="1" s="1"/>
  <c r="K4205" i="1"/>
  <c r="N4205" i="1"/>
  <c r="O4205" i="1" s="1"/>
  <c r="K4206" i="1"/>
  <c r="N4206" i="1"/>
  <c r="O4206" i="1" s="1"/>
  <c r="K4207" i="1"/>
  <c r="N4207" i="1"/>
  <c r="O4207" i="1" s="1"/>
  <c r="K4208" i="1"/>
  <c r="N4208" i="1"/>
  <c r="O4208" i="1" s="1"/>
  <c r="K4209" i="1"/>
  <c r="N4209" i="1"/>
  <c r="O4209" i="1" s="1"/>
  <c r="K4210" i="1"/>
  <c r="N4210" i="1"/>
  <c r="O4210" i="1" s="1"/>
  <c r="K4211" i="1"/>
  <c r="N4211" i="1"/>
  <c r="O4211" i="1" s="1"/>
  <c r="K4212" i="1"/>
  <c r="N4212" i="1"/>
  <c r="O4212" i="1" s="1"/>
  <c r="K4213" i="1"/>
  <c r="N4213" i="1"/>
  <c r="O4213" i="1" s="1"/>
  <c r="K4214" i="1"/>
  <c r="N4214" i="1"/>
  <c r="O4214" i="1" s="1"/>
  <c r="K4215" i="1"/>
  <c r="N4215" i="1"/>
  <c r="O4215" i="1" s="1"/>
  <c r="K4216" i="1"/>
  <c r="N4216" i="1"/>
  <c r="O4216" i="1" s="1"/>
  <c r="K4217" i="1"/>
  <c r="N4217" i="1"/>
  <c r="O4217" i="1" s="1"/>
  <c r="K4218" i="1"/>
  <c r="N4218" i="1"/>
  <c r="O4218" i="1" s="1"/>
  <c r="K4219" i="1"/>
  <c r="N4219" i="1"/>
  <c r="O4219" i="1" s="1"/>
  <c r="K4220" i="1"/>
  <c r="N4220" i="1"/>
  <c r="O4220" i="1" s="1"/>
  <c r="K4221" i="1"/>
  <c r="N4221" i="1"/>
  <c r="O4221" i="1" s="1"/>
  <c r="K4222" i="1"/>
  <c r="N4222" i="1"/>
  <c r="O4222" i="1" s="1"/>
  <c r="K4223" i="1"/>
  <c r="N4223" i="1"/>
  <c r="O4223" i="1" s="1"/>
  <c r="K4224" i="1"/>
  <c r="N4224" i="1"/>
  <c r="O4224" i="1" s="1"/>
  <c r="K4225" i="1"/>
  <c r="N4225" i="1"/>
  <c r="O4225" i="1" s="1"/>
  <c r="K4226" i="1"/>
  <c r="N4226" i="1"/>
  <c r="O4226" i="1" s="1"/>
  <c r="K4227" i="1"/>
  <c r="N4227" i="1"/>
  <c r="O4227" i="1" s="1"/>
  <c r="K4228" i="1"/>
  <c r="N4228" i="1"/>
  <c r="O4228" i="1" s="1"/>
  <c r="K4229" i="1"/>
  <c r="N4229" i="1"/>
  <c r="O4229" i="1" s="1"/>
  <c r="K4230" i="1"/>
  <c r="N4230" i="1"/>
  <c r="O4230" i="1" s="1"/>
  <c r="K4231" i="1"/>
  <c r="N4231" i="1"/>
  <c r="O4231" i="1" s="1"/>
  <c r="K4232" i="1"/>
  <c r="N4232" i="1"/>
  <c r="O4232" i="1" s="1"/>
  <c r="K4233" i="1"/>
  <c r="N4233" i="1"/>
  <c r="O4233" i="1" s="1"/>
  <c r="K4234" i="1"/>
  <c r="N4234" i="1"/>
  <c r="O4234" i="1" s="1"/>
  <c r="K4235" i="1"/>
  <c r="N4235" i="1"/>
  <c r="O4235" i="1" s="1"/>
  <c r="K4236" i="1"/>
  <c r="N4236" i="1"/>
  <c r="O4236" i="1" s="1"/>
  <c r="K4237" i="1"/>
  <c r="N4237" i="1"/>
  <c r="O4237" i="1" s="1"/>
  <c r="K4238" i="1"/>
  <c r="N4238" i="1"/>
  <c r="O4238" i="1" s="1"/>
  <c r="K4239" i="1"/>
  <c r="N4239" i="1"/>
  <c r="O4239" i="1" s="1"/>
  <c r="K4240" i="1"/>
  <c r="N4240" i="1"/>
  <c r="O4240" i="1" s="1"/>
  <c r="K4241" i="1"/>
  <c r="N4241" i="1"/>
  <c r="O4241" i="1" s="1"/>
  <c r="K4242" i="1"/>
  <c r="N4242" i="1"/>
  <c r="O4242" i="1" s="1"/>
  <c r="K4243" i="1"/>
  <c r="N4243" i="1"/>
  <c r="O4243" i="1" s="1"/>
  <c r="K4244" i="1"/>
  <c r="N4244" i="1"/>
  <c r="O4244" i="1" s="1"/>
  <c r="K4245" i="1"/>
  <c r="N4245" i="1"/>
  <c r="O4245" i="1" s="1"/>
  <c r="K4246" i="1"/>
  <c r="N4246" i="1"/>
  <c r="O4246" i="1" s="1"/>
  <c r="K4247" i="1"/>
  <c r="N4247" i="1"/>
  <c r="O4247" i="1" s="1"/>
  <c r="K4248" i="1"/>
  <c r="N4248" i="1"/>
  <c r="O4248" i="1" s="1"/>
  <c r="K4249" i="1"/>
  <c r="N4249" i="1"/>
  <c r="O4249" i="1" s="1"/>
  <c r="K4250" i="1"/>
  <c r="N4250" i="1"/>
  <c r="O4250" i="1" s="1"/>
  <c r="K4251" i="1"/>
  <c r="N4251" i="1"/>
  <c r="O4251" i="1" s="1"/>
  <c r="K4252" i="1"/>
  <c r="N4252" i="1"/>
  <c r="O4252" i="1" s="1"/>
  <c r="K4253" i="1"/>
  <c r="N4253" i="1"/>
  <c r="O4253" i="1" s="1"/>
  <c r="K4254" i="1"/>
  <c r="N4254" i="1"/>
  <c r="O4254" i="1" s="1"/>
  <c r="K4255" i="1"/>
  <c r="N4255" i="1"/>
  <c r="O4255" i="1" s="1"/>
  <c r="K4256" i="1"/>
  <c r="N4256" i="1"/>
  <c r="O4256" i="1" s="1"/>
  <c r="K4257" i="1"/>
  <c r="N4257" i="1"/>
  <c r="O4257" i="1" s="1"/>
  <c r="K4258" i="1"/>
  <c r="N4258" i="1"/>
  <c r="O4258" i="1" s="1"/>
  <c r="K4259" i="1"/>
  <c r="N4259" i="1"/>
  <c r="O4259" i="1" s="1"/>
  <c r="K4260" i="1"/>
  <c r="N4260" i="1"/>
  <c r="O4260" i="1" s="1"/>
  <c r="K4261" i="1"/>
  <c r="N4261" i="1"/>
  <c r="O4261" i="1" s="1"/>
  <c r="K4262" i="1"/>
  <c r="N4262" i="1"/>
  <c r="O4262" i="1" s="1"/>
  <c r="K4263" i="1"/>
  <c r="N4263" i="1"/>
  <c r="O4263" i="1" s="1"/>
  <c r="K4264" i="1"/>
  <c r="N4264" i="1"/>
  <c r="O4264" i="1" s="1"/>
  <c r="K4265" i="1"/>
  <c r="N4265" i="1"/>
  <c r="O4265" i="1" s="1"/>
  <c r="K4266" i="1"/>
  <c r="N4266" i="1"/>
  <c r="O4266" i="1" s="1"/>
  <c r="K4267" i="1"/>
  <c r="N4267" i="1"/>
  <c r="O4267" i="1" s="1"/>
  <c r="K4268" i="1"/>
  <c r="N4268" i="1"/>
  <c r="O4268" i="1" s="1"/>
  <c r="K4269" i="1"/>
  <c r="N4269" i="1"/>
  <c r="O4269" i="1" s="1"/>
  <c r="K4270" i="1"/>
  <c r="N4270" i="1"/>
  <c r="O4270" i="1" s="1"/>
  <c r="K4271" i="1"/>
  <c r="N4271" i="1"/>
  <c r="O4271" i="1" s="1"/>
  <c r="K4272" i="1"/>
  <c r="N4272" i="1"/>
  <c r="O4272" i="1" s="1"/>
  <c r="K4273" i="1"/>
  <c r="N4273" i="1"/>
  <c r="O4273" i="1" s="1"/>
  <c r="K4274" i="1"/>
  <c r="N4274" i="1"/>
  <c r="O4274" i="1" s="1"/>
  <c r="K4275" i="1"/>
  <c r="N4275" i="1"/>
  <c r="O4275" i="1" s="1"/>
  <c r="K4276" i="1"/>
  <c r="N4276" i="1"/>
  <c r="O4276" i="1" s="1"/>
  <c r="K4277" i="1"/>
  <c r="N4277" i="1"/>
  <c r="O4277" i="1" s="1"/>
  <c r="K4278" i="1"/>
  <c r="N4278" i="1"/>
  <c r="O4278" i="1" s="1"/>
  <c r="K4279" i="1"/>
  <c r="N4279" i="1"/>
  <c r="O4279" i="1" s="1"/>
  <c r="K4280" i="1"/>
  <c r="N4280" i="1"/>
  <c r="O4280" i="1" s="1"/>
  <c r="K4281" i="1"/>
  <c r="N4281" i="1"/>
  <c r="O4281" i="1" s="1"/>
  <c r="K4282" i="1"/>
  <c r="N4282" i="1"/>
  <c r="O4282" i="1" s="1"/>
  <c r="K4283" i="1"/>
  <c r="N4283" i="1"/>
  <c r="O4283" i="1" s="1"/>
  <c r="K4284" i="1"/>
  <c r="N4284" i="1"/>
  <c r="O4284" i="1" s="1"/>
  <c r="K4285" i="1"/>
  <c r="N4285" i="1"/>
  <c r="O4285" i="1" s="1"/>
  <c r="K4286" i="1"/>
  <c r="N4286" i="1"/>
  <c r="O4286" i="1" s="1"/>
  <c r="K4287" i="1"/>
  <c r="N4287" i="1"/>
  <c r="O4287" i="1" s="1"/>
  <c r="K4288" i="1"/>
  <c r="N4288" i="1"/>
  <c r="O4288" i="1" s="1"/>
  <c r="K4289" i="1"/>
  <c r="N4289" i="1"/>
  <c r="O4289" i="1" s="1"/>
  <c r="K4290" i="1"/>
  <c r="N4290" i="1"/>
  <c r="O4290" i="1" s="1"/>
  <c r="K4291" i="1"/>
  <c r="N4291" i="1"/>
  <c r="O4291" i="1" s="1"/>
  <c r="K4292" i="1"/>
  <c r="N4292" i="1"/>
  <c r="O4292" i="1" s="1"/>
  <c r="K4293" i="1"/>
  <c r="N4293" i="1"/>
  <c r="O4293" i="1" s="1"/>
  <c r="K4294" i="1"/>
  <c r="N4294" i="1"/>
  <c r="O4294" i="1" s="1"/>
  <c r="K4295" i="1"/>
  <c r="N4295" i="1"/>
  <c r="O4295" i="1" s="1"/>
  <c r="K4296" i="1"/>
  <c r="N4296" i="1"/>
  <c r="O4296" i="1" s="1"/>
  <c r="K4297" i="1"/>
  <c r="N4297" i="1"/>
  <c r="O4297" i="1" s="1"/>
  <c r="K4298" i="1"/>
  <c r="N4298" i="1"/>
  <c r="O4298" i="1" s="1"/>
  <c r="K4299" i="1"/>
  <c r="N4299" i="1"/>
  <c r="O4299" i="1" s="1"/>
  <c r="K4300" i="1"/>
  <c r="N4300" i="1"/>
  <c r="O4300" i="1" s="1"/>
  <c r="K4301" i="1"/>
  <c r="N4301" i="1"/>
  <c r="O4301" i="1" s="1"/>
  <c r="K4302" i="1"/>
  <c r="N4302" i="1"/>
  <c r="O4302" i="1" s="1"/>
  <c r="K4303" i="1"/>
  <c r="N4303" i="1"/>
  <c r="O4303" i="1" s="1"/>
  <c r="K4304" i="1"/>
  <c r="N4304" i="1"/>
  <c r="O4304" i="1" s="1"/>
  <c r="K4305" i="1"/>
  <c r="N4305" i="1"/>
  <c r="O4305" i="1" s="1"/>
  <c r="K4306" i="1"/>
  <c r="N4306" i="1"/>
  <c r="O4306" i="1" s="1"/>
  <c r="K4307" i="1"/>
  <c r="N4307" i="1"/>
  <c r="O4307" i="1" s="1"/>
  <c r="K4308" i="1"/>
  <c r="N4308" i="1"/>
  <c r="O4308" i="1" s="1"/>
  <c r="K4309" i="1"/>
  <c r="N4309" i="1"/>
  <c r="O4309" i="1" s="1"/>
  <c r="K4310" i="1"/>
  <c r="N4310" i="1"/>
  <c r="O4310" i="1" s="1"/>
  <c r="K4311" i="1"/>
  <c r="N4311" i="1"/>
  <c r="O4311" i="1" s="1"/>
  <c r="K4312" i="1"/>
  <c r="N4312" i="1"/>
  <c r="O4312" i="1" s="1"/>
  <c r="K4313" i="1"/>
  <c r="N4313" i="1"/>
  <c r="O4313" i="1" s="1"/>
  <c r="K4314" i="1"/>
  <c r="N4314" i="1"/>
  <c r="O4314" i="1" s="1"/>
  <c r="K4315" i="1"/>
  <c r="N4315" i="1"/>
  <c r="O4315" i="1" s="1"/>
  <c r="K4316" i="1"/>
  <c r="N4316" i="1"/>
  <c r="O4316" i="1" s="1"/>
  <c r="K4317" i="1"/>
  <c r="N4317" i="1"/>
  <c r="O4317" i="1" s="1"/>
  <c r="K4318" i="1"/>
  <c r="N4318" i="1"/>
  <c r="O4318" i="1" s="1"/>
  <c r="K4319" i="1"/>
  <c r="N4319" i="1"/>
  <c r="O4319" i="1" s="1"/>
  <c r="K4320" i="1"/>
  <c r="N4320" i="1"/>
  <c r="O4320" i="1" s="1"/>
  <c r="K4321" i="1"/>
  <c r="N4321" i="1"/>
  <c r="O4321" i="1" s="1"/>
  <c r="K4322" i="1"/>
  <c r="N4322" i="1"/>
  <c r="O4322" i="1" s="1"/>
  <c r="K4323" i="1"/>
  <c r="N4323" i="1"/>
  <c r="O4323" i="1" s="1"/>
  <c r="K4324" i="1"/>
  <c r="N4324" i="1"/>
  <c r="O4324" i="1" s="1"/>
  <c r="K4325" i="1"/>
  <c r="N4325" i="1"/>
  <c r="O4325" i="1" s="1"/>
  <c r="K4326" i="1"/>
  <c r="N4326" i="1"/>
  <c r="O4326" i="1" s="1"/>
  <c r="K4327" i="1"/>
  <c r="N4327" i="1"/>
  <c r="O4327" i="1" s="1"/>
  <c r="K4328" i="1"/>
  <c r="N4328" i="1"/>
  <c r="O4328" i="1" s="1"/>
  <c r="K4329" i="1"/>
  <c r="N4329" i="1"/>
  <c r="O4329" i="1" s="1"/>
  <c r="K4330" i="1"/>
  <c r="N4330" i="1"/>
  <c r="O4330" i="1" s="1"/>
  <c r="K4331" i="1"/>
  <c r="N4331" i="1"/>
  <c r="O4331" i="1" s="1"/>
  <c r="K4332" i="1"/>
  <c r="N4332" i="1"/>
  <c r="O4332" i="1" s="1"/>
  <c r="K4333" i="1"/>
  <c r="N4333" i="1"/>
  <c r="O4333" i="1" s="1"/>
  <c r="K4334" i="1"/>
  <c r="N4334" i="1"/>
  <c r="O4334" i="1" s="1"/>
  <c r="K4335" i="1"/>
  <c r="N4335" i="1"/>
  <c r="O4335" i="1" s="1"/>
  <c r="K4336" i="1"/>
  <c r="N4336" i="1"/>
  <c r="O4336" i="1" s="1"/>
  <c r="K4337" i="1"/>
  <c r="N4337" i="1"/>
  <c r="O4337" i="1" s="1"/>
  <c r="K4338" i="1"/>
  <c r="N4338" i="1"/>
  <c r="O4338" i="1" s="1"/>
  <c r="K4339" i="1"/>
  <c r="N4339" i="1"/>
  <c r="O4339" i="1" s="1"/>
  <c r="K4340" i="1"/>
  <c r="N4340" i="1"/>
  <c r="O4340" i="1" s="1"/>
  <c r="K4341" i="1"/>
  <c r="N4341" i="1"/>
  <c r="O4341" i="1" s="1"/>
  <c r="K4342" i="1"/>
  <c r="N4342" i="1"/>
  <c r="O4342" i="1" s="1"/>
  <c r="K4343" i="1"/>
  <c r="N4343" i="1"/>
  <c r="O4343" i="1" s="1"/>
  <c r="K4344" i="1"/>
  <c r="N4344" i="1"/>
  <c r="O4344" i="1" s="1"/>
  <c r="K4345" i="1"/>
  <c r="N4345" i="1"/>
  <c r="O4345" i="1" s="1"/>
  <c r="K4346" i="1"/>
  <c r="N4346" i="1"/>
  <c r="O4346" i="1" s="1"/>
  <c r="K4347" i="1"/>
  <c r="N4347" i="1"/>
  <c r="O4347" i="1" s="1"/>
  <c r="K4348" i="1"/>
  <c r="N4348" i="1"/>
  <c r="O4348" i="1" s="1"/>
  <c r="K4349" i="1"/>
  <c r="N4349" i="1"/>
  <c r="O4349" i="1" s="1"/>
  <c r="K4350" i="1"/>
  <c r="N4350" i="1"/>
  <c r="O4350" i="1" s="1"/>
  <c r="K4351" i="1"/>
  <c r="N4351" i="1"/>
  <c r="O4351" i="1" s="1"/>
  <c r="K4352" i="1"/>
  <c r="N4352" i="1"/>
  <c r="O4352" i="1" s="1"/>
  <c r="K4353" i="1"/>
  <c r="N4353" i="1"/>
  <c r="O4353" i="1" s="1"/>
  <c r="K4354" i="1"/>
  <c r="N4354" i="1"/>
  <c r="O4354" i="1" s="1"/>
  <c r="K4355" i="1"/>
  <c r="N4355" i="1"/>
  <c r="O4355" i="1" s="1"/>
  <c r="K4356" i="1"/>
  <c r="N4356" i="1"/>
  <c r="O4356" i="1" s="1"/>
  <c r="K4357" i="1"/>
  <c r="N4357" i="1"/>
  <c r="O4357" i="1" s="1"/>
  <c r="K4358" i="1"/>
  <c r="N4358" i="1"/>
  <c r="O4358" i="1" s="1"/>
  <c r="K4359" i="1"/>
  <c r="N4359" i="1"/>
  <c r="O4359" i="1" s="1"/>
  <c r="K4360" i="1"/>
  <c r="N4360" i="1"/>
  <c r="O4360" i="1" s="1"/>
  <c r="K4361" i="1"/>
  <c r="N4361" i="1"/>
  <c r="O4361" i="1" s="1"/>
  <c r="K4362" i="1"/>
  <c r="N4362" i="1"/>
  <c r="O4362" i="1" s="1"/>
  <c r="K4363" i="1"/>
  <c r="N4363" i="1"/>
  <c r="O4363" i="1" s="1"/>
  <c r="K4364" i="1"/>
  <c r="N4364" i="1"/>
  <c r="O4364" i="1" s="1"/>
  <c r="K4365" i="1"/>
  <c r="N4365" i="1"/>
  <c r="O4365" i="1" s="1"/>
  <c r="K4366" i="1"/>
  <c r="N4366" i="1"/>
  <c r="O4366" i="1" s="1"/>
  <c r="K4367" i="1"/>
  <c r="N4367" i="1"/>
  <c r="O4367" i="1" s="1"/>
  <c r="K4368" i="1"/>
  <c r="N4368" i="1"/>
  <c r="O4368" i="1" s="1"/>
  <c r="K4369" i="1"/>
  <c r="N4369" i="1"/>
  <c r="O4369" i="1" s="1"/>
  <c r="K4370" i="1"/>
  <c r="N4370" i="1"/>
  <c r="O4370" i="1" s="1"/>
  <c r="K4371" i="1"/>
  <c r="N4371" i="1"/>
  <c r="O4371" i="1" s="1"/>
  <c r="K4372" i="1"/>
  <c r="N4372" i="1"/>
  <c r="O4372" i="1" s="1"/>
  <c r="K4373" i="1"/>
  <c r="N4373" i="1"/>
  <c r="O4373" i="1" s="1"/>
  <c r="K4374" i="1"/>
  <c r="N4374" i="1"/>
  <c r="O4374" i="1" s="1"/>
  <c r="K4375" i="1"/>
  <c r="N4375" i="1"/>
  <c r="O4375" i="1" s="1"/>
  <c r="K4376" i="1"/>
  <c r="N4376" i="1"/>
  <c r="O4376" i="1" s="1"/>
  <c r="K4377" i="1"/>
  <c r="N4377" i="1"/>
  <c r="O4377" i="1" s="1"/>
  <c r="K4378" i="1"/>
  <c r="N4378" i="1"/>
  <c r="O4378" i="1" s="1"/>
  <c r="K4379" i="1"/>
  <c r="N4379" i="1"/>
  <c r="O4379" i="1" s="1"/>
  <c r="K4380" i="1"/>
  <c r="N4380" i="1"/>
  <c r="O4380" i="1" s="1"/>
  <c r="K4381" i="1"/>
  <c r="N4381" i="1"/>
  <c r="O4381" i="1" s="1"/>
  <c r="K4382" i="1"/>
  <c r="N4382" i="1"/>
  <c r="O4382" i="1" s="1"/>
  <c r="K4383" i="1"/>
  <c r="N4383" i="1"/>
  <c r="O4383" i="1" s="1"/>
  <c r="K4384" i="1"/>
  <c r="N4384" i="1"/>
  <c r="O4384" i="1" s="1"/>
  <c r="K4385" i="1"/>
  <c r="N4385" i="1"/>
  <c r="O4385" i="1" s="1"/>
  <c r="K4386" i="1"/>
  <c r="N4386" i="1"/>
  <c r="O4386" i="1" s="1"/>
  <c r="K4387" i="1"/>
  <c r="N4387" i="1"/>
  <c r="O4387" i="1" s="1"/>
  <c r="K4388" i="1"/>
  <c r="N4388" i="1"/>
  <c r="O4388" i="1" s="1"/>
  <c r="K4389" i="1"/>
  <c r="N4389" i="1"/>
  <c r="O4389" i="1" s="1"/>
  <c r="K4390" i="1"/>
  <c r="N4390" i="1"/>
  <c r="O4390" i="1" s="1"/>
  <c r="K4391" i="1"/>
  <c r="N4391" i="1"/>
  <c r="O4391" i="1" s="1"/>
  <c r="K4392" i="1"/>
  <c r="N4392" i="1"/>
  <c r="O4392" i="1" s="1"/>
  <c r="K4393" i="1"/>
  <c r="N4393" i="1"/>
  <c r="O4393" i="1" s="1"/>
  <c r="K4394" i="1"/>
  <c r="N4394" i="1"/>
  <c r="O4394" i="1" s="1"/>
  <c r="K4395" i="1"/>
  <c r="N4395" i="1"/>
  <c r="O4395" i="1" s="1"/>
  <c r="K4396" i="1"/>
  <c r="N4396" i="1"/>
  <c r="O4396" i="1" s="1"/>
  <c r="K4397" i="1"/>
  <c r="N4397" i="1"/>
  <c r="O4397" i="1" s="1"/>
  <c r="K4398" i="1"/>
  <c r="N4398" i="1"/>
  <c r="O4398" i="1" s="1"/>
  <c r="K4399" i="1"/>
  <c r="N4399" i="1"/>
  <c r="O4399" i="1" s="1"/>
  <c r="K4400" i="1"/>
  <c r="N4400" i="1"/>
  <c r="O4400" i="1" s="1"/>
  <c r="K4401" i="1"/>
  <c r="N4401" i="1"/>
  <c r="O4401" i="1" s="1"/>
  <c r="K4402" i="1"/>
  <c r="N4402" i="1"/>
  <c r="O4402" i="1" s="1"/>
  <c r="K4403" i="1"/>
  <c r="N4403" i="1"/>
  <c r="O4403" i="1" s="1"/>
  <c r="K4404" i="1"/>
  <c r="N4404" i="1"/>
  <c r="O4404" i="1" s="1"/>
  <c r="K4405" i="1"/>
  <c r="N4405" i="1"/>
  <c r="O4405" i="1" s="1"/>
  <c r="K4406" i="1"/>
  <c r="N4406" i="1"/>
  <c r="O4406" i="1" s="1"/>
  <c r="K4407" i="1"/>
  <c r="N4407" i="1"/>
  <c r="O4407" i="1" s="1"/>
  <c r="K4408" i="1"/>
  <c r="N4408" i="1"/>
  <c r="O4408" i="1" s="1"/>
  <c r="K4409" i="1"/>
  <c r="N4409" i="1"/>
  <c r="O4409" i="1" s="1"/>
  <c r="K4410" i="1"/>
  <c r="N4410" i="1"/>
  <c r="O4410" i="1" s="1"/>
  <c r="K4411" i="1"/>
  <c r="N4411" i="1"/>
  <c r="O4411" i="1" s="1"/>
  <c r="K4412" i="1"/>
  <c r="N4412" i="1"/>
  <c r="O4412" i="1" s="1"/>
  <c r="K4413" i="1"/>
  <c r="N4413" i="1"/>
  <c r="O4413" i="1" s="1"/>
  <c r="K4414" i="1"/>
  <c r="N4414" i="1"/>
  <c r="O4414" i="1" s="1"/>
  <c r="K4415" i="1"/>
  <c r="N4415" i="1"/>
  <c r="O4415" i="1" s="1"/>
  <c r="K4416" i="1"/>
  <c r="N4416" i="1"/>
  <c r="O4416" i="1" s="1"/>
  <c r="K4417" i="1"/>
  <c r="N4417" i="1"/>
  <c r="O4417" i="1" s="1"/>
  <c r="K4418" i="1"/>
  <c r="N4418" i="1"/>
  <c r="O4418" i="1" s="1"/>
  <c r="K4419" i="1"/>
  <c r="N4419" i="1"/>
  <c r="O4419" i="1" s="1"/>
  <c r="K4420" i="1"/>
  <c r="N4420" i="1"/>
  <c r="O4420" i="1" s="1"/>
  <c r="K4421" i="1"/>
  <c r="N4421" i="1"/>
  <c r="O4421" i="1" s="1"/>
  <c r="K4422" i="1"/>
  <c r="N4422" i="1"/>
  <c r="O4422" i="1" s="1"/>
  <c r="K4423" i="1"/>
  <c r="N4423" i="1"/>
  <c r="O4423" i="1" s="1"/>
  <c r="K4424" i="1"/>
  <c r="N4424" i="1"/>
  <c r="O4424" i="1" s="1"/>
  <c r="K4425" i="1"/>
  <c r="N4425" i="1"/>
  <c r="O4425" i="1" s="1"/>
  <c r="K4426" i="1"/>
  <c r="N4426" i="1"/>
  <c r="O4426" i="1" s="1"/>
  <c r="K4427" i="1"/>
  <c r="N4427" i="1"/>
  <c r="O4427" i="1" s="1"/>
  <c r="K4428" i="1"/>
  <c r="N4428" i="1"/>
  <c r="O4428" i="1" s="1"/>
  <c r="K4429" i="1"/>
  <c r="N4429" i="1"/>
  <c r="O4429" i="1" s="1"/>
  <c r="K4430" i="1"/>
  <c r="N4430" i="1"/>
  <c r="O4430" i="1" s="1"/>
  <c r="K4431" i="1"/>
  <c r="N4431" i="1"/>
  <c r="O4431" i="1" s="1"/>
  <c r="K4432" i="1"/>
  <c r="N4432" i="1"/>
  <c r="O4432" i="1" s="1"/>
  <c r="K4433" i="1"/>
  <c r="N4433" i="1"/>
  <c r="O4433" i="1" s="1"/>
  <c r="K4434" i="1"/>
  <c r="N4434" i="1"/>
  <c r="O4434" i="1" s="1"/>
  <c r="K4435" i="1"/>
  <c r="N4435" i="1"/>
  <c r="O4435" i="1" s="1"/>
  <c r="K4436" i="1"/>
  <c r="N4436" i="1"/>
  <c r="O4436" i="1" s="1"/>
  <c r="K4437" i="1"/>
  <c r="N4437" i="1"/>
  <c r="O4437" i="1" s="1"/>
  <c r="K4438" i="1"/>
  <c r="N4438" i="1"/>
  <c r="O4438" i="1" s="1"/>
  <c r="K4439" i="1"/>
  <c r="N4439" i="1"/>
  <c r="O4439" i="1" s="1"/>
  <c r="K4440" i="1"/>
  <c r="N4440" i="1"/>
  <c r="O4440" i="1" s="1"/>
  <c r="K4441" i="1"/>
  <c r="N4441" i="1"/>
  <c r="O4441" i="1" s="1"/>
  <c r="K4442" i="1"/>
  <c r="N4442" i="1"/>
  <c r="O4442" i="1" s="1"/>
  <c r="K4443" i="1"/>
  <c r="N4443" i="1"/>
  <c r="O4443" i="1" s="1"/>
  <c r="K4444" i="1"/>
  <c r="N4444" i="1"/>
  <c r="O4444" i="1" s="1"/>
  <c r="K4445" i="1"/>
  <c r="N4445" i="1"/>
  <c r="O4445" i="1" s="1"/>
  <c r="K4446" i="1"/>
  <c r="N4446" i="1"/>
  <c r="O4446" i="1" s="1"/>
  <c r="K4447" i="1"/>
  <c r="N4447" i="1"/>
  <c r="O4447" i="1" s="1"/>
  <c r="K4448" i="1"/>
  <c r="N4448" i="1"/>
  <c r="O4448" i="1" s="1"/>
  <c r="K4449" i="1"/>
  <c r="N4449" i="1"/>
  <c r="O4449" i="1" s="1"/>
  <c r="K4450" i="1"/>
  <c r="N4450" i="1"/>
  <c r="O4450" i="1" s="1"/>
  <c r="K4451" i="1"/>
  <c r="N4451" i="1"/>
  <c r="O4451" i="1" s="1"/>
  <c r="K4452" i="1"/>
  <c r="N4452" i="1"/>
  <c r="O4452" i="1" s="1"/>
  <c r="K4453" i="1"/>
  <c r="N4453" i="1"/>
  <c r="O4453" i="1" s="1"/>
  <c r="K4454" i="1"/>
  <c r="N4454" i="1"/>
  <c r="O4454" i="1" s="1"/>
  <c r="K4455" i="1"/>
  <c r="N4455" i="1"/>
  <c r="O4455" i="1" s="1"/>
  <c r="K4456" i="1"/>
  <c r="N4456" i="1"/>
  <c r="O4456" i="1" s="1"/>
  <c r="K4457" i="1"/>
  <c r="N4457" i="1"/>
  <c r="O4457" i="1" s="1"/>
  <c r="K4458" i="1"/>
  <c r="N4458" i="1"/>
  <c r="O4458" i="1" s="1"/>
  <c r="K4459" i="1"/>
  <c r="N4459" i="1"/>
  <c r="O4459" i="1" s="1"/>
  <c r="K4460" i="1"/>
  <c r="N4460" i="1"/>
  <c r="O4460" i="1" s="1"/>
  <c r="K4461" i="1"/>
  <c r="N4461" i="1"/>
  <c r="O4461" i="1" s="1"/>
  <c r="K4462" i="1"/>
  <c r="N4462" i="1"/>
  <c r="O4462" i="1" s="1"/>
  <c r="K4463" i="1"/>
  <c r="N4463" i="1"/>
  <c r="O4463" i="1" s="1"/>
  <c r="K4464" i="1"/>
  <c r="N4464" i="1"/>
  <c r="O4464" i="1" s="1"/>
  <c r="K4465" i="1"/>
  <c r="N4465" i="1"/>
  <c r="O4465" i="1" s="1"/>
  <c r="K4466" i="1"/>
  <c r="N4466" i="1"/>
  <c r="O4466" i="1" s="1"/>
  <c r="K4467" i="1"/>
  <c r="N4467" i="1"/>
  <c r="O4467" i="1" s="1"/>
  <c r="K4468" i="1"/>
  <c r="N4468" i="1"/>
  <c r="O4468" i="1" s="1"/>
  <c r="K4469" i="1"/>
  <c r="N4469" i="1"/>
  <c r="O4469" i="1" s="1"/>
  <c r="K4470" i="1"/>
  <c r="N4470" i="1"/>
  <c r="O4470" i="1" s="1"/>
  <c r="K4471" i="1"/>
  <c r="N4471" i="1"/>
  <c r="O4471" i="1" s="1"/>
  <c r="K4472" i="1"/>
  <c r="N4472" i="1"/>
  <c r="O4472" i="1" s="1"/>
  <c r="K4473" i="1"/>
  <c r="N4473" i="1"/>
  <c r="O4473" i="1" s="1"/>
  <c r="K4474" i="1"/>
  <c r="N4474" i="1"/>
  <c r="O4474" i="1" s="1"/>
  <c r="K4475" i="1"/>
  <c r="N4475" i="1"/>
  <c r="O4475" i="1" s="1"/>
  <c r="K4476" i="1"/>
  <c r="N4476" i="1"/>
  <c r="O4476" i="1" s="1"/>
  <c r="K4477" i="1"/>
  <c r="N4477" i="1"/>
  <c r="O4477" i="1" s="1"/>
  <c r="K4478" i="1"/>
  <c r="N4478" i="1"/>
  <c r="O4478" i="1" s="1"/>
  <c r="K4479" i="1"/>
  <c r="N4479" i="1"/>
  <c r="O4479" i="1" s="1"/>
  <c r="K4480" i="1"/>
  <c r="N4480" i="1"/>
  <c r="O4480" i="1" s="1"/>
  <c r="K4481" i="1"/>
  <c r="N4481" i="1"/>
  <c r="O4481" i="1" s="1"/>
  <c r="K4482" i="1"/>
  <c r="N4482" i="1"/>
  <c r="O4482" i="1" s="1"/>
  <c r="K4483" i="1"/>
  <c r="N4483" i="1"/>
  <c r="O4483" i="1" s="1"/>
  <c r="K4484" i="1"/>
  <c r="N4484" i="1"/>
  <c r="O4484" i="1" s="1"/>
  <c r="K4485" i="1"/>
  <c r="N4485" i="1"/>
  <c r="O4485" i="1" s="1"/>
  <c r="K4486" i="1"/>
  <c r="N4486" i="1"/>
  <c r="O4486" i="1" s="1"/>
  <c r="K4487" i="1"/>
  <c r="N4487" i="1"/>
  <c r="O4487" i="1" s="1"/>
  <c r="K4488" i="1"/>
  <c r="N4488" i="1"/>
  <c r="O4488" i="1" s="1"/>
  <c r="K4489" i="1"/>
  <c r="N4489" i="1"/>
  <c r="O4489" i="1" s="1"/>
  <c r="K4490" i="1"/>
  <c r="N4490" i="1"/>
  <c r="O4490" i="1" s="1"/>
  <c r="K4491" i="1"/>
  <c r="N4491" i="1"/>
  <c r="O4491" i="1" s="1"/>
  <c r="K4492" i="1"/>
  <c r="N4492" i="1"/>
  <c r="O4492" i="1" s="1"/>
  <c r="K4493" i="1"/>
  <c r="N4493" i="1"/>
  <c r="O4493" i="1" s="1"/>
  <c r="K4494" i="1"/>
  <c r="N4494" i="1"/>
  <c r="O4494" i="1" s="1"/>
  <c r="K4495" i="1"/>
  <c r="N4495" i="1"/>
  <c r="O4495" i="1" s="1"/>
  <c r="K4496" i="1"/>
  <c r="N4496" i="1"/>
  <c r="O4496" i="1" s="1"/>
  <c r="K4497" i="1"/>
  <c r="N4497" i="1"/>
  <c r="O4497" i="1" s="1"/>
  <c r="K4498" i="1"/>
  <c r="N4498" i="1"/>
  <c r="O4498" i="1" s="1"/>
  <c r="K4499" i="1"/>
  <c r="N4499" i="1"/>
  <c r="O4499" i="1" s="1"/>
  <c r="K4500" i="1"/>
  <c r="N4500" i="1"/>
  <c r="O4500" i="1" s="1"/>
  <c r="K4501" i="1"/>
  <c r="N4501" i="1"/>
  <c r="O4501" i="1" s="1"/>
  <c r="K4502" i="1"/>
  <c r="N4502" i="1"/>
  <c r="O4502" i="1" s="1"/>
  <c r="K4503" i="1"/>
  <c r="N4503" i="1"/>
  <c r="O4503" i="1" s="1"/>
  <c r="K4504" i="1"/>
  <c r="N4504" i="1"/>
  <c r="O4504" i="1" s="1"/>
  <c r="K4505" i="1"/>
  <c r="N4505" i="1"/>
  <c r="O4505" i="1" s="1"/>
  <c r="K4506" i="1"/>
  <c r="N4506" i="1"/>
  <c r="O4506" i="1" s="1"/>
  <c r="K4507" i="1"/>
  <c r="N4507" i="1"/>
  <c r="O4507" i="1" s="1"/>
  <c r="K4508" i="1"/>
  <c r="N4508" i="1"/>
  <c r="O4508" i="1" s="1"/>
  <c r="K4509" i="1"/>
  <c r="N4509" i="1"/>
  <c r="O4509" i="1" s="1"/>
  <c r="K4510" i="1"/>
  <c r="N4510" i="1"/>
  <c r="O4510" i="1" s="1"/>
  <c r="K4511" i="1"/>
  <c r="N4511" i="1"/>
  <c r="O4511" i="1" s="1"/>
  <c r="K4512" i="1"/>
  <c r="N4512" i="1"/>
  <c r="O4512" i="1" s="1"/>
  <c r="K4513" i="1"/>
  <c r="N4513" i="1"/>
  <c r="O4513" i="1" s="1"/>
  <c r="K4514" i="1"/>
  <c r="N4514" i="1"/>
  <c r="O4514" i="1" s="1"/>
  <c r="K4515" i="1"/>
  <c r="N4515" i="1"/>
  <c r="O4515" i="1" s="1"/>
  <c r="K4516" i="1"/>
  <c r="N4516" i="1"/>
  <c r="O4516" i="1" s="1"/>
  <c r="K4517" i="1"/>
  <c r="N4517" i="1"/>
  <c r="O4517" i="1" s="1"/>
  <c r="K4518" i="1"/>
  <c r="N4518" i="1"/>
  <c r="O4518" i="1" s="1"/>
  <c r="K4519" i="1"/>
  <c r="N4519" i="1"/>
  <c r="O4519" i="1" s="1"/>
  <c r="K4520" i="1"/>
  <c r="N4520" i="1"/>
  <c r="O4520" i="1" s="1"/>
  <c r="K4521" i="1"/>
  <c r="N4521" i="1"/>
  <c r="O4521" i="1" s="1"/>
  <c r="K4522" i="1"/>
  <c r="N4522" i="1"/>
  <c r="O4522" i="1" s="1"/>
  <c r="K4523" i="1"/>
  <c r="N4523" i="1"/>
  <c r="O4523" i="1" s="1"/>
  <c r="K4524" i="1"/>
  <c r="N4524" i="1"/>
  <c r="O4524" i="1" s="1"/>
  <c r="K4525" i="1"/>
  <c r="N4525" i="1"/>
  <c r="O4525" i="1" s="1"/>
  <c r="K4526" i="1"/>
  <c r="N4526" i="1"/>
  <c r="O4526" i="1" s="1"/>
  <c r="K4527" i="1"/>
  <c r="N4527" i="1"/>
  <c r="O4527" i="1" s="1"/>
  <c r="K4528" i="1"/>
  <c r="N4528" i="1"/>
  <c r="O4528" i="1" s="1"/>
  <c r="K4529" i="1"/>
  <c r="N4529" i="1"/>
  <c r="O4529" i="1" s="1"/>
  <c r="K4530" i="1"/>
  <c r="N4530" i="1"/>
  <c r="O4530" i="1" s="1"/>
  <c r="K4531" i="1"/>
  <c r="N4531" i="1"/>
  <c r="O4531" i="1" s="1"/>
  <c r="K4532" i="1"/>
  <c r="N4532" i="1"/>
  <c r="O4532" i="1" s="1"/>
  <c r="K4533" i="1"/>
  <c r="N4533" i="1"/>
  <c r="O4533" i="1" s="1"/>
  <c r="K4534" i="1"/>
  <c r="N4534" i="1"/>
  <c r="O4534" i="1" s="1"/>
  <c r="K4535" i="1"/>
  <c r="N4535" i="1"/>
  <c r="O4535" i="1" s="1"/>
  <c r="K4536" i="1"/>
  <c r="N4536" i="1"/>
  <c r="O4536" i="1" s="1"/>
  <c r="K4537" i="1"/>
  <c r="N4537" i="1"/>
  <c r="O4537" i="1" s="1"/>
  <c r="K4538" i="1"/>
  <c r="N4538" i="1"/>
  <c r="O4538" i="1" s="1"/>
  <c r="K4539" i="1"/>
  <c r="N4539" i="1"/>
  <c r="O4539" i="1" s="1"/>
  <c r="K4540" i="1"/>
  <c r="N4540" i="1"/>
  <c r="O4540" i="1" s="1"/>
  <c r="K4541" i="1"/>
  <c r="N4541" i="1"/>
  <c r="O4541" i="1" s="1"/>
  <c r="K4542" i="1"/>
  <c r="N4542" i="1"/>
  <c r="O4542" i="1" s="1"/>
  <c r="K4543" i="1"/>
  <c r="N4543" i="1"/>
  <c r="O4543" i="1" s="1"/>
  <c r="K4544" i="1"/>
  <c r="N4544" i="1"/>
  <c r="O4544" i="1" s="1"/>
  <c r="K4545" i="1"/>
  <c r="N4545" i="1"/>
  <c r="O4545" i="1" s="1"/>
  <c r="K4546" i="1"/>
  <c r="N4546" i="1"/>
  <c r="O4546" i="1" s="1"/>
  <c r="K4547" i="1"/>
  <c r="N4547" i="1"/>
  <c r="O4547" i="1" s="1"/>
  <c r="K4548" i="1"/>
  <c r="N4548" i="1"/>
  <c r="O4548" i="1" s="1"/>
  <c r="K4549" i="1"/>
  <c r="N4549" i="1"/>
  <c r="O4549" i="1" s="1"/>
  <c r="K4550" i="1"/>
  <c r="N4550" i="1"/>
  <c r="O4550" i="1" s="1"/>
  <c r="K4551" i="1"/>
  <c r="N4551" i="1"/>
  <c r="O4551" i="1" s="1"/>
  <c r="K4552" i="1"/>
  <c r="N4552" i="1"/>
  <c r="O4552" i="1" s="1"/>
  <c r="K4553" i="1"/>
  <c r="N4553" i="1"/>
  <c r="O4553" i="1" s="1"/>
  <c r="K4554" i="1"/>
  <c r="N4554" i="1"/>
  <c r="O4554" i="1" s="1"/>
  <c r="K4555" i="1"/>
  <c r="N4555" i="1"/>
  <c r="O4555" i="1" s="1"/>
  <c r="K4556" i="1"/>
  <c r="N4556" i="1"/>
  <c r="O4556" i="1" s="1"/>
  <c r="K4557" i="1"/>
  <c r="N4557" i="1"/>
  <c r="O4557" i="1" s="1"/>
  <c r="K4558" i="1"/>
  <c r="N4558" i="1"/>
  <c r="O4558" i="1" s="1"/>
  <c r="K4559" i="1"/>
  <c r="N4559" i="1"/>
  <c r="O4559" i="1" s="1"/>
  <c r="K4560" i="1"/>
  <c r="N4560" i="1"/>
  <c r="O4560" i="1" s="1"/>
  <c r="K4561" i="1"/>
  <c r="N4561" i="1"/>
  <c r="O4561" i="1" s="1"/>
  <c r="K4562" i="1"/>
  <c r="N4562" i="1"/>
  <c r="O4562" i="1" s="1"/>
  <c r="K4563" i="1"/>
  <c r="N4563" i="1"/>
  <c r="O4563" i="1" s="1"/>
  <c r="K4564" i="1"/>
  <c r="N4564" i="1"/>
  <c r="O4564" i="1" s="1"/>
  <c r="K4565" i="1"/>
  <c r="N4565" i="1"/>
  <c r="O4565" i="1" s="1"/>
  <c r="K4566" i="1"/>
  <c r="N4566" i="1"/>
  <c r="O4566" i="1" s="1"/>
  <c r="K4567" i="1"/>
  <c r="N4567" i="1"/>
  <c r="O4567" i="1" s="1"/>
  <c r="K4568" i="1"/>
  <c r="N4568" i="1"/>
  <c r="O4568" i="1" s="1"/>
  <c r="K4569" i="1"/>
  <c r="N4569" i="1"/>
  <c r="O4569" i="1" s="1"/>
  <c r="K4570" i="1"/>
  <c r="N4570" i="1"/>
  <c r="O4570" i="1" s="1"/>
  <c r="K4571" i="1"/>
  <c r="N4571" i="1"/>
  <c r="O4571" i="1" s="1"/>
  <c r="K4572" i="1"/>
  <c r="N4572" i="1"/>
  <c r="O4572" i="1" s="1"/>
  <c r="K4573" i="1"/>
  <c r="N4573" i="1"/>
  <c r="O4573" i="1" s="1"/>
  <c r="K4574" i="1"/>
  <c r="N4574" i="1"/>
  <c r="O4574" i="1" s="1"/>
  <c r="K4575" i="1"/>
  <c r="N4575" i="1"/>
  <c r="O4575" i="1" s="1"/>
  <c r="K4576" i="1"/>
  <c r="N4576" i="1"/>
  <c r="O4576" i="1" s="1"/>
  <c r="K4577" i="1"/>
  <c r="N4577" i="1"/>
  <c r="O4577" i="1" s="1"/>
  <c r="K4578" i="1"/>
  <c r="N4578" i="1"/>
  <c r="O4578" i="1" s="1"/>
  <c r="K4579" i="1"/>
  <c r="N4579" i="1"/>
  <c r="O4579" i="1" s="1"/>
  <c r="K4580" i="1"/>
  <c r="N4580" i="1"/>
  <c r="O4580" i="1" s="1"/>
  <c r="K4581" i="1"/>
  <c r="N4581" i="1"/>
  <c r="O4581" i="1" s="1"/>
  <c r="K4582" i="1"/>
  <c r="N4582" i="1"/>
  <c r="O4582" i="1" s="1"/>
  <c r="K4583" i="1"/>
  <c r="N4583" i="1"/>
  <c r="O4583" i="1" s="1"/>
  <c r="K4584" i="1"/>
  <c r="N4584" i="1"/>
  <c r="O4584" i="1" s="1"/>
  <c r="K4585" i="1"/>
  <c r="N4585" i="1"/>
  <c r="O4585" i="1" s="1"/>
  <c r="K4586" i="1"/>
  <c r="N4586" i="1"/>
  <c r="O4586" i="1" s="1"/>
  <c r="K4587" i="1"/>
  <c r="N4587" i="1"/>
  <c r="O4587" i="1" s="1"/>
  <c r="K4588" i="1"/>
  <c r="N4588" i="1"/>
  <c r="O4588" i="1" s="1"/>
  <c r="K4589" i="1"/>
  <c r="N4589" i="1"/>
  <c r="O4589" i="1" s="1"/>
  <c r="K4590" i="1"/>
  <c r="N4590" i="1"/>
  <c r="O4590" i="1" s="1"/>
  <c r="K4591" i="1"/>
  <c r="N4591" i="1"/>
  <c r="O4591" i="1" s="1"/>
  <c r="K4592" i="1"/>
  <c r="N4592" i="1"/>
  <c r="O4592" i="1"/>
  <c r="K4593" i="1"/>
  <c r="N4593" i="1"/>
  <c r="O4593" i="1" s="1"/>
  <c r="K4594" i="1"/>
  <c r="N4594" i="1"/>
  <c r="O4594" i="1" s="1"/>
  <c r="K4595" i="1"/>
  <c r="N4595" i="1"/>
  <c r="O4595" i="1" s="1"/>
  <c r="K4596" i="1"/>
  <c r="N4596" i="1"/>
  <c r="O4596" i="1" s="1"/>
  <c r="K4597" i="1"/>
  <c r="N4597" i="1"/>
  <c r="O4597" i="1" s="1"/>
  <c r="K4598" i="1"/>
  <c r="N4598" i="1"/>
  <c r="O4598" i="1" s="1"/>
  <c r="K4599" i="1"/>
  <c r="N4599" i="1"/>
  <c r="O4599" i="1" s="1"/>
  <c r="K4600" i="1"/>
  <c r="N4600" i="1"/>
  <c r="O4600" i="1" s="1"/>
  <c r="K4601" i="1"/>
  <c r="N4601" i="1"/>
  <c r="O4601" i="1" s="1"/>
  <c r="K4602" i="1"/>
  <c r="N4602" i="1"/>
  <c r="O4602" i="1" s="1"/>
  <c r="K4603" i="1"/>
  <c r="N4603" i="1"/>
  <c r="O4603" i="1" s="1"/>
  <c r="K4604" i="1"/>
  <c r="N4604" i="1"/>
  <c r="O4604" i="1" s="1"/>
  <c r="K4605" i="1"/>
  <c r="N4605" i="1"/>
  <c r="O4605" i="1" s="1"/>
  <c r="K4606" i="1"/>
  <c r="N4606" i="1"/>
  <c r="O4606" i="1" s="1"/>
  <c r="K4607" i="1"/>
  <c r="N4607" i="1"/>
  <c r="O4607" i="1" s="1"/>
  <c r="K4608" i="1"/>
  <c r="N4608" i="1"/>
  <c r="O4608" i="1" s="1"/>
  <c r="K4609" i="1"/>
  <c r="N4609" i="1"/>
  <c r="O4609" i="1" s="1"/>
  <c r="K4610" i="1"/>
  <c r="N4610" i="1"/>
  <c r="O4610" i="1" s="1"/>
  <c r="K4611" i="1"/>
  <c r="N4611" i="1"/>
  <c r="O4611" i="1" s="1"/>
  <c r="K4612" i="1"/>
  <c r="N4612" i="1"/>
  <c r="O4612" i="1" s="1"/>
  <c r="K4613" i="1"/>
  <c r="N4613" i="1"/>
  <c r="O4613" i="1" s="1"/>
  <c r="K4614" i="1"/>
  <c r="N4614" i="1"/>
  <c r="O4614" i="1" s="1"/>
  <c r="K4615" i="1"/>
  <c r="N4615" i="1"/>
  <c r="O4615" i="1" s="1"/>
  <c r="K4616" i="1"/>
  <c r="N4616" i="1"/>
  <c r="O4616" i="1" s="1"/>
  <c r="K4617" i="1"/>
  <c r="N4617" i="1"/>
  <c r="O4617" i="1" s="1"/>
  <c r="K4618" i="1"/>
  <c r="N4618" i="1"/>
  <c r="O4618" i="1" s="1"/>
  <c r="K4619" i="1"/>
  <c r="N4619" i="1"/>
  <c r="O4619" i="1" s="1"/>
  <c r="K4620" i="1"/>
  <c r="N4620" i="1"/>
  <c r="O4620" i="1" s="1"/>
  <c r="K4621" i="1"/>
  <c r="N4621" i="1"/>
  <c r="O4621" i="1" s="1"/>
  <c r="K4622" i="1"/>
  <c r="N4622" i="1"/>
  <c r="O4622" i="1" s="1"/>
  <c r="K4623" i="1"/>
  <c r="N4623" i="1"/>
  <c r="O4623" i="1" s="1"/>
  <c r="K4624" i="1"/>
  <c r="N4624" i="1"/>
  <c r="O4624" i="1" s="1"/>
  <c r="K4625" i="1"/>
  <c r="N4625" i="1"/>
  <c r="O4625" i="1" s="1"/>
  <c r="K4626" i="1"/>
  <c r="N4626" i="1"/>
  <c r="O4626" i="1" s="1"/>
  <c r="K4627" i="1"/>
  <c r="N4627" i="1"/>
  <c r="O4627" i="1" s="1"/>
  <c r="K4628" i="1"/>
  <c r="N4628" i="1"/>
  <c r="O4628" i="1" s="1"/>
  <c r="K4629" i="1"/>
  <c r="N4629" i="1"/>
  <c r="O4629" i="1" s="1"/>
  <c r="K4630" i="1"/>
  <c r="N4630" i="1"/>
  <c r="O4630" i="1" s="1"/>
  <c r="K4631" i="1"/>
  <c r="N4631" i="1"/>
  <c r="O4631" i="1" s="1"/>
  <c r="K4632" i="1"/>
  <c r="N4632" i="1"/>
  <c r="O4632" i="1" s="1"/>
  <c r="K4633" i="1"/>
  <c r="N4633" i="1"/>
  <c r="O4633" i="1" s="1"/>
  <c r="K4634" i="1"/>
  <c r="N4634" i="1"/>
  <c r="O4634" i="1" s="1"/>
  <c r="K4635" i="1"/>
  <c r="N4635" i="1"/>
  <c r="O4635" i="1" s="1"/>
  <c r="K4636" i="1"/>
  <c r="N4636" i="1"/>
  <c r="O4636" i="1" s="1"/>
  <c r="K4637" i="1"/>
  <c r="N4637" i="1"/>
  <c r="O4637" i="1" s="1"/>
  <c r="K4638" i="1"/>
  <c r="N4638" i="1"/>
  <c r="O4638" i="1" s="1"/>
  <c r="K4639" i="1"/>
  <c r="N4639" i="1"/>
  <c r="O4639" i="1" s="1"/>
  <c r="K4640" i="1"/>
  <c r="N4640" i="1"/>
  <c r="O4640" i="1" s="1"/>
  <c r="K4641" i="1"/>
  <c r="N4641" i="1"/>
  <c r="O4641" i="1" s="1"/>
  <c r="K4642" i="1"/>
  <c r="N4642" i="1"/>
  <c r="O4642" i="1" s="1"/>
  <c r="K4643" i="1"/>
  <c r="N4643" i="1"/>
  <c r="O4643" i="1" s="1"/>
  <c r="K4644" i="1"/>
  <c r="N4644" i="1"/>
  <c r="O4644" i="1" s="1"/>
  <c r="K4645" i="1"/>
  <c r="N4645" i="1"/>
  <c r="O4645" i="1" s="1"/>
  <c r="K4646" i="1"/>
  <c r="N4646" i="1"/>
  <c r="O4646" i="1" s="1"/>
  <c r="K4647" i="1"/>
  <c r="N4647" i="1"/>
  <c r="O4647" i="1" s="1"/>
  <c r="K4648" i="1"/>
  <c r="N4648" i="1"/>
  <c r="O4648" i="1" s="1"/>
  <c r="K4649" i="1"/>
  <c r="N4649" i="1"/>
  <c r="O4649" i="1" s="1"/>
  <c r="K4650" i="1"/>
  <c r="N4650" i="1"/>
  <c r="O4650" i="1" s="1"/>
  <c r="K4651" i="1"/>
  <c r="N4651" i="1"/>
  <c r="O4651" i="1" s="1"/>
  <c r="K4652" i="1"/>
  <c r="N4652" i="1"/>
  <c r="O4652" i="1" s="1"/>
  <c r="K4653" i="1"/>
  <c r="N4653" i="1"/>
  <c r="O4653" i="1" s="1"/>
  <c r="K4654" i="1"/>
  <c r="N4654" i="1"/>
  <c r="O4654" i="1" s="1"/>
  <c r="K4655" i="1"/>
  <c r="N4655" i="1"/>
  <c r="O4655" i="1" s="1"/>
  <c r="K4656" i="1"/>
  <c r="N4656" i="1"/>
  <c r="O4656" i="1" s="1"/>
  <c r="K4657" i="1"/>
  <c r="N4657" i="1"/>
  <c r="O4657" i="1" s="1"/>
  <c r="K4658" i="1"/>
  <c r="N4658" i="1"/>
  <c r="O4658" i="1" s="1"/>
  <c r="K4659" i="1"/>
  <c r="N4659" i="1"/>
  <c r="O4659" i="1" s="1"/>
  <c r="K4660" i="1"/>
  <c r="N4660" i="1"/>
  <c r="O4660" i="1" s="1"/>
  <c r="K4661" i="1"/>
  <c r="N4661" i="1"/>
  <c r="O4661" i="1" s="1"/>
  <c r="K4662" i="1"/>
  <c r="N4662" i="1"/>
  <c r="O4662" i="1" s="1"/>
  <c r="K4663" i="1"/>
  <c r="N4663" i="1"/>
  <c r="O4663" i="1" s="1"/>
  <c r="K4664" i="1"/>
  <c r="N4664" i="1"/>
  <c r="O4664" i="1" s="1"/>
  <c r="K4665" i="1"/>
  <c r="N4665" i="1"/>
  <c r="O4665" i="1" s="1"/>
  <c r="K4666" i="1"/>
  <c r="N4666" i="1"/>
  <c r="O4666" i="1" s="1"/>
  <c r="K4667" i="1"/>
  <c r="N4667" i="1"/>
  <c r="O4667" i="1" s="1"/>
  <c r="K4668" i="1"/>
  <c r="N4668" i="1"/>
  <c r="O4668" i="1" s="1"/>
  <c r="K4669" i="1"/>
  <c r="N4669" i="1"/>
  <c r="O4669" i="1" s="1"/>
  <c r="K4670" i="1"/>
  <c r="N4670" i="1"/>
  <c r="O4670" i="1" s="1"/>
  <c r="K4671" i="1"/>
  <c r="N4671" i="1"/>
  <c r="O4671" i="1" s="1"/>
  <c r="K4672" i="1"/>
  <c r="N4672" i="1"/>
  <c r="O4672" i="1" s="1"/>
  <c r="K4673" i="1"/>
  <c r="N4673" i="1"/>
  <c r="O4673" i="1" s="1"/>
  <c r="K4674" i="1"/>
  <c r="N4674" i="1"/>
  <c r="O4674" i="1" s="1"/>
  <c r="K4675" i="1"/>
  <c r="N4675" i="1"/>
  <c r="O4675" i="1" s="1"/>
  <c r="K4676" i="1"/>
  <c r="N4676" i="1"/>
  <c r="O4676" i="1" s="1"/>
  <c r="K4677" i="1"/>
  <c r="N4677" i="1"/>
  <c r="O4677" i="1" s="1"/>
  <c r="K4678" i="1"/>
  <c r="N4678" i="1"/>
  <c r="O4678" i="1" s="1"/>
  <c r="K4679" i="1"/>
  <c r="N4679" i="1"/>
  <c r="O4679" i="1" s="1"/>
  <c r="K4680" i="1"/>
  <c r="N4680" i="1"/>
  <c r="O4680" i="1" s="1"/>
  <c r="K4681" i="1"/>
  <c r="N4681" i="1"/>
  <c r="O4681" i="1" s="1"/>
  <c r="K4682" i="1"/>
  <c r="N4682" i="1"/>
  <c r="O4682" i="1" s="1"/>
  <c r="K4683" i="1"/>
  <c r="N4683" i="1"/>
  <c r="O4683" i="1" s="1"/>
  <c r="K4684" i="1"/>
  <c r="N4684" i="1"/>
  <c r="O4684" i="1" s="1"/>
  <c r="K4685" i="1"/>
  <c r="N4685" i="1"/>
  <c r="O4685" i="1" s="1"/>
  <c r="K4686" i="1"/>
  <c r="N4686" i="1"/>
  <c r="O4686" i="1" s="1"/>
  <c r="K4687" i="1"/>
  <c r="N4687" i="1"/>
  <c r="O4687" i="1" s="1"/>
  <c r="K4688" i="1"/>
  <c r="N4688" i="1"/>
  <c r="O4688" i="1" s="1"/>
  <c r="K4689" i="1"/>
  <c r="N4689" i="1"/>
  <c r="O4689" i="1" s="1"/>
  <c r="K4690" i="1"/>
  <c r="N4690" i="1"/>
  <c r="O4690" i="1" s="1"/>
  <c r="K4691" i="1"/>
  <c r="N4691" i="1"/>
  <c r="O4691" i="1" s="1"/>
  <c r="K4692" i="1"/>
  <c r="N4692" i="1"/>
  <c r="O4692" i="1" s="1"/>
  <c r="K4693" i="1"/>
  <c r="N4693" i="1"/>
  <c r="O4693" i="1" s="1"/>
  <c r="K4694" i="1"/>
  <c r="N4694" i="1"/>
  <c r="O4694" i="1" s="1"/>
  <c r="K4695" i="1"/>
  <c r="N4695" i="1"/>
  <c r="O4695" i="1" s="1"/>
  <c r="K4696" i="1"/>
  <c r="N4696" i="1"/>
  <c r="O4696" i="1" s="1"/>
  <c r="K4697" i="1"/>
  <c r="N4697" i="1"/>
  <c r="O4697" i="1" s="1"/>
  <c r="K4698" i="1"/>
  <c r="N4698" i="1"/>
  <c r="O4698" i="1" s="1"/>
  <c r="K4699" i="1"/>
  <c r="N4699" i="1"/>
  <c r="O4699" i="1" s="1"/>
  <c r="K4700" i="1"/>
  <c r="N4700" i="1"/>
  <c r="O4700" i="1" s="1"/>
  <c r="K4701" i="1"/>
  <c r="N4701" i="1"/>
  <c r="O4701" i="1" s="1"/>
  <c r="K4702" i="1"/>
  <c r="N4702" i="1"/>
  <c r="O4702" i="1" s="1"/>
  <c r="K4703" i="1"/>
  <c r="N4703" i="1"/>
  <c r="O4703" i="1" s="1"/>
  <c r="K4704" i="1"/>
  <c r="N4704" i="1"/>
  <c r="O4704" i="1" s="1"/>
  <c r="K4705" i="1"/>
  <c r="N4705" i="1"/>
  <c r="O4705" i="1" s="1"/>
  <c r="K4706" i="1"/>
  <c r="N4706" i="1"/>
  <c r="O4706" i="1" s="1"/>
  <c r="K4707" i="1"/>
  <c r="N4707" i="1"/>
  <c r="O4707" i="1" s="1"/>
  <c r="K4708" i="1"/>
  <c r="N4708" i="1"/>
  <c r="O4708" i="1" s="1"/>
  <c r="K4709" i="1"/>
  <c r="N4709" i="1"/>
  <c r="O4709" i="1" s="1"/>
  <c r="K4710" i="1"/>
  <c r="N4710" i="1"/>
  <c r="O4710" i="1" s="1"/>
  <c r="K4711" i="1"/>
  <c r="N4711" i="1"/>
  <c r="O4711" i="1" s="1"/>
  <c r="K4712" i="1"/>
  <c r="N4712" i="1"/>
  <c r="O4712" i="1" s="1"/>
  <c r="K4713" i="1"/>
  <c r="N4713" i="1"/>
  <c r="O4713" i="1" s="1"/>
  <c r="K4714" i="1"/>
  <c r="N4714" i="1"/>
  <c r="O4714" i="1" s="1"/>
  <c r="K4715" i="1"/>
  <c r="N4715" i="1"/>
  <c r="O4715" i="1" s="1"/>
  <c r="K4716" i="1"/>
  <c r="N4716" i="1"/>
  <c r="O4716" i="1" s="1"/>
  <c r="K4717" i="1"/>
  <c r="N4717" i="1"/>
  <c r="O4717" i="1" s="1"/>
  <c r="K4718" i="1"/>
  <c r="N4718" i="1"/>
  <c r="O4718" i="1" s="1"/>
  <c r="K4719" i="1"/>
  <c r="N4719" i="1"/>
  <c r="O4719" i="1" s="1"/>
  <c r="K4720" i="1"/>
  <c r="N4720" i="1"/>
  <c r="O4720" i="1" s="1"/>
  <c r="K4721" i="1"/>
  <c r="N4721" i="1"/>
  <c r="O4721" i="1" s="1"/>
  <c r="K4722" i="1"/>
  <c r="N4722" i="1"/>
  <c r="O4722" i="1" s="1"/>
  <c r="K4723" i="1"/>
  <c r="N4723" i="1"/>
  <c r="O4723" i="1" s="1"/>
  <c r="K4724" i="1"/>
  <c r="N4724" i="1"/>
  <c r="O4724" i="1" s="1"/>
  <c r="K4725" i="1"/>
  <c r="N4725" i="1"/>
  <c r="O4725" i="1" s="1"/>
  <c r="K4726" i="1"/>
  <c r="N4726" i="1"/>
  <c r="O4726" i="1" s="1"/>
  <c r="K4727" i="1"/>
  <c r="N4727" i="1"/>
  <c r="O4727" i="1" s="1"/>
  <c r="K4728" i="1"/>
  <c r="N4728" i="1"/>
  <c r="O4728" i="1" s="1"/>
  <c r="K4729" i="1"/>
  <c r="N4729" i="1"/>
  <c r="O4729" i="1" s="1"/>
  <c r="K4730" i="1"/>
  <c r="N4730" i="1"/>
  <c r="O4730" i="1" s="1"/>
  <c r="K4731" i="1"/>
  <c r="N4731" i="1"/>
  <c r="O4731" i="1" s="1"/>
  <c r="K4732" i="1"/>
  <c r="N4732" i="1"/>
  <c r="O4732" i="1" s="1"/>
  <c r="K4733" i="1"/>
  <c r="N4733" i="1"/>
  <c r="O4733" i="1" s="1"/>
  <c r="K4734" i="1"/>
  <c r="N4734" i="1"/>
  <c r="O4734" i="1" s="1"/>
  <c r="K4735" i="1"/>
  <c r="N4735" i="1"/>
  <c r="O4735" i="1" s="1"/>
  <c r="K4736" i="1"/>
  <c r="N4736" i="1"/>
  <c r="O4736" i="1" s="1"/>
  <c r="K4737" i="1"/>
  <c r="N4737" i="1"/>
  <c r="O4737" i="1" s="1"/>
  <c r="K4738" i="1"/>
  <c r="N4738" i="1"/>
  <c r="O4738" i="1" s="1"/>
  <c r="K4739" i="1"/>
  <c r="N4739" i="1"/>
  <c r="O4739" i="1" s="1"/>
  <c r="K4740" i="1"/>
  <c r="N4740" i="1"/>
  <c r="O4740" i="1" s="1"/>
  <c r="K4741" i="1"/>
  <c r="N4741" i="1"/>
  <c r="O4741" i="1" s="1"/>
  <c r="K4742" i="1"/>
  <c r="N4742" i="1"/>
  <c r="O4742" i="1" s="1"/>
  <c r="K4743" i="1"/>
  <c r="N4743" i="1"/>
  <c r="O4743" i="1" s="1"/>
  <c r="K4744" i="1"/>
  <c r="N4744" i="1"/>
  <c r="O4744" i="1" s="1"/>
  <c r="K4745" i="1"/>
  <c r="N4745" i="1"/>
  <c r="O4745" i="1" s="1"/>
  <c r="K4746" i="1"/>
  <c r="N4746" i="1"/>
  <c r="O4746" i="1" s="1"/>
  <c r="K4747" i="1"/>
  <c r="N4747" i="1"/>
  <c r="O4747" i="1" s="1"/>
  <c r="K4748" i="1"/>
  <c r="N4748" i="1"/>
  <c r="O4748" i="1" s="1"/>
  <c r="K4749" i="1"/>
  <c r="N4749" i="1"/>
  <c r="O4749" i="1" s="1"/>
  <c r="K4750" i="1"/>
  <c r="N4750" i="1"/>
  <c r="O4750" i="1" s="1"/>
  <c r="K4751" i="1"/>
  <c r="N4751" i="1"/>
  <c r="O4751" i="1" s="1"/>
  <c r="K4752" i="1"/>
  <c r="N4752" i="1"/>
  <c r="O4752" i="1" s="1"/>
  <c r="K4753" i="1"/>
  <c r="N4753" i="1"/>
  <c r="O4753" i="1" s="1"/>
  <c r="K4754" i="1"/>
  <c r="N4754" i="1"/>
  <c r="O4754" i="1" s="1"/>
  <c r="K4755" i="1"/>
  <c r="K4756" i="1"/>
  <c r="N4756" i="1"/>
  <c r="O4756" i="1" s="1"/>
  <c r="K4757" i="1"/>
  <c r="N4757" i="1"/>
  <c r="O4757" i="1" s="1"/>
  <c r="K4758" i="1"/>
  <c r="N4758" i="1"/>
  <c r="O4758" i="1" s="1"/>
  <c r="K4759" i="1"/>
  <c r="N4759" i="1"/>
  <c r="O4759" i="1" s="1"/>
  <c r="K4760" i="1"/>
  <c r="N4760" i="1"/>
  <c r="O4760" i="1" s="1"/>
  <c r="K4761" i="1"/>
  <c r="N4761" i="1"/>
  <c r="O4761" i="1" s="1"/>
  <c r="K4762" i="1"/>
  <c r="N4762" i="1"/>
  <c r="O4762" i="1" s="1"/>
  <c r="K4763" i="1"/>
  <c r="N4763" i="1"/>
  <c r="O4763" i="1" s="1"/>
  <c r="K4764" i="1"/>
  <c r="N4764" i="1"/>
  <c r="O4764" i="1" s="1"/>
  <c r="K4765" i="1"/>
  <c r="N4765" i="1"/>
  <c r="O4765" i="1" s="1"/>
  <c r="K4766" i="1"/>
  <c r="N4766" i="1"/>
  <c r="O4766" i="1" s="1"/>
  <c r="K4767" i="1"/>
  <c r="N4767" i="1"/>
  <c r="O4767" i="1" s="1"/>
  <c r="K4768" i="1"/>
  <c r="N4768" i="1"/>
  <c r="O4768" i="1" s="1"/>
  <c r="K4769" i="1"/>
  <c r="N4769" i="1"/>
  <c r="O4769" i="1" s="1"/>
  <c r="K4770" i="1"/>
  <c r="N4770" i="1"/>
  <c r="O4770" i="1" s="1"/>
  <c r="K4771" i="1"/>
  <c r="N4771" i="1"/>
  <c r="O4771" i="1" s="1"/>
  <c r="K4772" i="1"/>
  <c r="N4772" i="1"/>
  <c r="O4772" i="1" s="1"/>
  <c r="K4773" i="1"/>
  <c r="N4773" i="1"/>
  <c r="O4773" i="1" s="1"/>
  <c r="K4774" i="1"/>
  <c r="N4774" i="1"/>
  <c r="O4774" i="1" s="1"/>
  <c r="K4775" i="1"/>
  <c r="N4775" i="1"/>
  <c r="O4775" i="1" s="1"/>
  <c r="K4776" i="1"/>
  <c r="N4776" i="1"/>
  <c r="O4776" i="1" s="1"/>
  <c r="K4777" i="1"/>
  <c r="N4777" i="1"/>
  <c r="O4777" i="1" s="1"/>
  <c r="K4778" i="1"/>
  <c r="N4778" i="1"/>
  <c r="O4778" i="1" s="1"/>
  <c r="K4779" i="1"/>
  <c r="N4779" i="1"/>
  <c r="O4779" i="1" s="1"/>
  <c r="K4780" i="1"/>
  <c r="N4780" i="1"/>
  <c r="O4780" i="1" s="1"/>
  <c r="K4781" i="1"/>
  <c r="N4781" i="1"/>
  <c r="O4781" i="1" s="1"/>
  <c r="K4782" i="1"/>
  <c r="N4782" i="1"/>
  <c r="O4782" i="1" s="1"/>
  <c r="K4783" i="1"/>
  <c r="N4783" i="1"/>
  <c r="O4783" i="1" s="1"/>
  <c r="K4784" i="1"/>
  <c r="N4784" i="1"/>
  <c r="O4784" i="1" s="1"/>
  <c r="K4785" i="1"/>
  <c r="N4785" i="1"/>
  <c r="O4785" i="1" s="1"/>
  <c r="K4786" i="1"/>
  <c r="N4786" i="1"/>
  <c r="O4786" i="1" s="1"/>
  <c r="K4787" i="1"/>
  <c r="N4787" i="1"/>
  <c r="O4787" i="1" s="1"/>
  <c r="K4788" i="1"/>
  <c r="N4788" i="1"/>
  <c r="O4788" i="1" s="1"/>
  <c r="K4789" i="1"/>
  <c r="N4789" i="1"/>
  <c r="O4789" i="1" s="1"/>
  <c r="K4790" i="1"/>
  <c r="N4790" i="1"/>
  <c r="O4790" i="1" s="1"/>
  <c r="K4791" i="1"/>
  <c r="N4791" i="1"/>
  <c r="O4791" i="1" s="1"/>
  <c r="K4792" i="1"/>
  <c r="N4792" i="1"/>
  <c r="O4792" i="1" s="1"/>
  <c r="K4793" i="1"/>
  <c r="N4793" i="1"/>
  <c r="O4793" i="1" s="1"/>
  <c r="K4794" i="1"/>
  <c r="N4794" i="1"/>
  <c r="O4794" i="1" s="1"/>
  <c r="K4795" i="1"/>
  <c r="N4795" i="1"/>
  <c r="O4795" i="1" s="1"/>
  <c r="K4796" i="1"/>
  <c r="N4796" i="1"/>
  <c r="O4796" i="1" s="1"/>
  <c r="K4797" i="1"/>
  <c r="N4797" i="1"/>
  <c r="O4797" i="1" s="1"/>
  <c r="K4798" i="1"/>
  <c r="N4798" i="1"/>
  <c r="O4798" i="1" s="1"/>
  <c r="K4799" i="1"/>
  <c r="N4799" i="1"/>
  <c r="O4799" i="1" s="1"/>
  <c r="K4800" i="1"/>
  <c r="N4800" i="1"/>
  <c r="O4800" i="1" s="1"/>
  <c r="K4801" i="1"/>
  <c r="N4801" i="1"/>
  <c r="O4801" i="1" s="1"/>
  <c r="K4802" i="1"/>
  <c r="N4802" i="1"/>
  <c r="O4802" i="1" s="1"/>
  <c r="K4803" i="1"/>
  <c r="N4803" i="1"/>
  <c r="O4803" i="1" s="1"/>
  <c r="K4804" i="1"/>
  <c r="N4804" i="1"/>
  <c r="O4804" i="1" s="1"/>
  <c r="K4805" i="1"/>
  <c r="N4805" i="1"/>
  <c r="O4805" i="1" s="1"/>
  <c r="K4806" i="1"/>
  <c r="N4806" i="1"/>
  <c r="O4806" i="1" s="1"/>
  <c r="K4807" i="1"/>
  <c r="N4807" i="1"/>
  <c r="O4807" i="1" s="1"/>
  <c r="K4808" i="1"/>
  <c r="N4808" i="1"/>
  <c r="O4808" i="1" s="1"/>
  <c r="K4809" i="1"/>
  <c r="N4809" i="1"/>
  <c r="O4809" i="1" s="1"/>
  <c r="K4810" i="1"/>
  <c r="N4810" i="1"/>
  <c r="O4810" i="1" s="1"/>
  <c r="K4811" i="1"/>
  <c r="N4811" i="1"/>
  <c r="O4811" i="1" s="1"/>
  <c r="K4812" i="1"/>
  <c r="N4812" i="1"/>
  <c r="O4812" i="1" s="1"/>
  <c r="K4813" i="1"/>
  <c r="N4813" i="1"/>
  <c r="O4813" i="1" s="1"/>
  <c r="K4814" i="1"/>
  <c r="N4814" i="1"/>
  <c r="O4814" i="1" s="1"/>
  <c r="K4815" i="1"/>
  <c r="N4815" i="1"/>
  <c r="O4815" i="1" s="1"/>
  <c r="K4816" i="1"/>
  <c r="N4816" i="1"/>
  <c r="O4816" i="1" s="1"/>
  <c r="K4817" i="1"/>
  <c r="N4817" i="1"/>
  <c r="O4817" i="1" s="1"/>
  <c r="K4818" i="1"/>
  <c r="N4818" i="1"/>
  <c r="O4818" i="1" s="1"/>
  <c r="K4819" i="1"/>
  <c r="N4819" i="1"/>
  <c r="O4819" i="1" s="1"/>
  <c r="K4820" i="1"/>
  <c r="N4820" i="1"/>
  <c r="O4820" i="1" s="1"/>
  <c r="K4821" i="1"/>
  <c r="N4821" i="1"/>
  <c r="O4821" i="1" s="1"/>
  <c r="K4822" i="1"/>
  <c r="N4822" i="1"/>
  <c r="O4822" i="1" s="1"/>
  <c r="K4823" i="1"/>
  <c r="N4823" i="1"/>
  <c r="O4823" i="1" s="1"/>
  <c r="K4824" i="1"/>
  <c r="N4824" i="1"/>
  <c r="O4824" i="1" s="1"/>
  <c r="K4825" i="1"/>
  <c r="N4825" i="1"/>
  <c r="O4825" i="1" s="1"/>
  <c r="K4826" i="1"/>
  <c r="N4826" i="1"/>
  <c r="O4826" i="1" s="1"/>
  <c r="K4827" i="1"/>
  <c r="N4827" i="1"/>
  <c r="O4827" i="1" s="1"/>
  <c r="K4828" i="1"/>
  <c r="N4828" i="1"/>
  <c r="O4828" i="1" s="1"/>
  <c r="K4829" i="1"/>
  <c r="N4829" i="1"/>
  <c r="O4829" i="1" s="1"/>
  <c r="K4830" i="1"/>
  <c r="N4830" i="1"/>
  <c r="O4830" i="1" s="1"/>
  <c r="K4831" i="1"/>
  <c r="N4831" i="1"/>
  <c r="O4831" i="1" s="1"/>
  <c r="K4832" i="1"/>
  <c r="N4832" i="1"/>
  <c r="O4832" i="1" s="1"/>
  <c r="K4833" i="1"/>
  <c r="N4833" i="1"/>
  <c r="O4833" i="1" s="1"/>
  <c r="K4834" i="1"/>
  <c r="N4834" i="1"/>
  <c r="O4834" i="1" s="1"/>
  <c r="K4835" i="1"/>
  <c r="N4835" i="1"/>
  <c r="O4835" i="1" s="1"/>
  <c r="K4836" i="1"/>
  <c r="N4836" i="1"/>
  <c r="O4836" i="1" s="1"/>
  <c r="K4837" i="1"/>
  <c r="N4837" i="1"/>
  <c r="O4837" i="1" s="1"/>
  <c r="K4838" i="1"/>
  <c r="N4838" i="1"/>
  <c r="O4838" i="1" s="1"/>
  <c r="K4839" i="1"/>
  <c r="N4839" i="1"/>
  <c r="O4839" i="1" s="1"/>
  <c r="K4840" i="1"/>
  <c r="N4840" i="1"/>
  <c r="O4840" i="1" s="1"/>
  <c r="K4841" i="1"/>
  <c r="N4841" i="1"/>
  <c r="O4841" i="1" s="1"/>
  <c r="K4842" i="1"/>
  <c r="N4842" i="1"/>
  <c r="O4842" i="1" s="1"/>
  <c r="K4843" i="1"/>
  <c r="N4843" i="1"/>
  <c r="O4843" i="1" s="1"/>
  <c r="K4844" i="1"/>
  <c r="N4844" i="1"/>
  <c r="O4844" i="1" s="1"/>
  <c r="K4845" i="1"/>
  <c r="N4845" i="1"/>
  <c r="O4845" i="1" s="1"/>
  <c r="K4846" i="1"/>
  <c r="N4846" i="1"/>
  <c r="O4846" i="1" s="1"/>
  <c r="K4847" i="1"/>
  <c r="N4847" i="1"/>
  <c r="O4847" i="1" s="1"/>
  <c r="K4848" i="1"/>
  <c r="N4848" i="1"/>
  <c r="O4848" i="1" s="1"/>
  <c r="K4849" i="1"/>
  <c r="N4849" i="1"/>
  <c r="O4849" i="1" s="1"/>
  <c r="K4850" i="1"/>
  <c r="N4850" i="1"/>
  <c r="O4850" i="1" s="1"/>
  <c r="K4851" i="1"/>
  <c r="N4851" i="1"/>
  <c r="O4851" i="1" s="1"/>
  <c r="K4852" i="1"/>
  <c r="N4852" i="1"/>
  <c r="O4852" i="1" s="1"/>
  <c r="K4853" i="1"/>
  <c r="N4853" i="1"/>
  <c r="O4853" i="1" s="1"/>
  <c r="K4854" i="1"/>
  <c r="N4854" i="1"/>
  <c r="O4854" i="1" s="1"/>
  <c r="K4855" i="1"/>
  <c r="N4855" i="1"/>
  <c r="O4855" i="1" s="1"/>
  <c r="K4856" i="1"/>
  <c r="N4856" i="1"/>
  <c r="O4856" i="1" s="1"/>
  <c r="K4857" i="1"/>
  <c r="N4857" i="1"/>
  <c r="O4857" i="1" s="1"/>
  <c r="K4858" i="1"/>
  <c r="N4858" i="1"/>
  <c r="O4858" i="1" s="1"/>
  <c r="K4859" i="1"/>
  <c r="N4859" i="1"/>
  <c r="O4859" i="1" s="1"/>
  <c r="K4860" i="1"/>
  <c r="N4860" i="1"/>
  <c r="O4860" i="1" s="1"/>
  <c r="K4861" i="1"/>
  <c r="N4861" i="1"/>
  <c r="O4861" i="1" s="1"/>
  <c r="K4862" i="1"/>
  <c r="N4862" i="1"/>
  <c r="O4862" i="1" s="1"/>
  <c r="K4863" i="1"/>
  <c r="N4863" i="1"/>
  <c r="O4863" i="1" s="1"/>
  <c r="K4864" i="1"/>
  <c r="N4864" i="1"/>
  <c r="O4864" i="1" s="1"/>
  <c r="K4865" i="1"/>
  <c r="N4865" i="1"/>
  <c r="O4865" i="1" s="1"/>
  <c r="K4866" i="1"/>
  <c r="N4866" i="1"/>
  <c r="O4866" i="1" s="1"/>
  <c r="K4867" i="1"/>
  <c r="N4867" i="1"/>
  <c r="O4867" i="1" s="1"/>
  <c r="K4868" i="1"/>
  <c r="N4868" i="1"/>
  <c r="O4868" i="1" s="1"/>
  <c r="K4869" i="1"/>
  <c r="N4869" i="1"/>
  <c r="O4869" i="1" s="1"/>
  <c r="K4870" i="1"/>
  <c r="N4870" i="1"/>
  <c r="O4870" i="1" s="1"/>
  <c r="K4871" i="1"/>
  <c r="N4871" i="1"/>
  <c r="O4871" i="1" s="1"/>
  <c r="K4872" i="1"/>
  <c r="N4872" i="1"/>
  <c r="O4872" i="1" s="1"/>
  <c r="K4873" i="1"/>
  <c r="N4873" i="1"/>
  <c r="O4873" i="1" s="1"/>
  <c r="K4874" i="1"/>
  <c r="N4874" i="1"/>
  <c r="O4874" i="1" s="1"/>
  <c r="K4875" i="1"/>
  <c r="N4875" i="1"/>
  <c r="O4875" i="1" s="1"/>
  <c r="K4876" i="1"/>
  <c r="N4876" i="1"/>
  <c r="O4876" i="1" s="1"/>
  <c r="K4877" i="1"/>
  <c r="N4877" i="1"/>
  <c r="O4877" i="1" s="1"/>
  <c r="K4878" i="1"/>
  <c r="N4878" i="1"/>
  <c r="O4878" i="1" s="1"/>
  <c r="K4879" i="1"/>
  <c r="N4879" i="1"/>
  <c r="O4879" i="1" s="1"/>
  <c r="K4880" i="1"/>
  <c r="N4880" i="1"/>
  <c r="O4880" i="1" s="1"/>
  <c r="K4881" i="1"/>
  <c r="N4881" i="1"/>
  <c r="O4881" i="1" s="1"/>
  <c r="K4882" i="1"/>
  <c r="N4882" i="1"/>
  <c r="O4882" i="1" s="1"/>
  <c r="K4883" i="1"/>
  <c r="N4883" i="1"/>
  <c r="O4883" i="1" s="1"/>
  <c r="K4884" i="1"/>
  <c r="N4884" i="1"/>
  <c r="O4884" i="1" s="1"/>
  <c r="K4885" i="1"/>
  <c r="N4885" i="1"/>
  <c r="O4885" i="1" s="1"/>
  <c r="K4886" i="1"/>
  <c r="N4886" i="1"/>
  <c r="O4886" i="1" s="1"/>
  <c r="K4887" i="1"/>
  <c r="N4887" i="1"/>
  <c r="O4887" i="1" s="1"/>
  <c r="K4888" i="1"/>
  <c r="N4888" i="1"/>
  <c r="O4888" i="1" s="1"/>
  <c r="K4889" i="1"/>
  <c r="N4889" i="1"/>
  <c r="O4889" i="1" s="1"/>
  <c r="K4890" i="1"/>
  <c r="N4890" i="1"/>
  <c r="O4890" i="1" s="1"/>
  <c r="K4891" i="1"/>
  <c r="N4891" i="1"/>
  <c r="O4891" i="1" s="1"/>
  <c r="K4892" i="1"/>
  <c r="N4892" i="1"/>
  <c r="O4892" i="1" s="1"/>
  <c r="K4893" i="1"/>
  <c r="N4893" i="1"/>
  <c r="O4893" i="1" s="1"/>
  <c r="K4894" i="1"/>
  <c r="N4894" i="1"/>
  <c r="O4894" i="1" s="1"/>
  <c r="K4895" i="1"/>
  <c r="N4895" i="1"/>
  <c r="O4895" i="1" s="1"/>
  <c r="K4896" i="1"/>
  <c r="N4896" i="1"/>
  <c r="O4896" i="1" s="1"/>
  <c r="K4897" i="1"/>
  <c r="N4897" i="1"/>
  <c r="O4897" i="1" s="1"/>
  <c r="K4898" i="1"/>
  <c r="N4898" i="1"/>
  <c r="O4898" i="1" s="1"/>
  <c r="K4899" i="1"/>
  <c r="N4899" i="1"/>
  <c r="O4899" i="1" s="1"/>
  <c r="K4900" i="1"/>
  <c r="N4900" i="1"/>
  <c r="O4900" i="1" s="1"/>
  <c r="K4901" i="1"/>
  <c r="N4901" i="1"/>
  <c r="O4901" i="1" s="1"/>
  <c r="K4902" i="1"/>
  <c r="N4902" i="1"/>
  <c r="O4902" i="1" s="1"/>
  <c r="K4903" i="1"/>
  <c r="N4903" i="1"/>
  <c r="O4903" i="1" s="1"/>
  <c r="K4904" i="1"/>
  <c r="N4904" i="1"/>
  <c r="O4904" i="1" s="1"/>
  <c r="K4905" i="1"/>
  <c r="N4905" i="1"/>
  <c r="O4905" i="1" s="1"/>
  <c r="K4906" i="1"/>
  <c r="N4906" i="1"/>
  <c r="O4906" i="1" s="1"/>
  <c r="K4907" i="1"/>
  <c r="N4907" i="1"/>
  <c r="O4907" i="1" s="1"/>
  <c r="K4908" i="1"/>
  <c r="N4908" i="1"/>
  <c r="O4908" i="1" s="1"/>
  <c r="K4909" i="1"/>
  <c r="N4909" i="1"/>
  <c r="O4909" i="1" s="1"/>
  <c r="K4910" i="1"/>
  <c r="N4910" i="1"/>
  <c r="O4910" i="1" s="1"/>
  <c r="K4911" i="1"/>
  <c r="N4911" i="1"/>
  <c r="O4911" i="1" s="1"/>
  <c r="K4912" i="1"/>
  <c r="N4912" i="1"/>
  <c r="O4912" i="1" s="1"/>
  <c r="K4913" i="1"/>
  <c r="N4913" i="1"/>
  <c r="O4913" i="1" s="1"/>
  <c r="K4914" i="1"/>
  <c r="N4914" i="1"/>
  <c r="O4914" i="1" s="1"/>
  <c r="K4915" i="1"/>
  <c r="N4915" i="1"/>
  <c r="O4915" i="1" s="1"/>
  <c r="K4916" i="1"/>
  <c r="N4916" i="1"/>
  <c r="O4916" i="1" s="1"/>
  <c r="K4917" i="1"/>
  <c r="N4917" i="1"/>
  <c r="O4917" i="1" s="1"/>
  <c r="K4918" i="1"/>
  <c r="N4918" i="1"/>
  <c r="O4918" i="1" s="1"/>
  <c r="K4919" i="1"/>
  <c r="N4919" i="1"/>
  <c r="O4919" i="1" s="1"/>
  <c r="K4920" i="1"/>
  <c r="N4920" i="1"/>
  <c r="O4920" i="1" s="1"/>
  <c r="K4921" i="1"/>
  <c r="N4921" i="1"/>
  <c r="O4921" i="1" s="1"/>
  <c r="K4922" i="1"/>
  <c r="N4922" i="1"/>
  <c r="O4922" i="1" s="1"/>
  <c r="K4923" i="1"/>
  <c r="N4923" i="1"/>
  <c r="O4923" i="1" s="1"/>
  <c r="K4924" i="1"/>
  <c r="N4924" i="1"/>
  <c r="O4924" i="1" s="1"/>
  <c r="K4925" i="1"/>
  <c r="N4925" i="1"/>
  <c r="O4925" i="1" s="1"/>
  <c r="K4926" i="1"/>
  <c r="N4926" i="1"/>
  <c r="O4926" i="1" s="1"/>
  <c r="K4927" i="1"/>
  <c r="N4927" i="1"/>
  <c r="O4927" i="1" s="1"/>
  <c r="K4928" i="1"/>
  <c r="N4928" i="1"/>
  <c r="O4928" i="1" s="1"/>
  <c r="K4929" i="1"/>
  <c r="N4929" i="1"/>
  <c r="O4929" i="1" s="1"/>
  <c r="K4930" i="1"/>
  <c r="N4930" i="1"/>
  <c r="O4930" i="1" s="1"/>
  <c r="K4931" i="1"/>
  <c r="N4931" i="1"/>
  <c r="O4931" i="1" s="1"/>
  <c r="K4932" i="1"/>
  <c r="N4932" i="1"/>
  <c r="O4932" i="1" s="1"/>
  <c r="K4933" i="1"/>
  <c r="N4933" i="1"/>
  <c r="O4933" i="1" s="1"/>
  <c r="K4934" i="1"/>
  <c r="N4934" i="1"/>
  <c r="O4934" i="1" s="1"/>
  <c r="K4935" i="1"/>
  <c r="N4935" i="1"/>
  <c r="O4935" i="1" s="1"/>
  <c r="K4936" i="1"/>
  <c r="N4936" i="1"/>
  <c r="O4936" i="1" s="1"/>
  <c r="K4937" i="1"/>
  <c r="N4937" i="1"/>
  <c r="O4937" i="1" s="1"/>
  <c r="K4938" i="1"/>
  <c r="N4938" i="1"/>
  <c r="O4938" i="1" s="1"/>
  <c r="K4939" i="1"/>
  <c r="N4939" i="1"/>
  <c r="O4939" i="1" s="1"/>
  <c r="K4940" i="1"/>
  <c r="N4940" i="1"/>
  <c r="O4940" i="1" s="1"/>
  <c r="K4941" i="1"/>
  <c r="N4941" i="1"/>
  <c r="O4941" i="1" s="1"/>
  <c r="K4942" i="1"/>
  <c r="N4942" i="1"/>
  <c r="O4942" i="1" s="1"/>
  <c r="K4943" i="1"/>
  <c r="N4943" i="1"/>
  <c r="O4943" i="1" s="1"/>
  <c r="K4944" i="1"/>
  <c r="N4944" i="1"/>
  <c r="O4944" i="1" s="1"/>
  <c r="K4945" i="1"/>
  <c r="N4945" i="1"/>
  <c r="O4945" i="1" s="1"/>
  <c r="K4946" i="1"/>
  <c r="N4946" i="1"/>
  <c r="O4946" i="1" s="1"/>
  <c r="K4947" i="1"/>
  <c r="N4947" i="1"/>
  <c r="O4947" i="1" s="1"/>
  <c r="K4948" i="1"/>
  <c r="N4948" i="1"/>
  <c r="O4948" i="1" s="1"/>
  <c r="K4949" i="1"/>
  <c r="N4949" i="1"/>
  <c r="O4949" i="1" s="1"/>
  <c r="K4950" i="1"/>
  <c r="N4950" i="1"/>
  <c r="O4950" i="1" s="1"/>
  <c r="K4951" i="1"/>
  <c r="N4951" i="1"/>
  <c r="O4951" i="1" s="1"/>
  <c r="K4952" i="1"/>
  <c r="N4952" i="1"/>
  <c r="O4952" i="1" s="1"/>
  <c r="K4953" i="1"/>
  <c r="N4953" i="1"/>
  <c r="O4953" i="1" s="1"/>
  <c r="K4954" i="1"/>
  <c r="N4954" i="1"/>
  <c r="O4954" i="1" s="1"/>
  <c r="K4955" i="1"/>
  <c r="N4955" i="1"/>
  <c r="O4955" i="1" s="1"/>
  <c r="K4956" i="1"/>
  <c r="N4956" i="1"/>
  <c r="O4956" i="1" s="1"/>
  <c r="K4957" i="1"/>
  <c r="N4957" i="1"/>
  <c r="O4957" i="1" s="1"/>
  <c r="K4958" i="1"/>
  <c r="N4958" i="1"/>
  <c r="O4958" i="1" s="1"/>
  <c r="K4959" i="1"/>
  <c r="N4959" i="1"/>
  <c r="O4959" i="1" s="1"/>
  <c r="K4960" i="1"/>
  <c r="N4960" i="1"/>
  <c r="O4960" i="1" s="1"/>
  <c r="K4961" i="1"/>
  <c r="N4961" i="1"/>
  <c r="O4961" i="1" s="1"/>
  <c r="K4962" i="1"/>
  <c r="N4962" i="1"/>
  <c r="O4962" i="1" s="1"/>
  <c r="K4963" i="1"/>
  <c r="N4963" i="1"/>
  <c r="O4963" i="1" s="1"/>
  <c r="K4964" i="1"/>
  <c r="N4964" i="1"/>
  <c r="O4964" i="1" s="1"/>
  <c r="K4965" i="1"/>
  <c r="N4965" i="1"/>
  <c r="O4965" i="1" s="1"/>
  <c r="K4966" i="1"/>
  <c r="N4966" i="1"/>
  <c r="O4966" i="1" s="1"/>
  <c r="K4967" i="1"/>
  <c r="N4967" i="1"/>
  <c r="O4967" i="1" s="1"/>
  <c r="K4968" i="1"/>
  <c r="N4968" i="1"/>
  <c r="O4968" i="1" s="1"/>
  <c r="K4969" i="1"/>
  <c r="N4969" i="1"/>
  <c r="O4969" i="1" s="1"/>
  <c r="K4970" i="1"/>
  <c r="N4970" i="1"/>
  <c r="O4970" i="1" s="1"/>
  <c r="K4971" i="1"/>
  <c r="N4971" i="1"/>
  <c r="O4971" i="1" s="1"/>
  <c r="K4972" i="1"/>
  <c r="N4972" i="1"/>
  <c r="O4972" i="1" s="1"/>
  <c r="K4973" i="1"/>
  <c r="N4973" i="1"/>
  <c r="O4973" i="1" s="1"/>
  <c r="K4974" i="1"/>
  <c r="N4974" i="1"/>
  <c r="O4974" i="1" s="1"/>
  <c r="K4975" i="1"/>
  <c r="N4975" i="1"/>
  <c r="O4975" i="1" s="1"/>
  <c r="K4976" i="1"/>
  <c r="N4976" i="1"/>
  <c r="O4976" i="1" s="1"/>
  <c r="K4977" i="1"/>
  <c r="N4977" i="1"/>
  <c r="O4977" i="1" s="1"/>
  <c r="K4978" i="1"/>
  <c r="N4978" i="1"/>
  <c r="O4978" i="1" s="1"/>
  <c r="K4979" i="1"/>
  <c r="N4979" i="1"/>
  <c r="O4979" i="1" s="1"/>
  <c r="K4980" i="1"/>
  <c r="N4980" i="1"/>
  <c r="O4980" i="1" s="1"/>
  <c r="K4981" i="1"/>
  <c r="N4981" i="1"/>
  <c r="O4981" i="1" s="1"/>
  <c r="K4982" i="1"/>
  <c r="N4982" i="1"/>
  <c r="O4982" i="1" s="1"/>
  <c r="K4983" i="1"/>
  <c r="N4983" i="1"/>
  <c r="O4983" i="1" s="1"/>
  <c r="K4984" i="1"/>
  <c r="N4984" i="1"/>
  <c r="O4984" i="1" s="1"/>
  <c r="K4985" i="1"/>
  <c r="N4985" i="1"/>
  <c r="O4985" i="1" s="1"/>
  <c r="K4986" i="1"/>
  <c r="N4986" i="1"/>
  <c r="O4986" i="1" s="1"/>
  <c r="K4987" i="1"/>
  <c r="N4987" i="1"/>
  <c r="O4987" i="1" s="1"/>
  <c r="K4988" i="1"/>
  <c r="N4988" i="1"/>
  <c r="O4988" i="1" s="1"/>
  <c r="K4989" i="1"/>
  <c r="N4989" i="1"/>
  <c r="O4989" i="1" s="1"/>
  <c r="K4990" i="1"/>
  <c r="N4990" i="1"/>
  <c r="O4990" i="1" s="1"/>
  <c r="K4991" i="1"/>
  <c r="N4991" i="1"/>
  <c r="O4991" i="1" s="1"/>
  <c r="K4992" i="1"/>
  <c r="N4992" i="1"/>
  <c r="O4992" i="1" s="1"/>
  <c r="K4993" i="1"/>
  <c r="N4993" i="1"/>
  <c r="O4993" i="1" s="1"/>
  <c r="K4994" i="1"/>
  <c r="N4994" i="1"/>
  <c r="O4994" i="1" s="1"/>
  <c r="K4995" i="1"/>
  <c r="N4995" i="1"/>
  <c r="O4995" i="1" s="1"/>
  <c r="K4996" i="1"/>
  <c r="N4996" i="1"/>
  <c r="O4996" i="1" s="1"/>
  <c r="K4997" i="1"/>
  <c r="N4997" i="1"/>
  <c r="O4997" i="1" s="1"/>
  <c r="K4998" i="1"/>
  <c r="N4998" i="1"/>
  <c r="O4998" i="1" s="1"/>
  <c r="K4999" i="1"/>
  <c r="N4999" i="1"/>
  <c r="O4999" i="1" s="1"/>
  <c r="K5000" i="1"/>
  <c r="N5000" i="1"/>
  <c r="O5000" i="1" s="1"/>
  <c r="K5001" i="1"/>
  <c r="N5001" i="1"/>
  <c r="O5001" i="1" s="1"/>
  <c r="K5002" i="1"/>
  <c r="N5002" i="1"/>
  <c r="O5002" i="1" s="1"/>
  <c r="K5003" i="1"/>
  <c r="N5003" i="1"/>
  <c r="O5003" i="1" s="1"/>
  <c r="K5004" i="1"/>
  <c r="N5004" i="1"/>
  <c r="O5004" i="1" s="1"/>
  <c r="K5005" i="1"/>
  <c r="N5005" i="1"/>
  <c r="O5005" i="1" s="1"/>
  <c r="K5006" i="1"/>
  <c r="N5006" i="1"/>
  <c r="O5006" i="1" s="1"/>
  <c r="K5007" i="1"/>
  <c r="N5007" i="1"/>
  <c r="O5007" i="1" s="1"/>
  <c r="K5008" i="1"/>
  <c r="N5008" i="1"/>
  <c r="O5008" i="1" s="1"/>
  <c r="K5009" i="1"/>
  <c r="N5009" i="1"/>
  <c r="O5009" i="1" s="1"/>
  <c r="K5010" i="1"/>
  <c r="N5010" i="1"/>
  <c r="O5010" i="1" s="1"/>
  <c r="K5011" i="1"/>
  <c r="N5011" i="1"/>
  <c r="O5011" i="1" s="1"/>
  <c r="K5012" i="1"/>
  <c r="N5012" i="1"/>
  <c r="O5012" i="1" s="1"/>
  <c r="K5013" i="1"/>
  <c r="N5013" i="1"/>
  <c r="O5013" i="1" s="1"/>
  <c r="K5014" i="1"/>
  <c r="N5014" i="1"/>
  <c r="O5014" i="1" s="1"/>
  <c r="K5015" i="1"/>
  <c r="N5015" i="1"/>
  <c r="O5015" i="1" s="1"/>
  <c r="K5016" i="1"/>
  <c r="N5016" i="1"/>
  <c r="O5016" i="1" s="1"/>
  <c r="K5017" i="1"/>
  <c r="N5017" i="1"/>
  <c r="O5017" i="1" s="1"/>
  <c r="K5018" i="1"/>
  <c r="N5018" i="1"/>
  <c r="O5018" i="1" s="1"/>
  <c r="K5019" i="1"/>
  <c r="N5019" i="1"/>
  <c r="O5019" i="1" s="1"/>
  <c r="K5020" i="1"/>
  <c r="N5020" i="1"/>
  <c r="O5020" i="1" s="1"/>
  <c r="K5021" i="1"/>
  <c r="N5021" i="1"/>
  <c r="O5021" i="1" s="1"/>
  <c r="K5022" i="1"/>
  <c r="N5022" i="1"/>
  <c r="O5022" i="1" s="1"/>
  <c r="K5023" i="1"/>
  <c r="N5023" i="1"/>
  <c r="O5023" i="1" s="1"/>
  <c r="K5024" i="1"/>
  <c r="N5024" i="1"/>
  <c r="O5024" i="1" s="1"/>
  <c r="K5025" i="1"/>
  <c r="N5025" i="1"/>
  <c r="O5025" i="1" s="1"/>
  <c r="K5026" i="1"/>
  <c r="N5026" i="1"/>
  <c r="O5026" i="1" s="1"/>
  <c r="K5027" i="1"/>
  <c r="N5027" i="1"/>
  <c r="O5027" i="1" s="1"/>
  <c r="K5028" i="1"/>
  <c r="N5028" i="1"/>
  <c r="O5028" i="1" s="1"/>
  <c r="K5029" i="1"/>
  <c r="N5029" i="1"/>
  <c r="O5029" i="1" s="1"/>
  <c r="K5030" i="1"/>
  <c r="N5030" i="1"/>
  <c r="O5030" i="1" s="1"/>
  <c r="K5031" i="1"/>
  <c r="N5031" i="1"/>
  <c r="O5031" i="1" s="1"/>
  <c r="K5032" i="1"/>
  <c r="N5032" i="1"/>
  <c r="O5032" i="1" s="1"/>
  <c r="K5033" i="1"/>
  <c r="N5033" i="1"/>
  <c r="O5033" i="1" s="1"/>
  <c r="K5034" i="1"/>
  <c r="N5034" i="1"/>
  <c r="O5034" i="1" s="1"/>
  <c r="K5035" i="1"/>
  <c r="N5035" i="1"/>
  <c r="O5035" i="1" s="1"/>
  <c r="K5036" i="1"/>
  <c r="N5036" i="1"/>
  <c r="O5036" i="1" s="1"/>
  <c r="K5037" i="1"/>
  <c r="N5037" i="1"/>
  <c r="O5037" i="1" s="1"/>
  <c r="K5038" i="1"/>
  <c r="N5038" i="1"/>
  <c r="O5038" i="1" s="1"/>
  <c r="K5039" i="1"/>
  <c r="N5039" i="1"/>
  <c r="O5039" i="1" s="1"/>
  <c r="K5040" i="1"/>
  <c r="N5040" i="1"/>
  <c r="O5040" i="1" s="1"/>
  <c r="K5041" i="1"/>
  <c r="N5041" i="1"/>
  <c r="O5041" i="1" s="1"/>
  <c r="K5042" i="1"/>
  <c r="N5042" i="1"/>
  <c r="O5042" i="1" s="1"/>
  <c r="K5043" i="1"/>
  <c r="N5043" i="1"/>
  <c r="O5043" i="1" s="1"/>
  <c r="K5044" i="1"/>
  <c r="N5044" i="1"/>
  <c r="O5044" i="1" s="1"/>
  <c r="K5045" i="1"/>
  <c r="N5045" i="1"/>
  <c r="O5045" i="1" s="1"/>
  <c r="K5046" i="1"/>
  <c r="N5046" i="1"/>
  <c r="O5046" i="1" s="1"/>
  <c r="K5047" i="1"/>
  <c r="N5047" i="1"/>
  <c r="O5047" i="1"/>
  <c r="K5048" i="1"/>
  <c r="N5048" i="1"/>
  <c r="O5048" i="1" s="1"/>
  <c r="K5049" i="1"/>
  <c r="N5049" i="1"/>
  <c r="O5049" i="1" s="1"/>
  <c r="K5050" i="1"/>
  <c r="N5050" i="1"/>
  <c r="O5050" i="1" s="1"/>
  <c r="K5051" i="1"/>
  <c r="N5051" i="1"/>
  <c r="O5051" i="1" s="1"/>
  <c r="K5052" i="1"/>
  <c r="N5052" i="1"/>
  <c r="O5052" i="1" s="1"/>
  <c r="K5053" i="1"/>
  <c r="N5053" i="1"/>
  <c r="O5053" i="1" s="1"/>
  <c r="K5054" i="1"/>
  <c r="N5054" i="1"/>
  <c r="O5054" i="1" s="1"/>
  <c r="K5055" i="1"/>
  <c r="N5055" i="1"/>
  <c r="O5055" i="1" s="1"/>
  <c r="K5056" i="1"/>
  <c r="N5056" i="1"/>
  <c r="O5056" i="1" s="1"/>
  <c r="K5057" i="1"/>
  <c r="N5057" i="1"/>
  <c r="O5057" i="1" s="1"/>
  <c r="K5058" i="1"/>
  <c r="N5058" i="1"/>
  <c r="O5058" i="1" s="1"/>
  <c r="K5059" i="1"/>
  <c r="N5059" i="1"/>
  <c r="O5059" i="1" s="1"/>
  <c r="K5060" i="1"/>
  <c r="N5060" i="1"/>
  <c r="O5060" i="1" s="1"/>
  <c r="K5061" i="1"/>
  <c r="N5061" i="1"/>
  <c r="O5061" i="1" s="1"/>
  <c r="K5062" i="1"/>
  <c r="N5062" i="1"/>
  <c r="O5062" i="1" s="1"/>
  <c r="K5063" i="1"/>
  <c r="N5063" i="1"/>
  <c r="O5063" i="1" s="1"/>
  <c r="K5064" i="1"/>
  <c r="N5064" i="1"/>
  <c r="O5064" i="1" s="1"/>
  <c r="K5065" i="1"/>
  <c r="N5065" i="1"/>
  <c r="O5065" i="1" s="1"/>
  <c r="K5066" i="1"/>
  <c r="N5066" i="1"/>
  <c r="O5066" i="1" s="1"/>
  <c r="K5067" i="1"/>
  <c r="N5067" i="1"/>
  <c r="O5067" i="1" s="1"/>
  <c r="K5068" i="1"/>
  <c r="N5068" i="1"/>
  <c r="O5068" i="1" s="1"/>
  <c r="K5069" i="1"/>
  <c r="N5069" i="1"/>
  <c r="O5069" i="1" s="1"/>
  <c r="K5070" i="1"/>
  <c r="N5070" i="1"/>
  <c r="O5070" i="1" s="1"/>
  <c r="K5071" i="1"/>
  <c r="N5071" i="1"/>
  <c r="O5071" i="1" s="1"/>
  <c r="K5072" i="1"/>
  <c r="N5072" i="1"/>
  <c r="O5072" i="1" s="1"/>
  <c r="K5073" i="1"/>
  <c r="N5073" i="1"/>
  <c r="O5073" i="1" s="1"/>
  <c r="K5074" i="1"/>
  <c r="N5074" i="1"/>
  <c r="O5074" i="1" s="1"/>
  <c r="K5075" i="1"/>
  <c r="N5075" i="1"/>
  <c r="O5075" i="1" s="1"/>
  <c r="K5076" i="1"/>
  <c r="N5076" i="1"/>
  <c r="O5076" i="1" s="1"/>
  <c r="K5077" i="1"/>
  <c r="N5077" i="1"/>
  <c r="O5077" i="1" s="1"/>
  <c r="K5078" i="1"/>
  <c r="N5078" i="1"/>
  <c r="O5078" i="1" s="1"/>
  <c r="K5079" i="1"/>
  <c r="N5079" i="1"/>
  <c r="O5079" i="1" s="1"/>
  <c r="K5080" i="1"/>
  <c r="N5080" i="1"/>
  <c r="O5080" i="1" s="1"/>
  <c r="K5081" i="1"/>
  <c r="N5081" i="1"/>
  <c r="O5081" i="1" s="1"/>
  <c r="K5082" i="1"/>
  <c r="N5082" i="1"/>
  <c r="O5082" i="1" s="1"/>
  <c r="K5083" i="1"/>
  <c r="N5083" i="1"/>
  <c r="O5083" i="1" s="1"/>
  <c r="K5084" i="1"/>
  <c r="N5084" i="1"/>
  <c r="O5084" i="1" s="1"/>
  <c r="K5085" i="1"/>
  <c r="N5085" i="1"/>
  <c r="O5085" i="1" s="1"/>
  <c r="K5086" i="1"/>
  <c r="N5086" i="1"/>
  <c r="O5086" i="1" s="1"/>
  <c r="K5087" i="1"/>
  <c r="N5087" i="1"/>
  <c r="O5087" i="1" s="1"/>
  <c r="K5088" i="1"/>
  <c r="N5088" i="1"/>
  <c r="O5088" i="1" s="1"/>
  <c r="K5089" i="1"/>
  <c r="N5089" i="1"/>
  <c r="O5089" i="1" s="1"/>
  <c r="K5090" i="1"/>
  <c r="N5090" i="1"/>
  <c r="O5090" i="1" s="1"/>
  <c r="K5091" i="1"/>
  <c r="N5091" i="1"/>
  <c r="O5091" i="1" s="1"/>
  <c r="K5092" i="1"/>
  <c r="N5092" i="1"/>
  <c r="O5092" i="1" s="1"/>
  <c r="K5093" i="1"/>
  <c r="N5093" i="1"/>
  <c r="O5093" i="1" s="1"/>
  <c r="K5094" i="1"/>
  <c r="N5094" i="1"/>
  <c r="O5094" i="1" s="1"/>
  <c r="K5095" i="1"/>
  <c r="N5095" i="1"/>
  <c r="O5095" i="1" s="1"/>
  <c r="K5096" i="1"/>
  <c r="N5096" i="1"/>
  <c r="O5096" i="1" s="1"/>
  <c r="K5097" i="1"/>
  <c r="N5097" i="1"/>
  <c r="O5097" i="1" s="1"/>
  <c r="K5098" i="1"/>
  <c r="N5098" i="1"/>
  <c r="O5098" i="1" s="1"/>
  <c r="K5099" i="1"/>
  <c r="N5099" i="1"/>
  <c r="O5099" i="1" s="1"/>
  <c r="K5100" i="1"/>
  <c r="N5100" i="1"/>
  <c r="O5100" i="1" s="1"/>
  <c r="K5101" i="1"/>
  <c r="N5101" i="1"/>
  <c r="O5101" i="1" s="1"/>
  <c r="K5102" i="1"/>
  <c r="N5102" i="1"/>
  <c r="O5102" i="1" s="1"/>
  <c r="K5103" i="1"/>
  <c r="N5103" i="1"/>
  <c r="O5103" i="1" s="1"/>
  <c r="K5104" i="1"/>
  <c r="N5104" i="1"/>
  <c r="O5104" i="1" s="1"/>
  <c r="K5105" i="1"/>
  <c r="N5105" i="1"/>
  <c r="O5105" i="1" s="1"/>
  <c r="K5106" i="1"/>
  <c r="N5106" i="1"/>
  <c r="O5106" i="1" s="1"/>
  <c r="K5107" i="1"/>
  <c r="N5107" i="1"/>
  <c r="O5107" i="1" s="1"/>
  <c r="K5108" i="1"/>
  <c r="N5108" i="1"/>
  <c r="O5108" i="1" s="1"/>
  <c r="K5109" i="1"/>
  <c r="N5109" i="1"/>
  <c r="O5109" i="1" s="1"/>
  <c r="K5110" i="1"/>
  <c r="N5110" i="1"/>
  <c r="O5110" i="1" s="1"/>
  <c r="K5111" i="1"/>
  <c r="N5111" i="1"/>
  <c r="O5111" i="1" s="1"/>
  <c r="K5112" i="1"/>
  <c r="N5112" i="1"/>
  <c r="O5112" i="1" s="1"/>
  <c r="K5113" i="1"/>
  <c r="N5113" i="1"/>
  <c r="O5113" i="1" s="1"/>
  <c r="K5114" i="1"/>
  <c r="N5114" i="1"/>
  <c r="O5114" i="1" s="1"/>
  <c r="K5115" i="1"/>
  <c r="N5115" i="1"/>
  <c r="O5115" i="1" s="1"/>
  <c r="K5116" i="1"/>
  <c r="N5116" i="1"/>
  <c r="O5116" i="1" s="1"/>
  <c r="K5117" i="1"/>
  <c r="N5117" i="1"/>
  <c r="O5117" i="1" s="1"/>
  <c r="K5118" i="1"/>
  <c r="N5118" i="1"/>
  <c r="O5118" i="1" s="1"/>
  <c r="K5119" i="1"/>
  <c r="N5119" i="1"/>
  <c r="O5119" i="1" s="1"/>
  <c r="K5120" i="1"/>
  <c r="N5120" i="1"/>
  <c r="O5120" i="1" s="1"/>
  <c r="K5121" i="1"/>
  <c r="N5121" i="1"/>
  <c r="O5121" i="1" s="1"/>
  <c r="K5122" i="1"/>
  <c r="N5122" i="1"/>
  <c r="O5122" i="1" s="1"/>
  <c r="K5123" i="1"/>
  <c r="N5123" i="1"/>
  <c r="O5123" i="1" s="1"/>
  <c r="K5124" i="1"/>
  <c r="N5124" i="1"/>
  <c r="O5124" i="1" s="1"/>
  <c r="K5125" i="1"/>
  <c r="N5125" i="1"/>
  <c r="O5125" i="1" s="1"/>
  <c r="K5126" i="1"/>
  <c r="N5126" i="1"/>
  <c r="O5126" i="1" s="1"/>
  <c r="K5127" i="1"/>
  <c r="N5127" i="1"/>
  <c r="O5127" i="1" s="1"/>
  <c r="K5128" i="1"/>
  <c r="N5128" i="1"/>
  <c r="O5128" i="1" s="1"/>
  <c r="K5129" i="1"/>
  <c r="N5129" i="1"/>
  <c r="O5129" i="1" s="1"/>
  <c r="K5130" i="1"/>
  <c r="N5130" i="1"/>
  <c r="O5130" i="1" s="1"/>
  <c r="K5131" i="1"/>
  <c r="N5131" i="1"/>
  <c r="O5131" i="1" s="1"/>
  <c r="K5132" i="1"/>
  <c r="N5132" i="1"/>
  <c r="O5132" i="1" s="1"/>
  <c r="K5133" i="1"/>
  <c r="N5133" i="1"/>
  <c r="O5133" i="1" s="1"/>
  <c r="K5134" i="1"/>
  <c r="N5134" i="1"/>
  <c r="O5134" i="1" s="1"/>
  <c r="K5135" i="1"/>
  <c r="N5135" i="1"/>
  <c r="O5135" i="1" s="1"/>
  <c r="K5136" i="1"/>
  <c r="N5136" i="1"/>
  <c r="O5136" i="1" s="1"/>
  <c r="K5137" i="1"/>
  <c r="N5137" i="1"/>
  <c r="O5137" i="1" s="1"/>
  <c r="K5138" i="1"/>
  <c r="N5138" i="1"/>
  <c r="O5138" i="1" s="1"/>
  <c r="K5139" i="1"/>
  <c r="N5139" i="1"/>
  <c r="O5139" i="1" s="1"/>
  <c r="K5140" i="1"/>
  <c r="N5140" i="1"/>
  <c r="O5140" i="1" s="1"/>
  <c r="K5141" i="1"/>
  <c r="N5141" i="1"/>
  <c r="O5141" i="1" s="1"/>
  <c r="K5142" i="1"/>
  <c r="N5142" i="1"/>
  <c r="O5142" i="1" s="1"/>
  <c r="K5143" i="1"/>
  <c r="N5143" i="1"/>
  <c r="O5143" i="1" s="1"/>
  <c r="K5144" i="1"/>
  <c r="N5144" i="1"/>
  <c r="O5144" i="1" s="1"/>
  <c r="K5145" i="1"/>
  <c r="N5145" i="1"/>
  <c r="O5145" i="1" s="1"/>
  <c r="K5146" i="1"/>
  <c r="N5146" i="1"/>
  <c r="O5146" i="1" s="1"/>
  <c r="K5147" i="1"/>
  <c r="N5147" i="1"/>
  <c r="O5147" i="1" s="1"/>
  <c r="K5148" i="1"/>
  <c r="N5148" i="1"/>
  <c r="O5148" i="1" s="1"/>
  <c r="K5149" i="1"/>
  <c r="N5149" i="1"/>
  <c r="O5149" i="1" s="1"/>
  <c r="K5150" i="1"/>
  <c r="N5150" i="1"/>
  <c r="O5150" i="1" s="1"/>
  <c r="K5151" i="1"/>
  <c r="N5151" i="1"/>
  <c r="O5151" i="1" s="1"/>
  <c r="K5152" i="1"/>
  <c r="N5152" i="1"/>
  <c r="O5152" i="1" s="1"/>
  <c r="K5153" i="1"/>
  <c r="N5153" i="1"/>
  <c r="O5153" i="1" s="1"/>
  <c r="K5154" i="1"/>
  <c r="N5154" i="1"/>
  <c r="O5154" i="1" s="1"/>
  <c r="K5155" i="1"/>
  <c r="N5155" i="1"/>
  <c r="O5155" i="1" s="1"/>
  <c r="K5156" i="1"/>
  <c r="N5156" i="1"/>
  <c r="O5156" i="1" s="1"/>
  <c r="K5157" i="1"/>
  <c r="N5157" i="1"/>
  <c r="O5157" i="1" s="1"/>
  <c r="K5158" i="1"/>
  <c r="N5158" i="1"/>
  <c r="O5158" i="1" s="1"/>
  <c r="K5159" i="1"/>
  <c r="N5159" i="1"/>
  <c r="O5159" i="1" s="1"/>
  <c r="K5160" i="1"/>
  <c r="N5160" i="1"/>
  <c r="O5160" i="1" s="1"/>
  <c r="K5161" i="1"/>
  <c r="N5161" i="1"/>
  <c r="O5161" i="1" s="1"/>
  <c r="K5162" i="1"/>
  <c r="N5162" i="1"/>
  <c r="O5162" i="1" s="1"/>
  <c r="K5163" i="1"/>
  <c r="N5163" i="1"/>
  <c r="O5163" i="1" s="1"/>
  <c r="K5164" i="1"/>
  <c r="N5164" i="1"/>
  <c r="O5164" i="1" s="1"/>
  <c r="K5165" i="1"/>
  <c r="N5165" i="1"/>
  <c r="O5165" i="1" s="1"/>
  <c r="K5166" i="1"/>
  <c r="N5166" i="1"/>
  <c r="O5166" i="1" s="1"/>
  <c r="K5167" i="1"/>
  <c r="N5167" i="1"/>
  <c r="O5167" i="1" s="1"/>
  <c r="K5168" i="1"/>
  <c r="N5168" i="1"/>
  <c r="O5168" i="1" s="1"/>
  <c r="K5169" i="1"/>
  <c r="N5169" i="1"/>
  <c r="O5169" i="1" s="1"/>
  <c r="K5170" i="1"/>
  <c r="N5170" i="1"/>
  <c r="O5170" i="1" s="1"/>
  <c r="K5171" i="1"/>
  <c r="N5171" i="1"/>
  <c r="O5171" i="1" s="1"/>
  <c r="K5172" i="1"/>
  <c r="N5172" i="1"/>
  <c r="O5172" i="1" s="1"/>
  <c r="K5173" i="1"/>
  <c r="N5173" i="1"/>
  <c r="O5173" i="1" s="1"/>
  <c r="K5174" i="1"/>
  <c r="N5174" i="1"/>
  <c r="O5174" i="1" s="1"/>
  <c r="K5175" i="1"/>
  <c r="N5175" i="1"/>
  <c r="O5175" i="1" s="1"/>
  <c r="K5176" i="1"/>
  <c r="N5176" i="1"/>
  <c r="O5176" i="1" s="1"/>
  <c r="K5177" i="1"/>
  <c r="N5177" i="1"/>
  <c r="O5177" i="1" s="1"/>
  <c r="K5178" i="1"/>
  <c r="N5178" i="1"/>
  <c r="O5178" i="1" s="1"/>
  <c r="K5179" i="1"/>
  <c r="N5179" i="1"/>
  <c r="O5179" i="1" s="1"/>
  <c r="K5180" i="1"/>
  <c r="N5180" i="1"/>
  <c r="O5180" i="1" s="1"/>
  <c r="K5181" i="1"/>
  <c r="N5181" i="1"/>
  <c r="O5181" i="1" s="1"/>
  <c r="K5182" i="1"/>
  <c r="N5182" i="1"/>
  <c r="O5182" i="1" s="1"/>
  <c r="K5183" i="1"/>
  <c r="N5183" i="1"/>
  <c r="O5183" i="1" s="1"/>
  <c r="K5184" i="1"/>
  <c r="N5184" i="1"/>
  <c r="O5184" i="1" s="1"/>
  <c r="K5185" i="1"/>
  <c r="N5185" i="1"/>
  <c r="O5185" i="1" s="1"/>
  <c r="K5186" i="1"/>
  <c r="N5186" i="1"/>
  <c r="O5186" i="1" s="1"/>
  <c r="K5187" i="1"/>
  <c r="N5187" i="1"/>
  <c r="O5187" i="1" s="1"/>
  <c r="K5188" i="1"/>
  <c r="N5188" i="1"/>
  <c r="O5188" i="1" s="1"/>
  <c r="K5189" i="1"/>
  <c r="N5189" i="1"/>
  <c r="O5189" i="1" s="1"/>
  <c r="K5190" i="1"/>
  <c r="N5190" i="1"/>
  <c r="O5190" i="1" s="1"/>
  <c r="K5191" i="1"/>
  <c r="N5191" i="1"/>
  <c r="O5191" i="1" s="1"/>
  <c r="K5192" i="1"/>
  <c r="N5192" i="1"/>
  <c r="O5192" i="1" s="1"/>
  <c r="K5193" i="1"/>
  <c r="N5193" i="1"/>
  <c r="O5193" i="1" s="1"/>
  <c r="K5194" i="1"/>
  <c r="N5194" i="1"/>
  <c r="O5194" i="1" s="1"/>
  <c r="K5195" i="1"/>
  <c r="N5195" i="1"/>
  <c r="O5195" i="1" s="1"/>
  <c r="K5196" i="1"/>
  <c r="N5196" i="1"/>
  <c r="O5196" i="1" s="1"/>
  <c r="K5197" i="1"/>
  <c r="N5197" i="1"/>
  <c r="O5197" i="1" s="1"/>
  <c r="K5198" i="1"/>
  <c r="N5198" i="1"/>
  <c r="O5198" i="1" s="1"/>
  <c r="K5199" i="1"/>
  <c r="N5199" i="1"/>
  <c r="O5199" i="1" s="1"/>
  <c r="K5200" i="1"/>
  <c r="N5200" i="1"/>
  <c r="O5200" i="1" s="1"/>
  <c r="K5201" i="1"/>
  <c r="N5201" i="1"/>
  <c r="O5201" i="1" s="1"/>
  <c r="K5202" i="1"/>
  <c r="N5202" i="1"/>
  <c r="O5202" i="1" s="1"/>
  <c r="K5203" i="1"/>
  <c r="N5203" i="1"/>
  <c r="O5203" i="1" s="1"/>
  <c r="K5204" i="1"/>
  <c r="N5204" i="1"/>
  <c r="O5204" i="1" s="1"/>
  <c r="K5205" i="1"/>
  <c r="N5205" i="1"/>
  <c r="O5205" i="1" s="1"/>
  <c r="K5206" i="1"/>
  <c r="N5206" i="1"/>
  <c r="O5206" i="1" s="1"/>
  <c r="K5207" i="1"/>
  <c r="N5207" i="1"/>
  <c r="O5207" i="1" s="1"/>
  <c r="K5208" i="1"/>
  <c r="N5208" i="1"/>
  <c r="O5208" i="1" s="1"/>
  <c r="K5209" i="1"/>
  <c r="N5209" i="1"/>
  <c r="O5209" i="1" s="1"/>
  <c r="K5210" i="1"/>
  <c r="N5210" i="1"/>
  <c r="O5210" i="1" s="1"/>
  <c r="K5211" i="1"/>
  <c r="N5211" i="1"/>
  <c r="O5211" i="1" s="1"/>
  <c r="K5212" i="1"/>
  <c r="N5212" i="1"/>
  <c r="O5212" i="1" s="1"/>
  <c r="K5213" i="1"/>
  <c r="N5213" i="1"/>
  <c r="O5213" i="1" s="1"/>
  <c r="K5214" i="1"/>
  <c r="N5214" i="1"/>
  <c r="O5214" i="1" s="1"/>
  <c r="K5215" i="1"/>
  <c r="N5215" i="1"/>
  <c r="O5215" i="1" s="1"/>
  <c r="K5216" i="1"/>
  <c r="N5216" i="1"/>
  <c r="O5216" i="1" s="1"/>
  <c r="K5217" i="1"/>
  <c r="N5217" i="1"/>
  <c r="O5217" i="1" s="1"/>
  <c r="K5218" i="1"/>
  <c r="N5218" i="1"/>
  <c r="O5218" i="1" s="1"/>
  <c r="K5219" i="1"/>
  <c r="N5219" i="1"/>
  <c r="O5219" i="1" s="1"/>
  <c r="K5220" i="1"/>
  <c r="N5220" i="1"/>
  <c r="O5220" i="1" s="1"/>
  <c r="K5221" i="1"/>
  <c r="N5221" i="1"/>
  <c r="O5221" i="1" s="1"/>
  <c r="K5222" i="1"/>
  <c r="N5222" i="1"/>
  <c r="O5222" i="1" s="1"/>
  <c r="K5223" i="1"/>
  <c r="N5223" i="1"/>
  <c r="O5223" i="1" s="1"/>
  <c r="K5224" i="1"/>
  <c r="N5224" i="1"/>
  <c r="O5224" i="1" s="1"/>
  <c r="K5225" i="1"/>
  <c r="N5225" i="1"/>
  <c r="O5225" i="1" s="1"/>
  <c r="K5226" i="1"/>
  <c r="N5226" i="1"/>
  <c r="O5226" i="1" s="1"/>
  <c r="K5227" i="1"/>
  <c r="N5227" i="1"/>
  <c r="O5227" i="1" s="1"/>
  <c r="K5228" i="1"/>
  <c r="N5228" i="1"/>
  <c r="O5228" i="1" s="1"/>
  <c r="K5229" i="1"/>
  <c r="N5229" i="1"/>
  <c r="O5229" i="1" s="1"/>
  <c r="K5230" i="1"/>
  <c r="N5230" i="1"/>
  <c r="O5230" i="1" s="1"/>
  <c r="K5231" i="1"/>
  <c r="N5231" i="1"/>
  <c r="O5231" i="1" s="1"/>
  <c r="K5232" i="1"/>
  <c r="N5232" i="1"/>
  <c r="O5232" i="1" s="1"/>
  <c r="K5233" i="1"/>
  <c r="N5233" i="1"/>
  <c r="O5233" i="1" s="1"/>
  <c r="K5234" i="1"/>
  <c r="N5234" i="1"/>
  <c r="O5234" i="1" s="1"/>
  <c r="K5235" i="1"/>
  <c r="N5235" i="1"/>
  <c r="O5235" i="1" s="1"/>
  <c r="K5236" i="1"/>
  <c r="N5236" i="1"/>
  <c r="O5236" i="1" s="1"/>
  <c r="K5237" i="1"/>
  <c r="N5237" i="1"/>
  <c r="O5237" i="1" s="1"/>
  <c r="K5238" i="1"/>
  <c r="N5238" i="1"/>
  <c r="O5238" i="1" s="1"/>
  <c r="K5239" i="1"/>
  <c r="N5239" i="1"/>
  <c r="O5239" i="1" s="1"/>
  <c r="K5240" i="1"/>
  <c r="N5240" i="1"/>
  <c r="O5240" i="1" s="1"/>
  <c r="K5241" i="1"/>
  <c r="N5241" i="1"/>
  <c r="O5241" i="1" s="1"/>
  <c r="K5242" i="1"/>
  <c r="N5242" i="1"/>
  <c r="O5242" i="1" s="1"/>
  <c r="K5243" i="1"/>
  <c r="N5243" i="1"/>
  <c r="O5243" i="1" s="1"/>
  <c r="K5244" i="1"/>
  <c r="N5244" i="1"/>
  <c r="O5244" i="1" s="1"/>
  <c r="K5245" i="1"/>
  <c r="N5245" i="1"/>
  <c r="O5245" i="1" s="1"/>
  <c r="K5246" i="1"/>
  <c r="N5246" i="1"/>
  <c r="O5246" i="1" s="1"/>
  <c r="K5247" i="1"/>
  <c r="N5247" i="1"/>
  <c r="O5247" i="1" s="1"/>
  <c r="K5248" i="1"/>
  <c r="N5248" i="1"/>
  <c r="O5248" i="1" s="1"/>
  <c r="K5249" i="1"/>
  <c r="N5249" i="1"/>
  <c r="O5249" i="1" s="1"/>
  <c r="K5250" i="1"/>
  <c r="N5250" i="1"/>
  <c r="O5250" i="1" s="1"/>
  <c r="K5251" i="1"/>
  <c r="N5251" i="1"/>
  <c r="O5251" i="1" s="1"/>
  <c r="K5252" i="1"/>
  <c r="N5252" i="1"/>
  <c r="O5252" i="1" s="1"/>
  <c r="K5253" i="1"/>
  <c r="N5253" i="1"/>
  <c r="O5253" i="1" s="1"/>
  <c r="K5254" i="1"/>
  <c r="N5254" i="1"/>
  <c r="O5254" i="1" s="1"/>
  <c r="K5255" i="1"/>
  <c r="N5255" i="1"/>
  <c r="O5255" i="1" s="1"/>
  <c r="K5256" i="1"/>
  <c r="N5256" i="1"/>
  <c r="O5256" i="1" s="1"/>
  <c r="K5257" i="1"/>
  <c r="N5257" i="1"/>
  <c r="O5257" i="1" s="1"/>
  <c r="K5258" i="1"/>
  <c r="N5258" i="1"/>
  <c r="O5258" i="1" s="1"/>
  <c r="K5259" i="1"/>
  <c r="N5259" i="1"/>
  <c r="O5259" i="1" s="1"/>
  <c r="K5260" i="1"/>
  <c r="N5260" i="1"/>
  <c r="O5260" i="1" s="1"/>
  <c r="K5261" i="1"/>
  <c r="N5261" i="1"/>
  <c r="O5261" i="1" s="1"/>
  <c r="K5262" i="1"/>
  <c r="N5262" i="1"/>
  <c r="O5262" i="1" s="1"/>
  <c r="K5263" i="1"/>
  <c r="N5263" i="1"/>
  <c r="O5263" i="1" s="1"/>
  <c r="K5264" i="1"/>
  <c r="N5264" i="1"/>
  <c r="O5264" i="1" s="1"/>
  <c r="K5265" i="1"/>
  <c r="N5265" i="1"/>
  <c r="O5265" i="1" s="1"/>
  <c r="K5266" i="1"/>
  <c r="N5266" i="1"/>
  <c r="O5266" i="1" s="1"/>
  <c r="K5267" i="1"/>
  <c r="N5267" i="1"/>
  <c r="O5267" i="1" s="1"/>
  <c r="K5268" i="1"/>
  <c r="N5268" i="1"/>
  <c r="O5268" i="1" s="1"/>
  <c r="K5269" i="1"/>
  <c r="N5269" i="1"/>
  <c r="O5269" i="1" s="1"/>
  <c r="K5270" i="1"/>
  <c r="N5270" i="1"/>
  <c r="O5270" i="1" s="1"/>
  <c r="K5271" i="1"/>
  <c r="N5271" i="1"/>
  <c r="O5271" i="1" s="1"/>
  <c r="K5272" i="1"/>
  <c r="N5272" i="1"/>
  <c r="O5272" i="1" s="1"/>
  <c r="K5273" i="1"/>
  <c r="N5273" i="1"/>
  <c r="O5273" i="1" s="1"/>
  <c r="K5274" i="1"/>
  <c r="N5274" i="1"/>
  <c r="O5274" i="1" s="1"/>
  <c r="K5275" i="1"/>
  <c r="N5275" i="1"/>
  <c r="O5275" i="1" s="1"/>
  <c r="K5276" i="1"/>
  <c r="N5276" i="1"/>
  <c r="O5276" i="1" s="1"/>
  <c r="K5277" i="1"/>
  <c r="N5277" i="1"/>
  <c r="O5277" i="1" s="1"/>
  <c r="K5278" i="1"/>
  <c r="N5278" i="1"/>
  <c r="O5278" i="1" s="1"/>
  <c r="K5279" i="1"/>
  <c r="N5279" i="1"/>
  <c r="O5279" i="1" s="1"/>
  <c r="K5280" i="1"/>
  <c r="N5280" i="1"/>
  <c r="O5280" i="1" s="1"/>
  <c r="K5281" i="1"/>
  <c r="N5281" i="1"/>
  <c r="O5281" i="1" s="1"/>
  <c r="K5282" i="1"/>
  <c r="N5282" i="1"/>
  <c r="O5282" i="1" s="1"/>
  <c r="K5283" i="1"/>
  <c r="N5283" i="1"/>
  <c r="O5283" i="1" s="1"/>
  <c r="K5284" i="1"/>
  <c r="N5284" i="1"/>
  <c r="O5284" i="1" s="1"/>
  <c r="K5285" i="1"/>
  <c r="N5285" i="1"/>
  <c r="O5285" i="1" s="1"/>
  <c r="K5286" i="1"/>
  <c r="N5286" i="1"/>
  <c r="O5286" i="1" s="1"/>
  <c r="K5287" i="1"/>
  <c r="N5287" i="1"/>
  <c r="O5287" i="1" s="1"/>
  <c r="K5288" i="1"/>
  <c r="N5288" i="1"/>
  <c r="O5288" i="1" s="1"/>
  <c r="K5289" i="1"/>
  <c r="N5289" i="1"/>
  <c r="O5289" i="1" s="1"/>
  <c r="K5290" i="1"/>
  <c r="N5290" i="1"/>
  <c r="O5290" i="1" s="1"/>
  <c r="K5291" i="1"/>
  <c r="N5291" i="1"/>
  <c r="O5291" i="1" s="1"/>
  <c r="K5292" i="1"/>
  <c r="N5292" i="1"/>
  <c r="O5292" i="1" s="1"/>
  <c r="K5293" i="1"/>
  <c r="N5293" i="1"/>
  <c r="O5293" i="1" s="1"/>
  <c r="K5294" i="1"/>
  <c r="N5294" i="1"/>
  <c r="O5294" i="1" s="1"/>
  <c r="K5295" i="1"/>
  <c r="N5295" i="1"/>
  <c r="O5295" i="1" s="1"/>
  <c r="K5296" i="1"/>
  <c r="N5296" i="1"/>
  <c r="O5296" i="1" s="1"/>
  <c r="K5297" i="1"/>
  <c r="N5297" i="1"/>
  <c r="O5297" i="1" s="1"/>
  <c r="K5298" i="1"/>
  <c r="N5298" i="1"/>
  <c r="O5298" i="1" s="1"/>
  <c r="K5299" i="1"/>
  <c r="N5299" i="1"/>
  <c r="O5299" i="1" s="1"/>
  <c r="K5300" i="1"/>
  <c r="N5300" i="1"/>
  <c r="O5300" i="1" s="1"/>
  <c r="K5301" i="1"/>
  <c r="N5301" i="1"/>
  <c r="O5301" i="1" s="1"/>
  <c r="K5302" i="1"/>
  <c r="N5302" i="1"/>
  <c r="O5302" i="1" s="1"/>
  <c r="K5303" i="1"/>
  <c r="N5303" i="1"/>
  <c r="O5303" i="1" s="1"/>
  <c r="K5304" i="1"/>
  <c r="N5304" i="1"/>
  <c r="O5304" i="1" s="1"/>
  <c r="K5305" i="1"/>
  <c r="N5305" i="1"/>
  <c r="O5305" i="1" s="1"/>
  <c r="K5306" i="1"/>
  <c r="N5306" i="1"/>
  <c r="O5306" i="1" s="1"/>
  <c r="K5307" i="1"/>
  <c r="N5307" i="1"/>
  <c r="O5307" i="1" s="1"/>
  <c r="K5308" i="1"/>
  <c r="N5308" i="1"/>
  <c r="O5308" i="1" s="1"/>
  <c r="K5309" i="1"/>
  <c r="N5309" i="1"/>
  <c r="O5309" i="1" s="1"/>
  <c r="K5310" i="1"/>
  <c r="N5310" i="1"/>
  <c r="O5310" i="1" s="1"/>
  <c r="K5311" i="1"/>
  <c r="N5311" i="1"/>
  <c r="O5311" i="1" s="1"/>
  <c r="K5312" i="1"/>
  <c r="N5312" i="1"/>
  <c r="O5312" i="1" s="1"/>
  <c r="K5313" i="1"/>
  <c r="N5313" i="1"/>
  <c r="O5313" i="1" s="1"/>
  <c r="K5314" i="1"/>
  <c r="N5314" i="1"/>
  <c r="O5314" i="1" s="1"/>
  <c r="K5315" i="1"/>
  <c r="N5315" i="1"/>
  <c r="O5315" i="1" s="1"/>
  <c r="K5316" i="1"/>
  <c r="N5316" i="1"/>
  <c r="O5316" i="1" s="1"/>
  <c r="K5317" i="1"/>
  <c r="N5317" i="1"/>
  <c r="O5317" i="1" s="1"/>
  <c r="K5318" i="1"/>
  <c r="N5318" i="1"/>
  <c r="O5318" i="1" s="1"/>
  <c r="K5319" i="1"/>
  <c r="N5319" i="1"/>
  <c r="O5319" i="1" s="1"/>
  <c r="K5320" i="1"/>
  <c r="N5320" i="1"/>
  <c r="O5320" i="1" s="1"/>
  <c r="K5321" i="1"/>
  <c r="N5321" i="1"/>
  <c r="O5321" i="1" s="1"/>
  <c r="K5322" i="1"/>
  <c r="N5322" i="1"/>
  <c r="O5322" i="1" s="1"/>
  <c r="K5323" i="1"/>
  <c r="N5323" i="1"/>
  <c r="O5323" i="1" s="1"/>
  <c r="K5324" i="1"/>
  <c r="N5324" i="1"/>
  <c r="O5324" i="1" s="1"/>
  <c r="K5325" i="1"/>
  <c r="N5325" i="1"/>
  <c r="O5325" i="1" s="1"/>
  <c r="K5326" i="1"/>
  <c r="N5326" i="1"/>
  <c r="O5326" i="1" s="1"/>
  <c r="K5327" i="1"/>
  <c r="N5327" i="1"/>
  <c r="O5327" i="1" s="1"/>
  <c r="K5328" i="1"/>
  <c r="N5328" i="1"/>
  <c r="O5328" i="1" s="1"/>
  <c r="K5329" i="1"/>
  <c r="N5329" i="1"/>
  <c r="O5329" i="1" s="1"/>
  <c r="K5330" i="1"/>
  <c r="N5330" i="1"/>
  <c r="O5330" i="1" s="1"/>
  <c r="K5331" i="1"/>
  <c r="N5331" i="1"/>
  <c r="O5331" i="1" s="1"/>
  <c r="K5332" i="1"/>
  <c r="N5332" i="1"/>
  <c r="O5332" i="1" s="1"/>
  <c r="K5333" i="1"/>
  <c r="N5333" i="1"/>
  <c r="O5333" i="1" s="1"/>
  <c r="K5334" i="1"/>
  <c r="N5334" i="1"/>
  <c r="O5334" i="1" s="1"/>
  <c r="K5335" i="1"/>
  <c r="N5335" i="1"/>
  <c r="O5335" i="1" s="1"/>
  <c r="K5336" i="1"/>
  <c r="N5336" i="1"/>
  <c r="O5336" i="1" s="1"/>
  <c r="K5337" i="1"/>
  <c r="N5337" i="1"/>
  <c r="O5337" i="1" s="1"/>
  <c r="K5338" i="1"/>
  <c r="N5338" i="1"/>
  <c r="O5338" i="1" s="1"/>
  <c r="K5339" i="1"/>
  <c r="N5339" i="1"/>
  <c r="O5339" i="1" s="1"/>
  <c r="K5340" i="1"/>
  <c r="N5340" i="1"/>
  <c r="O5340" i="1" s="1"/>
  <c r="K5341" i="1"/>
  <c r="N5341" i="1"/>
  <c r="O5341" i="1" s="1"/>
  <c r="K5342" i="1"/>
  <c r="N5342" i="1"/>
  <c r="O5342" i="1" s="1"/>
  <c r="K5343" i="1"/>
  <c r="N5343" i="1"/>
  <c r="O5343" i="1" s="1"/>
  <c r="K5344" i="1"/>
  <c r="N5344" i="1"/>
  <c r="O5344" i="1" s="1"/>
  <c r="K5345" i="1"/>
  <c r="N5345" i="1"/>
  <c r="O5345" i="1" s="1"/>
  <c r="K5346" i="1"/>
  <c r="N5346" i="1"/>
  <c r="O5346" i="1" s="1"/>
  <c r="K5347" i="1"/>
  <c r="N5347" i="1"/>
  <c r="O5347" i="1" s="1"/>
  <c r="K5348" i="1"/>
  <c r="N5348" i="1"/>
  <c r="O5348" i="1" s="1"/>
  <c r="K5349" i="1"/>
  <c r="N5349" i="1"/>
  <c r="O5349" i="1" s="1"/>
  <c r="K5350" i="1"/>
  <c r="N5350" i="1"/>
  <c r="O5350" i="1" s="1"/>
  <c r="K5351" i="1"/>
  <c r="N5351" i="1"/>
  <c r="O5351" i="1" s="1"/>
  <c r="K5352" i="1"/>
  <c r="N5352" i="1"/>
  <c r="O5352" i="1" s="1"/>
  <c r="K5353" i="1"/>
  <c r="N5353" i="1"/>
  <c r="O5353" i="1" s="1"/>
  <c r="K5354" i="1"/>
  <c r="N5354" i="1"/>
  <c r="O5354" i="1" s="1"/>
  <c r="K5355" i="1"/>
  <c r="N5355" i="1"/>
  <c r="O5355" i="1" s="1"/>
  <c r="K5356" i="1"/>
  <c r="N5356" i="1"/>
  <c r="O5356" i="1" s="1"/>
  <c r="K5357" i="1"/>
  <c r="N5357" i="1"/>
  <c r="O5357" i="1" s="1"/>
  <c r="K5358" i="1"/>
  <c r="N5358" i="1"/>
  <c r="O5358" i="1" s="1"/>
  <c r="K5359" i="1"/>
  <c r="N5359" i="1"/>
  <c r="O5359" i="1" s="1"/>
  <c r="K5360" i="1"/>
  <c r="N5360" i="1"/>
  <c r="O5360" i="1" s="1"/>
  <c r="K5361" i="1"/>
  <c r="N5361" i="1"/>
  <c r="O5361" i="1" s="1"/>
  <c r="K5362" i="1"/>
  <c r="N5362" i="1"/>
  <c r="O5362" i="1" s="1"/>
  <c r="K5363" i="1"/>
  <c r="N5363" i="1"/>
  <c r="O5363" i="1" s="1"/>
  <c r="K5364" i="1"/>
  <c r="N5364" i="1"/>
  <c r="O5364" i="1" s="1"/>
  <c r="K5365" i="1"/>
  <c r="N5365" i="1"/>
  <c r="O5365" i="1" s="1"/>
  <c r="K5366" i="1"/>
  <c r="N5366" i="1"/>
  <c r="O5366" i="1" s="1"/>
  <c r="K5367" i="1"/>
  <c r="N5367" i="1"/>
  <c r="O5367" i="1" s="1"/>
  <c r="K5368" i="1"/>
  <c r="N5368" i="1"/>
  <c r="O5368" i="1" s="1"/>
  <c r="K5369" i="1"/>
  <c r="N5369" i="1"/>
  <c r="O5369" i="1" s="1"/>
  <c r="K5370" i="1"/>
  <c r="N5370" i="1"/>
  <c r="O5370" i="1" s="1"/>
  <c r="K5371" i="1"/>
  <c r="N5371" i="1"/>
  <c r="O5371" i="1" s="1"/>
  <c r="K5372" i="1"/>
  <c r="N5372" i="1"/>
  <c r="O5372" i="1" s="1"/>
  <c r="K5373" i="1"/>
  <c r="N5373" i="1"/>
  <c r="O5373" i="1" s="1"/>
  <c r="K5374" i="1"/>
  <c r="N5374" i="1"/>
  <c r="O5374" i="1" s="1"/>
  <c r="K5375" i="1"/>
  <c r="N5375" i="1"/>
  <c r="O5375" i="1" s="1"/>
  <c r="K5376" i="1"/>
  <c r="N5376" i="1"/>
  <c r="O5376" i="1" s="1"/>
  <c r="K5377" i="1"/>
  <c r="N5377" i="1"/>
  <c r="O5377" i="1" s="1"/>
  <c r="K5378" i="1"/>
  <c r="N5378" i="1"/>
  <c r="O5378" i="1" s="1"/>
  <c r="K5379" i="1"/>
  <c r="N5379" i="1"/>
  <c r="O5379" i="1" s="1"/>
  <c r="K5380" i="1"/>
  <c r="N5380" i="1"/>
  <c r="O5380" i="1" s="1"/>
  <c r="K5381" i="1"/>
  <c r="N5381" i="1"/>
  <c r="O5381" i="1" s="1"/>
  <c r="K5382" i="1"/>
  <c r="N5382" i="1"/>
  <c r="O5382" i="1" s="1"/>
  <c r="K5383" i="1"/>
  <c r="N5383" i="1"/>
  <c r="O5383" i="1" s="1"/>
  <c r="K5384" i="1"/>
  <c r="N5384" i="1"/>
  <c r="O5384" i="1" s="1"/>
  <c r="K5385" i="1"/>
  <c r="N5385" i="1"/>
  <c r="O5385" i="1" s="1"/>
  <c r="K5386" i="1"/>
  <c r="N5386" i="1"/>
  <c r="O5386" i="1" s="1"/>
  <c r="K5387" i="1"/>
  <c r="N5387" i="1"/>
  <c r="O5387" i="1" s="1"/>
  <c r="K5388" i="1"/>
  <c r="N5388" i="1"/>
  <c r="O5388" i="1" s="1"/>
  <c r="K5389" i="1"/>
  <c r="N5389" i="1"/>
  <c r="O5389" i="1" s="1"/>
  <c r="K5390" i="1"/>
  <c r="N5390" i="1"/>
  <c r="O5390" i="1" s="1"/>
  <c r="K5391" i="1"/>
  <c r="N5391" i="1"/>
  <c r="O5391" i="1" s="1"/>
  <c r="K5392" i="1"/>
  <c r="N5392" i="1"/>
  <c r="O5392" i="1" s="1"/>
  <c r="K5393" i="1"/>
  <c r="N5393" i="1"/>
  <c r="O5393" i="1" s="1"/>
  <c r="K5394" i="1"/>
  <c r="N5394" i="1"/>
  <c r="O5394" i="1" s="1"/>
  <c r="K5395" i="1"/>
  <c r="N5395" i="1"/>
  <c r="O5395" i="1" s="1"/>
  <c r="K5396" i="1"/>
  <c r="N5396" i="1"/>
  <c r="O5396" i="1" s="1"/>
  <c r="K5397" i="1"/>
  <c r="N5397" i="1"/>
  <c r="O5397" i="1"/>
  <c r="K5398" i="1"/>
  <c r="N5398" i="1"/>
  <c r="O5398" i="1" s="1"/>
  <c r="K5399" i="1"/>
  <c r="N5399" i="1"/>
  <c r="O5399" i="1" s="1"/>
  <c r="K5400" i="1"/>
  <c r="N5400" i="1"/>
  <c r="O5400" i="1" s="1"/>
  <c r="K5401" i="1"/>
  <c r="N5401" i="1"/>
  <c r="O5401" i="1" s="1"/>
  <c r="K5402" i="1"/>
  <c r="N5402" i="1"/>
  <c r="O5402" i="1" s="1"/>
  <c r="K5403" i="1"/>
  <c r="N5403" i="1"/>
  <c r="O5403" i="1" s="1"/>
  <c r="K5404" i="1"/>
  <c r="N5404" i="1"/>
  <c r="O5404" i="1" s="1"/>
  <c r="K5405" i="1"/>
  <c r="N5405" i="1"/>
  <c r="O5405" i="1" s="1"/>
  <c r="K5406" i="1"/>
  <c r="N5406" i="1"/>
  <c r="O5406" i="1" s="1"/>
  <c r="K5407" i="1"/>
  <c r="N5407" i="1"/>
  <c r="O5407" i="1" s="1"/>
  <c r="K5408" i="1"/>
  <c r="N5408" i="1"/>
  <c r="O5408" i="1" s="1"/>
  <c r="K5409" i="1"/>
  <c r="N5409" i="1"/>
  <c r="O5409" i="1" s="1"/>
  <c r="K5410" i="1"/>
  <c r="N5410" i="1"/>
  <c r="O5410" i="1" s="1"/>
  <c r="K5411" i="1"/>
  <c r="N5411" i="1"/>
  <c r="O5411" i="1" s="1"/>
  <c r="K5412" i="1"/>
  <c r="N5412" i="1"/>
  <c r="O5412" i="1" s="1"/>
  <c r="K5413" i="1"/>
  <c r="N5413" i="1"/>
  <c r="O5413" i="1" s="1"/>
  <c r="K5414" i="1"/>
  <c r="N5414" i="1"/>
  <c r="O5414" i="1" s="1"/>
  <c r="K5415" i="1"/>
  <c r="N5415" i="1"/>
  <c r="O5415" i="1" s="1"/>
  <c r="K5416" i="1"/>
  <c r="N5416" i="1"/>
  <c r="O5416" i="1" s="1"/>
  <c r="K5417" i="1"/>
  <c r="N5417" i="1"/>
  <c r="O5417" i="1" s="1"/>
  <c r="K5418" i="1"/>
  <c r="N5418" i="1"/>
  <c r="O5418" i="1" s="1"/>
  <c r="K5419" i="1"/>
  <c r="N5419" i="1"/>
  <c r="O5419" i="1" s="1"/>
  <c r="K5420" i="1"/>
  <c r="N5420" i="1"/>
  <c r="O5420" i="1" s="1"/>
  <c r="K5421" i="1"/>
  <c r="N5421" i="1"/>
  <c r="O5421" i="1" s="1"/>
  <c r="K5422" i="1"/>
  <c r="N5422" i="1"/>
  <c r="O5422" i="1" s="1"/>
  <c r="K5423" i="1"/>
  <c r="N5423" i="1"/>
  <c r="O5423" i="1" s="1"/>
  <c r="K5424" i="1"/>
  <c r="N5424" i="1"/>
  <c r="O5424" i="1" s="1"/>
  <c r="K5425" i="1"/>
  <c r="N5425" i="1"/>
  <c r="O5425" i="1" s="1"/>
  <c r="K5426" i="1"/>
  <c r="N5426" i="1"/>
  <c r="O5426" i="1" s="1"/>
  <c r="K5427" i="1"/>
  <c r="N5427" i="1"/>
  <c r="O5427" i="1" s="1"/>
  <c r="K5428" i="1"/>
  <c r="N5428" i="1"/>
  <c r="O5428" i="1" s="1"/>
  <c r="K5429" i="1"/>
  <c r="N5429" i="1"/>
  <c r="O5429" i="1" s="1"/>
  <c r="K5430" i="1"/>
  <c r="N5430" i="1"/>
  <c r="O5430" i="1" s="1"/>
  <c r="K5431" i="1"/>
  <c r="N5431" i="1"/>
  <c r="O5431" i="1" s="1"/>
  <c r="K5432" i="1"/>
  <c r="N5432" i="1"/>
  <c r="O5432" i="1" s="1"/>
  <c r="K5433" i="1"/>
  <c r="N5433" i="1"/>
  <c r="O5433" i="1" s="1"/>
  <c r="K5434" i="1"/>
  <c r="N5434" i="1"/>
  <c r="O5434" i="1" s="1"/>
  <c r="K5435" i="1"/>
  <c r="N5435" i="1"/>
  <c r="O5435" i="1" s="1"/>
  <c r="K5436" i="1"/>
  <c r="N5436" i="1"/>
  <c r="O5436" i="1" s="1"/>
  <c r="K5437" i="1"/>
  <c r="N5437" i="1"/>
  <c r="O5437" i="1" s="1"/>
  <c r="K5438" i="1"/>
  <c r="N5438" i="1"/>
  <c r="O5438" i="1" s="1"/>
  <c r="K5439" i="1"/>
  <c r="N5439" i="1"/>
  <c r="O5439" i="1" s="1"/>
  <c r="K5440" i="1"/>
  <c r="N5440" i="1"/>
  <c r="O5440" i="1" s="1"/>
  <c r="K5441" i="1"/>
  <c r="N5441" i="1"/>
  <c r="O5441" i="1" s="1"/>
  <c r="K5442" i="1"/>
  <c r="N5442" i="1"/>
  <c r="O5442" i="1" s="1"/>
  <c r="K5443" i="1"/>
  <c r="N5443" i="1"/>
  <c r="O5443" i="1" s="1"/>
  <c r="K5444" i="1"/>
  <c r="N5444" i="1"/>
  <c r="O5444" i="1" s="1"/>
  <c r="K5445" i="1"/>
  <c r="N5445" i="1"/>
  <c r="O5445" i="1" s="1"/>
  <c r="K5446" i="1"/>
  <c r="N5446" i="1"/>
  <c r="O5446" i="1" s="1"/>
  <c r="K5447" i="1"/>
  <c r="N5447" i="1"/>
  <c r="O5447" i="1" s="1"/>
  <c r="K5448" i="1"/>
  <c r="N5448" i="1"/>
  <c r="O5448" i="1" s="1"/>
  <c r="K5449" i="1"/>
  <c r="N5449" i="1"/>
  <c r="O5449" i="1" s="1"/>
  <c r="K5450" i="1"/>
  <c r="N5450" i="1"/>
  <c r="O5450" i="1" s="1"/>
  <c r="K5451" i="1"/>
  <c r="N5451" i="1"/>
  <c r="O5451" i="1" s="1"/>
  <c r="K5452" i="1"/>
  <c r="N5452" i="1"/>
  <c r="O5452" i="1" s="1"/>
  <c r="K5453" i="1"/>
  <c r="N5453" i="1"/>
  <c r="O5453" i="1" s="1"/>
  <c r="K5454" i="1"/>
  <c r="N5454" i="1"/>
  <c r="O5454" i="1" s="1"/>
  <c r="K5455" i="1"/>
  <c r="N5455" i="1"/>
  <c r="O5455" i="1" s="1"/>
  <c r="K5456" i="1"/>
  <c r="N5456" i="1"/>
  <c r="O5456" i="1" s="1"/>
  <c r="K5457" i="1"/>
  <c r="N5457" i="1"/>
  <c r="O5457" i="1" s="1"/>
  <c r="K5458" i="1"/>
  <c r="N5458" i="1"/>
  <c r="O5458" i="1" s="1"/>
  <c r="K5459" i="1"/>
  <c r="N5459" i="1"/>
  <c r="O5459" i="1" s="1"/>
  <c r="K5460" i="1"/>
  <c r="N5460" i="1"/>
  <c r="O5460" i="1" s="1"/>
  <c r="K5461" i="1"/>
  <c r="N5461" i="1"/>
  <c r="O5461" i="1" s="1"/>
  <c r="K5462" i="1"/>
  <c r="N5462" i="1"/>
  <c r="O5462" i="1" s="1"/>
  <c r="K5463" i="1"/>
  <c r="N5463" i="1"/>
  <c r="O5463" i="1" s="1"/>
  <c r="K5464" i="1"/>
  <c r="N5464" i="1"/>
  <c r="O5464" i="1" s="1"/>
  <c r="K5465" i="1"/>
  <c r="N5465" i="1"/>
  <c r="O5465" i="1" s="1"/>
  <c r="K5466" i="1"/>
  <c r="N5466" i="1"/>
  <c r="O5466" i="1" s="1"/>
  <c r="K5467" i="1"/>
  <c r="N5467" i="1"/>
  <c r="O5467" i="1" s="1"/>
  <c r="K5468" i="1"/>
  <c r="N5468" i="1"/>
  <c r="O5468" i="1" s="1"/>
  <c r="K5469" i="1"/>
  <c r="N5469" i="1"/>
  <c r="O5469" i="1" s="1"/>
  <c r="K5470" i="1"/>
  <c r="N5470" i="1"/>
  <c r="O5470" i="1" s="1"/>
  <c r="K5471" i="1"/>
  <c r="N5471" i="1"/>
  <c r="O5471" i="1" s="1"/>
  <c r="K5472" i="1"/>
  <c r="N5472" i="1"/>
  <c r="O5472" i="1" s="1"/>
  <c r="K5473" i="1"/>
  <c r="N5473" i="1"/>
  <c r="O5473" i="1" s="1"/>
  <c r="K5474" i="1"/>
  <c r="N5474" i="1"/>
  <c r="O5474" i="1" s="1"/>
  <c r="K5475" i="1"/>
  <c r="N5475" i="1"/>
  <c r="O5475" i="1" s="1"/>
  <c r="K5476" i="1"/>
  <c r="N5476" i="1"/>
  <c r="O5476" i="1" s="1"/>
  <c r="K5477" i="1"/>
  <c r="N5477" i="1"/>
  <c r="O5477" i="1" s="1"/>
  <c r="K5478" i="1"/>
  <c r="N5478" i="1"/>
  <c r="O5478" i="1" s="1"/>
  <c r="K5479" i="1"/>
  <c r="N5479" i="1"/>
  <c r="O5479" i="1" s="1"/>
  <c r="K5480" i="1"/>
  <c r="N5480" i="1"/>
  <c r="O5480" i="1" s="1"/>
  <c r="K5481" i="1"/>
  <c r="N5481" i="1"/>
  <c r="O5481" i="1" s="1"/>
  <c r="K5482" i="1"/>
  <c r="N5482" i="1"/>
  <c r="O5482" i="1" s="1"/>
  <c r="K5483" i="1"/>
  <c r="N5483" i="1"/>
  <c r="O5483" i="1" s="1"/>
  <c r="K5484" i="1"/>
  <c r="N5484" i="1"/>
  <c r="O5484" i="1" s="1"/>
  <c r="K5485" i="1"/>
  <c r="N5485" i="1"/>
  <c r="O5485" i="1" s="1"/>
  <c r="K5486" i="1"/>
  <c r="N5486" i="1"/>
  <c r="O5486" i="1" s="1"/>
  <c r="K5487" i="1"/>
  <c r="N5487" i="1"/>
  <c r="O5487" i="1" s="1"/>
  <c r="K5488" i="1"/>
  <c r="N5488" i="1"/>
  <c r="O5488" i="1" s="1"/>
  <c r="K5489" i="1"/>
  <c r="N5489" i="1"/>
  <c r="O5489" i="1" s="1"/>
  <c r="K5490" i="1"/>
  <c r="N5490" i="1"/>
  <c r="O5490" i="1" s="1"/>
  <c r="K5491" i="1"/>
  <c r="N5491" i="1"/>
  <c r="O5491" i="1" s="1"/>
  <c r="K5492" i="1"/>
  <c r="N5492" i="1"/>
  <c r="O5492" i="1" s="1"/>
  <c r="K5493" i="1"/>
  <c r="N5493" i="1"/>
  <c r="O5493" i="1" s="1"/>
  <c r="K5494" i="1"/>
  <c r="N5494" i="1"/>
  <c r="O5494" i="1" s="1"/>
  <c r="K5495" i="1"/>
  <c r="N5495" i="1"/>
  <c r="O5495" i="1" s="1"/>
  <c r="K5496" i="1"/>
  <c r="N5496" i="1"/>
  <c r="O5496" i="1" s="1"/>
  <c r="K5497" i="1"/>
  <c r="N5497" i="1"/>
  <c r="O5497" i="1" s="1"/>
  <c r="K5498" i="1"/>
  <c r="N5498" i="1"/>
  <c r="O5498" i="1" s="1"/>
  <c r="K5499" i="1"/>
  <c r="N5499" i="1"/>
  <c r="O5499" i="1" s="1"/>
  <c r="K5500" i="1"/>
  <c r="N5500" i="1"/>
  <c r="O5500" i="1" s="1"/>
  <c r="K5501" i="1"/>
  <c r="N5501" i="1"/>
  <c r="O5501" i="1" s="1"/>
  <c r="K5502" i="1"/>
  <c r="N5502" i="1"/>
  <c r="O5502" i="1" s="1"/>
  <c r="K5503" i="1"/>
  <c r="N5503" i="1"/>
  <c r="O5503" i="1" s="1"/>
  <c r="K5504" i="1"/>
  <c r="N5504" i="1"/>
  <c r="O5504" i="1" s="1"/>
  <c r="K5505" i="1"/>
  <c r="N5505" i="1"/>
  <c r="O5505" i="1" s="1"/>
  <c r="K5506" i="1"/>
  <c r="N5506" i="1"/>
  <c r="O5506" i="1" s="1"/>
  <c r="K5507" i="1"/>
  <c r="N5507" i="1"/>
  <c r="O5507" i="1" s="1"/>
  <c r="K5508" i="1"/>
  <c r="N5508" i="1"/>
  <c r="O5508" i="1" s="1"/>
  <c r="K5509" i="1"/>
  <c r="N5509" i="1"/>
  <c r="O5509" i="1" s="1"/>
  <c r="K5510" i="1"/>
  <c r="N5510" i="1"/>
  <c r="O5510" i="1" s="1"/>
  <c r="K5511" i="1"/>
  <c r="N5511" i="1"/>
  <c r="O5511" i="1" s="1"/>
  <c r="K5512" i="1"/>
  <c r="N5512" i="1"/>
  <c r="O5512" i="1" s="1"/>
  <c r="K5513" i="1"/>
  <c r="N5513" i="1"/>
  <c r="O5513" i="1" s="1"/>
  <c r="K5514" i="1"/>
  <c r="N5514" i="1"/>
  <c r="O5514" i="1" s="1"/>
  <c r="K5515" i="1"/>
  <c r="N5515" i="1"/>
  <c r="O5515" i="1" s="1"/>
  <c r="K5516" i="1"/>
  <c r="N5516" i="1"/>
  <c r="O5516" i="1" s="1"/>
  <c r="K5517" i="1"/>
  <c r="N5517" i="1"/>
  <c r="O5517" i="1" s="1"/>
  <c r="K5518" i="1"/>
  <c r="N5518" i="1"/>
  <c r="O5518" i="1" s="1"/>
  <c r="K5519" i="1"/>
  <c r="N5519" i="1"/>
  <c r="O5519" i="1" s="1"/>
  <c r="K5520" i="1"/>
  <c r="N5520" i="1"/>
  <c r="O5520" i="1" s="1"/>
  <c r="K5521" i="1"/>
  <c r="N5521" i="1"/>
  <c r="O5521" i="1" s="1"/>
  <c r="K5522" i="1"/>
  <c r="N5522" i="1"/>
  <c r="O5522" i="1" s="1"/>
  <c r="K5523" i="1"/>
  <c r="N5523" i="1"/>
  <c r="O5523" i="1" s="1"/>
  <c r="K5524" i="1"/>
  <c r="N5524" i="1"/>
  <c r="O5524" i="1" s="1"/>
  <c r="K5525" i="1"/>
  <c r="N5525" i="1"/>
  <c r="O5525" i="1" s="1"/>
  <c r="K5526" i="1"/>
  <c r="N5526" i="1"/>
  <c r="O5526" i="1"/>
  <c r="K5527" i="1"/>
  <c r="N5527" i="1"/>
  <c r="O5527" i="1" s="1"/>
  <c r="K5528" i="1"/>
  <c r="N5528" i="1"/>
  <c r="O5528" i="1" s="1"/>
  <c r="K5529" i="1"/>
  <c r="N5529" i="1"/>
  <c r="O5529" i="1" s="1"/>
  <c r="K5530" i="1"/>
  <c r="N5530" i="1"/>
  <c r="O5530" i="1" s="1"/>
  <c r="K5531" i="1"/>
  <c r="N5531" i="1"/>
  <c r="O5531" i="1" s="1"/>
  <c r="K5532" i="1"/>
  <c r="N5532" i="1"/>
  <c r="O5532" i="1" s="1"/>
  <c r="K5533" i="1"/>
  <c r="N5533" i="1"/>
  <c r="O5533" i="1" s="1"/>
  <c r="K5534" i="1"/>
  <c r="N5534" i="1"/>
  <c r="O5534" i="1" s="1"/>
  <c r="K5535" i="1"/>
  <c r="N5535" i="1"/>
  <c r="O5535" i="1" s="1"/>
  <c r="K5536" i="1"/>
  <c r="N5536" i="1"/>
  <c r="O5536" i="1" s="1"/>
  <c r="K5537" i="1"/>
  <c r="N5537" i="1"/>
  <c r="O5537" i="1" s="1"/>
  <c r="K5538" i="1"/>
  <c r="N5538" i="1"/>
  <c r="O5538" i="1" s="1"/>
  <c r="K5539" i="1"/>
  <c r="N5539" i="1"/>
  <c r="O5539" i="1" s="1"/>
  <c r="K5540" i="1"/>
  <c r="N5540" i="1"/>
  <c r="O5540" i="1" s="1"/>
  <c r="K5541" i="1"/>
  <c r="N5541" i="1"/>
  <c r="O5541" i="1" s="1"/>
  <c r="K5542" i="1"/>
  <c r="N5542" i="1"/>
  <c r="O5542" i="1" s="1"/>
  <c r="K5543" i="1"/>
  <c r="N5543" i="1"/>
  <c r="O5543" i="1" s="1"/>
  <c r="K5544" i="1"/>
  <c r="N5544" i="1"/>
  <c r="O5544" i="1" s="1"/>
  <c r="K5545" i="1"/>
  <c r="N5545" i="1"/>
  <c r="O5545" i="1" s="1"/>
  <c r="K5546" i="1"/>
  <c r="N5546" i="1"/>
  <c r="O5546" i="1" s="1"/>
  <c r="K5547" i="1"/>
  <c r="N5547" i="1"/>
  <c r="O5547" i="1" s="1"/>
  <c r="K5548" i="1"/>
  <c r="N5548" i="1"/>
  <c r="O5548" i="1" s="1"/>
  <c r="K5549" i="1"/>
  <c r="N5549" i="1"/>
  <c r="O5549" i="1" s="1"/>
  <c r="K5550" i="1"/>
  <c r="N5550" i="1"/>
  <c r="O5550" i="1" s="1"/>
  <c r="K5551" i="1"/>
  <c r="N5551" i="1"/>
  <c r="O5551" i="1" s="1"/>
  <c r="K5552" i="1"/>
  <c r="N5552" i="1"/>
  <c r="O5552" i="1" s="1"/>
  <c r="K5553" i="1"/>
  <c r="N5553" i="1"/>
  <c r="O5553" i="1" s="1"/>
  <c r="K5554" i="1"/>
  <c r="N5554" i="1"/>
  <c r="O5554" i="1" s="1"/>
  <c r="K5555" i="1"/>
  <c r="N5555" i="1"/>
  <c r="O5555" i="1" s="1"/>
  <c r="K5556" i="1"/>
  <c r="N5556" i="1"/>
  <c r="O5556" i="1" s="1"/>
  <c r="K5557" i="1"/>
  <c r="N5557" i="1"/>
  <c r="O5557" i="1" s="1"/>
  <c r="K5558" i="1"/>
  <c r="N5558" i="1"/>
  <c r="O5558" i="1" s="1"/>
  <c r="K5559" i="1"/>
  <c r="N5559" i="1"/>
  <c r="O5559" i="1" s="1"/>
  <c r="K5560" i="1"/>
  <c r="N5560" i="1"/>
  <c r="O5560" i="1" s="1"/>
  <c r="K5561" i="1"/>
  <c r="N5561" i="1"/>
  <c r="O5561" i="1" s="1"/>
  <c r="K5562" i="1"/>
  <c r="N5562" i="1"/>
  <c r="O5562" i="1" s="1"/>
  <c r="K5563" i="1"/>
  <c r="N5563" i="1"/>
  <c r="O5563" i="1" s="1"/>
  <c r="K5564" i="1"/>
  <c r="N5564" i="1"/>
  <c r="O5564" i="1" s="1"/>
  <c r="K5565" i="1"/>
  <c r="N5565" i="1"/>
  <c r="O5565" i="1" s="1"/>
  <c r="K5566" i="1"/>
  <c r="N5566" i="1"/>
  <c r="O5566" i="1" s="1"/>
  <c r="K5567" i="1"/>
  <c r="N5567" i="1"/>
  <c r="O5567" i="1" s="1"/>
  <c r="K5568" i="1"/>
  <c r="N5568" i="1"/>
  <c r="O5568" i="1" s="1"/>
  <c r="K5569" i="1"/>
  <c r="N5569" i="1"/>
  <c r="O5569" i="1" s="1"/>
  <c r="K5570" i="1"/>
  <c r="N5570" i="1"/>
  <c r="O5570" i="1" s="1"/>
  <c r="K5571" i="1"/>
  <c r="N5571" i="1"/>
  <c r="O5571" i="1" s="1"/>
  <c r="K5572" i="1"/>
  <c r="N5572" i="1"/>
  <c r="O5572" i="1" s="1"/>
  <c r="K5573" i="1"/>
  <c r="N5573" i="1"/>
  <c r="O5573" i="1" s="1"/>
  <c r="K5574" i="1"/>
  <c r="N5574" i="1"/>
  <c r="O5574" i="1" s="1"/>
  <c r="K5575" i="1"/>
  <c r="N5575" i="1"/>
  <c r="O5575" i="1" s="1"/>
  <c r="K5576" i="1"/>
  <c r="N5576" i="1"/>
  <c r="O5576" i="1" s="1"/>
  <c r="K5577" i="1"/>
  <c r="N5577" i="1"/>
  <c r="O5577" i="1" s="1"/>
  <c r="K5578" i="1"/>
  <c r="N5578" i="1"/>
  <c r="O5578" i="1" s="1"/>
  <c r="K5579" i="1"/>
  <c r="N5579" i="1"/>
  <c r="O5579" i="1" s="1"/>
  <c r="K5580" i="1"/>
  <c r="N5580" i="1"/>
  <c r="O5580" i="1" s="1"/>
  <c r="K5581" i="1"/>
  <c r="N5581" i="1"/>
  <c r="O5581" i="1" s="1"/>
  <c r="K5582" i="1"/>
  <c r="N5582" i="1"/>
  <c r="O5582" i="1" s="1"/>
  <c r="K5583" i="1"/>
  <c r="N5583" i="1"/>
  <c r="O5583" i="1" s="1"/>
  <c r="K5584" i="1"/>
  <c r="N5584" i="1"/>
  <c r="O5584" i="1" s="1"/>
  <c r="K5585" i="1"/>
  <c r="N5585" i="1"/>
  <c r="O5585" i="1" s="1"/>
  <c r="K5586" i="1"/>
  <c r="N5586" i="1"/>
  <c r="O5586" i="1" s="1"/>
  <c r="K5587" i="1"/>
  <c r="N5587" i="1"/>
  <c r="O5587" i="1" s="1"/>
  <c r="K5588" i="1"/>
  <c r="N5588" i="1"/>
  <c r="O5588" i="1" s="1"/>
  <c r="K5589" i="1"/>
  <c r="N5589" i="1"/>
  <c r="O5589" i="1" s="1"/>
  <c r="K5590" i="1"/>
  <c r="N5590" i="1"/>
  <c r="O5590" i="1" s="1"/>
  <c r="K5591" i="1"/>
  <c r="N5591" i="1"/>
  <c r="O5591" i="1" s="1"/>
  <c r="K5592" i="1"/>
  <c r="N5592" i="1"/>
  <c r="O5592" i="1" s="1"/>
  <c r="K5593" i="1"/>
  <c r="N5593" i="1"/>
  <c r="O5593" i="1" s="1"/>
  <c r="K5594" i="1"/>
  <c r="N5594" i="1"/>
  <c r="O5594" i="1" s="1"/>
  <c r="K5595" i="1"/>
  <c r="N5595" i="1"/>
  <c r="O5595" i="1" s="1"/>
  <c r="K5596" i="1"/>
  <c r="N5596" i="1"/>
  <c r="O5596" i="1" s="1"/>
  <c r="K5597" i="1"/>
  <c r="N5597" i="1"/>
  <c r="O5597" i="1" s="1"/>
  <c r="K5598" i="1"/>
  <c r="N5598" i="1"/>
  <c r="O5598" i="1" s="1"/>
  <c r="K5599" i="1"/>
  <c r="N5599" i="1"/>
  <c r="O5599" i="1" s="1"/>
  <c r="K5600" i="1"/>
  <c r="N5600" i="1"/>
  <c r="O5600" i="1" s="1"/>
  <c r="K5601" i="1"/>
  <c r="N5601" i="1"/>
  <c r="O5601" i="1" s="1"/>
  <c r="K5602" i="1"/>
  <c r="N5602" i="1"/>
  <c r="O5602" i="1" s="1"/>
  <c r="K5603" i="1"/>
  <c r="N5603" i="1"/>
  <c r="O5603" i="1" s="1"/>
  <c r="K5604" i="1"/>
  <c r="N5604" i="1"/>
  <c r="O5604" i="1" s="1"/>
  <c r="K5605" i="1"/>
  <c r="N5605" i="1"/>
  <c r="O5605" i="1" s="1"/>
  <c r="K5606" i="1"/>
  <c r="N5606" i="1"/>
  <c r="O5606" i="1" s="1"/>
  <c r="K5607" i="1"/>
  <c r="N5607" i="1"/>
  <c r="O5607" i="1" s="1"/>
  <c r="K5608" i="1"/>
  <c r="N5608" i="1"/>
  <c r="O5608" i="1" s="1"/>
  <c r="K5609" i="1"/>
  <c r="N5609" i="1"/>
  <c r="O5609" i="1" s="1"/>
  <c r="K5610" i="1"/>
  <c r="N5610" i="1"/>
  <c r="O5610" i="1" s="1"/>
  <c r="K5611" i="1"/>
  <c r="N5611" i="1"/>
  <c r="O5611" i="1" s="1"/>
  <c r="K5612" i="1"/>
  <c r="N5612" i="1"/>
  <c r="O5612" i="1" s="1"/>
  <c r="K5613" i="1"/>
  <c r="N5613" i="1"/>
  <c r="O5613" i="1" s="1"/>
  <c r="K5614" i="1"/>
  <c r="N5614" i="1"/>
  <c r="O5614" i="1" s="1"/>
  <c r="K5615" i="1"/>
  <c r="N5615" i="1"/>
  <c r="O5615" i="1" s="1"/>
  <c r="K5616" i="1"/>
  <c r="N5616" i="1"/>
  <c r="O5616" i="1" s="1"/>
  <c r="K5617" i="1"/>
  <c r="N5617" i="1"/>
  <c r="O5617" i="1" s="1"/>
  <c r="K5618" i="1"/>
  <c r="N5618" i="1"/>
  <c r="O5618" i="1" s="1"/>
  <c r="K5619" i="1"/>
  <c r="N5619" i="1"/>
  <c r="O5619" i="1" s="1"/>
  <c r="K5620" i="1"/>
  <c r="N5620" i="1"/>
  <c r="O5620" i="1" s="1"/>
  <c r="K5621" i="1"/>
  <c r="N5621" i="1"/>
  <c r="O5621" i="1" s="1"/>
  <c r="K5622" i="1"/>
  <c r="N5622" i="1"/>
  <c r="O5622" i="1" s="1"/>
  <c r="K5623" i="1"/>
  <c r="N5623" i="1"/>
  <c r="O5623" i="1" s="1"/>
  <c r="K5624" i="1"/>
  <c r="N5624" i="1"/>
  <c r="O5624" i="1" s="1"/>
  <c r="K5625" i="1"/>
  <c r="N5625" i="1"/>
  <c r="O5625" i="1" s="1"/>
  <c r="K5626" i="1"/>
  <c r="N5626" i="1"/>
  <c r="O5626" i="1" s="1"/>
  <c r="K5627" i="1"/>
  <c r="N5627" i="1"/>
  <c r="O5627" i="1" s="1"/>
  <c r="K5628" i="1"/>
  <c r="N5628" i="1"/>
  <c r="O5628" i="1" s="1"/>
  <c r="K5629" i="1"/>
  <c r="N5629" i="1"/>
  <c r="O5629" i="1" s="1"/>
  <c r="K5630" i="1"/>
  <c r="N5630" i="1"/>
  <c r="O5630" i="1" s="1"/>
  <c r="K5631" i="1"/>
  <c r="N5631" i="1"/>
  <c r="O5631" i="1" s="1"/>
  <c r="K5632" i="1"/>
  <c r="N5632" i="1"/>
  <c r="O5632" i="1" s="1"/>
  <c r="K5633" i="1"/>
  <c r="N5633" i="1"/>
  <c r="O5633" i="1" s="1"/>
  <c r="K5634" i="1"/>
  <c r="N5634" i="1"/>
  <c r="O5634" i="1" s="1"/>
  <c r="K5635" i="1"/>
  <c r="N5635" i="1"/>
  <c r="O5635" i="1" s="1"/>
  <c r="K5636" i="1"/>
  <c r="N5636" i="1"/>
  <c r="O5636" i="1" s="1"/>
  <c r="K5637" i="1"/>
  <c r="N5637" i="1"/>
  <c r="O5637" i="1" s="1"/>
  <c r="K5638" i="1"/>
  <c r="N5638" i="1"/>
  <c r="O5638" i="1" s="1"/>
  <c r="K5639" i="1"/>
  <c r="N5639" i="1"/>
  <c r="O5639" i="1" s="1"/>
  <c r="K5640" i="1"/>
  <c r="N5640" i="1"/>
  <c r="O5640" i="1" s="1"/>
  <c r="K5641" i="1"/>
  <c r="N5641" i="1"/>
  <c r="O5641" i="1" s="1"/>
  <c r="K5642" i="1"/>
  <c r="N5642" i="1"/>
  <c r="O5642" i="1" s="1"/>
  <c r="K5643" i="1"/>
  <c r="N5643" i="1"/>
  <c r="O5643" i="1" s="1"/>
  <c r="K5644" i="1"/>
  <c r="N5644" i="1"/>
  <c r="O5644" i="1" s="1"/>
  <c r="K5645" i="1"/>
  <c r="N5645" i="1"/>
  <c r="O5645" i="1" s="1"/>
  <c r="K5646" i="1"/>
  <c r="N5646" i="1"/>
  <c r="O5646" i="1" s="1"/>
  <c r="K5647" i="1"/>
  <c r="N5647" i="1"/>
  <c r="O5647" i="1" s="1"/>
  <c r="K5648" i="1"/>
  <c r="N5648" i="1"/>
  <c r="O5648" i="1" s="1"/>
  <c r="K5649" i="1"/>
  <c r="N5649" i="1"/>
  <c r="O5649" i="1" s="1"/>
  <c r="K5650" i="1"/>
  <c r="N5650" i="1"/>
  <c r="O5650" i="1" s="1"/>
  <c r="K5651" i="1"/>
  <c r="N5651" i="1"/>
  <c r="O5651" i="1" s="1"/>
  <c r="K5652" i="1"/>
  <c r="N5652" i="1"/>
  <c r="O5652" i="1" s="1"/>
  <c r="K5653" i="1"/>
  <c r="N5653" i="1"/>
  <c r="O5653" i="1" s="1"/>
  <c r="K5654" i="1"/>
  <c r="N5654" i="1"/>
  <c r="O5654" i="1" s="1"/>
  <c r="K5655" i="1"/>
  <c r="N5655" i="1"/>
  <c r="O5655" i="1" s="1"/>
  <c r="K5656" i="1"/>
  <c r="N5656" i="1"/>
  <c r="O5656" i="1" s="1"/>
  <c r="K5657" i="1"/>
  <c r="N5657" i="1"/>
  <c r="O5657" i="1"/>
  <c r="K5658" i="1"/>
  <c r="N5658" i="1"/>
  <c r="O5658" i="1" s="1"/>
  <c r="K5659" i="1"/>
  <c r="N5659" i="1"/>
  <c r="O5659" i="1" s="1"/>
  <c r="K5660" i="1"/>
  <c r="N5660" i="1"/>
  <c r="O5660" i="1" s="1"/>
  <c r="K5661" i="1"/>
  <c r="N5661" i="1"/>
  <c r="O5661" i="1" s="1"/>
  <c r="K5662" i="1"/>
  <c r="N5662" i="1"/>
  <c r="O5662" i="1" s="1"/>
  <c r="K5663" i="1"/>
  <c r="N5663" i="1"/>
  <c r="O5663" i="1" s="1"/>
  <c r="K5664" i="1"/>
  <c r="N5664" i="1"/>
  <c r="O5664" i="1" s="1"/>
  <c r="K5665" i="1"/>
  <c r="N5665" i="1"/>
  <c r="O5665" i="1" s="1"/>
  <c r="K5666" i="1"/>
  <c r="N5666" i="1"/>
  <c r="O5666" i="1" s="1"/>
  <c r="K5667" i="1"/>
  <c r="N5667" i="1"/>
  <c r="O5667" i="1" s="1"/>
  <c r="K5668" i="1"/>
  <c r="N5668" i="1"/>
  <c r="O5668" i="1" s="1"/>
  <c r="K5669" i="1"/>
  <c r="N5669" i="1"/>
  <c r="O5669" i="1" s="1"/>
  <c r="K5670" i="1"/>
  <c r="N5670" i="1"/>
  <c r="O5670" i="1" s="1"/>
  <c r="K5671" i="1"/>
  <c r="N5671" i="1"/>
  <c r="O5671" i="1" s="1"/>
  <c r="K5672" i="1"/>
  <c r="N5672" i="1"/>
  <c r="O5672" i="1" s="1"/>
  <c r="K5673" i="1"/>
  <c r="N5673" i="1"/>
  <c r="O5673" i="1" s="1"/>
  <c r="K5674" i="1"/>
  <c r="N5674" i="1"/>
  <c r="O5674" i="1" s="1"/>
  <c r="K5675" i="1"/>
  <c r="N5675" i="1"/>
  <c r="O5675" i="1" s="1"/>
  <c r="K5676" i="1"/>
  <c r="N5676" i="1"/>
  <c r="O5676" i="1" s="1"/>
  <c r="K5677" i="1"/>
  <c r="N5677" i="1"/>
  <c r="O5677" i="1" s="1"/>
  <c r="K5678" i="1"/>
  <c r="N5678" i="1"/>
  <c r="O5678" i="1" s="1"/>
  <c r="K5679" i="1"/>
  <c r="N5679" i="1"/>
  <c r="O5679" i="1" s="1"/>
  <c r="K5680" i="1"/>
  <c r="N5680" i="1"/>
  <c r="O5680" i="1" s="1"/>
  <c r="K5681" i="1"/>
  <c r="N5681" i="1"/>
  <c r="O5681" i="1" s="1"/>
  <c r="K5682" i="1"/>
  <c r="N5682" i="1"/>
  <c r="O5682" i="1" s="1"/>
  <c r="K5683" i="1"/>
  <c r="N5683" i="1"/>
  <c r="O5683" i="1" s="1"/>
  <c r="K5684" i="1"/>
  <c r="N5684" i="1"/>
  <c r="O5684" i="1" s="1"/>
  <c r="K5685" i="1"/>
  <c r="N5685" i="1"/>
  <c r="O5685" i="1" s="1"/>
  <c r="K5686" i="1"/>
  <c r="N5686" i="1"/>
  <c r="O5686" i="1" s="1"/>
  <c r="K5687" i="1"/>
  <c r="N5687" i="1"/>
  <c r="O5687" i="1" s="1"/>
  <c r="K5688" i="1"/>
  <c r="N5688" i="1"/>
  <c r="O5688" i="1" s="1"/>
  <c r="K5689" i="1"/>
  <c r="N5689" i="1"/>
  <c r="O5689" i="1" s="1"/>
  <c r="K5690" i="1"/>
  <c r="N5690" i="1"/>
  <c r="O5690" i="1" s="1"/>
  <c r="K5691" i="1"/>
  <c r="N5691" i="1"/>
  <c r="O5691" i="1" s="1"/>
  <c r="K5692" i="1"/>
  <c r="N5692" i="1"/>
  <c r="O5692" i="1" s="1"/>
  <c r="K5693" i="1"/>
  <c r="N5693" i="1"/>
  <c r="O5693" i="1" s="1"/>
  <c r="K5694" i="1"/>
  <c r="N5694" i="1"/>
  <c r="O5694" i="1" s="1"/>
  <c r="K5695" i="1"/>
  <c r="N5695" i="1"/>
  <c r="O5695" i="1" s="1"/>
  <c r="K5696" i="1"/>
  <c r="N5696" i="1"/>
  <c r="O5696" i="1" s="1"/>
  <c r="K5697" i="1"/>
  <c r="N5697" i="1"/>
  <c r="O5697" i="1" s="1"/>
  <c r="K5698" i="1"/>
  <c r="N5698" i="1"/>
  <c r="O5698" i="1"/>
  <c r="K5699" i="1"/>
  <c r="N5699" i="1"/>
  <c r="O5699" i="1" s="1"/>
  <c r="K5700" i="1"/>
  <c r="N5700" i="1"/>
  <c r="O5700" i="1" s="1"/>
  <c r="K5701" i="1"/>
  <c r="N5701" i="1"/>
  <c r="O5701" i="1" s="1"/>
  <c r="K5702" i="1"/>
  <c r="N5702" i="1"/>
  <c r="O5702" i="1" s="1"/>
  <c r="K5703" i="1"/>
  <c r="N5703" i="1"/>
  <c r="O5703" i="1" s="1"/>
  <c r="K5704" i="1"/>
  <c r="N5704" i="1"/>
  <c r="O5704" i="1" s="1"/>
  <c r="K5705" i="1"/>
  <c r="N5705" i="1"/>
  <c r="O5705" i="1" s="1"/>
  <c r="K5706" i="1"/>
  <c r="N5706" i="1"/>
  <c r="O5706" i="1" s="1"/>
  <c r="K5707" i="1"/>
  <c r="N5707" i="1"/>
  <c r="O5707" i="1" s="1"/>
  <c r="K5708" i="1"/>
  <c r="N5708" i="1"/>
  <c r="O5708" i="1" s="1"/>
  <c r="K5709" i="1"/>
  <c r="N5709" i="1"/>
  <c r="O5709" i="1" s="1"/>
  <c r="K5710" i="1"/>
  <c r="N5710" i="1"/>
  <c r="O5710" i="1" s="1"/>
  <c r="K5711" i="1"/>
  <c r="N5711" i="1"/>
  <c r="O5711" i="1" s="1"/>
  <c r="K5712" i="1"/>
  <c r="N5712" i="1"/>
  <c r="O5712" i="1" s="1"/>
  <c r="K5713" i="1"/>
  <c r="N5713" i="1"/>
  <c r="O5713" i="1" s="1"/>
  <c r="K5714" i="1"/>
  <c r="N5714" i="1"/>
  <c r="O5714" i="1" s="1"/>
  <c r="K5715" i="1"/>
  <c r="N5715" i="1"/>
  <c r="O5715" i="1" s="1"/>
  <c r="K5716" i="1"/>
  <c r="N5716" i="1"/>
  <c r="O5716" i="1" s="1"/>
  <c r="K5717" i="1"/>
  <c r="N5717" i="1"/>
  <c r="O5717" i="1" s="1"/>
  <c r="K5718" i="1"/>
  <c r="N5718" i="1"/>
  <c r="O5718" i="1" s="1"/>
  <c r="K5719" i="1"/>
  <c r="N5719" i="1"/>
  <c r="O5719" i="1" s="1"/>
  <c r="K5720" i="1"/>
  <c r="N5720" i="1"/>
  <c r="O5720" i="1" s="1"/>
  <c r="K5721" i="1"/>
  <c r="N5721" i="1"/>
  <c r="O5721" i="1" s="1"/>
  <c r="K5722" i="1"/>
  <c r="N5722" i="1"/>
  <c r="O5722" i="1" s="1"/>
  <c r="K5723" i="1"/>
  <c r="N5723" i="1"/>
  <c r="O5723" i="1" s="1"/>
  <c r="K5724" i="1"/>
  <c r="N5724" i="1"/>
  <c r="O5724" i="1" s="1"/>
  <c r="K5725" i="1"/>
  <c r="N5725" i="1"/>
  <c r="O5725" i="1" s="1"/>
  <c r="K5726" i="1"/>
  <c r="N5726" i="1"/>
  <c r="O5726" i="1" s="1"/>
  <c r="K5727" i="1"/>
  <c r="N5727" i="1"/>
  <c r="O5727" i="1" s="1"/>
  <c r="K5728" i="1"/>
  <c r="N5728" i="1"/>
  <c r="O5728" i="1" s="1"/>
  <c r="K5729" i="1"/>
  <c r="N5729" i="1"/>
  <c r="O5729" i="1" s="1"/>
  <c r="K5730" i="1"/>
  <c r="N5730" i="1"/>
  <c r="O5730" i="1" s="1"/>
  <c r="K5731" i="1"/>
  <c r="N5731" i="1"/>
  <c r="O5731" i="1" s="1"/>
  <c r="K5732" i="1"/>
  <c r="N5732" i="1"/>
  <c r="O5732" i="1" s="1"/>
  <c r="K5733" i="1"/>
  <c r="N5733" i="1"/>
  <c r="O5733" i="1" s="1"/>
  <c r="K5734" i="1"/>
  <c r="N5734" i="1"/>
  <c r="O5734" i="1" s="1"/>
  <c r="K5735" i="1"/>
  <c r="N5735" i="1"/>
  <c r="O5735" i="1" s="1"/>
  <c r="K5736" i="1"/>
  <c r="N5736" i="1"/>
  <c r="O5736" i="1" s="1"/>
  <c r="K5737" i="1"/>
  <c r="N5737" i="1"/>
  <c r="O5737" i="1" s="1"/>
  <c r="K5738" i="1"/>
  <c r="N5738" i="1"/>
  <c r="O5738" i="1" s="1"/>
  <c r="K5739" i="1"/>
  <c r="N5739" i="1"/>
  <c r="O5739" i="1" s="1"/>
  <c r="K5740" i="1"/>
  <c r="N5740" i="1"/>
  <c r="O5740" i="1" s="1"/>
  <c r="K5741" i="1"/>
  <c r="N5741" i="1"/>
  <c r="O5741" i="1" s="1"/>
  <c r="K5742" i="1"/>
  <c r="N5742" i="1"/>
  <c r="O5742" i="1" s="1"/>
  <c r="K5743" i="1"/>
  <c r="N5743" i="1"/>
  <c r="O5743" i="1" s="1"/>
  <c r="K5744" i="1"/>
  <c r="N5744" i="1"/>
  <c r="O5744" i="1" s="1"/>
  <c r="K5745" i="1"/>
  <c r="N5745" i="1"/>
  <c r="O5745" i="1" s="1"/>
  <c r="K5746" i="1"/>
  <c r="N5746" i="1"/>
  <c r="O5746" i="1" s="1"/>
  <c r="K5747" i="1"/>
  <c r="N5747" i="1"/>
  <c r="O5747" i="1" s="1"/>
  <c r="K5748" i="1"/>
  <c r="N5748" i="1"/>
  <c r="O5748" i="1" s="1"/>
  <c r="K5749" i="1"/>
  <c r="N5749" i="1"/>
  <c r="O5749" i="1" s="1"/>
  <c r="K5750" i="1"/>
  <c r="N5750" i="1"/>
  <c r="O5750" i="1" s="1"/>
  <c r="K5751" i="1"/>
  <c r="N5751" i="1"/>
  <c r="O5751" i="1" s="1"/>
  <c r="K5752" i="1"/>
  <c r="N5752" i="1"/>
  <c r="O5752" i="1" s="1"/>
  <c r="K5753" i="1"/>
  <c r="N5753" i="1"/>
  <c r="O5753" i="1" s="1"/>
  <c r="K5754" i="1"/>
  <c r="N5754" i="1"/>
  <c r="O5754" i="1" s="1"/>
  <c r="K5755" i="1"/>
  <c r="N5755" i="1"/>
  <c r="O5755" i="1" s="1"/>
  <c r="K5756" i="1"/>
  <c r="N5756" i="1"/>
  <c r="O5756" i="1" s="1"/>
  <c r="K5757" i="1"/>
  <c r="N5757" i="1"/>
  <c r="O5757" i="1" s="1"/>
  <c r="K5758" i="1"/>
  <c r="N5758" i="1"/>
  <c r="O5758" i="1" s="1"/>
  <c r="K5759" i="1"/>
  <c r="N5759" i="1"/>
  <c r="O5759" i="1" s="1"/>
  <c r="K5760" i="1"/>
  <c r="N5760" i="1"/>
  <c r="O5760" i="1" s="1"/>
  <c r="K5761" i="1"/>
  <c r="N5761" i="1"/>
  <c r="O5761" i="1" s="1"/>
  <c r="K5762" i="1"/>
  <c r="N5762" i="1"/>
  <c r="O5762" i="1" s="1"/>
  <c r="K5763" i="1"/>
  <c r="N5763" i="1"/>
  <c r="O5763" i="1" s="1"/>
  <c r="K5764" i="1"/>
  <c r="N5764" i="1"/>
  <c r="O5764" i="1" s="1"/>
  <c r="K5765" i="1"/>
  <c r="N5765" i="1"/>
  <c r="O5765" i="1" s="1"/>
  <c r="K5766" i="1"/>
  <c r="N5766" i="1"/>
  <c r="O5766" i="1" s="1"/>
  <c r="K5767" i="1"/>
  <c r="N5767" i="1"/>
  <c r="O5767" i="1" s="1"/>
  <c r="K5768" i="1"/>
  <c r="N5768" i="1"/>
  <c r="O5768" i="1" s="1"/>
  <c r="K5769" i="1"/>
  <c r="N5769" i="1"/>
  <c r="O5769" i="1" s="1"/>
  <c r="K5770" i="1"/>
  <c r="N5770" i="1"/>
  <c r="O5770" i="1" s="1"/>
  <c r="K5771" i="1"/>
  <c r="N5771" i="1"/>
  <c r="O5771" i="1" s="1"/>
  <c r="K5772" i="1"/>
  <c r="N5772" i="1"/>
  <c r="O5772" i="1" s="1"/>
  <c r="K5773" i="1"/>
  <c r="N5773" i="1"/>
  <c r="O5773" i="1" s="1"/>
  <c r="K5774" i="1"/>
  <c r="N5774" i="1"/>
  <c r="O5774" i="1" s="1"/>
  <c r="K5775" i="1"/>
  <c r="N5775" i="1"/>
  <c r="O5775" i="1" s="1"/>
  <c r="K5776" i="1"/>
  <c r="N5776" i="1"/>
  <c r="O5776" i="1" s="1"/>
  <c r="K5777" i="1"/>
  <c r="N5777" i="1"/>
  <c r="O5777" i="1" s="1"/>
  <c r="K5778" i="1"/>
  <c r="N5778" i="1"/>
  <c r="O5778" i="1" s="1"/>
  <c r="K5779" i="1"/>
  <c r="N5779" i="1"/>
  <c r="O5779" i="1" s="1"/>
  <c r="K5780" i="1"/>
  <c r="N5780" i="1"/>
  <c r="O5780" i="1" s="1"/>
  <c r="K5781" i="1"/>
  <c r="N5781" i="1"/>
  <c r="O5781" i="1" s="1"/>
  <c r="K5782" i="1"/>
  <c r="N5782" i="1"/>
  <c r="O5782" i="1" s="1"/>
  <c r="K5783" i="1"/>
  <c r="N5783" i="1"/>
  <c r="O5783" i="1" s="1"/>
  <c r="K5784" i="1"/>
  <c r="N5784" i="1"/>
  <c r="O5784" i="1" s="1"/>
  <c r="K5785" i="1"/>
  <c r="N5785" i="1"/>
  <c r="O5785" i="1" s="1"/>
  <c r="K5786" i="1"/>
  <c r="N5786" i="1"/>
  <c r="O5786" i="1" s="1"/>
  <c r="K5787" i="1"/>
  <c r="N5787" i="1"/>
  <c r="O5787" i="1" s="1"/>
  <c r="K5788" i="1"/>
  <c r="N5788" i="1"/>
  <c r="O5788" i="1" s="1"/>
  <c r="K5789" i="1"/>
  <c r="N5789" i="1"/>
  <c r="O5789" i="1" s="1"/>
  <c r="K5790" i="1"/>
  <c r="N5790" i="1"/>
  <c r="O5790" i="1" s="1"/>
  <c r="K5791" i="1"/>
  <c r="N5791" i="1"/>
  <c r="O5791" i="1" s="1"/>
  <c r="K5792" i="1"/>
  <c r="N5792" i="1"/>
  <c r="O5792" i="1" s="1"/>
  <c r="K5793" i="1"/>
  <c r="N5793" i="1"/>
  <c r="O5793" i="1" s="1"/>
  <c r="K5794" i="1"/>
  <c r="N5794" i="1"/>
  <c r="O5794" i="1" s="1"/>
  <c r="K5795" i="1"/>
  <c r="N5795" i="1"/>
  <c r="O5795" i="1" s="1"/>
  <c r="K5796" i="1"/>
  <c r="N5796" i="1"/>
  <c r="O5796" i="1" s="1"/>
  <c r="K5797" i="1"/>
  <c r="N5797" i="1"/>
  <c r="O5797" i="1" s="1"/>
  <c r="K5798" i="1"/>
  <c r="N5798" i="1"/>
  <c r="O5798" i="1" s="1"/>
  <c r="K5799" i="1"/>
  <c r="N5799" i="1"/>
  <c r="O5799" i="1" s="1"/>
  <c r="K5800" i="1"/>
  <c r="N5800" i="1"/>
  <c r="O5800" i="1" s="1"/>
  <c r="K5801" i="1"/>
  <c r="N5801" i="1"/>
  <c r="O5801" i="1" s="1"/>
  <c r="K5802" i="1"/>
  <c r="N5802" i="1"/>
  <c r="O5802" i="1" s="1"/>
  <c r="K5803" i="1"/>
  <c r="N5803" i="1"/>
  <c r="O5803" i="1" s="1"/>
  <c r="K5804" i="1"/>
  <c r="N5804" i="1"/>
  <c r="O5804" i="1" s="1"/>
  <c r="K5805" i="1"/>
  <c r="N5805" i="1"/>
  <c r="O5805" i="1" s="1"/>
  <c r="K5806" i="1"/>
  <c r="N5806" i="1"/>
  <c r="O5806" i="1" s="1"/>
  <c r="K5807" i="1"/>
  <c r="N5807" i="1"/>
  <c r="O5807" i="1" s="1"/>
  <c r="K5808" i="1"/>
  <c r="N5808" i="1"/>
  <c r="O5808" i="1" s="1"/>
  <c r="K5809" i="1"/>
  <c r="N5809" i="1"/>
  <c r="O5809" i="1" s="1"/>
  <c r="K5810" i="1"/>
  <c r="N5810" i="1"/>
  <c r="O5810" i="1" s="1"/>
  <c r="K5811" i="1"/>
  <c r="N5811" i="1"/>
  <c r="O5811" i="1" s="1"/>
  <c r="K5812" i="1"/>
  <c r="N5812" i="1"/>
  <c r="O5812" i="1" s="1"/>
  <c r="K5813" i="1"/>
  <c r="N5813" i="1"/>
  <c r="O5813" i="1" s="1"/>
  <c r="K5814" i="1"/>
  <c r="N5814" i="1"/>
  <c r="O5814" i="1" s="1"/>
  <c r="K5815" i="1"/>
  <c r="N5815" i="1"/>
  <c r="O5815" i="1" s="1"/>
  <c r="K5816" i="1"/>
  <c r="N5816" i="1"/>
  <c r="O5816" i="1" s="1"/>
  <c r="K5817" i="1"/>
  <c r="N5817" i="1"/>
  <c r="O5817" i="1" s="1"/>
  <c r="K5818" i="1"/>
  <c r="N5818" i="1"/>
  <c r="O5818" i="1" s="1"/>
  <c r="K5819" i="1"/>
  <c r="N5819" i="1"/>
  <c r="O5819" i="1" s="1"/>
  <c r="K5820" i="1"/>
  <c r="N5820" i="1"/>
  <c r="O5820" i="1" s="1"/>
  <c r="K5821" i="1"/>
  <c r="N5821" i="1"/>
  <c r="O5821" i="1" s="1"/>
  <c r="K5822" i="1"/>
  <c r="N5822" i="1"/>
  <c r="O5822" i="1" s="1"/>
  <c r="K5823" i="1"/>
  <c r="N5823" i="1"/>
  <c r="O5823" i="1" s="1"/>
  <c r="K5824" i="1"/>
  <c r="N5824" i="1"/>
  <c r="O5824" i="1" s="1"/>
  <c r="K5825" i="1"/>
  <c r="N5825" i="1"/>
  <c r="O5825" i="1" s="1"/>
  <c r="K5826" i="1"/>
  <c r="N5826" i="1"/>
  <c r="O5826" i="1" s="1"/>
  <c r="K5827" i="1"/>
  <c r="N5827" i="1"/>
  <c r="O5827" i="1" s="1"/>
  <c r="K5828" i="1"/>
  <c r="N5828" i="1"/>
  <c r="O5828" i="1" s="1"/>
  <c r="K5829" i="1"/>
  <c r="N5829" i="1"/>
  <c r="O5829" i="1" s="1"/>
  <c r="K5830" i="1"/>
  <c r="N5830" i="1"/>
  <c r="O5830" i="1" s="1"/>
  <c r="K5831" i="1"/>
  <c r="N5831" i="1"/>
  <c r="O5831" i="1" s="1"/>
  <c r="K5832" i="1"/>
  <c r="N5832" i="1"/>
  <c r="O5832" i="1" s="1"/>
  <c r="K5833" i="1"/>
  <c r="N5833" i="1"/>
  <c r="O5833" i="1" s="1"/>
  <c r="K5834" i="1"/>
  <c r="N5834" i="1"/>
  <c r="O5834" i="1" s="1"/>
  <c r="K5835" i="1"/>
  <c r="N5835" i="1"/>
  <c r="O5835" i="1" s="1"/>
  <c r="K5836" i="1"/>
  <c r="N5836" i="1"/>
  <c r="O5836" i="1" s="1"/>
  <c r="K5837" i="1"/>
  <c r="N5837" i="1"/>
  <c r="O5837" i="1" s="1"/>
  <c r="K5838" i="1"/>
  <c r="N5838" i="1"/>
  <c r="O5838" i="1" s="1"/>
  <c r="K5839" i="1"/>
  <c r="N5839" i="1"/>
  <c r="O5839" i="1" s="1"/>
  <c r="K5840" i="1"/>
  <c r="N5840" i="1"/>
  <c r="O5840" i="1" s="1"/>
  <c r="K5841" i="1"/>
  <c r="N5841" i="1"/>
  <c r="O5841" i="1" s="1"/>
  <c r="K5842" i="1"/>
  <c r="N5842" i="1"/>
  <c r="O5842" i="1" s="1"/>
  <c r="K5843" i="1"/>
  <c r="N5843" i="1"/>
  <c r="O5843" i="1" s="1"/>
  <c r="K5844" i="1"/>
  <c r="N5844" i="1"/>
  <c r="O5844" i="1" s="1"/>
  <c r="K5845" i="1"/>
  <c r="N5845" i="1"/>
  <c r="O5845" i="1" s="1"/>
  <c r="K5846" i="1"/>
  <c r="N5846" i="1"/>
  <c r="O5846" i="1" s="1"/>
  <c r="K5847" i="1"/>
  <c r="N5847" i="1"/>
  <c r="O5847" i="1" s="1"/>
  <c r="K5848" i="1"/>
  <c r="N5848" i="1"/>
  <c r="O5848" i="1" s="1"/>
  <c r="K5849" i="1"/>
  <c r="N5849" i="1"/>
  <c r="O5849" i="1" s="1"/>
  <c r="K5850" i="1"/>
  <c r="N5850" i="1"/>
  <c r="O5850" i="1" s="1"/>
  <c r="K5851" i="1"/>
  <c r="N5851" i="1"/>
  <c r="O5851" i="1" s="1"/>
  <c r="K5852" i="1"/>
  <c r="N5852" i="1"/>
  <c r="O5852" i="1" s="1"/>
  <c r="K5853" i="1"/>
  <c r="N5853" i="1"/>
  <c r="O5853" i="1" s="1"/>
  <c r="K5854" i="1"/>
  <c r="N5854" i="1"/>
  <c r="O5854" i="1" s="1"/>
  <c r="K5855" i="1"/>
  <c r="N5855" i="1"/>
  <c r="O5855" i="1" s="1"/>
  <c r="K5856" i="1"/>
  <c r="N5856" i="1"/>
  <c r="O5856" i="1" s="1"/>
  <c r="K5857" i="1"/>
  <c r="N5857" i="1"/>
  <c r="O5857" i="1" s="1"/>
  <c r="K5858" i="1"/>
  <c r="N5858" i="1"/>
  <c r="O5858" i="1" s="1"/>
  <c r="K5859" i="1"/>
  <c r="N5859" i="1"/>
  <c r="O5859" i="1" s="1"/>
  <c r="K5860" i="1"/>
  <c r="N5860" i="1"/>
  <c r="O5860" i="1" s="1"/>
  <c r="K5861" i="1"/>
  <c r="N5861" i="1"/>
  <c r="O5861" i="1" s="1"/>
  <c r="K5862" i="1"/>
  <c r="N5862" i="1"/>
  <c r="O5862" i="1" s="1"/>
  <c r="K5863" i="1"/>
  <c r="N5863" i="1"/>
  <c r="O5863" i="1" s="1"/>
  <c r="K5864" i="1"/>
  <c r="N5864" i="1"/>
  <c r="O5864" i="1" s="1"/>
  <c r="K5865" i="1"/>
  <c r="N5865" i="1"/>
  <c r="O5865" i="1" s="1"/>
  <c r="K5866" i="1"/>
  <c r="N5866" i="1"/>
  <c r="O5866" i="1" s="1"/>
  <c r="K5867" i="1"/>
  <c r="N5867" i="1"/>
  <c r="O5867" i="1" s="1"/>
  <c r="K5868" i="1"/>
  <c r="N5868" i="1"/>
  <c r="O5868" i="1" s="1"/>
  <c r="K5869" i="1"/>
  <c r="N5869" i="1"/>
  <c r="O5869" i="1" s="1"/>
  <c r="K5870" i="1"/>
  <c r="N5870" i="1"/>
  <c r="O5870" i="1" s="1"/>
  <c r="K5871" i="1"/>
  <c r="N5871" i="1"/>
  <c r="O5871" i="1" s="1"/>
  <c r="K5872" i="1"/>
  <c r="N5872" i="1"/>
  <c r="O5872" i="1" s="1"/>
  <c r="K5873" i="1"/>
  <c r="N5873" i="1"/>
  <c r="O5873" i="1" s="1"/>
  <c r="K5874" i="1"/>
  <c r="N5874" i="1"/>
  <c r="O5874" i="1" s="1"/>
  <c r="K5875" i="1"/>
  <c r="N5875" i="1"/>
  <c r="O5875" i="1" s="1"/>
  <c r="K5876" i="1"/>
  <c r="N5876" i="1"/>
  <c r="O5876" i="1" s="1"/>
  <c r="K5877" i="1"/>
  <c r="N5877" i="1"/>
  <c r="O5877" i="1" s="1"/>
  <c r="K5878" i="1"/>
  <c r="N5878" i="1"/>
  <c r="O5878" i="1" s="1"/>
  <c r="K5879" i="1"/>
  <c r="N5879" i="1"/>
  <c r="O5879" i="1" s="1"/>
  <c r="K5880" i="1"/>
  <c r="N5880" i="1"/>
  <c r="O5880" i="1" s="1"/>
  <c r="K5881" i="1"/>
  <c r="N5881" i="1"/>
  <c r="O5881" i="1" s="1"/>
  <c r="K5882" i="1"/>
  <c r="N5882" i="1"/>
  <c r="O5882" i="1" s="1"/>
  <c r="K5883" i="1"/>
  <c r="N5883" i="1"/>
  <c r="O5883" i="1" s="1"/>
  <c r="K5884" i="1"/>
  <c r="N5884" i="1"/>
  <c r="O5884" i="1" s="1"/>
  <c r="K5885" i="1"/>
  <c r="N5885" i="1"/>
  <c r="O5885" i="1" s="1"/>
  <c r="K5886" i="1"/>
  <c r="N5886" i="1"/>
  <c r="O5886" i="1" s="1"/>
  <c r="K5887" i="1"/>
  <c r="N5887" i="1"/>
  <c r="O5887" i="1" s="1"/>
  <c r="K5888" i="1"/>
  <c r="N5888" i="1"/>
  <c r="O5888" i="1" s="1"/>
  <c r="K5889" i="1"/>
  <c r="N5889" i="1"/>
  <c r="O5889" i="1" s="1"/>
  <c r="K5890" i="1"/>
  <c r="N5890" i="1"/>
  <c r="O5890" i="1" s="1"/>
  <c r="K5891" i="1"/>
  <c r="N5891" i="1"/>
  <c r="O5891" i="1" s="1"/>
  <c r="K5892" i="1"/>
  <c r="N5892" i="1"/>
  <c r="O5892" i="1" s="1"/>
  <c r="K5893" i="1"/>
  <c r="N5893" i="1"/>
  <c r="O5893" i="1" s="1"/>
  <c r="K5894" i="1"/>
  <c r="N5894" i="1"/>
  <c r="O5894" i="1"/>
  <c r="K5895" i="1"/>
  <c r="N5895" i="1"/>
  <c r="O5895" i="1" s="1"/>
  <c r="K5896" i="1"/>
  <c r="N5896" i="1"/>
  <c r="O5896" i="1" s="1"/>
  <c r="K5897" i="1"/>
  <c r="N5897" i="1"/>
  <c r="O5897" i="1" s="1"/>
  <c r="K5898" i="1"/>
  <c r="N5898" i="1"/>
  <c r="O5898" i="1" s="1"/>
  <c r="K5899" i="1"/>
  <c r="N5899" i="1"/>
  <c r="O5899" i="1" s="1"/>
  <c r="K5900" i="1"/>
  <c r="N5900" i="1"/>
  <c r="O5900" i="1" s="1"/>
  <c r="K5901" i="1"/>
  <c r="N5901" i="1"/>
  <c r="O5901" i="1" s="1"/>
  <c r="K5902" i="1"/>
  <c r="N5902" i="1"/>
  <c r="O5902" i="1" s="1"/>
  <c r="K5903" i="1"/>
  <c r="N5903" i="1"/>
  <c r="O5903" i="1" s="1"/>
  <c r="K5904" i="1"/>
  <c r="N5904" i="1"/>
  <c r="O5904" i="1" s="1"/>
  <c r="K5905" i="1"/>
  <c r="N5905" i="1"/>
  <c r="O5905" i="1" s="1"/>
  <c r="K5906" i="1"/>
  <c r="N5906" i="1"/>
  <c r="O5906" i="1" s="1"/>
  <c r="K5907" i="1"/>
  <c r="N5907" i="1"/>
  <c r="O5907" i="1" s="1"/>
  <c r="K5908" i="1"/>
  <c r="N5908" i="1"/>
  <c r="O5908" i="1" s="1"/>
  <c r="K5909" i="1"/>
  <c r="N5909" i="1"/>
  <c r="O5909" i="1" s="1"/>
  <c r="K5910" i="1"/>
  <c r="N5910" i="1"/>
  <c r="O5910" i="1" s="1"/>
  <c r="K5911" i="1"/>
  <c r="N5911" i="1"/>
  <c r="O5911" i="1" s="1"/>
  <c r="K5912" i="1"/>
  <c r="N5912" i="1"/>
  <c r="O5912" i="1" s="1"/>
  <c r="K5913" i="1"/>
  <c r="N5913" i="1"/>
  <c r="O5913" i="1" s="1"/>
  <c r="K5914" i="1"/>
  <c r="N5914" i="1"/>
  <c r="O5914" i="1" s="1"/>
  <c r="K5915" i="1"/>
  <c r="N5915" i="1"/>
  <c r="O5915" i="1" s="1"/>
  <c r="K5916" i="1"/>
  <c r="N5916" i="1"/>
  <c r="O5916" i="1" s="1"/>
  <c r="K5917" i="1"/>
  <c r="N5917" i="1"/>
  <c r="O5917" i="1" s="1"/>
  <c r="K5918" i="1"/>
  <c r="N5918" i="1"/>
  <c r="O5918" i="1" s="1"/>
  <c r="K5919" i="1"/>
  <c r="N5919" i="1"/>
  <c r="O5919" i="1" s="1"/>
  <c r="K5920" i="1"/>
  <c r="N5920" i="1"/>
  <c r="O5920" i="1" s="1"/>
  <c r="K5921" i="1"/>
  <c r="N5921" i="1"/>
  <c r="O5921" i="1" s="1"/>
  <c r="K5922" i="1"/>
  <c r="N5922" i="1"/>
  <c r="O5922" i="1" s="1"/>
  <c r="K5923" i="1"/>
  <c r="N5923" i="1"/>
  <c r="O5923" i="1" s="1"/>
  <c r="K5924" i="1"/>
  <c r="N5924" i="1"/>
  <c r="O5924" i="1" s="1"/>
  <c r="K5925" i="1"/>
  <c r="N5925" i="1"/>
  <c r="O5925" i="1" s="1"/>
  <c r="K5926" i="1"/>
  <c r="N5926" i="1"/>
  <c r="O5926" i="1" s="1"/>
  <c r="K5927" i="1"/>
  <c r="N5927" i="1"/>
  <c r="O5927" i="1" s="1"/>
  <c r="K5928" i="1"/>
  <c r="N5928" i="1"/>
  <c r="O5928" i="1" s="1"/>
  <c r="K5929" i="1"/>
  <c r="N5929" i="1"/>
  <c r="O5929" i="1" s="1"/>
  <c r="K5930" i="1"/>
  <c r="N5930" i="1"/>
  <c r="O5930" i="1" s="1"/>
  <c r="K5931" i="1"/>
  <c r="N5931" i="1"/>
  <c r="O5931" i="1" s="1"/>
  <c r="K5932" i="1"/>
  <c r="N5932" i="1"/>
  <c r="O5932" i="1" s="1"/>
  <c r="K5933" i="1"/>
  <c r="N5933" i="1"/>
  <c r="O5933" i="1" s="1"/>
  <c r="K5934" i="1"/>
  <c r="N5934" i="1"/>
  <c r="O5934" i="1" s="1"/>
  <c r="K5935" i="1"/>
  <c r="N5935" i="1"/>
  <c r="O5935" i="1" s="1"/>
  <c r="K5936" i="1"/>
  <c r="N5936" i="1"/>
  <c r="O5936" i="1" s="1"/>
  <c r="K5937" i="1"/>
  <c r="N5937" i="1"/>
  <c r="O5937" i="1" s="1"/>
  <c r="K5938" i="1"/>
  <c r="N5938" i="1"/>
  <c r="O5938" i="1" s="1"/>
  <c r="K5939" i="1"/>
  <c r="N5939" i="1"/>
  <c r="O5939" i="1" s="1"/>
  <c r="K5940" i="1"/>
  <c r="N5940" i="1"/>
  <c r="O5940" i="1" s="1"/>
  <c r="K5941" i="1"/>
  <c r="N5941" i="1"/>
  <c r="O5941" i="1" s="1"/>
  <c r="K5942" i="1"/>
  <c r="N5942" i="1"/>
  <c r="O5942" i="1" s="1"/>
  <c r="K5943" i="1"/>
  <c r="N5943" i="1"/>
  <c r="O5943" i="1" s="1"/>
  <c r="K5944" i="1"/>
  <c r="N5944" i="1"/>
  <c r="O5944" i="1" s="1"/>
  <c r="K5945" i="1"/>
  <c r="N5945" i="1"/>
  <c r="O5945" i="1" s="1"/>
  <c r="K5946" i="1"/>
  <c r="N5946" i="1"/>
  <c r="O5946" i="1" s="1"/>
  <c r="K5947" i="1"/>
  <c r="N5947" i="1"/>
  <c r="O5947" i="1" s="1"/>
  <c r="K5948" i="1"/>
  <c r="N5948" i="1"/>
  <c r="O5948" i="1" s="1"/>
  <c r="K5949" i="1"/>
  <c r="N5949" i="1"/>
  <c r="O5949" i="1" s="1"/>
  <c r="K5950" i="1"/>
  <c r="N5950" i="1"/>
  <c r="O5950" i="1" s="1"/>
  <c r="K5951" i="1"/>
  <c r="N5951" i="1"/>
  <c r="O5951" i="1" s="1"/>
  <c r="K5952" i="1"/>
  <c r="N5952" i="1"/>
  <c r="O5952" i="1" s="1"/>
  <c r="K5953" i="1"/>
  <c r="N5953" i="1"/>
  <c r="O5953" i="1" s="1"/>
  <c r="K5954" i="1"/>
  <c r="N5954" i="1"/>
  <c r="O5954" i="1" s="1"/>
  <c r="K5955" i="1"/>
  <c r="N5955" i="1"/>
  <c r="O5955" i="1" s="1"/>
  <c r="K5956" i="1"/>
  <c r="N5956" i="1"/>
  <c r="O5956" i="1" s="1"/>
  <c r="K5957" i="1"/>
  <c r="N5957" i="1"/>
  <c r="O5957" i="1" s="1"/>
  <c r="K5958" i="1"/>
  <c r="N5958" i="1"/>
  <c r="O5958" i="1" s="1"/>
  <c r="K5959" i="1"/>
  <c r="N5959" i="1"/>
  <c r="O5959" i="1" s="1"/>
  <c r="K5960" i="1"/>
  <c r="N5960" i="1"/>
  <c r="O5960" i="1" s="1"/>
  <c r="K5961" i="1"/>
  <c r="N5961" i="1"/>
  <c r="O5961" i="1" s="1"/>
  <c r="K5962" i="1"/>
  <c r="N5962" i="1"/>
  <c r="O5962" i="1" s="1"/>
  <c r="K5963" i="1"/>
  <c r="N5963" i="1"/>
  <c r="O5963" i="1" s="1"/>
  <c r="K5964" i="1"/>
  <c r="N5964" i="1"/>
  <c r="O5964" i="1" s="1"/>
  <c r="K5965" i="1"/>
  <c r="N5965" i="1"/>
  <c r="O5965" i="1" s="1"/>
  <c r="K5966" i="1"/>
  <c r="N5966" i="1"/>
  <c r="O5966" i="1" s="1"/>
  <c r="K5967" i="1"/>
  <c r="N5967" i="1"/>
  <c r="O5967" i="1" s="1"/>
  <c r="K5968" i="1"/>
  <c r="N5968" i="1"/>
  <c r="O5968" i="1" s="1"/>
  <c r="K5969" i="1"/>
  <c r="N5969" i="1"/>
  <c r="O5969" i="1" s="1"/>
  <c r="K5970" i="1"/>
  <c r="N5970" i="1"/>
  <c r="O5970" i="1" s="1"/>
  <c r="K5971" i="1"/>
  <c r="N5971" i="1"/>
  <c r="O5971" i="1" s="1"/>
  <c r="K5972" i="1"/>
  <c r="N5972" i="1"/>
  <c r="O5972" i="1" s="1"/>
  <c r="K5973" i="1"/>
  <c r="N5973" i="1"/>
  <c r="O5973" i="1" s="1"/>
  <c r="K5974" i="1"/>
  <c r="N5974" i="1"/>
  <c r="O5974" i="1" s="1"/>
  <c r="K5975" i="1"/>
  <c r="N5975" i="1"/>
  <c r="O5975" i="1" s="1"/>
  <c r="K5976" i="1"/>
  <c r="N5976" i="1"/>
  <c r="O5976" i="1" s="1"/>
  <c r="K5977" i="1"/>
  <c r="N5977" i="1"/>
  <c r="O5977" i="1" s="1"/>
  <c r="K5978" i="1"/>
  <c r="N5978" i="1"/>
  <c r="O5978" i="1" s="1"/>
  <c r="K5979" i="1"/>
  <c r="N5979" i="1"/>
  <c r="O5979" i="1" s="1"/>
  <c r="K5980" i="1"/>
  <c r="N5980" i="1"/>
  <c r="O5980" i="1" s="1"/>
  <c r="K5981" i="1"/>
  <c r="N5981" i="1"/>
  <c r="O5981" i="1" s="1"/>
  <c r="K5982" i="1"/>
  <c r="N5982" i="1"/>
  <c r="O5982" i="1" s="1"/>
  <c r="K5983" i="1"/>
  <c r="N5983" i="1"/>
  <c r="O5983" i="1" s="1"/>
  <c r="K5984" i="1"/>
  <c r="N5984" i="1"/>
  <c r="O5984" i="1" s="1"/>
  <c r="K5985" i="1"/>
  <c r="N5985" i="1"/>
  <c r="O5985" i="1" s="1"/>
  <c r="K5986" i="1"/>
  <c r="N5986" i="1"/>
  <c r="O5986" i="1" s="1"/>
  <c r="K5987" i="1"/>
  <c r="N5987" i="1"/>
  <c r="O5987" i="1" s="1"/>
  <c r="K5988" i="1"/>
  <c r="N5988" i="1"/>
  <c r="O5988" i="1" s="1"/>
  <c r="K5989" i="1"/>
  <c r="N5989" i="1"/>
  <c r="O5989" i="1" s="1"/>
  <c r="K5990" i="1"/>
  <c r="N5990" i="1"/>
  <c r="O5990" i="1" s="1"/>
  <c r="K5991" i="1"/>
  <c r="N5991" i="1"/>
  <c r="O5991" i="1" s="1"/>
  <c r="K5992" i="1"/>
  <c r="N5992" i="1"/>
  <c r="O5992" i="1" s="1"/>
  <c r="K5993" i="1"/>
  <c r="N5993" i="1"/>
  <c r="O5993" i="1" s="1"/>
  <c r="K5994" i="1"/>
  <c r="N5994" i="1"/>
  <c r="O5994" i="1" s="1"/>
  <c r="K5995" i="1"/>
  <c r="N5995" i="1"/>
  <c r="O5995" i="1" s="1"/>
  <c r="K5996" i="1"/>
  <c r="N5996" i="1"/>
  <c r="O5996" i="1" s="1"/>
  <c r="K5997" i="1"/>
  <c r="N5997" i="1"/>
  <c r="O5997" i="1" s="1"/>
  <c r="K5998" i="1"/>
  <c r="N5998" i="1"/>
  <c r="O5998" i="1" s="1"/>
  <c r="K5999" i="1"/>
  <c r="N5999" i="1"/>
  <c r="O5999" i="1" s="1"/>
  <c r="K6000" i="1"/>
  <c r="N6000" i="1"/>
  <c r="O6000" i="1" s="1"/>
  <c r="K6001" i="1"/>
  <c r="N6001" i="1"/>
  <c r="O6001" i="1" s="1"/>
  <c r="K6002" i="1"/>
  <c r="N6002" i="1"/>
  <c r="O6002" i="1" s="1"/>
  <c r="K6003" i="1"/>
  <c r="N6003" i="1"/>
  <c r="O6003" i="1" s="1"/>
  <c r="K6004" i="1"/>
  <c r="N6004" i="1"/>
  <c r="O6004" i="1" s="1"/>
  <c r="K6005" i="1"/>
  <c r="N6005" i="1"/>
  <c r="O6005" i="1" s="1"/>
  <c r="K6006" i="1"/>
  <c r="N6006" i="1"/>
  <c r="O6006" i="1" s="1"/>
  <c r="K6007" i="1"/>
  <c r="N6007" i="1"/>
  <c r="O6007" i="1" s="1"/>
  <c r="K6008" i="1"/>
  <c r="N6008" i="1"/>
  <c r="O6008" i="1" s="1"/>
  <c r="K6009" i="1"/>
  <c r="N6009" i="1"/>
  <c r="O6009" i="1" s="1"/>
  <c r="K6010" i="1"/>
  <c r="N6010" i="1"/>
  <c r="O6010" i="1" s="1"/>
  <c r="K6011" i="1"/>
  <c r="N6011" i="1"/>
  <c r="O6011" i="1" s="1"/>
  <c r="K6012" i="1"/>
  <c r="N6012" i="1"/>
  <c r="O6012" i="1" s="1"/>
  <c r="K6013" i="1"/>
  <c r="N6013" i="1"/>
  <c r="O6013" i="1" s="1"/>
  <c r="K6014" i="1"/>
  <c r="N6014" i="1"/>
  <c r="O6014" i="1" s="1"/>
  <c r="K6015" i="1"/>
  <c r="N6015" i="1"/>
  <c r="O6015" i="1" s="1"/>
  <c r="K6016" i="1"/>
  <c r="N6016" i="1"/>
  <c r="O6016" i="1" s="1"/>
  <c r="K6017" i="1"/>
  <c r="N6017" i="1"/>
  <c r="O6017" i="1" s="1"/>
  <c r="K6018" i="1"/>
  <c r="N6018" i="1"/>
  <c r="O6018" i="1" s="1"/>
  <c r="K6019" i="1"/>
  <c r="N6019" i="1"/>
  <c r="O6019" i="1" s="1"/>
  <c r="K6020" i="1"/>
  <c r="N6020" i="1"/>
  <c r="O6020" i="1" s="1"/>
  <c r="K6021" i="1"/>
  <c r="N6021" i="1"/>
  <c r="O6021" i="1" s="1"/>
  <c r="K6022" i="1"/>
  <c r="N6022" i="1"/>
  <c r="O6022" i="1" s="1"/>
  <c r="K6023" i="1"/>
  <c r="N6023" i="1"/>
  <c r="O6023" i="1" s="1"/>
  <c r="K6024" i="1"/>
  <c r="N6024" i="1"/>
  <c r="O6024" i="1" s="1"/>
  <c r="K6025" i="1"/>
  <c r="N6025" i="1"/>
  <c r="O6025" i="1" s="1"/>
  <c r="K6026" i="1"/>
  <c r="N6026" i="1"/>
  <c r="O6026" i="1" s="1"/>
  <c r="K6027" i="1"/>
  <c r="N6027" i="1"/>
  <c r="O6027" i="1" s="1"/>
  <c r="K6028" i="1"/>
  <c r="N6028" i="1"/>
  <c r="O6028" i="1" s="1"/>
  <c r="K6029" i="1"/>
  <c r="N6029" i="1"/>
  <c r="O6029" i="1" s="1"/>
  <c r="K6030" i="1"/>
  <c r="N6030" i="1"/>
  <c r="O6030" i="1" s="1"/>
  <c r="K6031" i="1"/>
  <c r="N6031" i="1"/>
  <c r="O6031" i="1" s="1"/>
  <c r="K6032" i="1"/>
  <c r="N6032" i="1"/>
  <c r="O6032" i="1" s="1"/>
  <c r="K6033" i="1"/>
  <c r="N6033" i="1"/>
  <c r="O6033" i="1" s="1"/>
  <c r="K6034" i="1"/>
  <c r="N6034" i="1"/>
  <c r="O6034" i="1" s="1"/>
  <c r="K6035" i="1"/>
  <c r="N6035" i="1"/>
  <c r="O6035" i="1" s="1"/>
  <c r="K6036" i="1"/>
  <c r="N6036" i="1"/>
  <c r="O6036" i="1" s="1"/>
  <c r="K6037" i="1"/>
  <c r="N6037" i="1"/>
  <c r="O6037" i="1" s="1"/>
  <c r="K6038" i="1"/>
  <c r="N6038" i="1"/>
  <c r="O6038" i="1" s="1"/>
  <c r="K6039" i="1"/>
  <c r="N6039" i="1"/>
  <c r="O6039" i="1" s="1"/>
  <c r="K6040" i="1"/>
  <c r="N6040" i="1"/>
  <c r="O6040" i="1" s="1"/>
  <c r="K6041" i="1"/>
  <c r="N6041" i="1"/>
  <c r="O6041" i="1" s="1"/>
  <c r="K6042" i="1"/>
  <c r="N6042" i="1"/>
  <c r="O6042" i="1" s="1"/>
  <c r="K6043" i="1"/>
  <c r="N6043" i="1"/>
  <c r="O6043" i="1" s="1"/>
  <c r="K6044" i="1"/>
  <c r="N6044" i="1"/>
  <c r="O6044" i="1" s="1"/>
  <c r="K6045" i="1"/>
  <c r="N6045" i="1"/>
  <c r="O6045" i="1" s="1"/>
  <c r="K6046" i="1"/>
  <c r="N6046" i="1"/>
  <c r="O6046" i="1" s="1"/>
  <c r="K6047" i="1"/>
  <c r="N6047" i="1"/>
  <c r="O6047" i="1" s="1"/>
  <c r="K6048" i="1"/>
  <c r="N6048" i="1"/>
  <c r="O6048" i="1" s="1"/>
  <c r="K6049" i="1"/>
  <c r="N6049" i="1"/>
  <c r="O6049" i="1" s="1"/>
  <c r="K6050" i="1"/>
  <c r="N6050" i="1"/>
  <c r="O6050" i="1" s="1"/>
  <c r="K6051" i="1"/>
  <c r="N6051" i="1"/>
  <c r="O6051" i="1" s="1"/>
  <c r="K6052" i="1"/>
  <c r="N6052" i="1"/>
  <c r="O6052" i="1" s="1"/>
  <c r="K6053" i="1"/>
  <c r="N6053" i="1"/>
  <c r="O6053" i="1" s="1"/>
  <c r="K6054" i="1"/>
  <c r="N6054" i="1"/>
  <c r="O6054" i="1" s="1"/>
  <c r="K6055" i="1"/>
  <c r="N6055" i="1"/>
  <c r="O6055" i="1" s="1"/>
  <c r="K6056" i="1"/>
  <c r="N6056" i="1"/>
  <c r="O6056" i="1" s="1"/>
  <c r="K6057" i="1"/>
  <c r="N6057" i="1"/>
  <c r="O6057" i="1" s="1"/>
  <c r="K6058" i="1"/>
  <c r="N6058" i="1"/>
  <c r="O6058" i="1" s="1"/>
  <c r="K6059" i="1"/>
  <c r="N6059" i="1"/>
  <c r="O6059" i="1" s="1"/>
  <c r="K6060" i="1"/>
  <c r="N6060" i="1"/>
  <c r="O6060" i="1" s="1"/>
  <c r="K6061" i="1"/>
  <c r="N6061" i="1"/>
  <c r="O6061" i="1" s="1"/>
  <c r="K6062" i="1"/>
  <c r="N6062" i="1"/>
  <c r="O6062" i="1" s="1"/>
  <c r="K6063" i="1"/>
  <c r="N6063" i="1"/>
  <c r="O6063" i="1" s="1"/>
  <c r="K6064" i="1"/>
  <c r="N6064" i="1"/>
  <c r="O6064" i="1" s="1"/>
  <c r="K6065" i="1"/>
  <c r="N6065" i="1"/>
  <c r="O6065" i="1" s="1"/>
  <c r="K6066" i="1"/>
  <c r="N6066" i="1"/>
  <c r="O6066" i="1" s="1"/>
  <c r="K6067" i="1"/>
  <c r="N6067" i="1"/>
  <c r="O6067" i="1" s="1"/>
  <c r="K6068" i="1"/>
  <c r="N6068" i="1"/>
  <c r="O6068" i="1" s="1"/>
  <c r="K6069" i="1"/>
  <c r="N6069" i="1"/>
  <c r="O6069" i="1" s="1"/>
  <c r="K6070" i="1"/>
  <c r="N6070" i="1"/>
  <c r="O6070" i="1" s="1"/>
  <c r="K6071" i="1"/>
  <c r="N6071" i="1"/>
  <c r="O6071" i="1" s="1"/>
  <c r="K6072" i="1"/>
  <c r="N6072" i="1"/>
  <c r="O6072" i="1" s="1"/>
  <c r="K6073" i="1"/>
  <c r="N6073" i="1"/>
  <c r="O6073" i="1" s="1"/>
  <c r="K6074" i="1"/>
  <c r="N6074" i="1"/>
  <c r="O6074" i="1" s="1"/>
  <c r="K6075" i="1"/>
  <c r="N6075" i="1"/>
  <c r="O6075" i="1" s="1"/>
  <c r="K6076" i="1"/>
  <c r="N6076" i="1"/>
  <c r="O6076" i="1" s="1"/>
  <c r="K6077" i="1"/>
  <c r="N6077" i="1"/>
  <c r="O6077" i="1" s="1"/>
  <c r="K6078" i="1"/>
  <c r="N6078" i="1"/>
  <c r="O6078" i="1" s="1"/>
  <c r="K6079" i="1"/>
  <c r="N6079" i="1"/>
  <c r="O6079" i="1" s="1"/>
  <c r="K6080" i="1"/>
  <c r="N6080" i="1"/>
  <c r="O6080" i="1" s="1"/>
  <c r="K6081" i="1"/>
  <c r="N6081" i="1"/>
  <c r="O6081" i="1" s="1"/>
  <c r="K6082" i="1"/>
  <c r="N6082" i="1"/>
  <c r="O6082" i="1" s="1"/>
  <c r="K6083" i="1"/>
  <c r="N6083" i="1"/>
  <c r="O6083" i="1" s="1"/>
  <c r="K6084" i="1"/>
  <c r="N6084" i="1"/>
  <c r="O6084" i="1" s="1"/>
  <c r="K6085" i="1"/>
  <c r="N6085" i="1"/>
  <c r="O6085" i="1" s="1"/>
  <c r="K6086" i="1"/>
  <c r="N6086" i="1"/>
  <c r="O6086" i="1" s="1"/>
  <c r="K6087" i="1"/>
  <c r="N6087" i="1"/>
  <c r="O6087" i="1" s="1"/>
  <c r="K6088" i="1"/>
  <c r="N6088" i="1"/>
  <c r="O6088" i="1" s="1"/>
  <c r="K6089" i="1"/>
  <c r="N6089" i="1"/>
  <c r="O6089" i="1" s="1"/>
  <c r="K6090" i="1"/>
  <c r="N6090" i="1"/>
  <c r="O6090" i="1" s="1"/>
  <c r="K6091" i="1"/>
  <c r="N6091" i="1"/>
  <c r="O6091" i="1" s="1"/>
  <c r="K6092" i="1"/>
  <c r="N6092" i="1"/>
  <c r="O6092" i="1" s="1"/>
  <c r="K6093" i="1"/>
  <c r="N6093" i="1"/>
  <c r="O6093" i="1" s="1"/>
  <c r="K6094" i="1"/>
  <c r="N6094" i="1"/>
  <c r="O6094" i="1" s="1"/>
  <c r="K6095" i="1"/>
  <c r="N6095" i="1"/>
  <c r="O6095" i="1" s="1"/>
  <c r="K6096" i="1"/>
  <c r="N6096" i="1"/>
  <c r="O6096" i="1" s="1"/>
  <c r="K6097" i="1"/>
  <c r="N6097" i="1"/>
  <c r="O6097" i="1" s="1"/>
  <c r="K6098" i="1"/>
  <c r="N6098" i="1"/>
  <c r="O6098" i="1" s="1"/>
  <c r="K6099" i="1"/>
  <c r="N6099" i="1"/>
  <c r="O6099" i="1" s="1"/>
  <c r="K6100" i="1"/>
  <c r="N6100" i="1"/>
  <c r="O6100" i="1" s="1"/>
  <c r="K6101" i="1"/>
  <c r="N6101" i="1"/>
  <c r="O6101" i="1" s="1"/>
  <c r="K6102" i="1"/>
  <c r="N6102" i="1"/>
  <c r="O6102" i="1" s="1"/>
  <c r="K6103" i="1"/>
  <c r="N6103" i="1"/>
  <c r="O6103" i="1" s="1"/>
  <c r="K6104" i="1"/>
  <c r="N6104" i="1"/>
  <c r="O6104" i="1" s="1"/>
  <c r="K6105" i="1"/>
  <c r="N6105" i="1"/>
  <c r="O6105" i="1" s="1"/>
  <c r="K6106" i="1"/>
  <c r="N6106" i="1"/>
  <c r="O6106" i="1" s="1"/>
  <c r="K6107" i="1"/>
  <c r="N6107" i="1"/>
  <c r="O6107" i="1" s="1"/>
  <c r="K6108" i="1"/>
  <c r="N6108" i="1"/>
  <c r="O6108" i="1" s="1"/>
  <c r="K6109" i="1"/>
  <c r="N6109" i="1"/>
  <c r="O6109" i="1" s="1"/>
  <c r="K6110" i="1"/>
  <c r="N6110" i="1"/>
  <c r="O6110" i="1" s="1"/>
  <c r="K6111" i="1"/>
  <c r="N6111" i="1"/>
  <c r="O6111" i="1" s="1"/>
  <c r="K6112" i="1"/>
  <c r="N6112" i="1"/>
  <c r="O6112" i="1" s="1"/>
  <c r="K6113" i="1"/>
  <c r="N6113" i="1"/>
  <c r="O6113" i="1" s="1"/>
  <c r="K6114" i="1"/>
  <c r="N6114" i="1"/>
  <c r="O6114" i="1" s="1"/>
  <c r="K6115" i="1"/>
  <c r="N6115" i="1"/>
  <c r="O6115" i="1" s="1"/>
  <c r="K6116" i="1"/>
  <c r="N6116" i="1"/>
  <c r="O6116" i="1" s="1"/>
  <c r="K6117" i="1"/>
  <c r="N6117" i="1"/>
  <c r="O6117" i="1" s="1"/>
  <c r="K6118" i="1"/>
  <c r="N6118" i="1"/>
  <c r="O6118" i="1" s="1"/>
  <c r="K6119" i="1"/>
  <c r="N6119" i="1"/>
  <c r="O6119" i="1" s="1"/>
  <c r="K6120" i="1"/>
  <c r="N6120" i="1"/>
  <c r="O6120" i="1" s="1"/>
  <c r="K6121" i="1"/>
  <c r="N6121" i="1"/>
  <c r="O6121" i="1" s="1"/>
  <c r="K6122" i="1"/>
  <c r="N6122" i="1"/>
  <c r="O6122" i="1" s="1"/>
  <c r="K6123" i="1"/>
  <c r="N6123" i="1"/>
  <c r="O6123" i="1" s="1"/>
  <c r="K6124" i="1"/>
  <c r="N6124" i="1"/>
  <c r="O6124" i="1" s="1"/>
  <c r="K6125" i="1"/>
  <c r="N6125" i="1"/>
  <c r="O6125" i="1" s="1"/>
  <c r="K6126" i="1"/>
  <c r="N6126" i="1"/>
  <c r="O6126" i="1" s="1"/>
  <c r="K6127" i="1"/>
  <c r="N6127" i="1"/>
  <c r="O6127" i="1" s="1"/>
  <c r="K6128" i="1"/>
  <c r="N6128" i="1"/>
  <c r="O6128" i="1" s="1"/>
  <c r="K6129" i="1"/>
  <c r="N6129" i="1"/>
  <c r="O6129" i="1" s="1"/>
  <c r="K6130" i="1"/>
  <c r="N6130" i="1"/>
  <c r="O6130" i="1" s="1"/>
  <c r="K6131" i="1"/>
  <c r="N6131" i="1"/>
  <c r="O6131" i="1" s="1"/>
  <c r="K6132" i="1"/>
  <c r="N6132" i="1"/>
  <c r="O6132" i="1" s="1"/>
  <c r="K6133" i="1"/>
  <c r="N6133" i="1"/>
  <c r="O6133" i="1" s="1"/>
  <c r="K6134" i="1"/>
  <c r="N6134" i="1"/>
  <c r="O6134" i="1" s="1"/>
  <c r="K6135" i="1"/>
  <c r="N6135" i="1"/>
  <c r="O6135" i="1" s="1"/>
  <c r="K6136" i="1"/>
  <c r="N6136" i="1"/>
  <c r="O6136" i="1" s="1"/>
  <c r="K6137" i="1"/>
  <c r="N6137" i="1"/>
  <c r="O6137" i="1" s="1"/>
  <c r="K6138" i="1"/>
  <c r="N6138" i="1"/>
  <c r="O6138" i="1" s="1"/>
  <c r="K6139" i="1"/>
  <c r="N6139" i="1"/>
  <c r="O6139" i="1" s="1"/>
  <c r="K6140" i="1"/>
  <c r="N6140" i="1"/>
  <c r="O6140" i="1" s="1"/>
  <c r="K6141" i="1"/>
  <c r="N6141" i="1"/>
  <c r="O6141" i="1" s="1"/>
  <c r="K6142" i="1"/>
  <c r="N6142" i="1"/>
  <c r="O6142" i="1" s="1"/>
  <c r="K6143" i="1"/>
  <c r="N6143" i="1"/>
  <c r="O6143" i="1" s="1"/>
  <c r="K6144" i="1"/>
  <c r="N6144" i="1"/>
  <c r="O6144" i="1" s="1"/>
  <c r="K6145" i="1"/>
  <c r="N6145" i="1"/>
  <c r="O6145" i="1" s="1"/>
  <c r="K6146" i="1"/>
  <c r="N6146" i="1"/>
  <c r="O6146" i="1" s="1"/>
  <c r="K6147" i="1"/>
  <c r="N6147" i="1"/>
  <c r="O6147" i="1" s="1"/>
  <c r="K6148" i="1"/>
  <c r="N6148" i="1"/>
  <c r="O6148" i="1" s="1"/>
  <c r="K6149" i="1"/>
  <c r="N6149" i="1"/>
  <c r="O6149" i="1" s="1"/>
  <c r="K6150" i="1"/>
  <c r="N6150" i="1"/>
  <c r="O6150" i="1" s="1"/>
  <c r="K6151" i="1"/>
  <c r="N6151" i="1"/>
  <c r="O6151" i="1" s="1"/>
  <c r="K6152" i="1"/>
  <c r="N6152" i="1"/>
  <c r="O6152" i="1" s="1"/>
  <c r="K6153" i="1"/>
  <c r="N6153" i="1"/>
  <c r="O6153" i="1" s="1"/>
  <c r="K6154" i="1"/>
  <c r="N6154" i="1"/>
  <c r="O6154" i="1" s="1"/>
  <c r="K6155" i="1"/>
  <c r="N6155" i="1"/>
  <c r="O6155" i="1" s="1"/>
  <c r="K6156" i="1"/>
  <c r="N6156" i="1"/>
  <c r="O6156" i="1" s="1"/>
  <c r="K6157" i="1"/>
  <c r="N6157" i="1"/>
  <c r="O6157" i="1" s="1"/>
  <c r="K6158" i="1"/>
  <c r="N6158" i="1"/>
  <c r="O6158" i="1" s="1"/>
  <c r="K6159" i="1"/>
  <c r="N6159" i="1"/>
  <c r="O6159" i="1" s="1"/>
  <c r="K6160" i="1"/>
  <c r="N6160" i="1"/>
  <c r="O6160" i="1" s="1"/>
  <c r="K6161" i="1"/>
  <c r="N6161" i="1"/>
  <c r="O6161" i="1" s="1"/>
  <c r="K6162" i="1"/>
  <c r="N6162" i="1"/>
  <c r="O6162" i="1" s="1"/>
  <c r="K6163" i="1"/>
  <c r="N6163" i="1"/>
  <c r="O6163" i="1" s="1"/>
  <c r="K6164" i="1"/>
  <c r="N6164" i="1"/>
  <c r="O6164" i="1" s="1"/>
  <c r="K6165" i="1"/>
  <c r="N6165" i="1"/>
  <c r="O6165" i="1" s="1"/>
  <c r="K6166" i="1"/>
  <c r="N6166" i="1"/>
  <c r="O6166" i="1" s="1"/>
  <c r="K6167" i="1"/>
  <c r="N6167" i="1"/>
  <c r="O6167" i="1" s="1"/>
  <c r="K6168" i="1"/>
  <c r="N6168" i="1"/>
  <c r="O6168" i="1" s="1"/>
  <c r="K6169" i="1"/>
  <c r="N6169" i="1"/>
  <c r="O6169" i="1" s="1"/>
  <c r="K6170" i="1"/>
  <c r="N6170" i="1"/>
  <c r="O6170" i="1" s="1"/>
  <c r="K6171" i="1"/>
  <c r="N6171" i="1"/>
  <c r="O6171" i="1" s="1"/>
  <c r="K6172" i="1"/>
  <c r="N6172" i="1"/>
  <c r="O6172" i="1" s="1"/>
  <c r="K6173" i="1"/>
  <c r="N6173" i="1"/>
  <c r="O6173" i="1" s="1"/>
  <c r="K6174" i="1"/>
  <c r="N6174" i="1"/>
  <c r="O6174" i="1" s="1"/>
  <c r="K6175" i="1"/>
  <c r="N6175" i="1"/>
  <c r="O6175" i="1" s="1"/>
  <c r="K6176" i="1"/>
  <c r="N6176" i="1"/>
  <c r="O6176" i="1" s="1"/>
  <c r="K6177" i="1"/>
  <c r="N6177" i="1"/>
  <c r="O6177" i="1" s="1"/>
  <c r="K6178" i="1"/>
  <c r="N6178" i="1"/>
  <c r="O6178" i="1" s="1"/>
  <c r="K6179" i="1"/>
  <c r="N6179" i="1"/>
  <c r="O6179" i="1" s="1"/>
  <c r="K6180" i="1"/>
  <c r="N6180" i="1"/>
  <c r="O6180" i="1" s="1"/>
  <c r="K6181" i="1"/>
  <c r="N6181" i="1"/>
  <c r="O6181" i="1" s="1"/>
  <c r="K6182" i="1"/>
  <c r="N6182" i="1"/>
  <c r="O6182" i="1" s="1"/>
  <c r="K6183" i="1"/>
  <c r="N6183" i="1"/>
  <c r="O6183" i="1" s="1"/>
  <c r="K6184" i="1"/>
  <c r="N6184" i="1"/>
  <c r="O6184" i="1" s="1"/>
  <c r="K6185" i="1"/>
  <c r="N6185" i="1"/>
  <c r="O6185" i="1" s="1"/>
  <c r="K6186" i="1"/>
  <c r="N6186" i="1"/>
  <c r="O6186" i="1" s="1"/>
  <c r="K6187" i="1"/>
  <c r="N6187" i="1"/>
  <c r="O6187" i="1" s="1"/>
  <c r="K6188" i="1"/>
  <c r="N6188" i="1"/>
  <c r="O6188" i="1" s="1"/>
  <c r="K6189" i="1"/>
  <c r="N6189" i="1"/>
  <c r="O6189" i="1" s="1"/>
  <c r="K6190" i="1"/>
  <c r="N6190" i="1"/>
  <c r="O6190" i="1" s="1"/>
  <c r="K6191" i="1"/>
  <c r="N6191" i="1"/>
  <c r="O6191" i="1" s="1"/>
  <c r="K6192" i="1"/>
  <c r="N6192" i="1"/>
  <c r="O6192" i="1" s="1"/>
  <c r="K6193" i="1"/>
  <c r="N6193" i="1"/>
  <c r="O6193" i="1" s="1"/>
  <c r="K6194" i="1"/>
  <c r="N6194" i="1"/>
  <c r="O6194" i="1" s="1"/>
  <c r="K6195" i="1"/>
  <c r="N6195" i="1"/>
  <c r="O6195" i="1" s="1"/>
  <c r="K6196" i="1"/>
  <c r="N6196" i="1"/>
  <c r="O6196" i="1" s="1"/>
  <c r="K6197" i="1"/>
  <c r="N6197" i="1"/>
  <c r="O6197" i="1" s="1"/>
  <c r="K6198" i="1"/>
  <c r="N6198" i="1"/>
  <c r="O6198" i="1" s="1"/>
  <c r="K6199" i="1"/>
  <c r="N6199" i="1"/>
  <c r="O6199" i="1" s="1"/>
  <c r="K6200" i="1"/>
  <c r="N6200" i="1"/>
  <c r="O6200" i="1" s="1"/>
  <c r="K6201" i="1"/>
  <c r="N6201" i="1"/>
  <c r="O6201" i="1" s="1"/>
  <c r="K6202" i="1"/>
  <c r="N6202" i="1"/>
  <c r="O6202" i="1" s="1"/>
  <c r="K6203" i="1"/>
  <c r="N6203" i="1"/>
  <c r="O6203" i="1" s="1"/>
  <c r="K6204" i="1"/>
  <c r="N6204" i="1"/>
  <c r="O6204" i="1" s="1"/>
  <c r="K6205" i="1"/>
  <c r="N6205" i="1"/>
  <c r="O6205" i="1" s="1"/>
  <c r="K6206" i="1"/>
  <c r="N6206" i="1"/>
  <c r="O6206" i="1" s="1"/>
  <c r="K6207" i="1"/>
  <c r="N6207" i="1"/>
  <c r="O6207" i="1" s="1"/>
  <c r="K6208" i="1"/>
  <c r="N6208" i="1"/>
  <c r="O6208" i="1" s="1"/>
  <c r="K6209" i="1"/>
  <c r="N6209" i="1"/>
  <c r="O6209" i="1" s="1"/>
  <c r="K6210" i="1"/>
  <c r="N6210" i="1"/>
  <c r="O6210" i="1" s="1"/>
  <c r="K6211" i="1"/>
  <c r="N6211" i="1"/>
  <c r="O6211" i="1" s="1"/>
  <c r="K6212" i="1"/>
  <c r="N6212" i="1"/>
  <c r="O6212" i="1" s="1"/>
  <c r="K6213" i="1"/>
  <c r="N6213" i="1"/>
  <c r="O6213" i="1" s="1"/>
  <c r="K6214" i="1"/>
  <c r="N6214" i="1"/>
  <c r="O6214" i="1" s="1"/>
  <c r="K6215" i="1"/>
  <c r="N6215" i="1"/>
  <c r="O6215" i="1" s="1"/>
  <c r="K6216" i="1"/>
  <c r="N6216" i="1"/>
  <c r="O6216" i="1" s="1"/>
  <c r="K6217" i="1"/>
  <c r="N6217" i="1"/>
  <c r="O6217" i="1" s="1"/>
  <c r="K6218" i="1"/>
  <c r="N6218" i="1"/>
  <c r="O6218" i="1" s="1"/>
  <c r="K6219" i="1"/>
  <c r="N6219" i="1"/>
  <c r="O6219" i="1" s="1"/>
  <c r="K6220" i="1"/>
  <c r="N6220" i="1"/>
  <c r="O6220" i="1" s="1"/>
  <c r="K6221" i="1"/>
  <c r="N6221" i="1"/>
  <c r="O6221" i="1" s="1"/>
  <c r="K6222" i="1"/>
  <c r="N6222" i="1"/>
  <c r="O6222" i="1" s="1"/>
  <c r="K6223" i="1"/>
  <c r="N6223" i="1"/>
  <c r="O6223" i="1" s="1"/>
  <c r="K6224" i="1"/>
  <c r="N6224" i="1"/>
  <c r="O6224" i="1" s="1"/>
  <c r="K6225" i="1"/>
  <c r="N6225" i="1"/>
  <c r="O6225" i="1" s="1"/>
  <c r="K6226" i="1"/>
  <c r="N6226" i="1"/>
  <c r="O6226" i="1" s="1"/>
  <c r="K6227" i="1"/>
  <c r="N6227" i="1"/>
  <c r="O6227" i="1" s="1"/>
  <c r="K6228" i="1"/>
  <c r="N6228" i="1"/>
  <c r="O6228" i="1" s="1"/>
  <c r="K6229" i="1"/>
  <c r="N6229" i="1"/>
  <c r="O6229" i="1" s="1"/>
  <c r="K6230" i="1"/>
  <c r="N6230" i="1"/>
  <c r="O6230" i="1" s="1"/>
  <c r="K6231" i="1"/>
  <c r="N6231" i="1"/>
  <c r="O6231" i="1" s="1"/>
  <c r="K6232" i="1"/>
  <c r="N6232" i="1"/>
  <c r="O6232" i="1" s="1"/>
  <c r="K6233" i="1"/>
  <c r="N6233" i="1"/>
  <c r="O6233" i="1" s="1"/>
  <c r="K6234" i="1"/>
  <c r="N6234" i="1"/>
  <c r="O6234" i="1" s="1"/>
  <c r="K6235" i="1"/>
  <c r="N6235" i="1"/>
  <c r="O6235" i="1" s="1"/>
  <c r="K6236" i="1"/>
  <c r="N6236" i="1"/>
  <c r="O6236" i="1" s="1"/>
  <c r="K6237" i="1"/>
  <c r="N6237" i="1"/>
  <c r="O6237" i="1" s="1"/>
  <c r="K6238" i="1"/>
  <c r="N6238" i="1"/>
  <c r="O6238" i="1" s="1"/>
  <c r="K6239" i="1"/>
  <c r="N6239" i="1"/>
  <c r="O6239" i="1" s="1"/>
  <c r="K6240" i="1"/>
  <c r="N6240" i="1"/>
  <c r="O6240" i="1" s="1"/>
  <c r="K6241" i="1"/>
  <c r="N6241" i="1"/>
  <c r="O6241" i="1" s="1"/>
  <c r="K6242" i="1"/>
  <c r="N6242" i="1"/>
  <c r="O6242" i="1" s="1"/>
  <c r="K6243" i="1"/>
  <c r="N6243" i="1"/>
  <c r="O6243" i="1" s="1"/>
  <c r="K6244" i="1"/>
  <c r="N6244" i="1"/>
  <c r="O6244" i="1" s="1"/>
  <c r="K6245" i="1"/>
  <c r="N6245" i="1"/>
  <c r="O6245" i="1" s="1"/>
  <c r="K6246" i="1"/>
  <c r="N6246" i="1"/>
  <c r="O6246" i="1" s="1"/>
  <c r="K6247" i="1"/>
  <c r="N6247" i="1"/>
  <c r="O6247" i="1" s="1"/>
  <c r="K6248" i="1"/>
  <c r="N6248" i="1"/>
  <c r="O6248" i="1" s="1"/>
  <c r="K6249" i="1"/>
  <c r="N6249" i="1"/>
  <c r="O6249" i="1" s="1"/>
  <c r="K6250" i="1"/>
  <c r="N6250" i="1"/>
  <c r="O6250" i="1" s="1"/>
  <c r="K6251" i="1"/>
  <c r="N6251" i="1"/>
  <c r="O6251" i="1" s="1"/>
  <c r="K6252" i="1"/>
  <c r="N6252" i="1"/>
  <c r="O6252" i="1" s="1"/>
  <c r="K6253" i="1"/>
  <c r="N6253" i="1"/>
  <c r="O6253" i="1" s="1"/>
  <c r="K6254" i="1"/>
  <c r="N6254" i="1"/>
  <c r="O6254" i="1" s="1"/>
  <c r="K6255" i="1"/>
  <c r="N6255" i="1"/>
  <c r="O6255" i="1" s="1"/>
  <c r="K6256" i="1"/>
  <c r="N6256" i="1"/>
  <c r="O6256" i="1" s="1"/>
  <c r="K6257" i="1"/>
  <c r="N6257" i="1"/>
  <c r="O6257" i="1" s="1"/>
  <c r="K6258" i="1"/>
  <c r="N6258" i="1"/>
  <c r="O6258" i="1" s="1"/>
  <c r="K6259" i="1"/>
  <c r="N6259" i="1"/>
  <c r="O6259" i="1" s="1"/>
  <c r="K6260" i="1"/>
  <c r="N6260" i="1"/>
  <c r="O6260" i="1" s="1"/>
  <c r="K6261" i="1"/>
  <c r="N6261" i="1"/>
  <c r="O6261" i="1" s="1"/>
  <c r="K6262" i="1"/>
  <c r="N6262" i="1"/>
  <c r="O6262" i="1" s="1"/>
  <c r="K6263" i="1"/>
  <c r="N6263" i="1"/>
  <c r="O6263" i="1" s="1"/>
  <c r="K6264" i="1"/>
  <c r="N6264" i="1"/>
  <c r="O6264" i="1" s="1"/>
  <c r="K6265" i="1"/>
  <c r="N6265" i="1"/>
  <c r="O6265" i="1" s="1"/>
  <c r="K6266" i="1"/>
  <c r="N6266" i="1"/>
  <c r="O6266" i="1" s="1"/>
  <c r="K6267" i="1"/>
  <c r="N6267" i="1"/>
  <c r="O6267" i="1" s="1"/>
  <c r="K6268" i="1"/>
  <c r="N6268" i="1"/>
  <c r="O6268" i="1" s="1"/>
  <c r="K6269" i="1"/>
  <c r="N6269" i="1"/>
  <c r="O6269" i="1" s="1"/>
  <c r="K6270" i="1"/>
  <c r="N6270" i="1"/>
  <c r="O6270" i="1" s="1"/>
  <c r="K6271" i="1"/>
  <c r="N6271" i="1"/>
  <c r="O6271" i="1" s="1"/>
  <c r="K6272" i="1"/>
  <c r="N6272" i="1"/>
  <c r="O6272" i="1" s="1"/>
  <c r="K6273" i="1"/>
  <c r="N6273" i="1"/>
  <c r="O6273" i="1" s="1"/>
  <c r="K6274" i="1"/>
  <c r="N6274" i="1"/>
  <c r="O6274" i="1" s="1"/>
  <c r="K6275" i="1"/>
  <c r="N6275" i="1"/>
  <c r="O6275" i="1" s="1"/>
  <c r="K6276" i="1"/>
  <c r="N6276" i="1"/>
  <c r="O6276" i="1" s="1"/>
  <c r="K6277" i="1"/>
  <c r="N6277" i="1"/>
  <c r="O6277" i="1" s="1"/>
  <c r="K6278" i="1"/>
  <c r="N6278" i="1"/>
  <c r="O6278" i="1" s="1"/>
  <c r="K6279" i="1"/>
  <c r="N6279" i="1"/>
  <c r="O6279" i="1" s="1"/>
  <c r="K6280" i="1"/>
  <c r="N6280" i="1"/>
  <c r="O6280" i="1" s="1"/>
  <c r="K6281" i="1"/>
  <c r="N6281" i="1"/>
  <c r="O6281" i="1" s="1"/>
  <c r="K6282" i="1"/>
  <c r="N6282" i="1"/>
  <c r="O6282" i="1" s="1"/>
  <c r="K6283" i="1"/>
  <c r="N6283" i="1"/>
  <c r="O6283" i="1" s="1"/>
  <c r="K6284" i="1"/>
  <c r="N6284" i="1"/>
  <c r="O6284" i="1" s="1"/>
  <c r="K6285" i="1"/>
  <c r="N6285" i="1"/>
  <c r="O6285" i="1" s="1"/>
  <c r="K6286" i="1"/>
  <c r="N6286" i="1"/>
  <c r="O6286" i="1" s="1"/>
  <c r="K6287" i="1"/>
  <c r="N6287" i="1"/>
  <c r="O6287" i="1" s="1"/>
  <c r="K6288" i="1"/>
  <c r="N6288" i="1"/>
  <c r="O6288" i="1" s="1"/>
  <c r="K6289" i="1"/>
  <c r="N6289" i="1"/>
  <c r="O6289" i="1" s="1"/>
  <c r="K6290" i="1"/>
  <c r="N6290" i="1"/>
  <c r="O6290" i="1" s="1"/>
  <c r="K6291" i="1"/>
  <c r="N6291" i="1"/>
  <c r="O6291" i="1" s="1"/>
  <c r="K6292" i="1"/>
  <c r="N6292" i="1"/>
  <c r="O6292" i="1" s="1"/>
  <c r="K6293" i="1"/>
  <c r="N6293" i="1"/>
  <c r="O6293" i="1" s="1"/>
  <c r="K6294" i="1"/>
  <c r="N6294" i="1"/>
  <c r="O6294" i="1" s="1"/>
  <c r="K6295" i="1"/>
  <c r="N6295" i="1"/>
  <c r="O6295" i="1" s="1"/>
  <c r="K6296" i="1"/>
  <c r="N6296" i="1"/>
  <c r="O6296" i="1" s="1"/>
  <c r="K6297" i="1"/>
  <c r="N6297" i="1"/>
  <c r="O6297" i="1" s="1"/>
  <c r="K6298" i="1"/>
  <c r="N6298" i="1"/>
  <c r="O6298" i="1" s="1"/>
  <c r="K6299" i="1"/>
  <c r="N6299" i="1"/>
  <c r="O6299" i="1" s="1"/>
  <c r="K6300" i="1"/>
  <c r="N6300" i="1"/>
  <c r="O6300" i="1" s="1"/>
  <c r="K6301" i="1"/>
  <c r="N6301" i="1"/>
  <c r="O6301" i="1" s="1"/>
  <c r="K6302" i="1"/>
  <c r="N6302" i="1"/>
  <c r="O6302" i="1" s="1"/>
  <c r="K6303" i="1"/>
  <c r="N6303" i="1"/>
  <c r="O6303" i="1" s="1"/>
  <c r="K6304" i="1"/>
  <c r="N6304" i="1"/>
  <c r="O6304" i="1" s="1"/>
  <c r="K6305" i="1"/>
  <c r="N6305" i="1"/>
  <c r="O6305" i="1" s="1"/>
  <c r="K6306" i="1"/>
  <c r="N6306" i="1"/>
  <c r="O6306" i="1" s="1"/>
  <c r="K6307" i="1"/>
  <c r="N6307" i="1"/>
  <c r="O6307" i="1" s="1"/>
  <c r="K6308" i="1"/>
  <c r="N6308" i="1"/>
  <c r="O6308" i="1" s="1"/>
  <c r="K6309" i="1"/>
  <c r="N6309" i="1"/>
  <c r="O6309" i="1" s="1"/>
  <c r="K6310" i="1"/>
  <c r="N6310" i="1"/>
  <c r="O6310" i="1" s="1"/>
  <c r="K6311" i="1"/>
  <c r="N6311" i="1"/>
  <c r="O6311" i="1" s="1"/>
  <c r="K6312" i="1"/>
  <c r="N6312" i="1"/>
  <c r="O6312" i="1" s="1"/>
  <c r="K6313" i="1"/>
  <c r="N6313" i="1"/>
  <c r="O6313" i="1" s="1"/>
  <c r="K6314" i="1"/>
  <c r="N6314" i="1"/>
  <c r="O6314" i="1" s="1"/>
  <c r="K6315" i="1"/>
  <c r="N6315" i="1"/>
  <c r="O6315" i="1" s="1"/>
  <c r="K6316" i="1"/>
  <c r="N6316" i="1"/>
  <c r="O6316" i="1" s="1"/>
  <c r="K6317" i="1"/>
  <c r="N6317" i="1"/>
  <c r="O6317" i="1" s="1"/>
  <c r="K6318" i="1"/>
  <c r="N6318" i="1"/>
  <c r="O6318" i="1" s="1"/>
  <c r="K6319" i="1"/>
  <c r="N6319" i="1"/>
  <c r="O6319" i="1" s="1"/>
  <c r="K6320" i="1"/>
  <c r="N6320" i="1"/>
  <c r="O6320" i="1" s="1"/>
  <c r="K6321" i="1"/>
  <c r="N6321" i="1"/>
  <c r="O6321" i="1" s="1"/>
  <c r="K6322" i="1"/>
  <c r="N6322" i="1"/>
  <c r="O6322" i="1" s="1"/>
  <c r="K6323" i="1"/>
  <c r="N6323" i="1"/>
  <c r="O6323" i="1" s="1"/>
  <c r="K6324" i="1"/>
  <c r="N6324" i="1"/>
  <c r="O6324" i="1" s="1"/>
  <c r="K6325" i="1"/>
  <c r="N6325" i="1"/>
  <c r="O6325" i="1" s="1"/>
  <c r="K6326" i="1"/>
  <c r="N6326" i="1"/>
  <c r="O6326" i="1" s="1"/>
  <c r="K6327" i="1"/>
  <c r="N6327" i="1"/>
  <c r="O6327" i="1" s="1"/>
  <c r="K6328" i="1"/>
  <c r="N6328" i="1"/>
  <c r="O6328" i="1" s="1"/>
  <c r="K6329" i="1"/>
  <c r="N6329" i="1"/>
  <c r="O6329" i="1" s="1"/>
  <c r="K6330" i="1"/>
  <c r="N6330" i="1"/>
  <c r="O6330" i="1" s="1"/>
  <c r="K6331" i="1"/>
  <c r="N6331" i="1"/>
  <c r="O6331" i="1" s="1"/>
  <c r="K6332" i="1"/>
  <c r="N6332" i="1"/>
  <c r="O6332" i="1" s="1"/>
  <c r="K6333" i="1"/>
  <c r="N6333" i="1"/>
  <c r="O6333" i="1" s="1"/>
  <c r="K6334" i="1"/>
  <c r="N6334" i="1"/>
  <c r="O6334" i="1" s="1"/>
  <c r="K6335" i="1"/>
  <c r="N6335" i="1"/>
  <c r="O6335" i="1" s="1"/>
  <c r="K6336" i="1"/>
  <c r="N6336" i="1"/>
  <c r="O6336" i="1" s="1"/>
  <c r="K6337" i="1"/>
  <c r="N6337" i="1"/>
  <c r="O6337" i="1" s="1"/>
  <c r="K6338" i="1"/>
  <c r="N6338" i="1"/>
  <c r="O6338" i="1" s="1"/>
  <c r="K6339" i="1"/>
  <c r="N6339" i="1"/>
  <c r="O6339" i="1" s="1"/>
  <c r="K6340" i="1"/>
  <c r="N6340" i="1"/>
  <c r="O6340" i="1" s="1"/>
  <c r="K6341" i="1"/>
  <c r="N6341" i="1"/>
  <c r="O6341" i="1" s="1"/>
  <c r="K6342" i="1"/>
  <c r="N6342" i="1"/>
  <c r="O6342" i="1" s="1"/>
  <c r="K6343" i="1"/>
  <c r="N6343" i="1"/>
  <c r="O6343" i="1" s="1"/>
  <c r="K6344" i="1"/>
  <c r="N6344" i="1"/>
  <c r="O6344" i="1" s="1"/>
  <c r="K6345" i="1"/>
  <c r="N6345" i="1"/>
  <c r="O6345" i="1" s="1"/>
  <c r="K6346" i="1"/>
  <c r="N6346" i="1"/>
  <c r="O6346" i="1" s="1"/>
  <c r="K6347" i="1"/>
  <c r="N6347" i="1"/>
  <c r="O6347" i="1" s="1"/>
  <c r="K6348" i="1"/>
  <c r="N6348" i="1"/>
  <c r="O6348" i="1" s="1"/>
  <c r="K6349" i="1"/>
  <c r="N6349" i="1"/>
  <c r="O6349" i="1" s="1"/>
  <c r="K6350" i="1"/>
  <c r="N6350" i="1"/>
  <c r="O6350" i="1" s="1"/>
  <c r="K6351" i="1"/>
  <c r="N6351" i="1"/>
  <c r="O6351" i="1" s="1"/>
  <c r="K6352" i="1"/>
  <c r="N6352" i="1"/>
  <c r="O6352" i="1" s="1"/>
  <c r="K6353" i="1"/>
  <c r="N6353" i="1"/>
  <c r="O6353" i="1" s="1"/>
  <c r="K6354" i="1"/>
  <c r="N6354" i="1"/>
  <c r="O6354" i="1" s="1"/>
  <c r="K6355" i="1"/>
  <c r="N6355" i="1"/>
  <c r="O6355" i="1" s="1"/>
  <c r="K6356" i="1"/>
  <c r="N6356" i="1"/>
  <c r="O6356" i="1" s="1"/>
  <c r="K6357" i="1"/>
  <c r="N6357" i="1"/>
  <c r="O6357" i="1" s="1"/>
  <c r="K6358" i="1"/>
  <c r="N6358" i="1"/>
  <c r="O6358" i="1" s="1"/>
  <c r="K6359" i="1"/>
  <c r="N6359" i="1"/>
  <c r="O6359" i="1" s="1"/>
  <c r="K6360" i="1"/>
  <c r="N6360" i="1"/>
  <c r="O6360" i="1" s="1"/>
  <c r="K6361" i="1"/>
  <c r="N6361" i="1"/>
  <c r="O6361" i="1" s="1"/>
  <c r="K6362" i="1"/>
  <c r="N6362" i="1"/>
  <c r="O6362" i="1" s="1"/>
  <c r="K6363" i="1"/>
  <c r="N6363" i="1"/>
  <c r="O6363" i="1" s="1"/>
  <c r="K6364" i="1"/>
  <c r="N6364" i="1"/>
  <c r="O6364" i="1" s="1"/>
  <c r="K6365" i="1"/>
  <c r="N6365" i="1"/>
  <c r="O6365" i="1" s="1"/>
  <c r="K6366" i="1"/>
  <c r="N6366" i="1"/>
  <c r="O6366" i="1" s="1"/>
  <c r="K6367" i="1"/>
  <c r="N6367" i="1"/>
  <c r="O6367" i="1" s="1"/>
  <c r="K6368" i="1"/>
  <c r="N6368" i="1"/>
  <c r="O6368" i="1" s="1"/>
  <c r="K6369" i="1"/>
  <c r="N6369" i="1"/>
  <c r="O6369" i="1" s="1"/>
  <c r="K6370" i="1"/>
  <c r="N6370" i="1"/>
  <c r="O6370" i="1" s="1"/>
  <c r="K6371" i="1"/>
  <c r="N6371" i="1"/>
  <c r="O6371" i="1" s="1"/>
  <c r="K6372" i="1"/>
  <c r="N6372" i="1"/>
  <c r="O6372" i="1" s="1"/>
  <c r="K6373" i="1"/>
  <c r="N6373" i="1"/>
  <c r="O6373" i="1" s="1"/>
  <c r="K6374" i="1"/>
  <c r="N6374" i="1"/>
  <c r="O6374" i="1" s="1"/>
  <c r="K6375" i="1"/>
  <c r="N6375" i="1"/>
  <c r="O6375" i="1" s="1"/>
  <c r="K6376" i="1"/>
  <c r="N6376" i="1"/>
  <c r="O6376" i="1" s="1"/>
  <c r="K6377" i="1"/>
  <c r="N6377" i="1"/>
  <c r="O6377" i="1" s="1"/>
  <c r="K6378" i="1"/>
  <c r="N6378" i="1"/>
  <c r="O6378" i="1" s="1"/>
  <c r="K6379" i="1"/>
  <c r="N6379" i="1"/>
  <c r="O6379" i="1" s="1"/>
  <c r="K6380" i="1"/>
  <c r="N6380" i="1"/>
  <c r="O6380" i="1" s="1"/>
  <c r="K6381" i="1"/>
  <c r="N6381" i="1"/>
  <c r="O6381" i="1" s="1"/>
  <c r="K6382" i="1"/>
  <c r="N6382" i="1"/>
  <c r="O6382" i="1" s="1"/>
  <c r="K6383" i="1"/>
  <c r="N6383" i="1"/>
  <c r="O6383" i="1" s="1"/>
  <c r="K6384" i="1"/>
  <c r="N6384" i="1"/>
  <c r="O6384" i="1" s="1"/>
  <c r="K6385" i="1"/>
  <c r="N6385" i="1"/>
  <c r="O6385" i="1" s="1"/>
  <c r="K6386" i="1"/>
  <c r="N6386" i="1"/>
  <c r="O6386" i="1" s="1"/>
  <c r="K6387" i="1"/>
  <c r="N6387" i="1"/>
  <c r="O6387" i="1" s="1"/>
  <c r="K6388" i="1"/>
  <c r="N6388" i="1"/>
  <c r="O6388" i="1" s="1"/>
  <c r="K6389" i="1"/>
  <c r="N6389" i="1"/>
  <c r="O6389" i="1" s="1"/>
  <c r="K6390" i="1"/>
  <c r="N6390" i="1"/>
  <c r="O6390" i="1" s="1"/>
  <c r="K6391" i="1"/>
  <c r="N6391" i="1"/>
  <c r="O6391" i="1" s="1"/>
  <c r="K6392" i="1"/>
  <c r="N6392" i="1"/>
  <c r="O6392" i="1" s="1"/>
  <c r="K6393" i="1"/>
  <c r="N6393" i="1"/>
  <c r="O6393" i="1" s="1"/>
  <c r="K6394" i="1"/>
  <c r="N6394" i="1"/>
  <c r="O6394" i="1" s="1"/>
  <c r="K6395" i="1"/>
  <c r="N6395" i="1"/>
  <c r="O6395" i="1" s="1"/>
  <c r="K6396" i="1"/>
  <c r="N6396" i="1"/>
  <c r="O6396" i="1" s="1"/>
  <c r="K6397" i="1"/>
  <c r="N6397" i="1"/>
  <c r="O6397" i="1" s="1"/>
  <c r="K6398" i="1"/>
  <c r="N6398" i="1"/>
  <c r="O6398" i="1" s="1"/>
  <c r="K6399" i="1"/>
  <c r="N6399" i="1"/>
  <c r="O6399" i="1" s="1"/>
  <c r="K6400" i="1"/>
  <c r="N6400" i="1"/>
  <c r="O6400" i="1" s="1"/>
  <c r="K6401" i="1"/>
  <c r="N6401" i="1"/>
  <c r="O6401" i="1" s="1"/>
  <c r="K6402" i="1"/>
  <c r="N6402" i="1"/>
  <c r="O6402" i="1" s="1"/>
  <c r="K6403" i="1"/>
  <c r="N6403" i="1"/>
  <c r="O6403" i="1" s="1"/>
  <c r="K6404" i="1"/>
  <c r="N6404" i="1"/>
  <c r="O6404" i="1" s="1"/>
  <c r="K6405" i="1"/>
  <c r="N6405" i="1"/>
  <c r="O6405" i="1" s="1"/>
  <c r="K6406" i="1"/>
  <c r="N6406" i="1"/>
  <c r="O6406" i="1" s="1"/>
  <c r="K6407" i="1"/>
  <c r="N6407" i="1"/>
  <c r="O6407" i="1" s="1"/>
  <c r="K6408" i="1"/>
  <c r="N6408" i="1"/>
  <c r="O6408" i="1" s="1"/>
  <c r="K6409" i="1"/>
  <c r="N6409" i="1"/>
  <c r="O6409" i="1" s="1"/>
  <c r="K6410" i="1"/>
  <c r="N6410" i="1"/>
  <c r="O6410" i="1" s="1"/>
  <c r="K6411" i="1"/>
  <c r="N6411" i="1"/>
  <c r="O6411" i="1" s="1"/>
  <c r="K6412" i="1"/>
  <c r="N6412" i="1"/>
  <c r="O6412" i="1" s="1"/>
  <c r="K6413" i="1"/>
  <c r="N6413" i="1"/>
  <c r="O6413" i="1" s="1"/>
  <c r="K6414" i="1"/>
  <c r="N6414" i="1"/>
  <c r="O6414" i="1" s="1"/>
  <c r="K6415" i="1"/>
  <c r="N6415" i="1"/>
  <c r="O6415" i="1" s="1"/>
  <c r="K6416" i="1"/>
  <c r="N6416" i="1"/>
  <c r="O6416" i="1" s="1"/>
  <c r="K6417" i="1"/>
  <c r="N6417" i="1"/>
  <c r="O6417" i="1" s="1"/>
  <c r="K6418" i="1"/>
  <c r="N6418" i="1"/>
  <c r="O6418" i="1" s="1"/>
  <c r="K6419" i="1"/>
  <c r="N6419" i="1"/>
  <c r="O6419" i="1" s="1"/>
  <c r="K6420" i="1"/>
  <c r="N6420" i="1"/>
  <c r="O6420" i="1" s="1"/>
  <c r="K6421" i="1"/>
  <c r="N6421" i="1"/>
  <c r="O6421" i="1" s="1"/>
  <c r="K6422" i="1"/>
  <c r="N6422" i="1"/>
  <c r="O6422" i="1" s="1"/>
  <c r="K6423" i="1"/>
  <c r="N6423" i="1"/>
  <c r="O6423" i="1" s="1"/>
  <c r="K6424" i="1"/>
  <c r="N6424" i="1"/>
  <c r="O6424" i="1" s="1"/>
  <c r="K6425" i="1"/>
  <c r="N6425" i="1"/>
  <c r="O6425" i="1" s="1"/>
  <c r="K6426" i="1"/>
  <c r="N6426" i="1"/>
  <c r="O6426" i="1" s="1"/>
  <c r="K6427" i="1"/>
  <c r="N6427" i="1"/>
  <c r="O6427" i="1" s="1"/>
  <c r="K6428" i="1"/>
  <c r="N6428" i="1"/>
  <c r="O6428" i="1" s="1"/>
  <c r="K6429" i="1"/>
  <c r="N6429" i="1"/>
  <c r="O6429" i="1" s="1"/>
  <c r="K6430" i="1"/>
  <c r="N6430" i="1"/>
  <c r="O6430" i="1" s="1"/>
  <c r="K6431" i="1"/>
  <c r="N6431" i="1"/>
  <c r="O6431" i="1" s="1"/>
  <c r="K6432" i="1"/>
  <c r="N6432" i="1"/>
  <c r="O6432" i="1" s="1"/>
  <c r="K6433" i="1"/>
  <c r="N6433" i="1"/>
  <c r="O6433" i="1" s="1"/>
  <c r="K6434" i="1"/>
  <c r="N6434" i="1"/>
  <c r="O6434" i="1" s="1"/>
  <c r="K6435" i="1"/>
  <c r="N6435" i="1"/>
  <c r="O6435" i="1" s="1"/>
  <c r="K6436" i="1"/>
  <c r="N6436" i="1"/>
  <c r="O6436" i="1" s="1"/>
  <c r="K6437" i="1"/>
  <c r="N6437" i="1"/>
  <c r="O6437" i="1" s="1"/>
  <c r="K6438" i="1"/>
  <c r="N6438" i="1"/>
  <c r="O6438" i="1" s="1"/>
  <c r="K6439" i="1"/>
  <c r="N6439" i="1"/>
  <c r="O6439" i="1" s="1"/>
  <c r="K6440" i="1"/>
  <c r="N6440" i="1"/>
  <c r="O6440" i="1" s="1"/>
  <c r="K6441" i="1"/>
  <c r="N6441" i="1"/>
  <c r="O6441" i="1" s="1"/>
  <c r="K6442" i="1"/>
  <c r="N6442" i="1"/>
  <c r="O6442" i="1" s="1"/>
  <c r="K6443" i="1"/>
  <c r="N6443" i="1"/>
  <c r="O6443" i="1" s="1"/>
  <c r="K6444" i="1"/>
  <c r="N6444" i="1"/>
  <c r="O6444" i="1" s="1"/>
  <c r="K6445" i="1"/>
  <c r="N6445" i="1"/>
  <c r="O6445" i="1" s="1"/>
  <c r="K6446" i="1"/>
  <c r="N6446" i="1"/>
  <c r="O6446" i="1" s="1"/>
  <c r="K6447" i="1"/>
  <c r="N6447" i="1"/>
  <c r="O6447" i="1" s="1"/>
  <c r="K6448" i="1"/>
  <c r="N6448" i="1"/>
  <c r="O6448" i="1" s="1"/>
  <c r="K6449" i="1"/>
  <c r="N6449" i="1"/>
  <c r="O6449" i="1" s="1"/>
  <c r="K6450" i="1"/>
  <c r="N6450" i="1"/>
  <c r="O6450" i="1" s="1"/>
  <c r="K6451" i="1"/>
  <c r="N6451" i="1"/>
  <c r="O6451" i="1" s="1"/>
  <c r="K6452" i="1"/>
  <c r="N6452" i="1"/>
  <c r="O6452" i="1" s="1"/>
  <c r="K6453" i="1"/>
  <c r="N6453" i="1"/>
  <c r="O6453" i="1" s="1"/>
  <c r="K6454" i="1"/>
  <c r="N6454" i="1"/>
  <c r="O6454" i="1" s="1"/>
  <c r="K6455" i="1"/>
  <c r="N6455" i="1"/>
  <c r="O6455" i="1" s="1"/>
  <c r="K6456" i="1"/>
  <c r="N6456" i="1"/>
  <c r="O6456" i="1" s="1"/>
  <c r="K6457" i="1"/>
  <c r="N6457" i="1"/>
  <c r="O6457" i="1" s="1"/>
  <c r="K6458" i="1"/>
  <c r="N6458" i="1"/>
  <c r="O6458" i="1" s="1"/>
  <c r="K6459" i="1"/>
  <c r="N6459" i="1"/>
  <c r="O6459" i="1" s="1"/>
  <c r="K6460" i="1"/>
  <c r="N6460" i="1"/>
  <c r="O6460" i="1" s="1"/>
  <c r="K6461" i="1"/>
  <c r="N6461" i="1"/>
  <c r="O6461" i="1" s="1"/>
  <c r="K6462" i="1"/>
  <c r="N6462" i="1"/>
  <c r="O6462" i="1" s="1"/>
  <c r="K6463" i="1"/>
  <c r="N6463" i="1"/>
  <c r="O6463" i="1" s="1"/>
  <c r="K6464" i="1"/>
  <c r="N6464" i="1"/>
  <c r="O6464" i="1" s="1"/>
  <c r="K6465" i="1"/>
  <c r="N6465" i="1"/>
  <c r="O6465" i="1" s="1"/>
  <c r="K6466" i="1"/>
  <c r="N6466" i="1"/>
  <c r="O6466" i="1" s="1"/>
  <c r="K6467" i="1"/>
  <c r="N6467" i="1"/>
  <c r="O6467" i="1" s="1"/>
  <c r="K6468" i="1"/>
  <c r="N6468" i="1"/>
  <c r="O6468" i="1" s="1"/>
  <c r="K6469" i="1"/>
  <c r="N6469" i="1"/>
  <c r="O6469" i="1" s="1"/>
  <c r="K6470" i="1"/>
  <c r="N6470" i="1"/>
  <c r="O6470" i="1" s="1"/>
  <c r="K6471" i="1"/>
  <c r="N6471" i="1"/>
  <c r="O6471" i="1" s="1"/>
  <c r="K6472" i="1"/>
  <c r="N6472" i="1"/>
  <c r="O6472" i="1" s="1"/>
  <c r="K6473" i="1"/>
  <c r="N6473" i="1"/>
  <c r="O6473" i="1" s="1"/>
  <c r="K6474" i="1"/>
  <c r="N6474" i="1"/>
  <c r="O6474" i="1" s="1"/>
  <c r="K6475" i="1"/>
  <c r="N6475" i="1"/>
  <c r="O6475" i="1" s="1"/>
  <c r="K6476" i="1"/>
  <c r="N6476" i="1"/>
  <c r="O6476" i="1" s="1"/>
  <c r="K6477" i="1"/>
  <c r="N6477" i="1"/>
  <c r="O6477" i="1" s="1"/>
  <c r="K6478" i="1"/>
  <c r="N6478" i="1"/>
  <c r="O6478" i="1" s="1"/>
  <c r="K6479" i="1"/>
  <c r="N6479" i="1"/>
  <c r="O6479" i="1" s="1"/>
  <c r="K6480" i="1"/>
  <c r="N6480" i="1"/>
  <c r="O6480" i="1" s="1"/>
  <c r="K6481" i="1"/>
  <c r="N6481" i="1"/>
  <c r="O6481" i="1" s="1"/>
  <c r="K6482" i="1"/>
  <c r="N6482" i="1"/>
  <c r="O6482" i="1" s="1"/>
  <c r="K6483" i="1"/>
  <c r="N6483" i="1"/>
  <c r="O6483" i="1" s="1"/>
  <c r="K6484" i="1"/>
  <c r="N6484" i="1"/>
  <c r="O6484" i="1" s="1"/>
  <c r="K6485" i="1"/>
  <c r="N6485" i="1"/>
  <c r="O6485" i="1" s="1"/>
  <c r="K6486" i="1"/>
  <c r="N6486" i="1"/>
  <c r="O6486" i="1" s="1"/>
  <c r="K6487" i="1"/>
  <c r="N6487" i="1"/>
  <c r="O6487" i="1" s="1"/>
  <c r="K6488" i="1"/>
  <c r="N6488" i="1"/>
  <c r="O6488" i="1" s="1"/>
  <c r="K6489" i="1"/>
  <c r="N6489" i="1"/>
  <c r="O6489" i="1" s="1"/>
  <c r="K6490" i="1"/>
  <c r="N6490" i="1"/>
  <c r="O6490" i="1" s="1"/>
  <c r="K6491" i="1"/>
  <c r="N6491" i="1"/>
  <c r="O6491" i="1" s="1"/>
  <c r="K6492" i="1"/>
  <c r="N6492" i="1"/>
  <c r="O6492" i="1" s="1"/>
  <c r="K6493" i="1"/>
  <c r="N6493" i="1"/>
  <c r="O6493" i="1" s="1"/>
  <c r="K6494" i="1"/>
  <c r="N6494" i="1"/>
  <c r="O6494" i="1" s="1"/>
  <c r="K6495" i="1"/>
  <c r="N6495" i="1"/>
  <c r="O6495" i="1" s="1"/>
  <c r="K6496" i="1"/>
  <c r="N6496" i="1"/>
  <c r="O6496" i="1" s="1"/>
  <c r="K6497" i="1"/>
  <c r="N6497" i="1"/>
  <c r="O6497" i="1" s="1"/>
  <c r="K6498" i="1"/>
  <c r="N6498" i="1"/>
  <c r="O6498" i="1" s="1"/>
  <c r="K6499" i="1"/>
  <c r="N6499" i="1"/>
  <c r="O6499" i="1" s="1"/>
  <c r="K6500" i="1"/>
  <c r="N6500" i="1"/>
  <c r="O6500" i="1" s="1"/>
  <c r="K6501" i="1"/>
  <c r="N6501" i="1"/>
  <c r="O6501" i="1" s="1"/>
  <c r="K6502" i="1"/>
  <c r="N6502" i="1"/>
  <c r="O6502" i="1" s="1"/>
  <c r="K6503" i="1"/>
  <c r="N6503" i="1"/>
  <c r="O6503" i="1" s="1"/>
  <c r="K6504" i="1"/>
  <c r="N6504" i="1"/>
  <c r="O6504" i="1" s="1"/>
  <c r="K6505" i="1"/>
  <c r="N6505" i="1"/>
  <c r="O6505" i="1" s="1"/>
  <c r="K6506" i="1"/>
  <c r="N6506" i="1"/>
  <c r="O6506" i="1" s="1"/>
  <c r="K6507" i="1"/>
  <c r="N6507" i="1"/>
  <c r="O6507" i="1" s="1"/>
  <c r="K6508" i="1"/>
  <c r="N6508" i="1"/>
  <c r="O6508" i="1" s="1"/>
  <c r="K6509" i="1"/>
  <c r="N6509" i="1"/>
  <c r="O6509" i="1" s="1"/>
  <c r="K6510" i="1"/>
  <c r="N6510" i="1"/>
  <c r="O6510" i="1" s="1"/>
  <c r="K6511" i="1"/>
  <c r="N6511" i="1"/>
  <c r="O6511" i="1" s="1"/>
  <c r="K6512" i="1"/>
  <c r="N6512" i="1"/>
  <c r="O6512" i="1" s="1"/>
  <c r="K6513" i="1"/>
  <c r="N6513" i="1"/>
  <c r="O6513" i="1" s="1"/>
  <c r="K6514" i="1"/>
  <c r="N6514" i="1"/>
  <c r="O6514" i="1" s="1"/>
  <c r="K6515" i="1"/>
  <c r="N6515" i="1"/>
  <c r="O6515" i="1" s="1"/>
  <c r="K6516" i="1"/>
  <c r="N6516" i="1"/>
  <c r="O6516" i="1" s="1"/>
  <c r="K6517" i="1"/>
  <c r="N6517" i="1"/>
  <c r="O6517" i="1" s="1"/>
  <c r="K6518" i="1"/>
  <c r="N6518" i="1"/>
  <c r="O6518" i="1" s="1"/>
  <c r="K6519" i="1"/>
  <c r="N6519" i="1"/>
  <c r="O6519" i="1" s="1"/>
  <c r="K6520" i="1"/>
  <c r="N6520" i="1"/>
  <c r="O6520" i="1" s="1"/>
  <c r="K6521" i="1"/>
  <c r="N6521" i="1"/>
  <c r="O6521" i="1" s="1"/>
  <c r="K6522" i="1"/>
  <c r="N6522" i="1"/>
  <c r="O6522" i="1" s="1"/>
  <c r="K6523" i="1"/>
  <c r="N6523" i="1"/>
  <c r="O6523" i="1" s="1"/>
  <c r="K6524" i="1"/>
  <c r="N6524" i="1"/>
  <c r="O6524" i="1" s="1"/>
  <c r="K6525" i="1"/>
  <c r="N6525" i="1"/>
  <c r="O6525" i="1" s="1"/>
  <c r="K6526" i="1"/>
  <c r="N6526" i="1"/>
  <c r="O6526" i="1" s="1"/>
  <c r="K6527" i="1"/>
  <c r="N6527" i="1"/>
  <c r="O6527" i="1" s="1"/>
  <c r="K6528" i="1"/>
  <c r="N6528" i="1"/>
  <c r="O6528" i="1" s="1"/>
  <c r="K6529" i="1"/>
  <c r="N6529" i="1"/>
  <c r="O6529" i="1" s="1"/>
  <c r="K6530" i="1"/>
  <c r="N6530" i="1"/>
  <c r="O6530" i="1" s="1"/>
  <c r="K6531" i="1"/>
  <c r="N6531" i="1"/>
  <c r="O6531" i="1" s="1"/>
  <c r="K6532" i="1"/>
  <c r="N6532" i="1"/>
  <c r="O6532" i="1" s="1"/>
  <c r="K6533" i="1"/>
  <c r="N6533" i="1"/>
  <c r="O6533" i="1" s="1"/>
  <c r="K6534" i="1"/>
  <c r="N6534" i="1"/>
  <c r="O6534" i="1" s="1"/>
  <c r="K6535" i="1"/>
  <c r="N6535" i="1"/>
  <c r="O6535" i="1" s="1"/>
  <c r="K6536" i="1"/>
  <c r="N6536" i="1"/>
  <c r="O6536" i="1" s="1"/>
  <c r="K6537" i="1"/>
  <c r="N6537" i="1"/>
  <c r="O6537" i="1" s="1"/>
  <c r="K6538" i="1"/>
  <c r="N6538" i="1"/>
  <c r="O6538" i="1" s="1"/>
  <c r="K6539" i="1"/>
  <c r="N6539" i="1"/>
  <c r="O6539" i="1" s="1"/>
  <c r="K6540" i="1"/>
  <c r="N6540" i="1"/>
  <c r="O6540" i="1" s="1"/>
  <c r="K6541" i="1"/>
  <c r="N6541" i="1"/>
  <c r="O6541" i="1" s="1"/>
  <c r="K6542" i="1"/>
  <c r="N6542" i="1"/>
  <c r="O6542" i="1" s="1"/>
  <c r="K6543" i="1"/>
  <c r="N6543" i="1"/>
  <c r="O6543" i="1" s="1"/>
  <c r="K6544" i="1"/>
  <c r="N6544" i="1"/>
  <c r="O6544" i="1" s="1"/>
  <c r="K6545" i="1"/>
  <c r="N6545" i="1"/>
  <c r="O6545" i="1" s="1"/>
  <c r="K6546" i="1"/>
  <c r="N6546" i="1"/>
  <c r="O6546" i="1" s="1"/>
  <c r="K6547" i="1"/>
  <c r="N6547" i="1"/>
  <c r="O6547" i="1" s="1"/>
  <c r="K6548" i="1"/>
  <c r="N6548" i="1"/>
  <c r="O6548" i="1" s="1"/>
  <c r="K6549" i="1"/>
  <c r="N6549" i="1"/>
  <c r="O6549" i="1" s="1"/>
  <c r="K6550" i="1"/>
  <c r="N6550" i="1"/>
  <c r="O6550" i="1" s="1"/>
  <c r="K6551" i="1"/>
  <c r="N6551" i="1"/>
  <c r="O6551" i="1" s="1"/>
  <c r="K6552" i="1"/>
  <c r="N6552" i="1"/>
  <c r="O6552" i="1" s="1"/>
  <c r="K6553" i="1"/>
  <c r="N6553" i="1"/>
  <c r="O6553" i="1" s="1"/>
  <c r="K6554" i="1"/>
  <c r="N6554" i="1"/>
  <c r="O6554" i="1" s="1"/>
  <c r="K6555" i="1"/>
  <c r="N6555" i="1"/>
  <c r="O6555" i="1" s="1"/>
  <c r="K6556" i="1"/>
  <c r="N6556" i="1"/>
  <c r="O6556" i="1" s="1"/>
  <c r="K6557" i="1"/>
  <c r="N6557" i="1"/>
  <c r="O6557" i="1" s="1"/>
  <c r="K6558" i="1"/>
  <c r="N6558" i="1"/>
  <c r="O6558" i="1" s="1"/>
  <c r="K6559" i="1"/>
  <c r="N6559" i="1"/>
  <c r="O6559" i="1" s="1"/>
  <c r="K6560" i="1"/>
  <c r="N6560" i="1"/>
  <c r="O6560" i="1" s="1"/>
  <c r="K6561" i="1"/>
  <c r="N6561" i="1"/>
  <c r="O6561" i="1" s="1"/>
  <c r="K6562" i="1"/>
  <c r="N6562" i="1"/>
  <c r="O6562" i="1" s="1"/>
  <c r="K6563" i="1"/>
  <c r="N6563" i="1"/>
  <c r="O6563" i="1" s="1"/>
  <c r="K6564" i="1"/>
  <c r="N6564" i="1"/>
  <c r="O6564" i="1" s="1"/>
  <c r="K6565" i="1"/>
  <c r="N6565" i="1"/>
  <c r="O6565" i="1" s="1"/>
  <c r="K6566" i="1"/>
  <c r="N6566" i="1"/>
  <c r="O6566" i="1" s="1"/>
  <c r="K6567" i="1"/>
  <c r="N6567" i="1"/>
  <c r="O6567" i="1" s="1"/>
  <c r="K6568" i="1"/>
  <c r="N6568" i="1"/>
  <c r="O6568" i="1" s="1"/>
  <c r="K6569" i="1"/>
  <c r="N6569" i="1"/>
  <c r="O6569" i="1" s="1"/>
  <c r="K6570" i="1"/>
  <c r="N6570" i="1"/>
  <c r="O6570" i="1" s="1"/>
  <c r="K6571" i="1"/>
  <c r="N6571" i="1"/>
  <c r="O6571" i="1" s="1"/>
  <c r="K6572" i="1"/>
  <c r="N6572" i="1"/>
  <c r="O6572" i="1" s="1"/>
  <c r="K6573" i="1"/>
  <c r="N6573" i="1"/>
  <c r="O6573" i="1" s="1"/>
  <c r="K6574" i="1"/>
  <c r="N6574" i="1"/>
  <c r="O6574" i="1" s="1"/>
  <c r="K6575" i="1"/>
  <c r="N6575" i="1"/>
  <c r="O6575" i="1" s="1"/>
  <c r="K6576" i="1"/>
  <c r="N6576" i="1"/>
  <c r="O6576" i="1" s="1"/>
  <c r="K6577" i="1"/>
  <c r="N6577" i="1"/>
  <c r="O6577" i="1" s="1"/>
  <c r="K6578" i="1"/>
  <c r="N6578" i="1"/>
  <c r="O6578" i="1" s="1"/>
  <c r="K6579" i="1"/>
  <c r="N6579" i="1"/>
  <c r="O6579" i="1" s="1"/>
  <c r="K6580" i="1"/>
  <c r="N6580" i="1"/>
  <c r="O6580" i="1" s="1"/>
  <c r="K6581" i="1"/>
  <c r="N6581" i="1"/>
  <c r="O6581" i="1" s="1"/>
  <c r="K6582" i="1"/>
  <c r="N6582" i="1"/>
  <c r="O6582" i="1" s="1"/>
  <c r="K6583" i="1"/>
  <c r="N6583" i="1"/>
  <c r="O6583" i="1" s="1"/>
  <c r="K6584" i="1"/>
  <c r="N6584" i="1"/>
  <c r="O6584" i="1" s="1"/>
  <c r="K6585" i="1"/>
  <c r="N6585" i="1"/>
  <c r="O6585" i="1" s="1"/>
  <c r="K6586" i="1"/>
  <c r="N6586" i="1"/>
  <c r="O6586" i="1" s="1"/>
  <c r="K6587" i="1"/>
  <c r="N6587" i="1"/>
  <c r="O6587" i="1" s="1"/>
  <c r="K6588" i="1"/>
  <c r="N6588" i="1"/>
  <c r="O6588" i="1" s="1"/>
  <c r="K6589" i="1"/>
  <c r="N6589" i="1"/>
  <c r="O6589" i="1" s="1"/>
  <c r="K6590" i="1"/>
  <c r="N6590" i="1"/>
  <c r="O6590" i="1" s="1"/>
  <c r="K6591" i="1"/>
  <c r="N6591" i="1"/>
  <c r="O6591" i="1" s="1"/>
  <c r="K6592" i="1"/>
  <c r="N6592" i="1"/>
  <c r="O6592" i="1" s="1"/>
  <c r="K6593" i="1"/>
  <c r="N6593" i="1"/>
  <c r="O6593" i="1" s="1"/>
  <c r="K6594" i="1"/>
  <c r="N6594" i="1"/>
  <c r="O6594" i="1" s="1"/>
  <c r="K6595" i="1"/>
  <c r="N6595" i="1"/>
  <c r="O6595" i="1" s="1"/>
  <c r="K6596" i="1"/>
  <c r="N6596" i="1"/>
  <c r="O6596" i="1" s="1"/>
  <c r="K6597" i="1"/>
  <c r="N6597" i="1"/>
  <c r="O6597" i="1" s="1"/>
  <c r="K6598" i="1"/>
  <c r="N6598" i="1"/>
  <c r="O6598" i="1" s="1"/>
  <c r="K6599" i="1"/>
  <c r="N6599" i="1"/>
  <c r="O6599" i="1" s="1"/>
  <c r="K6600" i="1"/>
  <c r="N6600" i="1"/>
  <c r="O6600" i="1" s="1"/>
  <c r="K6601" i="1"/>
  <c r="N6601" i="1"/>
  <c r="O6601" i="1" s="1"/>
  <c r="K6602" i="1"/>
  <c r="N6602" i="1"/>
  <c r="O6602" i="1" s="1"/>
  <c r="K6603" i="1"/>
  <c r="N6603" i="1"/>
  <c r="O6603" i="1" s="1"/>
  <c r="K6604" i="1"/>
  <c r="N6604" i="1"/>
  <c r="O6604" i="1" s="1"/>
  <c r="K6605" i="1"/>
  <c r="N6605" i="1"/>
  <c r="O6605" i="1" s="1"/>
  <c r="K6606" i="1"/>
  <c r="N6606" i="1"/>
  <c r="O6606" i="1" s="1"/>
  <c r="K6607" i="1"/>
  <c r="N6607" i="1"/>
  <c r="O6607" i="1" s="1"/>
  <c r="K6608" i="1"/>
  <c r="N6608" i="1"/>
  <c r="O6608" i="1" s="1"/>
  <c r="K6609" i="1"/>
  <c r="N6609" i="1"/>
  <c r="O6609" i="1" s="1"/>
  <c r="K6610" i="1"/>
  <c r="N6610" i="1"/>
  <c r="O6610" i="1" s="1"/>
  <c r="K6611" i="1"/>
  <c r="N6611" i="1"/>
  <c r="O6611" i="1" s="1"/>
  <c r="K6612" i="1"/>
  <c r="N6612" i="1"/>
  <c r="O6612" i="1" s="1"/>
  <c r="K6613" i="1"/>
  <c r="N6613" i="1"/>
  <c r="O6613" i="1" s="1"/>
  <c r="K6614" i="1"/>
  <c r="N6614" i="1"/>
  <c r="O6614" i="1" s="1"/>
  <c r="K6615" i="1"/>
  <c r="N6615" i="1"/>
  <c r="O6615" i="1" s="1"/>
  <c r="K6616" i="1"/>
  <c r="N6616" i="1"/>
  <c r="O6616" i="1" s="1"/>
  <c r="K6617" i="1"/>
  <c r="N6617" i="1"/>
  <c r="O6617" i="1" s="1"/>
  <c r="K6618" i="1"/>
  <c r="N6618" i="1"/>
  <c r="O6618" i="1" s="1"/>
  <c r="K6619" i="1"/>
  <c r="N6619" i="1"/>
  <c r="O6619" i="1" s="1"/>
  <c r="K6620" i="1"/>
  <c r="N6620" i="1"/>
  <c r="O6620" i="1" s="1"/>
  <c r="K6621" i="1"/>
  <c r="N6621" i="1"/>
  <c r="O6621" i="1" s="1"/>
  <c r="K6622" i="1"/>
  <c r="N6622" i="1"/>
  <c r="O6622" i="1" s="1"/>
  <c r="K6623" i="1"/>
  <c r="N6623" i="1"/>
  <c r="O6623" i="1" s="1"/>
  <c r="K6624" i="1"/>
  <c r="N6624" i="1"/>
  <c r="O6624" i="1" s="1"/>
  <c r="K6625" i="1"/>
  <c r="N6625" i="1"/>
  <c r="O6625" i="1" s="1"/>
  <c r="K6626" i="1"/>
  <c r="N6626" i="1"/>
  <c r="O6626" i="1" s="1"/>
  <c r="K6627" i="1"/>
  <c r="N6627" i="1"/>
  <c r="O6627" i="1" s="1"/>
  <c r="K6628" i="1"/>
  <c r="N6628" i="1"/>
  <c r="O6628" i="1" s="1"/>
  <c r="K6629" i="1"/>
  <c r="N6629" i="1"/>
  <c r="O6629" i="1" s="1"/>
  <c r="K6630" i="1"/>
  <c r="N6630" i="1"/>
  <c r="O6630" i="1" s="1"/>
  <c r="K6631" i="1"/>
  <c r="N6631" i="1"/>
  <c r="O6631" i="1" s="1"/>
  <c r="K6632" i="1"/>
  <c r="N6632" i="1"/>
  <c r="O6632" i="1" s="1"/>
  <c r="K6633" i="1"/>
  <c r="N6633" i="1"/>
  <c r="O6633" i="1" s="1"/>
  <c r="K6634" i="1"/>
  <c r="N6634" i="1"/>
  <c r="O6634" i="1" s="1"/>
  <c r="K6635" i="1"/>
  <c r="N6635" i="1"/>
  <c r="O6635" i="1" s="1"/>
  <c r="K6636" i="1"/>
  <c r="N6636" i="1"/>
  <c r="O6636" i="1" s="1"/>
  <c r="K6637" i="1"/>
  <c r="N6637" i="1"/>
  <c r="O6637" i="1" s="1"/>
  <c r="K6638" i="1"/>
  <c r="N6638" i="1"/>
  <c r="O6638" i="1" s="1"/>
  <c r="K6639" i="1"/>
  <c r="N6639" i="1"/>
  <c r="O6639" i="1" s="1"/>
  <c r="K6640" i="1"/>
  <c r="N6640" i="1"/>
  <c r="O6640" i="1" s="1"/>
  <c r="K6641" i="1"/>
  <c r="N6641" i="1"/>
  <c r="O6641" i="1" s="1"/>
  <c r="K6642" i="1"/>
  <c r="N6642" i="1"/>
  <c r="O6642" i="1" s="1"/>
  <c r="K6643" i="1"/>
  <c r="N6643" i="1"/>
  <c r="O6643" i="1" s="1"/>
  <c r="K6644" i="1"/>
  <c r="N6644" i="1"/>
  <c r="O6644" i="1" s="1"/>
  <c r="K6645" i="1"/>
  <c r="N6645" i="1"/>
  <c r="O6645" i="1" s="1"/>
  <c r="K6646" i="1"/>
  <c r="N6646" i="1"/>
  <c r="O6646" i="1" s="1"/>
  <c r="K6647" i="1"/>
  <c r="N6647" i="1"/>
  <c r="O6647" i="1" s="1"/>
  <c r="K6648" i="1"/>
  <c r="N6648" i="1"/>
  <c r="O6648" i="1" s="1"/>
  <c r="K6649" i="1"/>
  <c r="N6649" i="1"/>
  <c r="O6649" i="1" s="1"/>
  <c r="K6650" i="1"/>
  <c r="N6650" i="1"/>
  <c r="O6650" i="1"/>
  <c r="K6651" i="1"/>
  <c r="N6651" i="1"/>
  <c r="O6651" i="1" s="1"/>
  <c r="K6652" i="1"/>
  <c r="N6652" i="1"/>
  <c r="O6652" i="1" s="1"/>
  <c r="K6653" i="1"/>
  <c r="N6653" i="1"/>
  <c r="O6653" i="1" s="1"/>
  <c r="K6654" i="1"/>
  <c r="N6654" i="1"/>
  <c r="O6654" i="1" s="1"/>
  <c r="K6655" i="1"/>
  <c r="N6655" i="1"/>
  <c r="O6655" i="1" s="1"/>
  <c r="K6656" i="1"/>
  <c r="N6656" i="1"/>
  <c r="O6656" i="1" s="1"/>
  <c r="K6657" i="1"/>
  <c r="N6657" i="1"/>
  <c r="O6657" i="1" s="1"/>
  <c r="K6658" i="1"/>
  <c r="N6658" i="1"/>
  <c r="O6658" i="1" s="1"/>
  <c r="K6659" i="1"/>
  <c r="N6659" i="1"/>
  <c r="O6659" i="1" s="1"/>
  <c r="K6660" i="1"/>
  <c r="N6660" i="1"/>
  <c r="O6660" i="1" s="1"/>
  <c r="K6661" i="1"/>
  <c r="N6661" i="1"/>
  <c r="O6661" i="1" s="1"/>
  <c r="K6662" i="1"/>
  <c r="N6662" i="1"/>
  <c r="O6662" i="1" s="1"/>
  <c r="K6663" i="1"/>
  <c r="N6663" i="1"/>
  <c r="O6663" i="1" s="1"/>
  <c r="K6664" i="1"/>
  <c r="N6664" i="1"/>
  <c r="O6664" i="1" s="1"/>
  <c r="K6665" i="1"/>
  <c r="N6665" i="1"/>
  <c r="O6665" i="1" s="1"/>
  <c r="K6666" i="1"/>
  <c r="N6666" i="1"/>
  <c r="O6666" i="1" s="1"/>
  <c r="K6667" i="1"/>
  <c r="N6667" i="1"/>
  <c r="O6667" i="1" s="1"/>
  <c r="K6668" i="1"/>
  <c r="N6668" i="1"/>
  <c r="O6668" i="1" s="1"/>
  <c r="K6669" i="1"/>
  <c r="N6669" i="1"/>
  <c r="O6669" i="1" s="1"/>
  <c r="K6670" i="1"/>
  <c r="N6670" i="1"/>
  <c r="O6670" i="1" s="1"/>
  <c r="K6671" i="1"/>
  <c r="N6671" i="1"/>
  <c r="O6671" i="1" s="1"/>
  <c r="K6672" i="1"/>
  <c r="N6672" i="1"/>
  <c r="O6672" i="1" s="1"/>
  <c r="K6673" i="1"/>
  <c r="N6673" i="1"/>
  <c r="O6673" i="1" s="1"/>
  <c r="K6674" i="1"/>
  <c r="N6674" i="1"/>
  <c r="O6674" i="1" s="1"/>
  <c r="K6675" i="1"/>
  <c r="N6675" i="1"/>
  <c r="O6675" i="1" s="1"/>
  <c r="K6676" i="1"/>
  <c r="N6676" i="1"/>
  <c r="O6676" i="1" s="1"/>
  <c r="K6677" i="1"/>
  <c r="N6677" i="1"/>
  <c r="O6677" i="1" s="1"/>
  <c r="K6678" i="1"/>
  <c r="N6678" i="1"/>
  <c r="O6678" i="1" s="1"/>
  <c r="K6679" i="1"/>
  <c r="N6679" i="1"/>
  <c r="O6679" i="1" s="1"/>
  <c r="K6680" i="1"/>
  <c r="N6680" i="1"/>
  <c r="O6680" i="1" s="1"/>
  <c r="K6681" i="1"/>
  <c r="N6681" i="1"/>
  <c r="O6681" i="1" s="1"/>
  <c r="K6682" i="1"/>
  <c r="N6682" i="1"/>
  <c r="O6682" i="1" s="1"/>
  <c r="K6683" i="1"/>
  <c r="N6683" i="1"/>
  <c r="O6683" i="1" s="1"/>
  <c r="K6684" i="1"/>
  <c r="N6684" i="1"/>
  <c r="O6684" i="1" s="1"/>
  <c r="K6685" i="1"/>
  <c r="N6685" i="1"/>
  <c r="O6685" i="1" s="1"/>
  <c r="K6686" i="1"/>
  <c r="N6686" i="1"/>
  <c r="O6686" i="1" s="1"/>
  <c r="K6687" i="1"/>
  <c r="N6687" i="1"/>
  <c r="O6687" i="1" s="1"/>
  <c r="K6688" i="1"/>
  <c r="N6688" i="1"/>
  <c r="O6688" i="1" s="1"/>
  <c r="K6689" i="1"/>
  <c r="N6689" i="1"/>
  <c r="O6689" i="1" s="1"/>
  <c r="K6690" i="1"/>
  <c r="N6690" i="1"/>
  <c r="O6690" i="1" s="1"/>
  <c r="K6691" i="1"/>
  <c r="N6691" i="1"/>
  <c r="O6691" i="1" s="1"/>
  <c r="K6692" i="1"/>
  <c r="N6692" i="1"/>
  <c r="O6692" i="1" s="1"/>
  <c r="K6693" i="1"/>
  <c r="N6693" i="1"/>
  <c r="O6693" i="1" s="1"/>
  <c r="K6694" i="1"/>
  <c r="N6694" i="1"/>
  <c r="O6694" i="1" s="1"/>
  <c r="K6695" i="1"/>
  <c r="N6695" i="1"/>
  <c r="O6695" i="1" s="1"/>
  <c r="K6696" i="1"/>
  <c r="N6696" i="1"/>
  <c r="O6696" i="1" s="1"/>
  <c r="K6697" i="1"/>
  <c r="N6697" i="1"/>
  <c r="O6697" i="1" s="1"/>
  <c r="K6698" i="1"/>
  <c r="N6698" i="1"/>
  <c r="O6698" i="1" s="1"/>
  <c r="K6699" i="1"/>
  <c r="N6699" i="1"/>
  <c r="O6699" i="1" s="1"/>
  <c r="K6700" i="1"/>
  <c r="N6700" i="1"/>
  <c r="O6700" i="1" s="1"/>
  <c r="K6701" i="1"/>
  <c r="N6701" i="1"/>
  <c r="O6701" i="1" s="1"/>
  <c r="K6702" i="1"/>
  <c r="N6702" i="1"/>
  <c r="O6702" i="1" s="1"/>
  <c r="K6703" i="1"/>
  <c r="N6703" i="1"/>
  <c r="O6703" i="1" s="1"/>
  <c r="K6704" i="1"/>
  <c r="N6704" i="1"/>
  <c r="O6704" i="1" s="1"/>
  <c r="K6705" i="1"/>
  <c r="N6705" i="1"/>
  <c r="O6705" i="1" s="1"/>
  <c r="K6706" i="1"/>
  <c r="N6706" i="1"/>
  <c r="O6706" i="1" s="1"/>
  <c r="K6707" i="1"/>
  <c r="N6707" i="1"/>
  <c r="O6707" i="1" s="1"/>
  <c r="K6708" i="1"/>
  <c r="N6708" i="1"/>
  <c r="O6708" i="1" s="1"/>
  <c r="K6709" i="1"/>
  <c r="N6709" i="1"/>
  <c r="O6709" i="1" s="1"/>
  <c r="K6710" i="1"/>
  <c r="N6710" i="1"/>
  <c r="O6710" i="1" s="1"/>
  <c r="K6711" i="1"/>
  <c r="N6711" i="1"/>
  <c r="O6711" i="1" s="1"/>
  <c r="K6712" i="1"/>
  <c r="N6712" i="1"/>
  <c r="O6712" i="1" s="1"/>
  <c r="K6713" i="1"/>
  <c r="N6713" i="1"/>
  <c r="O6713" i="1" s="1"/>
  <c r="K6714" i="1"/>
  <c r="N6714" i="1"/>
  <c r="O6714" i="1" s="1"/>
  <c r="K6715" i="1"/>
  <c r="N6715" i="1"/>
  <c r="O6715" i="1" s="1"/>
  <c r="K6716" i="1"/>
  <c r="N6716" i="1"/>
  <c r="O6716" i="1" s="1"/>
  <c r="K6717" i="1"/>
  <c r="N6717" i="1"/>
  <c r="O6717" i="1" s="1"/>
  <c r="K6718" i="1"/>
  <c r="N6718" i="1"/>
  <c r="O6718" i="1" s="1"/>
  <c r="K6719" i="1"/>
  <c r="N6719" i="1"/>
  <c r="O6719" i="1" s="1"/>
  <c r="K6720" i="1"/>
  <c r="N6720" i="1"/>
  <c r="O6720" i="1" s="1"/>
  <c r="K6721" i="1"/>
  <c r="N6721" i="1"/>
  <c r="O6721" i="1" s="1"/>
  <c r="K6722" i="1"/>
  <c r="N6722" i="1"/>
  <c r="O6722" i="1" s="1"/>
  <c r="K6723" i="1"/>
  <c r="N6723" i="1"/>
  <c r="O6723" i="1" s="1"/>
  <c r="K6724" i="1"/>
  <c r="N6724" i="1"/>
  <c r="O6724" i="1" s="1"/>
  <c r="K6725" i="1"/>
  <c r="N6725" i="1"/>
  <c r="O6725" i="1" s="1"/>
  <c r="K6726" i="1"/>
  <c r="N6726" i="1"/>
  <c r="O6726" i="1" s="1"/>
  <c r="K6727" i="1"/>
  <c r="N6727" i="1"/>
  <c r="O6727" i="1" s="1"/>
  <c r="K6728" i="1"/>
  <c r="N6728" i="1"/>
  <c r="O6728" i="1" s="1"/>
  <c r="K6729" i="1"/>
  <c r="N6729" i="1"/>
  <c r="O6729" i="1" s="1"/>
  <c r="K6730" i="1"/>
  <c r="N6730" i="1"/>
  <c r="O6730" i="1" s="1"/>
  <c r="K6731" i="1"/>
  <c r="N6731" i="1"/>
  <c r="O6731" i="1" s="1"/>
  <c r="K6732" i="1"/>
  <c r="N6732" i="1"/>
  <c r="O6732" i="1" s="1"/>
  <c r="K6733" i="1"/>
  <c r="N6733" i="1"/>
  <c r="O6733" i="1" s="1"/>
  <c r="K6734" i="1"/>
  <c r="N6734" i="1"/>
  <c r="O6734" i="1" s="1"/>
  <c r="K6735" i="1"/>
  <c r="N6735" i="1"/>
  <c r="O6735" i="1" s="1"/>
  <c r="K6736" i="1"/>
  <c r="N6736" i="1"/>
  <c r="O6736" i="1" s="1"/>
  <c r="K6737" i="1"/>
  <c r="N6737" i="1"/>
  <c r="O6737" i="1" s="1"/>
  <c r="K6738" i="1"/>
  <c r="N6738" i="1"/>
  <c r="O6738" i="1" s="1"/>
  <c r="K6739" i="1"/>
  <c r="N6739" i="1"/>
  <c r="O6739" i="1" s="1"/>
  <c r="K6740" i="1"/>
  <c r="N6740" i="1"/>
  <c r="O6740" i="1" s="1"/>
  <c r="K6741" i="1"/>
  <c r="N6741" i="1"/>
  <c r="O6741" i="1" s="1"/>
  <c r="K6742" i="1"/>
  <c r="N6742" i="1"/>
  <c r="O6742" i="1" s="1"/>
  <c r="K6743" i="1"/>
  <c r="N6743" i="1"/>
  <c r="O6743" i="1" s="1"/>
  <c r="K6744" i="1"/>
  <c r="N6744" i="1"/>
  <c r="O6744" i="1" s="1"/>
  <c r="K6745" i="1"/>
  <c r="N6745" i="1"/>
  <c r="O6745" i="1" s="1"/>
  <c r="K6746" i="1"/>
  <c r="N6746" i="1"/>
  <c r="O6746" i="1" s="1"/>
  <c r="K6747" i="1"/>
  <c r="N6747" i="1"/>
  <c r="O6747" i="1" s="1"/>
  <c r="K6748" i="1"/>
  <c r="N6748" i="1"/>
  <c r="O6748" i="1" s="1"/>
  <c r="K6749" i="1"/>
  <c r="N6749" i="1"/>
  <c r="O6749" i="1" s="1"/>
  <c r="K6750" i="1"/>
  <c r="N6750" i="1"/>
  <c r="O6750" i="1" s="1"/>
  <c r="K6751" i="1"/>
  <c r="N6751" i="1"/>
  <c r="O6751" i="1" s="1"/>
  <c r="K6752" i="1"/>
  <c r="N6752" i="1"/>
  <c r="O6752" i="1" s="1"/>
  <c r="K6753" i="1"/>
  <c r="N6753" i="1"/>
  <c r="O6753" i="1" s="1"/>
  <c r="K6754" i="1"/>
  <c r="N6754" i="1"/>
  <c r="O6754" i="1" s="1"/>
  <c r="K6755" i="1"/>
  <c r="N6755" i="1"/>
  <c r="O6755" i="1" s="1"/>
  <c r="K6756" i="1"/>
  <c r="N6756" i="1"/>
  <c r="O6756" i="1" s="1"/>
  <c r="K6757" i="1"/>
  <c r="N6757" i="1"/>
  <c r="O6757" i="1" s="1"/>
  <c r="K6758" i="1"/>
  <c r="N6758" i="1"/>
  <c r="O6758" i="1" s="1"/>
  <c r="K6759" i="1"/>
  <c r="N6759" i="1"/>
  <c r="O6759" i="1" s="1"/>
  <c r="K6760" i="1"/>
  <c r="N6760" i="1"/>
  <c r="O6760" i="1" s="1"/>
  <c r="K6761" i="1"/>
  <c r="N6761" i="1"/>
  <c r="O6761" i="1" s="1"/>
  <c r="K6762" i="1"/>
  <c r="N6762" i="1"/>
  <c r="O6762" i="1" s="1"/>
  <c r="K6763" i="1"/>
  <c r="N6763" i="1"/>
  <c r="O6763" i="1" s="1"/>
  <c r="K6764" i="1"/>
  <c r="N6764" i="1"/>
  <c r="O6764" i="1" s="1"/>
  <c r="K6765" i="1"/>
  <c r="N6765" i="1"/>
  <c r="O6765" i="1" s="1"/>
  <c r="K6766" i="1"/>
  <c r="N6766" i="1"/>
  <c r="O6766" i="1" s="1"/>
  <c r="K6767" i="1"/>
  <c r="N6767" i="1"/>
  <c r="O6767" i="1" s="1"/>
  <c r="K6768" i="1"/>
  <c r="N6768" i="1"/>
  <c r="O6768" i="1" s="1"/>
  <c r="K6769" i="1"/>
  <c r="N6769" i="1"/>
  <c r="O6769" i="1" s="1"/>
  <c r="K6770" i="1"/>
  <c r="N6770" i="1"/>
  <c r="O6770" i="1" s="1"/>
  <c r="K6771" i="1"/>
  <c r="N6771" i="1"/>
  <c r="O6771" i="1" s="1"/>
  <c r="K6772" i="1"/>
  <c r="N6772" i="1"/>
  <c r="O6772" i="1" s="1"/>
  <c r="K6773" i="1"/>
  <c r="N6773" i="1"/>
  <c r="O6773" i="1" s="1"/>
  <c r="K6774" i="1"/>
  <c r="N6774" i="1"/>
  <c r="O6774" i="1" s="1"/>
  <c r="K6775" i="1"/>
  <c r="N6775" i="1"/>
  <c r="O6775" i="1" s="1"/>
  <c r="K6776" i="1"/>
  <c r="N6776" i="1"/>
  <c r="O6776" i="1" s="1"/>
  <c r="K6777" i="1"/>
  <c r="N6777" i="1"/>
  <c r="O6777" i="1" s="1"/>
  <c r="K6778" i="1"/>
  <c r="N6778" i="1"/>
  <c r="O6778" i="1" s="1"/>
  <c r="K6779" i="1"/>
  <c r="N6779" i="1"/>
  <c r="O6779" i="1" s="1"/>
  <c r="K6780" i="1"/>
  <c r="N6780" i="1"/>
  <c r="O6780" i="1" s="1"/>
  <c r="K6781" i="1"/>
  <c r="N6781" i="1"/>
  <c r="O6781" i="1" s="1"/>
  <c r="K6782" i="1"/>
  <c r="N6782" i="1"/>
  <c r="O6782" i="1" s="1"/>
  <c r="K6783" i="1"/>
  <c r="N6783" i="1"/>
  <c r="O6783" i="1" s="1"/>
  <c r="K6784" i="1"/>
  <c r="N6784" i="1"/>
  <c r="O6784" i="1" s="1"/>
  <c r="K6785" i="1"/>
  <c r="N6785" i="1"/>
  <c r="O6785" i="1" s="1"/>
  <c r="K6786" i="1"/>
  <c r="N6786" i="1"/>
  <c r="O6786" i="1" s="1"/>
  <c r="K6787" i="1"/>
  <c r="N6787" i="1"/>
  <c r="O6787" i="1" s="1"/>
  <c r="K6788" i="1"/>
  <c r="N6788" i="1"/>
  <c r="O6788" i="1" s="1"/>
  <c r="K6789" i="1"/>
  <c r="N6789" i="1"/>
  <c r="O6789" i="1" s="1"/>
  <c r="K6790" i="1"/>
  <c r="N6790" i="1"/>
  <c r="O6790" i="1" s="1"/>
  <c r="K6791" i="1"/>
  <c r="N6791" i="1"/>
  <c r="O6791" i="1" s="1"/>
  <c r="K6792" i="1"/>
  <c r="N6792" i="1"/>
  <c r="O6792" i="1" s="1"/>
  <c r="K6793" i="1"/>
  <c r="N6793" i="1"/>
  <c r="O6793" i="1" s="1"/>
  <c r="K6794" i="1"/>
  <c r="N6794" i="1"/>
  <c r="O6794" i="1" s="1"/>
  <c r="K6795" i="1"/>
  <c r="N6795" i="1"/>
  <c r="O6795" i="1" s="1"/>
  <c r="K6796" i="1"/>
  <c r="N6796" i="1"/>
  <c r="O6796" i="1" s="1"/>
  <c r="K6797" i="1"/>
  <c r="N6797" i="1"/>
  <c r="O6797" i="1" s="1"/>
  <c r="K6798" i="1"/>
  <c r="N6798" i="1"/>
  <c r="O6798" i="1" s="1"/>
  <c r="K6799" i="1"/>
  <c r="N6799" i="1"/>
  <c r="O6799" i="1" s="1"/>
  <c r="K6800" i="1"/>
  <c r="N6800" i="1"/>
  <c r="O6800" i="1" s="1"/>
  <c r="K6801" i="1"/>
  <c r="N6801" i="1"/>
  <c r="O6801" i="1" s="1"/>
  <c r="K6802" i="1"/>
  <c r="N6802" i="1"/>
  <c r="O6802" i="1" s="1"/>
  <c r="K6803" i="1"/>
  <c r="N6803" i="1"/>
  <c r="O6803" i="1" s="1"/>
  <c r="K6804" i="1"/>
  <c r="N6804" i="1"/>
  <c r="O6804" i="1" s="1"/>
  <c r="K6805" i="1"/>
  <c r="N6805" i="1"/>
  <c r="O6805" i="1" s="1"/>
  <c r="K6806" i="1"/>
  <c r="N6806" i="1"/>
  <c r="O6806" i="1" s="1"/>
  <c r="K6807" i="1"/>
  <c r="N6807" i="1"/>
  <c r="O6807" i="1" s="1"/>
  <c r="K6808" i="1"/>
  <c r="N6808" i="1"/>
  <c r="O6808" i="1" s="1"/>
  <c r="K6809" i="1"/>
  <c r="N6809" i="1"/>
  <c r="O6809" i="1" s="1"/>
  <c r="K6810" i="1"/>
  <c r="N6810" i="1"/>
  <c r="O6810" i="1" s="1"/>
  <c r="K6811" i="1"/>
  <c r="N6811" i="1"/>
  <c r="O6811" i="1" s="1"/>
  <c r="K6812" i="1"/>
  <c r="N6812" i="1"/>
  <c r="O6812" i="1" s="1"/>
  <c r="K6813" i="1"/>
  <c r="N6813" i="1"/>
  <c r="O6813" i="1" s="1"/>
  <c r="K6814" i="1"/>
  <c r="N6814" i="1"/>
  <c r="O6814" i="1" s="1"/>
  <c r="K6815" i="1"/>
  <c r="N6815" i="1"/>
  <c r="O6815" i="1" s="1"/>
  <c r="K6816" i="1"/>
  <c r="N6816" i="1"/>
  <c r="O6816" i="1" s="1"/>
  <c r="K6817" i="1"/>
  <c r="N6817" i="1"/>
  <c r="O6817" i="1" s="1"/>
  <c r="K6818" i="1"/>
  <c r="N6818" i="1"/>
  <c r="O6818" i="1" s="1"/>
  <c r="K6819" i="1"/>
  <c r="N6819" i="1"/>
  <c r="O6819" i="1" s="1"/>
  <c r="K6820" i="1"/>
  <c r="N6820" i="1"/>
  <c r="O6820" i="1" s="1"/>
  <c r="K6821" i="1"/>
  <c r="N6821" i="1"/>
  <c r="O6821" i="1" s="1"/>
  <c r="K6822" i="1"/>
  <c r="N6822" i="1"/>
  <c r="O6822" i="1" s="1"/>
  <c r="K6823" i="1"/>
  <c r="N6823" i="1"/>
  <c r="O6823" i="1" s="1"/>
  <c r="K6824" i="1"/>
  <c r="N6824" i="1"/>
  <c r="O6824" i="1" s="1"/>
  <c r="K6825" i="1"/>
  <c r="N6825" i="1"/>
  <c r="O6825" i="1" s="1"/>
  <c r="K6826" i="1"/>
  <c r="N6826" i="1"/>
  <c r="O6826" i="1" s="1"/>
  <c r="K6827" i="1"/>
  <c r="N6827" i="1"/>
  <c r="O6827" i="1" s="1"/>
  <c r="K6828" i="1"/>
  <c r="N6828" i="1"/>
  <c r="O6828" i="1" s="1"/>
  <c r="K6829" i="1"/>
  <c r="N6829" i="1"/>
  <c r="O6829" i="1" s="1"/>
  <c r="K6830" i="1"/>
  <c r="N6830" i="1"/>
  <c r="O6830" i="1" s="1"/>
  <c r="K6831" i="1"/>
  <c r="N6831" i="1"/>
  <c r="O6831" i="1" s="1"/>
  <c r="K6832" i="1"/>
  <c r="N6832" i="1"/>
  <c r="O6832" i="1" s="1"/>
  <c r="K6833" i="1"/>
  <c r="N6833" i="1"/>
  <c r="O6833" i="1" s="1"/>
  <c r="K6834" i="1"/>
  <c r="N6834" i="1"/>
  <c r="O6834" i="1" s="1"/>
  <c r="K6835" i="1"/>
  <c r="N6835" i="1"/>
  <c r="O6835" i="1" s="1"/>
  <c r="K6836" i="1"/>
  <c r="N6836" i="1"/>
  <c r="O6836" i="1" s="1"/>
  <c r="K6837" i="1"/>
  <c r="N6837" i="1"/>
  <c r="O6837" i="1" s="1"/>
  <c r="K6838" i="1"/>
  <c r="N6838" i="1"/>
  <c r="O6838" i="1" s="1"/>
  <c r="K6839" i="1"/>
  <c r="N6839" i="1"/>
  <c r="O6839" i="1" s="1"/>
  <c r="K6840" i="1"/>
  <c r="N6840" i="1"/>
  <c r="O6840" i="1" s="1"/>
  <c r="K6841" i="1"/>
  <c r="N6841" i="1"/>
  <c r="O6841" i="1" s="1"/>
  <c r="K6842" i="1"/>
  <c r="N6842" i="1"/>
  <c r="O6842" i="1" s="1"/>
  <c r="K6843" i="1"/>
  <c r="N6843" i="1"/>
  <c r="O6843" i="1" s="1"/>
  <c r="K6844" i="1"/>
  <c r="N6844" i="1"/>
  <c r="O6844" i="1" s="1"/>
  <c r="K6845" i="1"/>
  <c r="N6845" i="1"/>
  <c r="O6845" i="1" s="1"/>
  <c r="K6846" i="1"/>
  <c r="N6846" i="1"/>
  <c r="O6846" i="1" s="1"/>
  <c r="K6847" i="1"/>
  <c r="N6847" i="1"/>
  <c r="O6847" i="1" s="1"/>
  <c r="K6848" i="1"/>
  <c r="N6848" i="1"/>
  <c r="O6848" i="1" s="1"/>
  <c r="K6849" i="1"/>
  <c r="N6849" i="1"/>
  <c r="O6849" i="1" s="1"/>
  <c r="K6850" i="1"/>
  <c r="N6850" i="1"/>
  <c r="O6850" i="1" s="1"/>
  <c r="K6851" i="1"/>
  <c r="N6851" i="1"/>
  <c r="O6851" i="1" s="1"/>
  <c r="K6852" i="1"/>
  <c r="N6852" i="1"/>
  <c r="O6852" i="1" s="1"/>
  <c r="K6853" i="1"/>
  <c r="N6853" i="1"/>
  <c r="O6853" i="1" s="1"/>
  <c r="K6854" i="1"/>
  <c r="N6854" i="1"/>
  <c r="O6854" i="1" s="1"/>
  <c r="K6855" i="1"/>
  <c r="N6855" i="1"/>
  <c r="O6855" i="1" s="1"/>
  <c r="K6856" i="1"/>
  <c r="N6856" i="1"/>
  <c r="O6856" i="1" s="1"/>
  <c r="K6857" i="1"/>
  <c r="N6857" i="1"/>
  <c r="O6857" i="1" s="1"/>
  <c r="K6858" i="1"/>
  <c r="N6858" i="1"/>
  <c r="O6858" i="1" s="1"/>
  <c r="K6859" i="1"/>
  <c r="N6859" i="1"/>
  <c r="O6859" i="1" s="1"/>
  <c r="K6860" i="1"/>
  <c r="N6860" i="1"/>
  <c r="O6860" i="1" s="1"/>
  <c r="K6861" i="1"/>
  <c r="N6861" i="1"/>
  <c r="O6861" i="1" s="1"/>
  <c r="K6862" i="1"/>
  <c r="N6862" i="1"/>
  <c r="O6862" i="1" s="1"/>
  <c r="K6863" i="1"/>
  <c r="N6863" i="1"/>
  <c r="O6863" i="1" s="1"/>
  <c r="K6864" i="1"/>
  <c r="N6864" i="1"/>
  <c r="O6864" i="1" s="1"/>
  <c r="K6865" i="1"/>
  <c r="N6865" i="1"/>
  <c r="O6865" i="1" s="1"/>
  <c r="K6866" i="1"/>
  <c r="N6866" i="1"/>
  <c r="O6866" i="1" s="1"/>
  <c r="K6867" i="1"/>
  <c r="N6867" i="1"/>
  <c r="O6867" i="1" s="1"/>
  <c r="K6868" i="1"/>
  <c r="N6868" i="1"/>
  <c r="O6868" i="1" s="1"/>
  <c r="K6869" i="1"/>
  <c r="N6869" i="1"/>
  <c r="O6869" i="1" s="1"/>
  <c r="K6870" i="1"/>
  <c r="N6870" i="1"/>
  <c r="O6870" i="1" s="1"/>
  <c r="K6871" i="1"/>
  <c r="N6871" i="1"/>
  <c r="O6871" i="1" s="1"/>
  <c r="K6872" i="1"/>
  <c r="N6872" i="1"/>
  <c r="O6872" i="1" s="1"/>
  <c r="K6873" i="1"/>
  <c r="N6873" i="1"/>
  <c r="O6873" i="1" s="1"/>
  <c r="K6874" i="1"/>
  <c r="N6874" i="1"/>
  <c r="O6874" i="1" s="1"/>
  <c r="K6875" i="1"/>
  <c r="N6875" i="1"/>
  <c r="O6875" i="1" s="1"/>
  <c r="K6876" i="1"/>
  <c r="N6876" i="1"/>
  <c r="O6876" i="1" s="1"/>
  <c r="K6877" i="1"/>
  <c r="N6877" i="1"/>
  <c r="O6877" i="1" s="1"/>
  <c r="K6878" i="1"/>
  <c r="N6878" i="1"/>
  <c r="O6878" i="1" s="1"/>
  <c r="K6879" i="1"/>
  <c r="N6879" i="1"/>
  <c r="O6879" i="1" s="1"/>
  <c r="K6880" i="1"/>
  <c r="N6880" i="1"/>
  <c r="O6880" i="1" s="1"/>
  <c r="K6881" i="1"/>
  <c r="N6881" i="1"/>
  <c r="O6881" i="1" s="1"/>
  <c r="K6882" i="1"/>
  <c r="N6882" i="1"/>
  <c r="O6882" i="1" s="1"/>
  <c r="K6883" i="1"/>
  <c r="N6883" i="1"/>
  <c r="O6883" i="1" s="1"/>
  <c r="K6884" i="1"/>
  <c r="N6884" i="1"/>
  <c r="O6884" i="1" s="1"/>
  <c r="K6885" i="1"/>
  <c r="N6885" i="1"/>
  <c r="O6885" i="1" s="1"/>
  <c r="K6886" i="1"/>
  <c r="N6886" i="1"/>
  <c r="O6886" i="1" s="1"/>
  <c r="K6887" i="1"/>
  <c r="N6887" i="1"/>
  <c r="O6887" i="1" s="1"/>
  <c r="K6888" i="1"/>
  <c r="N6888" i="1"/>
  <c r="O6888" i="1" s="1"/>
  <c r="K6889" i="1"/>
  <c r="N6889" i="1"/>
  <c r="O6889" i="1" s="1"/>
  <c r="K6890" i="1"/>
  <c r="N6890" i="1"/>
  <c r="O6890" i="1" s="1"/>
  <c r="K6891" i="1"/>
  <c r="N6891" i="1"/>
  <c r="O6891" i="1" s="1"/>
  <c r="K6892" i="1"/>
  <c r="N6892" i="1"/>
  <c r="O6892" i="1" s="1"/>
  <c r="K6893" i="1"/>
  <c r="N6893" i="1"/>
  <c r="O6893" i="1" s="1"/>
  <c r="K6894" i="1"/>
  <c r="N6894" i="1"/>
  <c r="O6894" i="1" s="1"/>
  <c r="K6895" i="1"/>
  <c r="N6895" i="1"/>
  <c r="O6895" i="1" s="1"/>
  <c r="K6896" i="1"/>
  <c r="N6896" i="1"/>
  <c r="O6896" i="1" s="1"/>
  <c r="K6897" i="1"/>
  <c r="N6897" i="1"/>
  <c r="O6897" i="1" s="1"/>
  <c r="K6898" i="1"/>
  <c r="N6898" i="1"/>
  <c r="O6898" i="1" s="1"/>
  <c r="K6899" i="1"/>
  <c r="N6899" i="1"/>
  <c r="O6899" i="1" s="1"/>
  <c r="K6900" i="1"/>
  <c r="N6900" i="1"/>
  <c r="O6900" i="1" s="1"/>
  <c r="K6901" i="1"/>
  <c r="N6901" i="1"/>
  <c r="O6901" i="1" s="1"/>
  <c r="K6902" i="1"/>
  <c r="N6902" i="1"/>
  <c r="O6902" i="1" s="1"/>
  <c r="K6903" i="1"/>
  <c r="N6903" i="1"/>
  <c r="O6903" i="1" s="1"/>
  <c r="K6904" i="1"/>
  <c r="N6904" i="1"/>
  <c r="O6904" i="1" s="1"/>
  <c r="K6905" i="1"/>
  <c r="N6905" i="1"/>
  <c r="O6905" i="1" s="1"/>
  <c r="K6906" i="1"/>
  <c r="N6906" i="1"/>
  <c r="O6906" i="1" s="1"/>
  <c r="K6907" i="1"/>
  <c r="N6907" i="1"/>
  <c r="O6907" i="1" s="1"/>
  <c r="K6908" i="1"/>
  <c r="N6908" i="1"/>
  <c r="O6908" i="1" s="1"/>
  <c r="K6909" i="1"/>
  <c r="N6909" i="1"/>
  <c r="O6909" i="1" s="1"/>
  <c r="K6910" i="1"/>
  <c r="N6910" i="1"/>
  <c r="O6910" i="1" s="1"/>
  <c r="K6911" i="1"/>
  <c r="N6911" i="1"/>
  <c r="O6911" i="1" s="1"/>
  <c r="K6912" i="1"/>
  <c r="N6912" i="1"/>
  <c r="O6912" i="1" s="1"/>
  <c r="K6913" i="1"/>
  <c r="N6913" i="1"/>
  <c r="O6913" i="1" s="1"/>
  <c r="K6914" i="1"/>
  <c r="N6914" i="1"/>
  <c r="O6914" i="1" s="1"/>
  <c r="K6915" i="1"/>
  <c r="N6915" i="1"/>
  <c r="O6915" i="1" s="1"/>
  <c r="K6916" i="1"/>
  <c r="N6916" i="1"/>
  <c r="O6916" i="1" s="1"/>
  <c r="K6917" i="1"/>
  <c r="N6917" i="1"/>
  <c r="O6917" i="1" s="1"/>
  <c r="K6918" i="1"/>
  <c r="N6918" i="1"/>
  <c r="O6918" i="1" s="1"/>
  <c r="K6919" i="1"/>
  <c r="N6919" i="1"/>
  <c r="O6919" i="1" s="1"/>
  <c r="K6920" i="1"/>
  <c r="N6920" i="1"/>
  <c r="O6920" i="1" s="1"/>
  <c r="K6921" i="1"/>
  <c r="N6921" i="1"/>
  <c r="O6921" i="1" s="1"/>
  <c r="K6922" i="1"/>
  <c r="N6922" i="1"/>
  <c r="O6922" i="1" s="1"/>
  <c r="K6923" i="1"/>
  <c r="N6923" i="1"/>
  <c r="O6923" i="1" s="1"/>
  <c r="K6924" i="1"/>
  <c r="N6924" i="1"/>
  <c r="O6924" i="1" s="1"/>
  <c r="K6925" i="1"/>
  <c r="N6925" i="1"/>
  <c r="O6925" i="1" s="1"/>
  <c r="K6926" i="1"/>
  <c r="N6926" i="1"/>
  <c r="O6926" i="1" s="1"/>
  <c r="K6927" i="1"/>
  <c r="N6927" i="1"/>
  <c r="O6927" i="1" s="1"/>
  <c r="K6928" i="1"/>
  <c r="N6928" i="1"/>
  <c r="O6928" i="1" s="1"/>
  <c r="K6929" i="1"/>
  <c r="N6929" i="1"/>
  <c r="O6929" i="1" s="1"/>
  <c r="K6930" i="1"/>
  <c r="N6930" i="1"/>
  <c r="O6930" i="1" s="1"/>
  <c r="K6931" i="1"/>
  <c r="N6931" i="1"/>
  <c r="O6931" i="1" s="1"/>
  <c r="K6932" i="1"/>
  <c r="N6932" i="1"/>
  <c r="O6932" i="1" s="1"/>
  <c r="K6933" i="1"/>
  <c r="N6933" i="1"/>
  <c r="O6933" i="1" s="1"/>
  <c r="K6934" i="1"/>
  <c r="N6934" i="1"/>
  <c r="O6934" i="1" s="1"/>
  <c r="K6935" i="1"/>
  <c r="N6935" i="1"/>
  <c r="O6935" i="1" s="1"/>
  <c r="K6936" i="1"/>
  <c r="N6936" i="1"/>
  <c r="O6936" i="1" s="1"/>
  <c r="K6937" i="1"/>
  <c r="N6937" i="1"/>
  <c r="O6937" i="1" s="1"/>
  <c r="K6938" i="1"/>
  <c r="N6938" i="1"/>
  <c r="O6938" i="1" s="1"/>
  <c r="K6939" i="1"/>
  <c r="N6939" i="1"/>
  <c r="O6939" i="1" s="1"/>
  <c r="K6940" i="1"/>
  <c r="N6940" i="1"/>
  <c r="O6940" i="1" s="1"/>
  <c r="K6941" i="1"/>
  <c r="N6941" i="1"/>
  <c r="O6941" i="1" s="1"/>
  <c r="K6942" i="1"/>
  <c r="N6942" i="1"/>
  <c r="O6942" i="1" s="1"/>
  <c r="K6943" i="1"/>
  <c r="N6943" i="1"/>
  <c r="O6943" i="1" s="1"/>
  <c r="K6944" i="1"/>
  <c r="N6944" i="1"/>
  <c r="O6944" i="1" s="1"/>
  <c r="K6945" i="1"/>
  <c r="N6945" i="1"/>
  <c r="O6945" i="1" s="1"/>
  <c r="K6946" i="1"/>
  <c r="N6946" i="1"/>
  <c r="O6946" i="1" s="1"/>
  <c r="K6947" i="1"/>
  <c r="N6947" i="1"/>
  <c r="O6947" i="1" s="1"/>
  <c r="K6948" i="1"/>
  <c r="N6948" i="1"/>
  <c r="O6948" i="1" s="1"/>
  <c r="K6949" i="1"/>
  <c r="N6949" i="1"/>
  <c r="O6949" i="1" s="1"/>
  <c r="K6950" i="1"/>
  <c r="N6950" i="1"/>
  <c r="O6950" i="1" s="1"/>
  <c r="K6951" i="1"/>
  <c r="K6952" i="1"/>
  <c r="N6952" i="1"/>
  <c r="O6952" i="1" s="1"/>
  <c r="K6953" i="1"/>
  <c r="N6953" i="1"/>
  <c r="O6953" i="1" s="1"/>
  <c r="K6954" i="1"/>
  <c r="N6954" i="1"/>
  <c r="O6954" i="1" s="1"/>
  <c r="K6955" i="1"/>
  <c r="K6956" i="1"/>
  <c r="N6956" i="1"/>
  <c r="O6956" i="1" s="1"/>
  <c r="K6957" i="1"/>
  <c r="N6957" i="1"/>
  <c r="O6957" i="1" s="1"/>
  <c r="K6958" i="1"/>
  <c r="N6958" i="1"/>
  <c r="O6958" i="1" s="1"/>
  <c r="K6959" i="1"/>
  <c r="N6959" i="1"/>
  <c r="O6959" i="1" s="1"/>
  <c r="K6960" i="1"/>
  <c r="N6960" i="1"/>
  <c r="O6960" i="1" s="1"/>
  <c r="K6961" i="1"/>
  <c r="N6961" i="1"/>
  <c r="O6961" i="1" s="1"/>
  <c r="K6962" i="1"/>
  <c r="N6962" i="1"/>
  <c r="O6962" i="1" s="1"/>
  <c r="K6963" i="1"/>
  <c r="N6963" i="1"/>
  <c r="O6963" i="1" s="1"/>
  <c r="K6964" i="1"/>
  <c r="N6964" i="1"/>
  <c r="O6964" i="1" s="1"/>
  <c r="K6965" i="1"/>
  <c r="N6965" i="1"/>
  <c r="O6965" i="1" s="1"/>
  <c r="K6966" i="1"/>
  <c r="N6966" i="1"/>
  <c r="O6966" i="1" s="1"/>
  <c r="K6967" i="1"/>
  <c r="K6968" i="1"/>
  <c r="N6968" i="1"/>
  <c r="O6968" i="1" s="1"/>
  <c r="K6969" i="1"/>
  <c r="N6969" i="1"/>
  <c r="O6969" i="1" s="1"/>
  <c r="K6970" i="1"/>
  <c r="N6970" i="1"/>
  <c r="O6970" i="1" s="1"/>
  <c r="K6971" i="1"/>
  <c r="K6972" i="1"/>
  <c r="N6972" i="1"/>
  <c r="O6972" i="1" s="1"/>
  <c r="K6973" i="1"/>
  <c r="N6973" i="1"/>
  <c r="O6973" i="1" s="1"/>
  <c r="K6974" i="1"/>
  <c r="N6974" i="1"/>
  <c r="O6974" i="1" s="1"/>
  <c r="K6975" i="1"/>
  <c r="N6975" i="1"/>
  <c r="O6975" i="1" s="1"/>
  <c r="K6976" i="1"/>
  <c r="N6976" i="1"/>
  <c r="O6976" i="1" s="1"/>
  <c r="K6977" i="1"/>
  <c r="N6977" i="1"/>
  <c r="O6977" i="1" s="1"/>
  <c r="K6978" i="1"/>
  <c r="N6978" i="1"/>
  <c r="O6978" i="1" s="1"/>
  <c r="K6979" i="1"/>
  <c r="N6979" i="1"/>
  <c r="O6979" i="1" s="1"/>
  <c r="K6980" i="1"/>
  <c r="N6980" i="1"/>
  <c r="O6980" i="1" s="1"/>
  <c r="K6981" i="1"/>
  <c r="N6981" i="1"/>
  <c r="O6981" i="1" s="1"/>
  <c r="K6982" i="1"/>
  <c r="N6982" i="1"/>
  <c r="O6982" i="1" s="1"/>
  <c r="K6983" i="1"/>
  <c r="K6984" i="1"/>
  <c r="N6984" i="1"/>
  <c r="O6984" i="1" s="1"/>
  <c r="K6985" i="1"/>
  <c r="N6985" i="1"/>
  <c r="O6985" i="1" s="1"/>
  <c r="K6986" i="1"/>
  <c r="N6986" i="1"/>
  <c r="O6986" i="1" s="1"/>
  <c r="K6987" i="1"/>
  <c r="K6988" i="1"/>
  <c r="N6988" i="1"/>
  <c r="O6988" i="1" s="1"/>
  <c r="K6989" i="1"/>
  <c r="N6989" i="1"/>
  <c r="O6989" i="1" s="1"/>
  <c r="K6990" i="1"/>
  <c r="N6990" i="1"/>
  <c r="O6990" i="1" s="1"/>
  <c r="K6991" i="1"/>
  <c r="N6991" i="1"/>
  <c r="O6991" i="1" s="1"/>
  <c r="K6992" i="1"/>
  <c r="N6992" i="1"/>
  <c r="O6992" i="1" s="1"/>
  <c r="K6993" i="1"/>
  <c r="N6993" i="1"/>
  <c r="O6993" i="1" s="1"/>
  <c r="K6994" i="1"/>
  <c r="N6994" i="1"/>
  <c r="O6994" i="1" s="1"/>
  <c r="K6995" i="1"/>
  <c r="N6995" i="1"/>
  <c r="O6995" i="1" s="1"/>
  <c r="K6996" i="1"/>
  <c r="N6996" i="1"/>
  <c r="O6996" i="1" s="1"/>
  <c r="K6997" i="1"/>
  <c r="N6997" i="1"/>
  <c r="O6997" i="1" s="1"/>
  <c r="K6998" i="1"/>
  <c r="N6998" i="1"/>
  <c r="O6998" i="1" s="1"/>
  <c r="K6999" i="1"/>
  <c r="K7000" i="1"/>
  <c r="N7000" i="1"/>
  <c r="O7000" i="1" s="1"/>
  <c r="K7001" i="1"/>
  <c r="N7001" i="1"/>
  <c r="O7001" i="1" s="1"/>
  <c r="K7002" i="1"/>
  <c r="N7002" i="1"/>
  <c r="O7002" i="1" s="1"/>
  <c r="K7003" i="1"/>
  <c r="K7004" i="1"/>
  <c r="N7004" i="1"/>
  <c r="O7004" i="1" s="1"/>
  <c r="K7005" i="1"/>
  <c r="N7005" i="1"/>
  <c r="O7005" i="1" s="1"/>
  <c r="K7006" i="1"/>
  <c r="N7006" i="1"/>
  <c r="O7006" i="1" s="1"/>
  <c r="K7007" i="1"/>
  <c r="N7007" i="1"/>
  <c r="O7007" i="1" s="1"/>
  <c r="K7008" i="1"/>
  <c r="N7008" i="1"/>
  <c r="O7008" i="1" s="1"/>
  <c r="K7009" i="1"/>
  <c r="N7009" i="1"/>
  <c r="O7009" i="1" s="1"/>
  <c r="K7010" i="1"/>
  <c r="N7010" i="1"/>
  <c r="O7010" i="1" s="1"/>
  <c r="K7011" i="1"/>
  <c r="N7011" i="1"/>
  <c r="O7011" i="1" s="1"/>
  <c r="K7012" i="1"/>
  <c r="N7012" i="1"/>
  <c r="O7012" i="1" s="1"/>
  <c r="K7013" i="1"/>
  <c r="N7013" i="1"/>
  <c r="O7013" i="1" s="1"/>
  <c r="K7014" i="1"/>
  <c r="N7014" i="1"/>
  <c r="O7014" i="1" s="1"/>
  <c r="K7015" i="1"/>
  <c r="K7016" i="1"/>
  <c r="N7016" i="1"/>
  <c r="O7016" i="1" s="1"/>
  <c r="K7017" i="1"/>
  <c r="N7017" i="1"/>
  <c r="O7017" i="1" s="1"/>
  <c r="K7018" i="1"/>
  <c r="N7018" i="1"/>
  <c r="O7018" i="1" s="1"/>
  <c r="K7019" i="1"/>
  <c r="K7020" i="1"/>
  <c r="N7020" i="1"/>
  <c r="O7020" i="1" s="1"/>
  <c r="K7021" i="1"/>
  <c r="N7021" i="1"/>
  <c r="O7021" i="1" s="1"/>
  <c r="K7022" i="1"/>
  <c r="N7022" i="1"/>
  <c r="O7022" i="1" s="1"/>
  <c r="K7023" i="1"/>
  <c r="N7023" i="1"/>
  <c r="O7023" i="1" s="1"/>
  <c r="K7024" i="1"/>
  <c r="N7024" i="1"/>
  <c r="O7024" i="1" s="1"/>
  <c r="K7025" i="1"/>
  <c r="N7025" i="1"/>
  <c r="O7025" i="1" s="1"/>
  <c r="K7026" i="1"/>
  <c r="N7026" i="1"/>
  <c r="O7026" i="1" s="1"/>
  <c r="K7027" i="1"/>
  <c r="N7027" i="1"/>
  <c r="O7027" i="1" s="1"/>
  <c r="K7028" i="1"/>
  <c r="N7028" i="1"/>
  <c r="O7028" i="1" s="1"/>
  <c r="K7029" i="1"/>
  <c r="N7029" i="1"/>
  <c r="O7029" i="1" s="1"/>
  <c r="K7030" i="1"/>
  <c r="N7030" i="1"/>
  <c r="O7030" i="1" s="1"/>
  <c r="K7031" i="1"/>
  <c r="K7032" i="1"/>
  <c r="N7032" i="1"/>
  <c r="O7032" i="1" s="1"/>
  <c r="K7033" i="1"/>
  <c r="N7033" i="1"/>
  <c r="O7033" i="1" s="1"/>
  <c r="K7034" i="1"/>
  <c r="N7034" i="1"/>
  <c r="O7034" i="1" s="1"/>
  <c r="K7035" i="1"/>
  <c r="K7036" i="1"/>
  <c r="N7036" i="1"/>
  <c r="O7036" i="1" s="1"/>
  <c r="K7037" i="1"/>
  <c r="N7037" i="1"/>
  <c r="O7037" i="1" s="1"/>
  <c r="K7038" i="1"/>
  <c r="N7038" i="1"/>
  <c r="O7038" i="1" s="1"/>
  <c r="K7039" i="1"/>
  <c r="N7039" i="1"/>
  <c r="O7039" i="1" s="1"/>
  <c r="K7040" i="1"/>
  <c r="N7040" i="1"/>
  <c r="O7040" i="1" s="1"/>
  <c r="K7041" i="1"/>
  <c r="N7041" i="1"/>
  <c r="O7041" i="1" s="1"/>
  <c r="K7042" i="1"/>
  <c r="N7042" i="1"/>
  <c r="O7042" i="1" s="1"/>
  <c r="K7043" i="1"/>
  <c r="N7043" i="1"/>
  <c r="O7043" i="1" s="1"/>
  <c r="K7044" i="1"/>
  <c r="N7044" i="1"/>
  <c r="O7044" i="1" s="1"/>
  <c r="K7045" i="1"/>
  <c r="N7045" i="1"/>
  <c r="O7045" i="1" s="1"/>
  <c r="K7046" i="1"/>
  <c r="N7046" i="1"/>
  <c r="O7046" i="1" s="1"/>
  <c r="K7047" i="1"/>
  <c r="K7048" i="1"/>
  <c r="N7048" i="1"/>
  <c r="O7048" i="1" s="1"/>
  <c r="K7049" i="1"/>
  <c r="N7049" i="1"/>
  <c r="O7049" i="1" s="1"/>
  <c r="K7050" i="1"/>
  <c r="N7050" i="1"/>
  <c r="O7050" i="1" s="1"/>
  <c r="K7051" i="1"/>
  <c r="K7052" i="1"/>
  <c r="N7052" i="1"/>
  <c r="O7052" i="1" s="1"/>
  <c r="K7053" i="1"/>
  <c r="N7053" i="1"/>
  <c r="O7053" i="1" s="1"/>
  <c r="K7054" i="1"/>
  <c r="N7054" i="1"/>
  <c r="O7054" i="1" s="1"/>
  <c r="K7055" i="1"/>
  <c r="N7055" i="1"/>
  <c r="O7055" i="1" s="1"/>
  <c r="K7056" i="1"/>
  <c r="N7056" i="1"/>
  <c r="O7056" i="1" s="1"/>
  <c r="K7057" i="1"/>
  <c r="N7057" i="1"/>
  <c r="O7057" i="1" s="1"/>
  <c r="K7058" i="1"/>
  <c r="N7058" i="1"/>
  <c r="O7058" i="1" s="1"/>
  <c r="K7059" i="1"/>
  <c r="N7059" i="1"/>
  <c r="O7059" i="1" s="1"/>
  <c r="K7060" i="1"/>
  <c r="N7060" i="1"/>
  <c r="O7060" i="1" s="1"/>
  <c r="K7061" i="1"/>
  <c r="N7061" i="1"/>
  <c r="O7061" i="1" s="1"/>
  <c r="K7062" i="1"/>
  <c r="N7062" i="1"/>
  <c r="O7062" i="1" s="1"/>
  <c r="K7063" i="1"/>
  <c r="K7064" i="1"/>
  <c r="N7064" i="1"/>
  <c r="O7064" i="1" s="1"/>
  <c r="K7065" i="1"/>
  <c r="N7065" i="1"/>
  <c r="O7065" i="1" s="1"/>
  <c r="K7066" i="1"/>
  <c r="N7066" i="1"/>
  <c r="O7066" i="1" s="1"/>
  <c r="K7067" i="1"/>
  <c r="K7068" i="1"/>
  <c r="N7068" i="1"/>
  <c r="O7068" i="1" s="1"/>
  <c r="K7069" i="1"/>
  <c r="N7069" i="1"/>
  <c r="O7069" i="1" s="1"/>
  <c r="K7070" i="1"/>
  <c r="N7070" i="1"/>
  <c r="O7070" i="1" s="1"/>
  <c r="K7071" i="1"/>
  <c r="N7071" i="1"/>
  <c r="O7071" i="1" s="1"/>
  <c r="K7072" i="1"/>
  <c r="N7072" i="1"/>
  <c r="O7072" i="1" s="1"/>
  <c r="K7073" i="1"/>
  <c r="N7073" i="1"/>
  <c r="O7073" i="1" s="1"/>
  <c r="K7074" i="1"/>
  <c r="N7074" i="1"/>
  <c r="O7074" i="1" s="1"/>
  <c r="K7075" i="1"/>
  <c r="N7075" i="1"/>
  <c r="O7075" i="1" s="1"/>
  <c r="K7076" i="1"/>
  <c r="N7076" i="1"/>
  <c r="O7076" i="1" s="1"/>
  <c r="K7077" i="1"/>
  <c r="N7077" i="1"/>
  <c r="O7077" i="1" s="1"/>
  <c r="K7078" i="1"/>
  <c r="N7078" i="1"/>
  <c r="O7078" i="1" s="1"/>
  <c r="K7079" i="1"/>
  <c r="K7080" i="1"/>
  <c r="N7080" i="1"/>
  <c r="O7080" i="1" s="1"/>
  <c r="K7081" i="1"/>
  <c r="N7081" i="1"/>
  <c r="O7081" i="1" s="1"/>
  <c r="K7082" i="1"/>
  <c r="N7082" i="1"/>
  <c r="O7082" i="1" s="1"/>
  <c r="K7083" i="1"/>
  <c r="K7084" i="1"/>
  <c r="N7084" i="1"/>
  <c r="O7084" i="1" s="1"/>
  <c r="K7085" i="1"/>
  <c r="N7085" i="1"/>
  <c r="O7085" i="1" s="1"/>
  <c r="K7086" i="1"/>
  <c r="N7086" i="1"/>
  <c r="O7086" i="1" s="1"/>
  <c r="K7087" i="1"/>
  <c r="N7087" i="1"/>
  <c r="O7087" i="1" s="1"/>
  <c r="K7088" i="1"/>
  <c r="N7088" i="1"/>
  <c r="O7088" i="1" s="1"/>
  <c r="K7089" i="1"/>
  <c r="N7089" i="1"/>
  <c r="O7089" i="1" s="1"/>
  <c r="K7090" i="1"/>
  <c r="N7090" i="1"/>
  <c r="O7090" i="1" s="1"/>
  <c r="K7091" i="1"/>
  <c r="N7091" i="1"/>
  <c r="O7091" i="1" s="1"/>
  <c r="K7092" i="1"/>
  <c r="N7092" i="1"/>
  <c r="O7092" i="1" s="1"/>
  <c r="K7093" i="1"/>
  <c r="N7093" i="1"/>
  <c r="O7093" i="1" s="1"/>
  <c r="K7094" i="1"/>
  <c r="N7094" i="1"/>
  <c r="O7094" i="1" s="1"/>
  <c r="K7095" i="1"/>
  <c r="K7096" i="1"/>
  <c r="N7096" i="1"/>
  <c r="O7096" i="1" s="1"/>
  <c r="K7097" i="1"/>
  <c r="N7097" i="1"/>
  <c r="O7097" i="1" s="1"/>
  <c r="K7098" i="1"/>
  <c r="N7098" i="1"/>
  <c r="O7098" i="1" s="1"/>
  <c r="K7099" i="1"/>
  <c r="N7099" i="1"/>
  <c r="O7099" i="1" s="1"/>
  <c r="K7100" i="1"/>
  <c r="N7100" i="1"/>
  <c r="O7100" i="1" s="1"/>
  <c r="K7101" i="1"/>
  <c r="N7101" i="1"/>
  <c r="O7101" i="1" s="1"/>
  <c r="K7102" i="1"/>
  <c r="N7102" i="1"/>
  <c r="O7102" i="1" s="1"/>
  <c r="K7103" i="1"/>
  <c r="K7104" i="1"/>
  <c r="N7104" i="1"/>
  <c r="O7104" i="1" s="1"/>
  <c r="K7105" i="1"/>
  <c r="N7105" i="1"/>
  <c r="O7105" i="1" s="1"/>
  <c r="K7106" i="1"/>
  <c r="N7106" i="1"/>
  <c r="O7106" i="1" s="1"/>
  <c r="K7107" i="1"/>
  <c r="N7107" i="1"/>
  <c r="O7107" i="1" s="1"/>
  <c r="K7108" i="1"/>
  <c r="N7108" i="1"/>
  <c r="O7108" i="1" s="1"/>
  <c r="K7109" i="1"/>
  <c r="N7109" i="1"/>
  <c r="O7109" i="1" s="1"/>
  <c r="K7110" i="1"/>
  <c r="N7110" i="1"/>
  <c r="O7110" i="1" s="1"/>
  <c r="K7111" i="1"/>
  <c r="K7112" i="1"/>
  <c r="N7112" i="1"/>
  <c r="O7112" i="1" s="1"/>
  <c r="K7113" i="1"/>
  <c r="N7113" i="1"/>
  <c r="O7113" i="1" s="1"/>
  <c r="K7114" i="1"/>
  <c r="N7114" i="1"/>
  <c r="O7114" i="1" s="1"/>
  <c r="K7115" i="1"/>
  <c r="N7115" i="1"/>
  <c r="O7115" i="1" s="1"/>
  <c r="K7116" i="1"/>
  <c r="N7116" i="1"/>
  <c r="O7116" i="1" s="1"/>
  <c r="K7117" i="1"/>
  <c r="N7117" i="1"/>
  <c r="O7117" i="1" s="1"/>
  <c r="K7118" i="1"/>
  <c r="N7118" i="1"/>
  <c r="O7118" i="1" s="1"/>
  <c r="K7119" i="1"/>
  <c r="K7120" i="1"/>
  <c r="N7120" i="1"/>
  <c r="O7120" i="1" s="1"/>
  <c r="K7121" i="1"/>
  <c r="N7121" i="1"/>
  <c r="O7121" i="1" s="1"/>
  <c r="K7122" i="1"/>
  <c r="N7122" i="1"/>
  <c r="O7122" i="1" s="1"/>
  <c r="K7123" i="1"/>
  <c r="N7123" i="1"/>
  <c r="O7123" i="1" s="1"/>
  <c r="K7124" i="1"/>
  <c r="N7124" i="1"/>
  <c r="O7124" i="1" s="1"/>
  <c r="K7125" i="1"/>
  <c r="N7125" i="1"/>
  <c r="O7125" i="1" s="1"/>
  <c r="K7126" i="1"/>
  <c r="N7126" i="1"/>
  <c r="O7126" i="1" s="1"/>
  <c r="K7127" i="1"/>
  <c r="K7128" i="1"/>
  <c r="N7128" i="1"/>
  <c r="O7128" i="1" s="1"/>
  <c r="K7129" i="1"/>
  <c r="N7129" i="1"/>
  <c r="O7129" i="1" s="1"/>
  <c r="K7130" i="1"/>
  <c r="N7130" i="1"/>
  <c r="O7130" i="1" s="1"/>
  <c r="K7131" i="1"/>
  <c r="N7131" i="1"/>
  <c r="O7131" i="1" s="1"/>
  <c r="K7132" i="1"/>
  <c r="N7132" i="1"/>
  <c r="O7132" i="1" s="1"/>
  <c r="K7133" i="1"/>
  <c r="N7133" i="1"/>
  <c r="O7133" i="1" s="1"/>
  <c r="K7134" i="1"/>
  <c r="N7134" i="1"/>
  <c r="O7134" i="1" s="1"/>
  <c r="K7135" i="1"/>
  <c r="K7136" i="1"/>
  <c r="N7136" i="1"/>
  <c r="O7136" i="1" s="1"/>
  <c r="K7137" i="1"/>
  <c r="N7137" i="1"/>
  <c r="O7137" i="1" s="1"/>
  <c r="K7138" i="1"/>
  <c r="N7138" i="1"/>
  <c r="O7138" i="1" s="1"/>
  <c r="K7139" i="1"/>
  <c r="N7139" i="1"/>
  <c r="O7139" i="1" s="1"/>
  <c r="K7140" i="1"/>
  <c r="N7140" i="1"/>
  <c r="O7140" i="1" s="1"/>
  <c r="K7141" i="1"/>
  <c r="N7141" i="1"/>
  <c r="O7141" i="1" s="1"/>
  <c r="K7142" i="1"/>
  <c r="N7142" i="1"/>
  <c r="O7142" i="1" s="1"/>
  <c r="K7143" i="1"/>
  <c r="K7144" i="1"/>
  <c r="N7144" i="1"/>
  <c r="O7144" i="1" s="1"/>
  <c r="K7145" i="1"/>
  <c r="N7145" i="1"/>
  <c r="O7145" i="1" s="1"/>
  <c r="K7146" i="1"/>
  <c r="N7146" i="1"/>
  <c r="O7146" i="1" s="1"/>
  <c r="K7147" i="1"/>
  <c r="N7147" i="1"/>
  <c r="O7147" i="1" s="1"/>
  <c r="K7148" i="1"/>
  <c r="N7148" i="1"/>
  <c r="O7148" i="1" s="1"/>
  <c r="K7149" i="1"/>
  <c r="N7149" i="1"/>
  <c r="O7149" i="1" s="1"/>
  <c r="K7150" i="1"/>
  <c r="N7150" i="1"/>
  <c r="O7150" i="1" s="1"/>
  <c r="K7151" i="1"/>
  <c r="N7151" i="1"/>
  <c r="O7151" i="1" s="1"/>
  <c r="K7152" i="1"/>
  <c r="N7152" i="1"/>
  <c r="O7152" i="1" s="1"/>
  <c r="K7153" i="1"/>
  <c r="N7153" i="1"/>
  <c r="O7153" i="1" s="1"/>
  <c r="K7154" i="1"/>
  <c r="N7154" i="1"/>
  <c r="O7154" i="1" s="1"/>
  <c r="K7155" i="1"/>
  <c r="K7156" i="1"/>
  <c r="N7156" i="1"/>
  <c r="O7156" i="1" s="1"/>
  <c r="K7157" i="1"/>
  <c r="N7157" i="1"/>
  <c r="O7157" i="1" s="1"/>
  <c r="K7158" i="1"/>
  <c r="N7158" i="1"/>
  <c r="O7158" i="1" s="1"/>
  <c r="K7159" i="1"/>
  <c r="K7160" i="1"/>
  <c r="N7160" i="1"/>
  <c r="O7160" i="1" s="1"/>
  <c r="K7161" i="1"/>
  <c r="N7161" i="1"/>
  <c r="O7161" i="1" s="1"/>
  <c r="K7162" i="1"/>
  <c r="N7162" i="1"/>
  <c r="O7162" i="1" s="1"/>
  <c r="K7163" i="1"/>
  <c r="N7163" i="1"/>
  <c r="O7163" i="1" s="1"/>
  <c r="K7164" i="1"/>
  <c r="N7164" i="1"/>
  <c r="O7164" i="1" s="1"/>
  <c r="K7165" i="1"/>
  <c r="N7165" i="1"/>
  <c r="O7165" i="1" s="1"/>
  <c r="K7166" i="1"/>
  <c r="N7166" i="1"/>
  <c r="O7166" i="1" s="1"/>
  <c r="K7167" i="1"/>
  <c r="N7167" i="1"/>
  <c r="O7167" i="1" s="1"/>
  <c r="K7168" i="1"/>
  <c r="N7168" i="1"/>
  <c r="O7168" i="1" s="1"/>
  <c r="K7169" i="1"/>
  <c r="N7169" i="1"/>
  <c r="O7169" i="1" s="1"/>
  <c r="K7170" i="1"/>
  <c r="N7170" i="1"/>
  <c r="O7170" i="1" s="1"/>
  <c r="K7171" i="1"/>
  <c r="K7172" i="1"/>
  <c r="N7172" i="1"/>
  <c r="O7172" i="1" s="1"/>
  <c r="K7173" i="1"/>
  <c r="N7173" i="1"/>
  <c r="O7173" i="1" s="1"/>
  <c r="K7174" i="1"/>
  <c r="N7174" i="1"/>
  <c r="O7174" i="1" s="1"/>
  <c r="K7175" i="1"/>
  <c r="N7175" i="1"/>
  <c r="O7175" i="1" s="1"/>
  <c r="K7176" i="1"/>
  <c r="N7176" i="1"/>
  <c r="O7176" i="1" s="1"/>
  <c r="K7177" i="1"/>
  <c r="N7177" i="1"/>
  <c r="O7177" i="1" s="1"/>
  <c r="K7178" i="1"/>
  <c r="N7178" i="1"/>
  <c r="O7178" i="1" s="1"/>
  <c r="K7179" i="1"/>
  <c r="N7179" i="1"/>
  <c r="O7179" i="1" s="1"/>
  <c r="K7180" i="1"/>
  <c r="N7180" i="1"/>
  <c r="O7180" i="1" s="1"/>
  <c r="K7181" i="1"/>
  <c r="N7181" i="1"/>
  <c r="O7181" i="1" s="1"/>
  <c r="K7182" i="1"/>
  <c r="N7182" i="1"/>
  <c r="O7182" i="1" s="1"/>
  <c r="K7183" i="1"/>
  <c r="K7184" i="1"/>
  <c r="N7184" i="1"/>
  <c r="O7184" i="1" s="1"/>
  <c r="K7185" i="1"/>
  <c r="N7185" i="1"/>
  <c r="O7185" i="1" s="1"/>
  <c r="K7186" i="1"/>
  <c r="N7186" i="1"/>
  <c r="O7186" i="1" s="1"/>
  <c r="K7187" i="1"/>
  <c r="K7188" i="1"/>
  <c r="N7188" i="1"/>
  <c r="O7188" i="1" s="1"/>
  <c r="K7189" i="1"/>
  <c r="N7189" i="1"/>
  <c r="O7189" i="1" s="1"/>
  <c r="K7190" i="1"/>
  <c r="N7190" i="1"/>
  <c r="O7190" i="1" s="1"/>
  <c r="K7191" i="1"/>
  <c r="N7191" i="1"/>
  <c r="O7191" i="1" s="1"/>
  <c r="K7192" i="1"/>
  <c r="N7192" i="1"/>
  <c r="O7192" i="1" s="1"/>
  <c r="K7193" i="1"/>
  <c r="N7193" i="1"/>
  <c r="O7193" i="1" s="1"/>
  <c r="K7194" i="1"/>
  <c r="N7194" i="1"/>
  <c r="O7194" i="1" s="1"/>
  <c r="K7195" i="1"/>
  <c r="N7195" i="1"/>
  <c r="O7195" i="1" s="1"/>
  <c r="K7196" i="1"/>
  <c r="N7196" i="1"/>
  <c r="O7196" i="1" s="1"/>
  <c r="K7197" i="1"/>
  <c r="N7197" i="1"/>
  <c r="O7197" i="1" s="1"/>
  <c r="K7198" i="1"/>
  <c r="N7198" i="1"/>
  <c r="O7198" i="1" s="1"/>
  <c r="K7199" i="1"/>
  <c r="K7200" i="1"/>
  <c r="N7200" i="1"/>
  <c r="O7200" i="1" s="1"/>
  <c r="K7201" i="1"/>
  <c r="N7201" i="1"/>
  <c r="O7201" i="1" s="1"/>
  <c r="K7202" i="1"/>
  <c r="N7202" i="1"/>
  <c r="O7202" i="1" s="1"/>
  <c r="K7203" i="1"/>
  <c r="K7204" i="1"/>
  <c r="N7204" i="1"/>
  <c r="O7204" i="1" s="1"/>
  <c r="K7205" i="1"/>
  <c r="N7205" i="1"/>
  <c r="O7205" i="1" s="1"/>
  <c r="K7206" i="1"/>
  <c r="N7206" i="1"/>
  <c r="O7206" i="1" s="1"/>
  <c r="K7207" i="1"/>
  <c r="N7207" i="1"/>
  <c r="O7207" i="1" s="1"/>
  <c r="K7208" i="1"/>
  <c r="N7208" i="1"/>
  <c r="O7208" i="1" s="1"/>
  <c r="K7209" i="1"/>
  <c r="N7209" i="1"/>
  <c r="O7209" i="1" s="1"/>
  <c r="K7210" i="1"/>
  <c r="N7210" i="1"/>
  <c r="O7210" i="1" s="1"/>
  <c r="K7211" i="1"/>
  <c r="K7212" i="1"/>
  <c r="N7212" i="1"/>
  <c r="O7212" i="1" s="1"/>
  <c r="K7213" i="1"/>
  <c r="N7213" i="1"/>
  <c r="O7213" i="1" s="1"/>
  <c r="K7214" i="1"/>
  <c r="N7214" i="1"/>
  <c r="O7214" i="1" s="1"/>
  <c r="K7215" i="1"/>
  <c r="K7216" i="1"/>
  <c r="N7216" i="1"/>
  <c r="O7216" i="1" s="1"/>
  <c r="K7217" i="1"/>
  <c r="N7217" i="1"/>
  <c r="O7217" i="1" s="1"/>
  <c r="K7218" i="1"/>
  <c r="N7218" i="1"/>
  <c r="O7218" i="1" s="1"/>
  <c r="K7219" i="1"/>
  <c r="N7219" i="1"/>
  <c r="O7219" i="1" s="1"/>
  <c r="K7220" i="1"/>
  <c r="N7220" i="1"/>
  <c r="O7220" i="1" s="1"/>
  <c r="K7221" i="1"/>
  <c r="N7221" i="1"/>
  <c r="O7221" i="1" s="1"/>
  <c r="K7222" i="1"/>
  <c r="N7222" i="1"/>
  <c r="O7222" i="1" s="1"/>
  <c r="K7223" i="1"/>
  <c r="K7224" i="1"/>
  <c r="N7224" i="1"/>
  <c r="O7224" i="1" s="1"/>
  <c r="K7225" i="1"/>
  <c r="N7225" i="1"/>
  <c r="O7225" i="1" s="1"/>
  <c r="K7226" i="1"/>
  <c r="N7226" i="1"/>
  <c r="O7226" i="1" s="1"/>
  <c r="K7227" i="1"/>
  <c r="K7228" i="1"/>
  <c r="N7228" i="1"/>
  <c r="O7228" i="1" s="1"/>
  <c r="K7229" i="1"/>
  <c r="N7229" i="1"/>
  <c r="O7229" i="1" s="1"/>
  <c r="K7230" i="1"/>
  <c r="N7230" i="1"/>
  <c r="O7230" i="1" s="1"/>
  <c r="K7231" i="1"/>
  <c r="N7231" i="1"/>
  <c r="O7231" i="1" s="1"/>
  <c r="K7232" i="1"/>
  <c r="N7232" i="1"/>
  <c r="O7232" i="1" s="1"/>
  <c r="K7233" i="1"/>
  <c r="N7233" i="1"/>
  <c r="O7233" i="1" s="1"/>
  <c r="K7234" i="1"/>
  <c r="N7234" i="1"/>
  <c r="O7234" i="1" s="1"/>
  <c r="K7235" i="1"/>
  <c r="N7235" i="1"/>
  <c r="O7235" i="1" s="1"/>
  <c r="K7236" i="1"/>
  <c r="N7236" i="1"/>
  <c r="O7236" i="1" s="1"/>
  <c r="K7237" i="1"/>
  <c r="N7237" i="1"/>
  <c r="O7237" i="1" s="1"/>
  <c r="K7238" i="1"/>
  <c r="N7238" i="1"/>
  <c r="O7238" i="1" s="1"/>
  <c r="K7239" i="1"/>
  <c r="K7240" i="1"/>
  <c r="N7240" i="1"/>
  <c r="O7240" i="1" s="1"/>
  <c r="K7241" i="1"/>
  <c r="N7241" i="1"/>
  <c r="O7241" i="1" s="1"/>
  <c r="K7242" i="1"/>
  <c r="N7242" i="1"/>
  <c r="O7242" i="1" s="1"/>
  <c r="K7243" i="1"/>
  <c r="K7244" i="1"/>
  <c r="N7244" i="1"/>
  <c r="O7244" i="1" s="1"/>
  <c r="K7245" i="1"/>
  <c r="N7245" i="1"/>
  <c r="O7245" i="1" s="1"/>
  <c r="K7246" i="1"/>
  <c r="N7246" i="1"/>
  <c r="O7246" i="1" s="1"/>
  <c r="K7247" i="1"/>
  <c r="N7247" i="1"/>
  <c r="O7247" i="1" s="1"/>
  <c r="K7248" i="1"/>
  <c r="N7248" i="1"/>
  <c r="O7248" i="1" s="1"/>
  <c r="K7249" i="1"/>
  <c r="N7249" i="1"/>
  <c r="O7249" i="1" s="1"/>
  <c r="K7250" i="1"/>
  <c r="N7250" i="1"/>
  <c r="O7250" i="1" s="1"/>
  <c r="K7251" i="1"/>
  <c r="N7251" i="1"/>
  <c r="O7251" i="1" s="1"/>
  <c r="K7252" i="1"/>
  <c r="N7252" i="1"/>
  <c r="O7252" i="1" s="1"/>
  <c r="K7253" i="1"/>
  <c r="N7253" i="1"/>
  <c r="O7253" i="1" s="1"/>
  <c r="K7254" i="1"/>
  <c r="N7254" i="1"/>
  <c r="O7254" i="1" s="1"/>
  <c r="K7255" i="1"/>
  <c r="K7256" i="1"/>
  <c r="N7256" i="1"/>
  <c r="O7256" i="1" s="1"/>
  <c r="K7257" i="1"/>
  <c r="N7257" i="1"/>
  <c r="O7257" i="1" s="1"/>
  <c r="K7258" i="1"/>
  <c r="N7258" i="1"/>
  <c r="O7258" i="1" s="1"/>
  <c r="K7259" i="1"/>
  <c r="K7260" i="1"/>
  <c r="N7260" i="1"/>
  <c r="O7260" i="1" s="1"/>
  <c r="K7261" i="1"/>
  <c r="N7261" i="1"/>
  <c r="O7261" i="1" s="1"/>
  <c r="K7262" i="1"/>
  <c r="N7262" i="1"/>
  <c r="O7262" i="1" s="1"/>
  <c r="K7263" i="1"/>
  <c r="N7263" i="1"/>
  <c r="O7263" i="1" s="1"/>
  <c r="K7264" i="1"/>
  <c r="N7264" i="1"/>
  <c r="O7264" i="1" s="1"/>
  <c r="K7265" i="1"/>
  <c r="N7265" i="1"/>
  <c r="O7265" i="1" s="1"/>
  <c r="K7266" i="1"/>
  <c r="N7266" i="1"/>
  <c r="O7266" i="1" s="1"/>
  <c r="K7267" i="1"/>
  <c r="N7267" i="1"/>
  <c r="O7267" i="1" s="1"/>
  <c r="K7268" i="1"/>
  <c r="N7268" i="1"/>
  <c r="O7268" i="1" s="1"/>
  <c r="K7269" i="1"/>
  <c r="N7269" i="1"/>
  <c r="O7269" i="1" s="1"/>
  <c r="K7270" i="1"/>
  <c r="N7270" i="1"/>
  <c r="O7270" i="1" s="1"/>
  <c r="K7271" i="1"/>
  <c r="K7272" i="1"/>
  <c r="N7272" i="1"/>
  <c r="O7272" i="1" s="1"/>
  <c r="K7273" i="1"/>
  <c r="N7273" i="1"/>
  <c r="O7273" i="1" s="1"/>
  <c r="K7274" i="1"/>
  <c r="N7274" i="1"/>
  <c r="O7274" i="1" s="1"/>
  <c r="K7275" i="1"/>
  <c r="N7275" i="1"/>
  <c r="O7275" i="1" s="1"/>
  <c r="K7276" i="1"/>
  <c r="N7276" i="1"/>
  <c r="O7276" i="1" s="1"/>
  <c r="K7277" i="1"/>
  <c r="N7277" i="1"/>
  <c r="O7277" i="1" s="1"/>
  <c r="K7278" i="1"/>
  <c r="N7278" i="1"/>
  <c r="O7278" i="1" s="1"/>
  <c r="K7279" i="1"/>
  <c r="K7280" i="1"/>
  <c r="N7280" i="1"/>
  <c r="O7280" i="1" s="1"/>
  <c r="K7281" i="1"/>
  <c r="N7281" i="1"/>
  <c r="O7281" i="1" s="1"/>
  <c r="K7282" i="1"/>
  <c r="N7282" i="1"/>
  <c r="O7282" i="1" s="1"/>
  <c r="K7283" i="1"/>
  <c r="K7284" i="1"/>
  <c r="N7284" i="1"/>
  <c r="O7284" i="1" s="1"/>
  <c r="K7285" i="1"/>
  <c r="N7285" i="1"/>
  <c r="O7285" i="1" s="1"/>
  <c r="K7286" i="1"/>
  <c r="N7286" i="1"/>
  <c r="O7286" i="1" s="1"/>
  <c r="K7287" i="1"/>
  <c r="N7287" i="1"/>
  <c r="O7287" i="1" s="1"/>
  <c r="K7288" i="1"/>
  <c r="N7288" i="1"/>
  <c r="O7288" i="1" s="1"/>
  <c r="K7289" i="1"/>
  <c r="N7289" i="1"/>
  <c r="O7289" i="1" s="1"/>
  <c r="K7290" i="1"/>
  <c r="N7290" i="1"/>
  <c r="O7290" i="1" s="1"/>
  <c r="K7291" i="1"/>
  <c r="N7291" i="1"/>
  <c r="O7291" i="1" s="1"/>
  <c r="K7292" i="1"/>
  <c r="N7292" i="1"/>
  <c r="O7292" i="1" s="1"/>
  <c r="K7293" i="1"/>
  <c r="N7293" i="1"/>
  <c r="O7293" i="1" s="1"/>
  <c r="K7294" i="1"/>
  <c r="N7294" i="1"/>
  <c r="O7294" i="1" s="1"/>
  <c r="K7295" i="1"/>
  <c r="K7296" i="1"/>
  <c r="N7296" i="1"/>
  <c r="O7296" i="1" s="1"/>
  <c r="K7297" i="1"/>
  <c r="N7297" i="1"/>
  <c r="O7297" i="1" s="1"/>
  <c r="K7298" i="1"/>
  <c r="N7298" i="1"/>
  <c r="O7298" i="1" s="1"/>
  <c r="K7299" i="1"/>
  <c r="K7300" i="1"/>
  <c r="N7300" i="1"/>
  <c r="O7300" i="1" s="1"/>
  <c r="K7301" i="1"/>
  <c r="N7301" i="1"/>
  <c r="O7301" i="1" s="1"/>
  <c r="K7302" i="1"/>
  <c r="N7302" i="1"/>
  <c r="O7302" i="1" s="1"/>
  <c r="K7303" i="1"/>
  <c r="N7303" i="1"/>
  <c r="O7303" i="1" s="1"/>
  <c r="K7304" i="1"/>
  <c r="N7304" i="1"/>
  <c r="O7304" i="1" s="1"/>
  <c r="K7305" i="1"/>
  <c r="N7305" i="1"/>
  <c r="O7305" i="1" s="1"/>
  <c r="K7306" i="1"/>
  <c r="N7306" i="1"/>
  <c r="O7306" i="1" s="1"/>
  <c r="K7307" i="1"/>
  <c r="N7307" i="1"/>
  <c r="O7307" i="1" s="1"/>
  <c r="K7308" i="1"/>
  <c r="N7308" i="1"/>
  <c r="O7308" i="1" s="1"/>
  <c r="K7309" i="1"/>
  <c r="N7309" i="1"/>
  <c r="O7309" i="1" s="1"/>
  <c r="K7310" i="1"/>
  <c r="N7310" i="1"/>
  <c r="O7310" i="1" s="1"/>
  <c r="K7311" i="1"/>
  <c r="K7312" i="1"/>
  <c r="N7312" i="1"/>
  <c r="O7312" i="1" s="1"/>
  <c r="K7313" i="1"/>
  <c r="N7313" i="1"/>
  <c r="O7313" i="1" s="1"/>
  <c r="K7314" i="1"/>
  <c r="N7314" i="1"/>
  <c r="O7314" i="1" s="1"/>
  <c r="K7315" i="1"/>
  <c r="N7315" i="1"/>
  <c r="O7315" i="1" s="1"/>
  <c r="K7316" i="1"/>
  <c r="N7316" i="1"/>
  <c r="O7316" i="1" s="1"/>
  <c r="K7317" i="1"/>
  <c r="N7317" i="1"/>
  <c r="O7317" i="1" s="1"/>
  <c r="K7318" i="1"/>
  <c r="N7318" i="1"/>
  <c r="O7318" i="1" s="1"/>
  <c r="K7319" i="1"/>
  <c r="N7319" i="1"/>
  <c r="O7319" i="1" s="1"/>
  <c r="K7320" i="1"/>
  <c r="N7320" i="1"/>
  <c r="O7320" i="1" s="1"/>
  <c r="K7321" i="1"/>
  <c r="N7321" i="1"/>
  <c r="O7321" i="1" s="1"/>
  <c r="K7322" i="1"/>
  <c r="N7322" i="1"/>
  <c r="O7322" i="1" s="1"/>
  <c r="K7323" i="1"/>
  <c r="N7323" i="1"/>
  <c r="O7323" i="1" s="1"/>
  <c r="K7324" i="1"/>
  <c r="N7324" i="1"/>
  <c r="O7324" i="1" s="1"/>
  <c r="K7325" i="1"/>
  <c r="N7325" i="1"/>
  <c r="O7325" i="1" s="1"/>
  <c r="K7326" i="1"/>
  <c r="N7326" i="1"/>
  <c r="O7326" i="1" s="1"/>
  <c r="K7327" i="1"/>
  <c r="N7327" i="1"/>
  <c r="O7327" i="1" s="1"/>
  <c r="K7328" i="1"/>
  <c r="N7328" i="1"/>
  <c r="O7328" i="1" s="1"/>
  <c r="K7329" i="1"/>
  <c r="N7329" i="1"/>
  <c r="O7329" i="1" s="1"/>
  <c r="K7330" i="1"/>
  <c r="N7330" i="1"/>
  <c r="O7330" i="1" s="1"/>
  <c r="K7331" i="1"/>
  <c r="N7331" i="1"/>
  <c r="O7331" i="1" s="1"/>
  <c r="K7332" i="1"/>
  <c r="N7332" i="1"/>
  <c r="O7332" i="1" s="1"/>
  <c r="K7333" i="1"/>
  <c r="N7333" i="1"/>
  <c r="O7333" i="1" s="1"/>
  <c r="K7334" i="1"/>
  <c r="N7334" i="1"/>
  <c r="O7334" i="1" s="1"/>
  <c r="K7335" i="1"/>
  <c r="N7335" i="1"/>
  <c r="O7335" i="1" s="1"/>
  <c r="K7336" i="1"/>
  <c r="N7336" i="1"/>
  <c r="O7336" i="1" s="1"/>
  <c r="K7337" i="1"/>
  <c r="N7337" i="1"/>
  <c r="O7337" i="1" s="1"/>
  <c r="K7338" i="1"/>
  <c r="N7338" i="1"/>
  <c r="O7338" i="1" s="1"/>
  <c r="K7339" i="1"/>
  <c r="N7339" i="1"/>
  <c r="O7339" i="1" s="1"/>
  <c r="K7340" i="1"/>
  <c r="N7340" i="1"/>
  <c r="O7340" i="1" s="1"/>
  <c r="K7341" i="1"/>
  <c r="N7341" i="1"/>
  <c r="O7341" i="1" s="1"/>
  <c r="K7342" i="1"/>
  <c r="N7342" i="1"/>
  <c r="O7342" i="1" s="1"/>
  <c r="K7343" i="1"/>
  <c r="N7343" i="1"/>
  <c r="O7343" i="1" s="1"/>
  <c r="K7344" i="1"/>
  <c r="N7344" i="1"/>
  <c r="O7344" i="1" s="1"/>
  <c r="K7345" i="1"/>
  <c r="N7345" i="1"/>
  <c r="O7345" i="1" s="1"/>
  <c r="K7346" i="1"/>
  <c r="N7346" i="1"/>
  <c r="O7346" i="1" s="1"/>
  <c r="K7347" i="1"/>
  <c r="N7347" i="1"/>
  <c r="O7347" i="1" s="1"/>
  <c r="K7348" i="1"/>
  <c r="N7348" i="1"/>
  <c r="O7348" i="1" s="1"/>
  <c r="K7349" i="1"/>
  <c r="N7349" i="1"/>
  <c r="O7349" i="1" s="1"/>
  <c r="K7350" i="1"/>
  <c r="N7350" i="1"/>
  <c r="O7350" i="1" s="1"/>
  <c r="K7351" i="1"/>
  <c r="N7351" i="1"/>
  <c r="O7351" i="1" s="1"/>
  <c r="K7352" i="1"/>
  <c r="N7352" i="1"/>
  <c r="O7352" i="1" s="1"/>
  <c r="K7353" i="1"/>
  <c r="N7353" i="1"/>
  <c r="O7353" i="1" s="1"/>
  <c r="K7354" i="1"/>
  <c r="N7354" i="1"/>
  <c r="O7354" i="1" s="1"/>
  <c r="K7355" i="1"/>
  <c r="N7355" i="1"/>
  <c r="O7355" i="1" s="1"/>
  <c r="K7356" i="1"/>
  <c r="N7356" i="1"/>
  <c r="O7356" i="1" s="1"/>
  <c r="K7357" i="1"/>
  <c r="N7357" i="1"/>
  <c r="O7357" i="1" s="1"/>
  <c r="K7358" i="1"/>
  <c r="N7358" i="1"/>
  <c r="O7358" i="1" s="1"/>
  <c r="K7359" i="1"/>
  <c r="N7359" i="1"/>
  <c r="O7359" i="1" s="1"/>
  <c r="K7360" i="1"/>
  <c r="N7360" i="1"/>
  <c r="O7360" i="1" s="1"/>
  <c r="K7361" i="1"/>
  <c r="N7361" i="1"/>
  <c r="O7361" i="1" s="1"/>
  <c r="K7362" i="1"/>
  <c r="N7362" i="1"/>
  <c r="O7362" i="1" s="1"/>
  <c r="K7363" i="1"/>
  <c r="N7363" i="1"/>
  <c r="O7363" i="1" s="1"/>
  <c r="K7364" i="1"/>
  <c r="N7364" i="1"/>
  <c r="O7364" i="1" s="1"/>
  <c r="K7365" i="1"/>
  <c r="N7365" i="1"/>
  <c r="O7365" i="1" s="1"/>
  <c r="K7366" i="1"/>
  <c r="N7366" i="1"/>
  <c r="O7366" i="1" s="1"/>
  <c r="K7367" i="1"/>
  <c r="N7367" i="1"/>
  <c r="O7367" i="1" s="1"/>
  <c r="K7368" i="1"/>
  <c r="N7368" i="1"/>
  <c r="O7368" i="1" s="1"/>
  <c r="K7369" i="1"/>
  <c r="N7369" i="1"/>
  <c r="O7369" i="1" s="1"/>
  <c r="K7370" i="1"/>
  <c r="N7370" i="1"/>
  <c r="O7370" i="1" s="1"/>
  <c r="K7371" i="1"/>
  <c r="N7371" i="1"/>
  <c r="O7371" i="1" s="1"/>
  <c r="K7372" i="1"/>
  <c r="N7372" i="1"/>
  <c r="O7372" i="1" s="1"/>
  <c r="K7373" i="1"/>
  <c r="N7373" i="1"/>
  <c r="O7373" i="1" s="1"/>
  <c r="K7374" i="1"/>
  <c r="N7374" i="1"/>
  <c r="O7374" i="1" s="1"/>
  <c r="K7375" i="1"/>
  <c r="N7375" i="1"/>
  <c r="O7375" i="1" s="1"/>
  <c r="K7376" i="1"/>
  <c r="N7376" i="1"/>
  <c r="O7376" i="1" s="1"/>
  <c r="K7377" i="1"/>
  <c r="N7377" i="1"/>
  <c r="O7377" i="1" s="1"/>
  <c r="K7378" i="1"/>
  <c r="N7378" i="1"/>
  <c r="O7378" i="1" s="1"/>
  <c r="K7379" i="1"/>
  <c r="N7379" i="1"/>
  <c r="O7379" i="1" s="1"/>
  <c r="K7380" i="1"/>
  <c r="N7380" i="1"/>
  <c r="O7380" i="1" s="1"/>
  <c r="K7381" i="1"/>
  <c r="N7381" i="1"/>
  <c r="O7381" i="1" s="1"/>
  <c r="K7382" i="1"/>
  <c r="N7382" i="1"/>
  <c r="O7382" i="1" s="1"/>
  <c r="K7383" i="1"/>
  <c r="N7383" i="1"/>
  <c r="O7383" i="1" s="1"/>
  <c r="K7384" i="1"/>
  <c r="N7384" i="1"/>
  <c r="O7384" i="1" s="1"/>
  <c r="K7385" i="1"/>
  <c r="N7385" i="1"/>
  <c r="O7385" i="1" s="1"/>
  <c r="K7386" i="1"/>
  <c r="N7386" i="1"/>
  <c r="O7386" i="1" s="1"/>
  <c r="K7387" i="1"/>
  <c r="N7387" i="1"/>
  <c r="O7387" i="1" s="1"/>
  <c r="K7388" i="1"/>
  <c r="N7388" i="1"/>
  <c r="O7388" i="1" s="1"/>
  <c r="K7389" i="1"/>
  <c r="N7389" i="1"/>
  <c r="O7389" i="1" s="1"/>
  <c r="K7390" i="1"/>
  <c r="N7390" i="1"/>
  <c r="O7390" i="1" s="1"/>
  <c r="K7391" i="1"/>
  <c r="N7391" i="1"/>
  <c r="O7391" i="1" s="1"/>
  <c r="K7392" i="1"/>
  <c r="N7392" i="1"/>
  <c r="O7392" i="1" s="1"/>
  <c r="K7393" i="1"/>
  <c r="N7393" i="1"/>
  <c r="O7393" i="1" s="1"/>
  <c r="K7394" i="1"/>
  <c r="N7394" i="1"/>
  <c r="O7394" i="1" s="1"/>
  <c r="K7395" i="1"/>
  <c r="N7395" i="1"/>
  <c r="O7395" i="1" s="1"/>
  <c r="K7396" i="1"/>
  <c r="N7396" i="1"/>
  <c r="O7396" i="1" s="1"/>
  <c r="K7397" i="1"/>
  <c r="N7397" i="1"/>
  <c r="O7397" i="1" s="1"/>
  <c r="K7398" i="1"/>
  <c r="N7398" i="1"/>
  <c r="O7398" i="1" s="1"/>
  <c r="K7399" i="1"/>
  <c r="N7399" i="1"/>
  <c r="O7399" i="1" s="1"/>
  <c r="K7400" i="1"/>
  <c r="N7400" i="1"/>
  <c r="O7400" i="1" s="1"/>
  <c r="K7401" i="1"/>
  <c r="N7401" i="1"/>
  <c r="O7401" i="1" s="1"/>
  <c r="K7402" i="1"/>
  <c r="N7402" i="1"/>
  <c r="O7402" i="1" s="1"/>
  <c r="K7403" i="1"/>
  <c r="N7403" i="1"/>
  <c r="O7403" i="1" s="1"/>
  <c r="K7404" i="1"/>
  <c r="N7404" i="1"/>
  <c r="O7404" i="1" s="1"/>
  <c r="K7405" i="1"/>
  <c r="N7405" i="1"/>
  <c r="O7405" i="1" s="1"/>
  <c r="K7406" i="1"/>
  <c r="N7406" i="1"/>
  <c r="O7406" i="1" s="1"/>
  <c r="K7407" i="1"/>
  <c r="N7407" i="1"/>
  <c r="O7407" i="1" s="1"/>
  <c r="K7408" i="1"/>
  <c r="N7408" i="1"/>
  <c r="O7408" i="1" s="1"/>
  <c r="K7409" i="1"/>
  <c r="N7409" i="1"/>
  <c r="O7409" i="1" s="1"/>
  <c r="K7410" i="1"/>
  <c r="N7410" i="1"/>
  <c r="O7410" i="1" s="1"/>
  <c r="K7411" i="1"/>
  <c r="N7411" i="1"/>
  <c r="O7411" i="1" s="1"/>
  <c r="K7412" i="1"/>
  <c r="N7412" i="1"/>
  <c r="O7412" i="1" s="1"/>
  <c r="K7413" i="1"/>
  <c r="N7413" i="1"/>
  <c r="O7413" i="1" s="1"/>
  <c r="K7414" i="1"/>
  <c r="N7414" i="1"/>
  <c r="O7414" i="1" s="1"/>
  <c r="K7415" i="1"/>
  <c r="N7415" i="1"/>
  <c r="O7415" i="1" s="1"/>
  <c r="K7416" i="1"/>
  <c r="N7416" i="1"/>
  <c r="O7416" i="1" s="1"/>
  <c r="K7417" i="1"/>
  <c r="N7417" i="1"/>
  <c r="O7417" i="1" s="1"/>
  <c r="K7418" i="1"/>
  <c r="N7418" i="1"/>
  <c r="O7418" i="1" s="1"/>
  <c r="K7419" i="1"/>
  <c r="N7419" i="1"/>
  <c r="O7419" i="1" s="1"/>
  <c r="K7420" i="1"/>
  <c r="N7420" i="1"/>
  <c r="O7420" i="1" s="1"/>
  <c r="K7421" i="1"/>
  <c r="N7421" i="1"/>
  <c r="O7421" i="1" s="1"/>
  <c r="K7422" i="1"/>
  <c r="N7422" i="1"/>
  <c r="O7422" i="1" s="1"/>
  <c r="K7423" i="1"/>
  <c r="N7423" i="1"/>
  <c r="O7423" i="1" s="1"/>
  <c r="K7424" i="1"/>
  <c r="N7424" i="1"/>
  <c r="O7424" i="1" s="1"/>
  <c r="K7425" i="1"/>
  <c r="N7425" i="1"/>
  <c r="O7425" i="1" s="1"/>
  <c r="K7426" i="1"/>
  <c r="N7426" i="1"/>
  <c r="O7426" i="1" s="1"/>
  <c r="K7427" i="1"/>
  <c r="N7427" i="1"/>
  <c r="O7427" i="1" s="1"/>
  <c r="K7428" i="1"/>
  <c r="N7428" i="1"/>
  <c r="O7428" i="1" s="1"/>
  <c r="K7429" i="1"/>
  <c r="N7429" i="1"/>
  <c r="O7429" i="1" s="1"/>
  <c r="K7430" i="1"/>
  <c r="N7430" i="1"/>
  <c r="O7430" i="1" s="1"/>
  <c r="K7431" i="1"/>
  <c r="N7431" i="1"/>
  <c r="O7431" i="1" s="1"/>
  <c r="K7432" i="1"/>
  <c r="N7432" i="1"/>
  <c r="O7432" i="1" s="1"/>
  <c r="K7433" i="1"/>
  <c r="N7433" i="1"/>
  <c r="O7433" i="1" s="1"/>
  <c r="K7434" i="1"/>
  <c r="N7434" i="1"/>
  <c r="O7434" i="1" s="1"/>
  <c r="K7435" i="1"/>
  <c r="N7435" i="1"/>
  <c r="O7435" i="1" s="1"/>
  <c r="K7436" i="1"/>
  <c r="N7436" i="1"/>
  <c r="O7436" i="1" s="1"/>
  <c r="K7437" i="1"/>
  <c r="N7437" i="1"/>
  <c r="O7437" i="1" s="1"/>
  <c r="K7438" i="1"/>
  <c r="N7438" i="1"/>
  <c r="O7438" i="1" s="1"/>
  <c r="K7439" i="1"/>
  <c r="N7439" i="1"/>
  <c r="O7439" i="1" s="1"/>
  <c r="K7440" i="1"/>
  <c r="N7440" i="1"/>
  <c r="O7440" i="1" s="1"/>
  <c r="K7441" i="1"/>
  <c r="N7441" i="1"/>
  <c r="O7441" i="1" s="1"/>
  <c r="K7442" i="1"/>
  <c r="N7442" i="1"/>
  <c r="O7442" i="1" s="1"/>
  <c r="K7443" i="1"/>
  <c r="N7443" i="1"/>
  <c r="O7443" i="1" s="1"/>
  <c r="K7444" i="1"/>
  <c r="N7444" i="1"/>
  <c r="O7444" i="1" s="1"/>
  <c r="K7445" i="1"/>
  <c r="N7445" i="1"/>
  <c r="O7445" i="1" s="1"/>
  <c r="K7446" i="1"/>
  <c r="N7446" i="1"/>
  <c r="O7446" i="1" s="1"/>
  <c r="K7447" i="1"/>
  <c r="N7447" i="1"/>
  <c r="O7447" i="1" s="1"/>
  <c r="K7448" i="1"/>
  <c r="N7448" i="1"/>
  <c r="O7448" i="1" s="1"/>
  <c r="K7449" i="1"/>
  <c r="N7449" i="1"/>
  <c r="O7449" i="1" s="1"/>
  <c r="K7450" i="1"/>
  <c r="N7450" i="1"/>
  <c r="O7450" i="1" s="1"/>
  <c r="K7451" i="1"/>
  <c r="N7451" i="1"/>
  <c r="O7451" i="1" s="1"/>
  <c r="K7452" i="1"/>
  <c r="N7452" i="1"/>
  <c r="O7452" i="1" s="1"/>
  <c r="K7453" i="1"/>
  <c r="N7453" i="1"/>
  <c r="O7453" i="1" s="1"/>
  <c r="K7454" i="1"/>
  <c r="N7454" i="1"/>
  <c r="O7454" i="1" s="1"/>
  <c r="K7455" i="1"/>
  <c r="N7455" i="1"/>
  <c r="O7455" i="1" s="1"/>
  <c r="K7456" i="1"/>
  <c r="N7456" i="1"/>
  <c r="O7456" i="1" s="1"/>
  <c r="K7457" i="1"/>
  <c r="N7457" i="1"/>
  <c r="O7457" i="1" s="1"/>
  <c r="K7458" i="1"/>
  <c r="N7458" i="1"/>
  <c r="O7458" i="1" s="1"/>
  <c r="K7459" i="1"/>
  <c r="N7459" i="1"/>
  <c r="O7459" i="1" s="1"/>
  <c r="K7460" i="1"/>
  <c r="N7460" i="1"/>
  <c r="O7460" i="1" s="1"/>
  <c r="K7461" i="1"/>
  <c r="N7461" i="1"/>
  <c r="O7461" i="1" s="1"/>
  <c r="K7462" i="1"/>
  <c r="N7462" i="1"/>
  <c r="O7462" i="1" s="1"/>
  <c r="K7463" i="1"/>
  <c r="N7463" i="1"/>
  <c r="O7463" i="1" s="1"/>
  <c r="K7464" i="1"/>
  <c r="N7464" i="1"/>
  <c r="O7464" i="1" s="1"/>
  <c r="K7465" i="1"/>
  <c r="N7465" i="1"/>
  <c r="O7465" i="1" s="1"/>
  <c r="K7466" i="1"/>
  <c r="N7466" i="1"/>
  <c r="O7466" i="1" s="1"/>
  <c r="K7467" i="1"/>
  <c r="N7467" i="1"/>
  <c r="O7467" i="1" s="1"/>
  <c r="K7468" i="1"/>
  <c r="N7468" i="1"/>
  <c r="O7468" i="1" s="1"/>
  <c r="K7469" i="1"/>
  <c r="N7469" i="1"/>
  <c r="O7469" i="1" s="1"/>
  <c r="K7470" i="1"/>
  <c r="N7470" i="1"/>
  <c r="O7470" i="1" s="1"/>
  <c r="K7471" i="1"/>
  <c r="N7471" i="1"/>
  <c r="O7471" i="1" s="1"/>
  <c r="K7472" i="1"/>
  <c r="N7472" i="1"/>
  <c r="O7472" i="1" s="1"/>
  <c r="K7473" i="1"/>
  <c r="N7473" i="1"/>
  <c r="O7473" i="1" s="1"/>
  <c r="K7474" i="1"/>
  <c r="N7474" i="1"/>
  <c r="O7474" i="1" s="1"/>
  <c r="K7475" i="1"/>
  <c r="N7475" i="1"/>
  <c r="O7475" i="1" s="1"/>
  <c r="K7476" i="1"/>
  <c r="N7476" i="1"/>
  <c r="O7476" i="1" s="1"/>
  <c r="K7477" i="1"/>
  <c r="N7477" i="1"/>
  <c r="O7477" i="1" s="1"/>
  <c r="K7478" i="1"/>
  <c r="N7478" i="1"/>
  <c r="O7478" i="1" s="1"/>
  <c r="K7479" i="1"/>
  <c r="N7479" i="1"/>
  <c r="O7479" i="1" s="1"/>
  <c r="K7480" i="1"/>
  <c r="N7480" i="1"/>
  <c r="O7480" i="1" s="1"/>
  <c r="K7481" i="1"/>
  <c r="N7481" i="1"/>
  <c r="O7481" i="1" s="1"/>
  <c r="K7482" i="1"/>
  <c r="N7482" i="1"/>
  <c r="O7482" i="1" s="1"/>
  <c r="K7483" i="1"/>
  <c r="N7483" i="1"/>
  <c r="O7483" i="1" s="1"/>
  <c r="K7484" i="1"/>
  <c r="N7484" i="1"/>
  <c r="O7484" i="1" s="1"/>
  <c r="K7485" i="1"/>
  <c r="N7485" i="1"/>
  <c r="O7485" i="1" s="1"/>
  <c r="K7486" i="1"/>
  <c r="N7486" i="1"/>
  <c r="O7486" i="1" s="1"/>
  <c r="K7487" i="1"/>
  <c r="N7487" i="1"/>
  <c r="O7487" i="1" s="1"/>
  <c r="K7488" i="1"/>
  <c r="N7488" i="1"/>
  <c r="O7488" i="1" s="1"/>
  <c r="K7489" i="1"/>
  <c r="N7489" i="1"/>
  <c r="O7489" i="1" s="1"/>
  <c r="K7490" i="1"/>
  <c r="N7490" i="1"/>
  <c r="O7490" i="1" s="1"/>
  <c r="K7491" i="1"/>
  <c r="N7491" i="1"/>
  <c r="O7491" i="1" s="1"/>
  <c r="K7492" i="1"/>
  <c r="N7492" i="1"/>
  <c r="O7492" i="1" s="1"/>
  <c r="K7493" i="1"/>
  <c r="N7493" i="1"/>
  <c r="O7493" i="1" s="1"/>
  <c r="K7494" i="1"/>
  <c r="N7494" i="1"/>
  <c r="O7494" i="1" s="1"/>
  <c r="K7495" i="1"/>
  <c r="N7495" i="1"/>
  <c r="O7495" i="1" s="1"/>
  <c r="K7496" i="1"/>
  <c r="N7496" i="1"/>
  <c r="O7496" i="1" s="1"/>
  <c r="K7497" i="1"/>
  <c r="N7497" i="1"/>
  <c r="O7497" i="1" s="1"/>
  <c r="K7498" i="1"/>
  <c r="N7498" i="1"/>
  <c r="O7498" i="1" s="1"/>
  <c r="K7499" i="1"/>
  <c r="N7499" i="1"/>
  <c r="O7499" i="1" s="1"/>
  <c r="K7500" i="1"/>
  <c r="N7500" i="1"/>
  <c r="O7500" i="1" s="1"/>
  <c r="K7501" i="1"/>
  <c r="N7501" i="1"/>
  <c r="O7501" i="1" s="1"/>
  <c r="K7502" i="1"/>
  <c r="N7502" i="1"/>
  <c r="O7502" i="1" s="1"/>
  <c r="K7503" i="1"/>
  <c r="N7503" i="1"/>
  <c r="O7503" i="1" s="1"/>
  <c r="K7504" i="1"/>
  <c r="N7504" i="1"/>
  <c r="O7504" i="1" s="1"/>
  <c r="K7505" i="1"/>
  <c r="N7505" i="1"/>
  <c r="O7505" i="1" s="1"/>
  <c r="K7506" i="1"/>
  <c r="N7506" i="1"/>
  <c r="O7506" i="1" s="1"/>
  <c r="K7507" i="1"/>
  <c r="N7507" i="1"/>
  <c r="O7507" i="1" s="1"/>
  <c r="K7508" i="1"/>
  <c r="N7508" i="1"/>
  <c r="O7508" i="1" s="1"/>
  <c r="K7509" i="1"/>
  <c r="N7509" i="1"/>
  <c r="O7509" i="1" s="1"/>
  <c r="K7510" i="1"/>
  <c r="N7510" i="1"/>
  <c r="O7510" i="1" s="1"/>
  <c r="K7511" i="1"/>
  <c r="N7511" i="1"/>
  <c r="O7511" i="1" s="1"/>
  <c r="K7512" i="1"/>
  <c r="N7512" i="1"/>
  <c r="O7512" i="1" s="1"/>
  <c r="K7513" i="1"/>
  <c r="N7513" i="1"/>
  <c r="O7513" i="1" s="1"/>
  <c r="K7514" i="1"/>
  <c r="N7514" i="1"/>
  <c r="O7514" i="1" s="1"/>
  <c r="K7515" i="1"/>
  <c r="N7515" i="1"/>
  <c r="O7515" i="1" s="1"/>
  <c r="K7516" i="1"/>
  <c r="N7516" i="1"/>
  <c r="O7516" i="1" s="1"/>
  <c r="K7517" i="1"/>
  <c r="N7517" i="1"/>
  <c r="O7517" i="1" s="1"/>
  <c r="K7518" i="1"/>
  <c r="N7518" i="1"/>
  <c r="O7518" i="1" s="1"/>
  <c r="K7519" i="1"/>
  <c r="N7519" i="1"/>
  <c r="O7519" i="1" s="1"/>
  <c r="K7520" i="1"/>
  <c r="N7520" i="1"/>
  <c r="O7520" i="1" s="1"/>
  <c r="K7521" i="1"/>
  <c r="N7521" i="1"/>
  <c r="O7521" i="1" s="1"/>
  <c r="K7522" i="1"/>
  <c r="N7522" i="1"/>
  <c r="O7522" i="1" s="1"/>
  <c r="K7523" i="1"/>
  <c r="N7523" i="1"/>
  <c r="O7523" i="1" s="1"/>
  <c r="K7524" i="1"/>
  <c r="N7524" i="1"/>
  <c r="O7524" i="1" s="1"/>
  <c r="K7525" i="1"/>
  <c r="N7525" i="1"/>
  <c r="O7525" i="1" s="1"/>
  <c r="K7526" i="1"/>
  <c r="N7526" i="1"/>
  <c r="O7526" i="1" s="1"/>
  <c r="K7527" i="1"/>
  <c r="N7527" i="1"/>
  <c r="O7527" i="1" s="1"/>
  <c r="K7528" i="1"/>
  <c r="N7528" i="1"/>
  <c r="O7528" i="1" s="1"/>
  <c r="K7529" i="1"/>
  <c r="N7529" i="1"/>
  <c r="O7529" i="1" s="1"/>
  <c r="K7530" i="1"/>
  <c r="N7530" i="1"/>
  <c r="O7530" i="1" s="1"/>
  <c r="K7531" i="1"/>
  <c r="N7531" i="1"/>
  <c r="O7531" i="1" s="1"/>
  <c r="K7532" i="1"/>
  <c r="N7532" i="1"/>
  <c r="O7532" i="1" s="1"/>
  <c r="K7533" i="1"/>
  <c r="N7533" i="1"/>
  <c r="O7533" i="1" s="1"/>
  <c r="K7534" i="1"/>
  <c r="N7534" i="1"/>
  <c r="O7534" i="1" s="1"/>
  <c r="K7535" i="1"/>
  <c r="N7535" i="1"/>
  <c r="O7535" i="1" s="1"/>
  <c r="K7536" i="1"/>
  <c r="N7536" i="1"/>
  <c r="O7536" i="1" s="1"/>
  <c r="K7537" i="1"/>
  <c r="N7537" i="1"/>
  <c r="O7537" i="1" s="1"/>
  <c r="K7538" i="1"/>
  <c r="N7538" i="1"/>
  <c r="O7538" i="1" s="1"/>
  <c r="K7539" i="1"/>
  <c r="N7539" i="1"/>
  <c r="O7539" i="1" s="1"/>
  <c r="K7540" i="1"/>
  <c r="N7540" i="1"/>
  <c r="O7540" i="1" s="1"/>
  <c r="K7541" i="1"/>
  <c r="N7541" i="1"/>
  <c r="O7541" i="1" s="1"/>
  <c r="K7542" i="1"/>
  <c r="N7542" i="1"/>
  <c r="O7542" i="1" s="1"/>
  <c r="K7543" i="1"/>
  <c r="N7543" i="1"/>
  <c r="O7543" i="1" s="1"/>
  <c r="K7544" i="1"/>
  <c r="N7544" i="1"/>
  <c r="O7544" i="1" s="1"/>
  <c r="K7545" i="1"/>
  <c r="N7545" i="1"/>
  <c r="O7545" i="1" s="1"/>
  <c r="K7546" i="1"/>
  <c r="N7546" i="1"/>
  <c r="O7546" i="1" s="1"/>
  <c r="K7547" i="1"/>
  <c r="N7547" i="1"/>
  <c r="O7547" i="1" s="1"/>
  <c r="K7548" i="1"/>
  <c r="N7548" i="1"/>
  <c r="O7548" i="1" s="1"/>
  <c r="K7549" i="1"/>
  <c r="N7549" i="1"/>
  <c r="O7549" i="1" s="1"/>
  <c r="K7550" i="1"/>
  <c r="N7550" i="1"/>
  <c r="O7550" i="1" s="1"/>
  <c r="K7551" i="1"/>
  <c r="N7551" i="1"/>
  <c r="O7551" i="1" s="1"/>
  <c r="K7552" i="1"/>
  <c r="N7552" i="1"/>
  <c r="O7552" i="1" s="1"/>
  <c r="K7553" i="1"/>
  <c r="N7553" i="1"/>
  <c r="O7553" i="1" s="1"/>
  <c r="K7554" i="1"/>
  <c r="N7554" i="1"/>
  <c r="O7554" i="1" s="1"/>
  <c r="K7555" i="1"/>
  <c r="N7555" i="1"/>
  <c r="O7555" i="1" s="1"/>
  <c r="K7556" i="1"/>
  <c r="N7556" i="1"/>
  <c r="O7556" i="1" s="1"/>
  <c r="K7557" i="1"/>
  <c r="N7557" i="1"/>
  <c r="O7557" i="1" s="1"/>
  <c r="K7558" i="1"/>
  <c r="N7558" i="1"/>
  <c r="O7558" i="1" s="1"/>
  <c r="K7559" i="1"/>
  <c r="N7559" i="1"/>
  <c r="O7559" i="1" s="1"/>
  <c r="K7560" i="1"/>
  <c r="N7560" i="1"/>
  <c r="O7560" i="1" s="1"/>
  <c r="K7561" i="1"/>
  <c r="N7561" i="1"/>
  <c r="O7561" i="1" s="1"/>
  <c r="K7562" i="1"/>
  <c r="N7562" i="1"/>
  <c r="O7562" i="1" s="1"/>
  <c r="K7563" i="1"/>
  <c r="N7563" i="1"/>
  <c r="O7563" i="1" s="1"/>
  <c r="K7564" i="1"/>
  <c r="N7564" i="1"/>
  <c r="O7564" i="1" s="1"/>
  <c r="K7565" i="1"/>
  <c r="N7565" i="1"/>
  <c r="O7565" i="1" s="1"/>
  <c r="K7566" i="1"/>
  <c r="N7566" i="1"/>
  <c r="O7566" i="1" s="1"/>
  <c r="K7567" i="1"/>
  <c r="N7567" i="1"/>
  <c r="O7567" i="1" s="1"/>
  <c r="K7568" i="1"/>
  <c r="N7568" i="1"/>
  <c r="O7568" i="1" s="1"/>
  <c r="K7569" i="1"/>
  <c r="N7569" i="1"/>
  <c r="O7569" i="1" s="1"/>
  <c r="K7570" i="1"/>
  <c r="N7570" i="1"/>
  <c r="O7570" i="1" s="1"/>
  <c r="K7571" i="1"/>
  <c r="N7571" i="1"/>
  <c r="O7571" i="1" s="1"/>
  <c r="K7572" i="1"/>
  <c r="N7572" i="1"/>
  <c r="O7572" i="1" s="1"/>
  <c r="K7573" i="1"/>
  <c r="N7573" i="1"/>
  <c r="O7573" i="1" s="1"/>
  <c r="K7574" i="1"/>
  <c r="N7574" i="1"/>
  <c r="O7574" i="1" s="1"/>
  <c r="K7575" i="1"/>
  <c r="N7575" i="1"/>
  <c r="O7575" i="1" s="1"/>
  <c r="K7576" i="1"/>
  <c r="N7576" i="1"/>
  <c r="O7576" i="1" s="1"/>
  <c r="K7577" i="1"/>
  <c r="N7577" i="1"/>
  <c r="O7577" i="1" s="1"/>
  <c r="K7578" i="1"/>
  <c r="N7578" i="1"/>
  <c r="O7578" i="1" s="1"/>
  <c r="K7579" i="1"/>
  <c r="N7579" i="1"/>
  <c r="O7579" i="1" s="1"/>
  <c r="K7580" i="1"/>
  <c r="N7580" i="1"/>
  <c r="O7580" i="1" s="1"/>
  <c r="K7581" i="1"/>
  <c r="N7581" i="1"/>
  <c r="O7581" i="1" s="1"/>
  <c r="K7582" i="1"/>
  <c r="N7582" i="1"/>
  <c r="O7582" i="1" s="1"/>
  <c r="K7583" i="1"/>
  <c r="N7583" i="1"/>
  <c r="O7583" i="1" s="1"/>
  <c r="K7584" i="1"/>
  <c r="N7584" i="1"/>
  <c r="O7584" i="1" s="1"/>
  <c r="K7585" i="1"/>
  <c r="N7585" i="1"/>
  <c r="O7585" i="1" s="1"/>
  <c r="K7586" i="1"/>
  <c r="N7586" i="1"/>
  <c r="O7586" i="1" s="1"/>
  <c r="K7587" i="1"/>
  <c r="N7587" i="1"/>
  <c r="O7587" i="1" s="1"/>
  <c r="K7588" i="1"/>
  <c r="N7588" i="1"/>
  <c r="O7588" i="1" s="1"/>
  <c r="K7589" i="1"/>
  <c r="N7589" i="1"/>
  <c r="O7589" i="1" s="1"/>
  <c r="K7590" i="1"/>
  <c r="N7590" i="1"/>
  <c r="O7590" i="1" s="1"/>
  <c r="K7591" i="1"/>
  <c r="N7591" i="1"/>
  <c r="O7591" i="1" s="1"/>
  <c r="K7592" i="1"/>
  <c r="N7592" i="1"/>
  <c r="O7592" i="1" s="1"/>
  <c r="K7593" i="1"/>
  <c r="N7593" i="1"/>
  <c r="O7593" i="1" s="1"/>
  <c r="K7594" i="1"/>
  <c r="N7594" i="1"/>
  <c r="O7594" i="1" s="1"/>
  <c r="K7595" i="1"/>
  <c r="N7595" i="1"/>
  <c r="O7595" i="1" s="1"/>
  <c r="K7596" i="1"/>
  <c r="N7596" i="1"/>
  <c r="O7596" i="1" s="1"/>
  <c r="K7597" i="1"/>
  <c r="N7597" i="1"/>
  <c r="O7597" i="1" s="1"/>
  <c r="K7598" i="1"/>
  <c r="N7598" i="1"/>
  <c r="O7598" i="1" s="1"/>
  <c r="K7599" i="1"/>
  <c r="N7599" i="1"/>
  <c r="O7599" i="1" s="1"/>
  <c r="K7600" i="1"/>
  <c r="N7600" i="1"/>
  <c r="O7600" i="1" s="1"/>
  <c r="K7601" i="1"/>
  <c r="N7601" i="1"/>
  <c r="O7601" i="1" s="1"/>
  <c r="K7602" i="1"/>
  <c r="N7602" i="1"/>
  <c r="O7602" i="1" s="1"/>
  <c r="K7603" i="1"/>
  <c r="N7603" i="1"/>
  <c r="O7603" i="1" s="1"/>
  <c r="K7604" i="1"/>
  <c r="N7604" i="1"/>
  <c r="O7604" i="1" s="1"/>
  <c r="K7605" i="1"/>
  <c r="N7605" i="1"/>
  <c r="O7605" i="1" s="1"/>
  <c r="K7606" i="1"/>
  <c r="N7606" i="1"/>
  <c r="O7606" i="1" s="1"/>
  <c r="K7607" i="1"/>
  <c r="N7607" i="1"/>
  <c r="O7607" i="1" s="1"/>
  <c r="K7608" i="1"/>
  <c r="N7608" i="1"/>
  <c r="O7608" i="1" s="1"/>
  <c r="K7609" i="1"/>
  <c r="N7609" i="1"/>
  <c r="O7609" i="1" s="1"/>
  <c r="K7610" i="1"/>
  <c r="N7610" i="1"/>
  <c r="O7610" i="1" s="1"/>
  <c r="K7611" i="1"/>
  <c r="N7611" i="1"/>
  <c r="O7611" i="1" s="1"/>
  <c r="K7612" i="1"/>
  <c r="N7612" i="1"/>
  <c r="O7612" i="1" s="1"/>
  <c r="K7613" i="1"/>
  <c r="N7613" i="1"/>
  <c r="O7613" i="1" s="1"/>
  <c r="K7614" i="1"/>
  <c r="N7614" i="1"/>
  <c r="O7614" i="1" s="1"/>
  <c r="K7615" i="1"/>
  <c r="N7615" i="1"/>
  <c r="O7615" i="1" s="1"/>
  <c r="K7616" i="1"/>
  <c r="N7616" i="1"/>
  <c r="O7616" i="1" s="1"/>
  <c r="K7617" i="1"/>
  <c r="N7617" i="1"/>
  <c r="O7617" i="1" s="1"/>
  <c r="K7618" i="1"/>
  <c r="N7618" i="1"/>
  <c r="O7618" i="1" s="1"/>
  <c r="K7619" i="1"/>
  <c r="N7619" i="1"/>
  <c r="O7619" i="1" s="1"/>
  <c r="K7620" i="1"/>
  <c r="N7620" i="1"/>
  <c r="O7620" i="1" s="1"/>
  <c r="K7621" i="1"/>
  <c r="N7621" i="1"/>
  <c r="O7621" i="1" s="1"/>
  <c r="K7622" i="1"/>
  <c r="N7622" i="1"/>
  <c r="O7622" i="1" s="1"/>
  <c r="K7623" i="1"/>
  <c r="N7623" i="1"/>
  <c r="O7623" i="1" s="1"/>
  <c r="K7624" i="1"/>
  <c r="N7624" i="1"/>
  <c r="O7624" i="1" s="1"/>
  <c r="K7625" i="1"/>
  <c r="N7625" i="1"/>
  <c r="O7625" i="1" s="1"/>
  <c r="K7626" i="1"/>
  <c r="N7626" i="1"/>
  <c r="O7626" i="1" s="1"/>
  <c r="K7627" i="1"/>
  <c r="N7627" i="1"/>
  <c r="O7627" i="1" s="1"/>
  <c r="K7628" i="1"/>
  <c r="N7628" i="1"/>
  <c r="O7628" i="1" s="1"/>
  <c r="K7629" i="1"/>
  <c r="N7629" i="1"/>
  <c r="O7629" i="1" s="1"/>
  <c r="K7630" i="1"/>
  <c r="N7630" i="1"/>
  <c r="O7630" i="1" s="1"/>
  <c r="K7631" i="1"/>
  <c r="N7631" i="1"/>
  <c r="O7631" i="1" s="1"/>
  <c r="K7632" i="1"/>
  <c r="N7632" i="1"/>
  <c r="O7632" i="1" s="1"/>
  <c r="K7633" i="1"/>
  <c r="N7633" i="1"/>
  <c r="O7633" i="1" s="1"/>
  <c r="K7634" i="1"/>
  <c r="N7634" i="1"/>
  <c r="O7634" i="1" s="1"/>
  <c r="K7635" i="1"/>
  <c r="N7635" i="1"/>
  <c r="O7635" i="1" s="1"/>
  <c r="K7636" i="1"/>
  <c r="N7636" i="1"/>
  <c r="O7636" i="1" s="1"/>
  <c r="K7637" i="1"/>
  <c r="N7637" i="1"/>
  <c r="O7637" i="1" s="1"/>
  <c r="K7638" i="1"/>
  <c r="N7638" i="1"/>
  <c r="O7638" i="1" s="1"/>
  <c r="K7639" i="1"/>
  <c r="N7639" i="1"/>
  <c r="O7639" i="1" s="1"/>
  <c r="K7640" i="1"/>
  <c r="N7640" i="1"/>
  <c r="O7640" i="1" s="1"/>
  <c r="K7641" i="1"/>
  <c r="N7641" i="1"/>
  <c r="O7641" i="1" s="1"/>
  <c r="K7642" i="1"/>
  <c r="N7642" i="1"/>
  <c r="O7642" i="1" s="1"/>
  <c r="K7643" i="1"/>
  <c r="N7643" i="1"/>
  <c r="O7643" i="1" s="1"/>
  <c r="K7644" i="1"/>
  <c r="N7644" i="1"/>
  <c r="O7644" i="1" s="1"/>
  <c r="K7645" i="1"/>
  <c r="N7645" i="1"/>
  <c r="O7645" i="1" s="1"/>
  <c r="K7646" i="1"/>
  <c r="N7646" i="1"/>
  <c r="O7646" i="1" s="1"/>
  <c r="K7647" i="1"/>
  <c r="N7647" i="1"/>
  <c r="O7647" i="1" s="1"/>
  <c r="K7648" i="1"/>
  <c r="N7648" i="1"/>
  <c r="O7648" i="1" s="1"/>
  <c r="K7649" i="1"/>
  <c r="N7649" i="1"/>
  <c r="O7649" i="1" s="1"/>
  <c r="K7650" i="1"/>
  <c r="N7650" i="1"/>
  <c r="O7650" i="1" s="1"/>
  <c r="K7651" i="1"/>
  <c r="N7651" i="1"/>
  <c r="O7651" i="1" s="1"/>
  <c r="K7652" i="1"/>
  <c r="N7652" i="1"/>
  <c r="O7652" i="1" s="1"/>
  <c r="K7653" i="1"/>
  <c r="N7653" i="1"/>
  <c r="O7653" i="1" s="1"/>
  <c r="K7654" i="1"/>
  <c r="N7654" i="1"/>
  <c r="O7654" i="1" s="1"/>
  <c r="K7655" i="1"/>
  <c r="N7655" i="1"/>
  <c r="O7655" i="1" s="1"/>
  <c r="K7656" i="1"/>
  <c r="N7656" i="1"/>
  <c r="O7656" i="1" s="1"/>
  <c r="K7657" i="1"/>
  <c r="N7657" i="1"/>
  <c r="O7657" i="1" s="1"/>
  <c r="K7658" i="1"/>
  <c r="N7658" i="1"/>
  <c r="O7658" i="1" s="1"/>
  <c r="K7659" i="1"/>
  <c r="N7659" i="1"/>
  <c r="O7659" i="1" s="1"/>
  <c r="K7660" i="1"/>
  <c r="N7660" i="1"/>
  <c r="O7660" i="1" s="1"/>
  <c r="K7661" i="1"/>
  <c r="N7661" i="1"/>
  <c r="O7661" i="1" s="1"/>
  <c r="K7662" i="1"/>
  <c r="N7662" i="1"/>
  <c r="O7662" i="1" s="1"/>
  <c r="K7663" i="1"/>
  <c r="N7663" i="1"/>
  <c r="O7663" i="1" s="1"/>
  <c r="K7664" i="1"/>
  <c r="N7664" i="1"/>
  <c r="O7664" i="1" s="1"/>
  <c r="K7665" i="1"/>
  <c r="N7665" i="1"/>
  <c r="O7665" i="1" s="1"/>
  <c r="K7666" i="1"/>
  <c r="N7666" i="1"/>
  <c r="O7666" i="1" s="1"/>
  <c r="K7667" i="1"/>
  <c r="N7667" i="1"/>
  <c r="O7667" i="1" s="1"/>
  <c r="K7668" i="1"/>
  <c r="N7668" i="1"/>
  <c r="O7668" i="1" s="1"/>
  <c r="K7669" i="1"/>
  <c r="N7669" i="1"/>
  <c r="O7669" i="1" s="1"/>
  <c r="K7670" i="1"/>
  <c r="N7670" i="1"/>
  <c r="O7670" i="1" s="1"/>
  <c r="K7671" i="1"/>
  <c r="N7671" i="1"/>
  <c r="O7671" i="1" s="1"/>
  <c r="K7672" i="1"/>
  <c r="N7672" i="1"/>
  <c r="O7672" i="1" s="1"/>
  <c r="K7673" i="1"/>
  <c r="N7673" i="1"/>
  <c r="O7673" i="1" s="1"/>
  <c r="K7674" i="1"/>
  <c r="N7674" i="1"/>
  <c r="O7674" i="1" s="1"/>
  <c r="K7675" i="1"/>
  <c r="N7675" i="1"/>
  <c r="O7675" i="1" s="1"/>
  <c r="K7676" i="1"/>
  <c r="N7676" i="1"/>
  <c r="O7676" i="1" s="1"/>
  <c r="K7677" i="1"/>
  <c r="N7677" i="1"/>
  <c r="O7677" i="1" s="1"/>
  <c r="K7678" i="1"/>
  <c r="N7678" i="1"/>
  <c r="O7678" i="1" s="1"/>
  <c r="K7679" i="1"/>
  <c r="N7679" i="1"/>
  <c r="O7679" i="1" s="1"/>
  <c r="K7680" i="1"/>
  <c r="N7680" i="1"/>
  <c r="O7680" i="1" s="1"/>
  <c r="K7681" i="1"/>
  <c r="N7681" i="1"/>
  <c r="O7681" i="1" s="1"/>
  <c r="K7682" i="1"/>
  <c r="N7682" i="1"/>
  <c r="O7682" i="1" s="1"/>
  <c r="K7683" i="1"/>
  <c r="N7683" i="1"/>
  <c r="O7683" i="1" s="1"/>
  <c r="K7684" i="1"/>
  <c r="N7684" i="1"/>
  <c r="O7684" i="1" s="1"/>
  <c r="K7685" i="1"/>
  <c r="N7685" i="1"/>
  <c r="O7685" i="1" s="1"/>
  <c r="K7686" i="1"/>
  <c r="N7686" i="1"/>
  <c r="O7686" i="1" s="1"/>
  <c r="K7687" i="1"/>
  <c r="N7687" i="1"/>
  <c r="O7687" i="1" s="1"/>
  <c r="K7688" i="1"/>
  <c r="N7688" i="1"/>
  <c r="O7688" i="1" s="1"/>
  <c r="K7689" i="1"/>
  <c r="N7689" i="1"/>
  <c r="O7689" i="1" s="1"/>
  <c r="K7690" i="1"/>
  <c r="N7690" i="1"/>
  <c r="O7690" i="1" s="1"/>
  <c r="K7691" i="1"/>
  <c r="N7691" i="1"/>
  <c r="O7691" i="1" s="1"/>
  <c r="K7692" i="1"/>
  <c r="N7692" i="1"/>
  <c r="O7692" i="1" s="1"/>
  <c r="K7693" i="1"/>
  <c r="N7693" i="1"/>
  <c r="O7693" i="1" s="1"/>
  <c r="K7694" i="1"/>
  <c r="N7694" i="1"/>
  <c r="O7694" i="1" s="1"/>
  <c r="K7695" i="1"/>
  <c r="N7695" i="1"/>
  <c r="O7695" i="1" s="1"/>
  <c r="K7696" i="1"/>
  <c r="N7696" i="1"/>
  <c r="O7696" i="1" s="1"/>
  <c r="K7697" i="1"/>
  <c r="N7697" i="1"/>
  <c r="O7697" i="1" s="1"/>
  <c r="K7698" i="1"/>
  <c r="N7698" i="1"/>
  <c r="O7698" i="1" s="1"/>
  <c r="K7699" i="1"/>
  <c r="N7699" i="1"/>
  <c r="O7699" i="1" s="1"/>
  <c r="K7700" i="1"/>
  <c r="N7700" i="1"/>
  <c r="O7700" i="1" s="1"/>
  <c r="K7701" i="1"/>
  <c r="N7701" i="1"/>
  <c r="O7701" i="1" s="1"/>
  <c r="K7702" i="1"/>
  <c r="N7702" i="1"/>
  <c r="O7702" i="1" s="1"/>
  <c r="K7703" i="1"/>
  <c r="N7703" i="1"/>
  <c r="O7703" i="1" s="1"/>
  <c r="K7704" i="1"/>
  <c r="N7704" i="1"/>
  <c r="O7704" i="1" s="1"/>
  <c r="K7705" i="1"/>
  <c r="N7705" i="1"/>
  <c r="O7705" i="1" s="1"/>
  <c r="K7706" i="1"/>
  <c r="N7706" i="1"/>
  <c r="O7706" i="1" s="1"/>
  <c r="K7707" i="1"/>
  <c r="N7707" i="1"/>
  <c r="O7707" i="1" s="1"/>
  <c r="K7708" i="1"/>
  <c r="N7708" i="1"/>
  <c r="O7708" i="1" s="1"/>
  <c r="K7709" i="1"/>
  <c r="N7709" i="1"/>
  <c r="O7709" i="1" s="1"/>
  <c r="K7710" i="1"/>
  <c r="N7710" i="1"/>
  <c r="O7710" i="1" s="1"/>
  <c r="K7711" i="1"/>
  <c r="N7711" i="1"/>
  <c r="O7711" i="1" s="1"/>
  <c r="K7712" i="1"/>
  <c r="N7712" i="1"/>
  <c r="O7712" i="1" s="1"/>
  <c r="K7713" i="1"/>
  <c r="N7713" i="1"/>
  <c r="O7713" i="1" s="1"/>
  <c r="K7714" i="1"/>
  <c r="N7714" i="1"/>
  <c r="O7714" i="1" s="1"/>
  <c r="K7715" i="1"/>
  <c r="N7715" i="1"/>
  <c r="O7715" i="1" s="1"/>
  <c r="K7716" i="1"/>
  <c r="N7716" i="1"/>
  <c r="O7716" i="1" s="1"/>
  <c r="K7717" i="1"/>
  <c r="N7717" i="1"/>
  <c r="O7717" i="1" s="1"/>
  <c r="K7718" i="1"/>
  <c r="N7718" i="1"/>
  <c r="O7718" i="1" s="1"/>
  <c r="K7719" i="1"/>
  <c r="N7719" i="1"/>
  <c r="O7719" i="1" s="1"/>
  <c r="K7720" i="1"/>
  <c r="N7720" i="1"/>
  <c r="O7720" i="1" s="1"/>
  <c r="K7721" i="1"/>
  <c r="N7721" i="1"/>
  <c r="O7721" i="1" s="1"/>
  <c r="K7722" i="1"/>
  <c r="N7722" i="1"/>
  <c r="O7722" i="1" s="1"/>
  <c r="K7723" i="1"/>
  <c r="N7723" i="1"/>
  <c r="O7723" i="1" s="1"/>
  <c r="K7724" i="1"/>
  <c r="N7724" i="1"/>
  <c r="O7724" i="1" s="1"/>
  <c r="K7725" i="1"/>
  <c r="N7725" i="1"/>
  <c r="O7725" i="1" s="1"/>
  <c r="K7726" i="1"/>
  <c r="N7726" i="1"/>
  <c r="O7726" i="1" s="1"/>
  <c r="K7727" i="1"/>
  <c r="N7727" i="1"/>
  <c r="O7727" i="1" s="1"/>
  <c r="K7728" i="1"/>
  <c r="N7728" i="1"/>
  <c r="O7728" i="1" s="1"/>
  <c r="K7729" i="1"/>
  <c r="N7729" i="1"/>
  <c r="O7729" i="1" s="1"/>
  <c r="K7730" i="1"/>
  <c r="N7730" i="1"/>
  <c r="O7730" i="1" s="1"/>
  <c r="K7731" i="1"/>
  <c r="N7731" i="1"/>
  <c r="O7731" i="1" s="1"/>
  <c r="K7732" i="1"/>
  <c r="N7732" i="1"/>
  <c r="O7732" i="1" s="1"/>
  <c r="K7733" i="1"/>
  <c r="N7733" i="1"/>
  <c r="O7733" i="1" s="1"/>
  <c r="K7734" i="1"/>
  <c r="N7734" i="1"/>
  <c r="O7734" i="1" s="1"/>
  <c r="K7735" i="1"/>
  <c r="N7735" i="1"/>
  <c r="O7735" i="1" s="1"/>
  <c r="K7736" i="1"/>
  <c r="N7736" i="1"/>
  <c r="O7736" i="1" s="1"/>
  <c r="K7737" i="1"/>
  <c r="N7737" i="1"/>
  <c r="O7737" i="1" s="1"/>
  <c r="K7738" i="1"/>
  <c r="N7738" i="1"/>
  <c r="O7738" i="1" s="1"/>
  <c r="K7739" i="1"/>
  <c r="N7739" i="1"/>
  <c r="O7739" i="1" s="1"/>
  <c r="K7740" i="1"/>
  <c r="N7740" i="1"/>
  <c r="O7740" i="1" s="1"/>
  <c r="K7741" i="1"/>
  <c r="N7741" i="1"/>
  <c r="O7741" i="1" s="1"/>
  <c r="K7742" i="1"/>
  <c r="N7742" i="1"/>
  <c r="O7742" i="1" s="1"/>
  <c r="K7743" i="1"/>
  <c r="N7743" i="1"/>
  <c r="O7743" i="1" s="1"/>
  <c r="K7744" i="1"/>
  <c r="N7744" i="1"/>
  <c r="O7744" i="1" s="1"/>
  <c r="K7745" i="1"/>
  <c r="N7745" i="1"/>
  <c r="O7745" i="1" s="1"/>
  <c r="K7746" i="1"/>
  <c r="N7746" i="1"/>
  <c r="O7746" i="1" s="1"/>
  <c r="K7747" i="1"/>
  <c r="N7747" i="1"/>
  <c r="O7747" i="1" s="1"/>
  <c r="K7748" i="1"/>
  <c r="N7748" i="1"/>
  <c r="O7748" i="1" s="1"/>
  <c r="K7749" i="1"/>
  <c r="N7749" i="1"/>
  <c r="O7749" i="1" s="1"/>
  <c r="K7750" i="1"/>
  <c r="N7750" i="1"/>
  <c r="O7750" i="1" s="1"/>
  <c r="K7751" i="1"/>
  <c r="N7751" i="1"/>
  <c r="O7751" i="1" s="1"/>
  <c r="K7752" i="1"/>
  <c r="N7752" i="1"/>
  <c r="O7752" i="1" s="1"/>
  <c r="K7753" i="1"/>
  <c r="N7753" i="1"/>
  <c r="O7753" i="1" s="1"/>
  <c r="K7754" i="1"/>
  <c r="N7754" i="1"/>
  <c r="O7754" i="1" s="1"/>
  <c r="K7755" i="1"/>
  <c r="N7755" i="1"/>
  <c r="O7755" i="1" s="1"/>
  <c r="K7756" i="1"/>
  <c r="N7756" i="1"/>
  <c r="O7756" i="1" s="1"/>
  <c r="K7757" i="1"/>
  <c r="N7757" i="1"/>
  <c r="O7757" i="1" s="1"/>
  <c r="K7758" i="1"/>
  <c r="N7758" i="1"/>
  <c r="O7758" i="1" s="1"/>
  <c r="K7759" i="1"/>
  <c r="N7759" i="1"/>
  <c r="O7759" i="1" s="1"/>
  <c r="K7760" i="1"/>
  <c r="N7760" i="1"/>
  <c r="O7760" i="1" s="1"/>
  <c r="K7761" i="1"/>
  <c r="N7761" i="1"/>
  <c r="O7761" i="1" s="1"/>
  <c r="K7762" i="1"/>
  <c r="N7762" i="1"/>
  <c r="O7762" i="1" s="1"/>
  <c r="K7763" i="1"/>
  <c r="N7763" i="1"/>
  <c r="O7763" i="1" s="1"/>
  <c r="K7764" i="1"/>
  <c r="N7764" i="1"/>
  <c r="O7764" i="1" s="1"/>
  <c r="K7765" i="1"/>
  <c r="N7765" i="1"/>
  <c r="O7765" i="1" s="1"/>
  <c r="K7766" i="1"/>
  <c r="N7766" i="1"/>
  <c r="O7766" i="1" s="1"/>
  <c r="K7767" i="1"/>
  <c r="N7767" i="1"/>
  <c r="O7767" i="1" s="1"/>
  <c r="K7768" i="1"/>
  <c r="N7768" i="1"/>
  <c r="O7768" i="1" s="1"/>
  <c r="K7769" i="1"/>
  <c r="N7769" i="1"/>
  <c r="O7769" i="1" s="1"/>
  <c r="K7770" i="1"/>
  <c r="N7770" i="1"/>
  <c r="O7770" i="1" s="1"/>
  <c r="K7771" i="1"/>
  <c r="N7771" i="1"/>
  <c r="O7771" i="1" s="1"/>
  <c r="K7772" i="1"/>
  <c r="N7772" i="1"/>
  <c r="O7772" i="1" s="1"/>
  <c r="K7773" i="1"/>
  <c r="N7773" i="1"/>
  <c r="O7773" i="1" s="1"/>
  <c r="K7774" i="1"/>
  <c r="N7774" i="1"/>
  <c r="O7774" i="1" s="1"/>
  <c r="K7775" i="1"/>
  <c r="N7775" i="1"/>
  <c r="O7775" i="1" s="1"/>
  <c r="K7776" i="1"/>
  <c r="N7776" i="1"/>
  <c r="O7776" i="1" s="1"/>
  <c r="K7777" i="1"/>
  <c r="N7777" i="1"/>
  <c r="O7777" i="1" s="1"/>
  <c r="K7778" i="1"/>
  <c r="N7778" i="1"/>
  <c r="O7778" i="1" s="1"/>
  <c r="K7779" i="1"/>
  <c r="N7779" i="1"/>
  <c r="O7779" i="1" s="1"/>
  <c r="K7780" i="1"/>
  <c r="N7780" i="1"/>
  <c r="O7780" i="1" s="1"/>
  <c r="K7781" i="1"/>
  <c r="N7781" i="1"/>
  <c r="O7781" i="1" s="1"/>
  <c r="K7782" i="1"/>
  <c r="N7782" i="1"/>
  <c r="O7782" i="1" s="1"/>
  <c r="K7783" i="1"/>
  <c r="N7783" i="1"/>
  <c r="O7783" i="1" s="1"/>
  <c r="K7784" i="1"/>
  <c r="N7784" i="1"/>
  <c r="O7784" i="1" s="1"/>
  <c r="K7785" i="1"/>
  <c r="N7785" i="1"/>
  <c r="O7785" i="1" s="1"/>
  <c r="K7786" i="1"/>
  <c r="N7786" i="1"/>
  <c r="O7786" i="1" s="1"/>
  <c r="K7787" i="1"/>
  <c r="N7787" i="1"/>
  <c r="O7787" i="1" s="1"/>
  <c r="K7788" i="1"/>
  <c r="N7788" i="1"/>
  <c r="O7788" i="1" s="1"/>
  <c r="K7789" i="1"/>
  <c r="N7789" i="1"/>
  <c r="O7789" i="1" s="1"/>
  <c r="K7790" i="1"/>
  <c r="N7790" i="1"/>
  <c r="O7790" i="1" s="1"/>
  <c r="K7791" i="1"/>
  <c r="N7791" i="1"/>
  <c r="O7791" i="1" s="1"/>
  <c r="K7792" i="1"/>
  <c r="N7792" i="1"/>
  <c r="O7792" i="1" s="1"/>
  <c r="K7793" i="1"/>
  <c r="N7793" i="1"/>
  <c r="O7793" i="1" s="1"/>
  <c r="K7794" i="1"/>
  <c r="N7794" i="1"/>
  <c r="O7794" i="1" s="1"/>
  <c r="K7795" i="1"/>
  <c r="N7795" i="1"/>
  <c r="O7795" i="1" s="1"/>
  <c r="K7796" i="1"/>
  <c r="N7796" i="1"/>
  <c r="O7796" i="1" s="1"/>
  <c r="K7797" i="1"/>
  <c r="N7797" i="1"/>
  <c r="O7797" i="1" s="1"/>
  <c r="K7798" i="1"/>
  <c r="N7798" i="1"/>
  <c r="O7798" i="1" s="1"/>
  <c r="K7799" i="1"/>
  <c r="N7799" i="1"/>
  <c r="O7799" i="1" s="1"/>
  <c r="K7800" i="1"/>
  <c r="N7800" i="1"/>
  <c r="O7800" i="1" s="1"/>
  <c r="K7801" i="1"/>
  <c r="N7801" i="1"/>
  <c r="O7801" i="1" s="1"/>
  <c r="K7802" i="1"/>
  <c r="N7802" i="1"/>
  <c r="O7802" i="1" s="1"/>
  <c r="K7803" i="1"/>
  <c r="N7803" i="1"/>
  <c r="O7803" i="1" s="1"/>
  <c r="K7804" i="1"/>
  <c r="N7804" i="1"/>
  <c r="O7804" i="1" s="1"/>
  <c r="K7805" i="1"/>
  <c r="N7805" i="1"/>
  <c r="O7805" i="1" s="1"/>
  <c r="K7806" i="1"/>
  <c r="N7806" i="1"/>
  <c r="O7806" i="1" s="1"/>
  <c r="K7807" i="1"/>
  <c r="N7807" i="1"/>
  <c r="O7807" i="1" s="1"/>
  <c r="K7808" i="1"/>
  <c r="N7808" i="1"/>
  <c r="O7808" i="1" s="1"/>
  <c r="K7809" i="1"/>
  <c r="N7809" i="1"/>
  <c r="O7809" i="1" s="1"/>
  <c r="K7810" i="1"/>
  <c r="N7810" i="1"/>
  <c r="O7810" i="1" s="1"/>
  <c r="K7811" i="1"/>
  <c r="N7811" i="1"/>
  <c r="O7811" i="1" s="1"/>
  <c r="K7812" i="1"/>
  <c r="N7812" i="1"/>
  <c r="O7812" i="1" s="1"/>
  <c r="K7813" i="1"/>
  <c r="N7813" i="1"/>
  <c r="O7813" i="1" s="1"/>
  <c r="K7814" i="1"/>
  <c r="N7814" i="1"/>
  <c r="O7814" i="1" s="1"/>
  <c r="K7815" i="1"/>
  <c r="N7815" i="1"/>
  <c r="O7815" i="1" s="1"/>
  <c r="K7816" i="1"/>
  <c r="N7816" i="1"/>
  <c r="O7816" i="1" s="1"/>
  <c r="K7817" i="1"/>
  <c r="N7817" i="1"/>
  <c r="O7817" i="1" s="1"/>
  <c r="K7818" i="1"/>
  <c r="N7818" i="1"/>
  <c r="O7818" i="1" s="1"/>
  <c r="K7819" i="1"/>
  <c r="N7819" i="1"/>
  <c r="O7819" i="1" s="1"/>
  <c r="K7820" i="1"/>
  <c r="N7820" i="1"/>
  <c r="O7820" i="1" s="1"/>
  <c r="K7821" i="1"/>
  <c r="N7821" i="1"/>
  <c r="O7821" i="1" s="1"/>
  <c r="K7822" i="1"/>
  <c r="N7822" i="1"/>
  <c r="O7822" i="1" s="1"/>
  <c r="K7823" i="1"/>
  <c r="N7823" i="1"/>
  <c r="O7823" i="1" s="1"/>
  <c r="K7824" i="1"/>
  <c r="N7824" i="1"/>
  <c r="O7824" i="1" s="1"/>
  <c r="K7825" i="1"/>
  <c r="N7825" i="1"/>
  <c r="O7825" i="1" s="1"/>
  <c r="K7826" i="1"/>
  <c r="N7826" i="1"/>
  <c r="O7826" i="1" s="1"/>
  <c r="K7827" i="1"/>
  <c r="N7827" i="1"/>
  <c r="O7827" i="1" s="1"/>
  <c r="K7828" i="1"/>
  <c r="N7828" i="1"/>
  <c r="O7828" i="1" s="1"/>
  <c r="K7829" i="1"/>
  <c r="N7829" i="1"/>
  <c r="O7829" i="1" s="1"/>
  <c r="K7830" i="1"/>
  <c r="N7830" i="1"/>
  <c r="O7830" i="1" s="1"/>
  <c r="K7831" i="1"/>
  <c r="N7831" i="1"/>
  <c r="O7831" i="1" s="1"/>
  <c r="K7832" i="1"/>
  <c r="N7832" i="1"/>
  <c r="O7832" i="1" s="1"/>
  <c r="K7833" i="1"/>
  <c r="N7833" i="1"/>
  <c r="O7833" i="1" s="1"/>
  <c r="K7834" i="1"/>
  <c r="N7834" i="1"/>
  <c r="O7834" i="1" s="1"/>
  <c r="K7835" i="1"/>
  <c r="N7835" i="1"/>
  <c r="O7835" i="1" s="1"/>
  <c r="K7836" i="1"/>
  <c r="N7836" i="1"/>
  <c r="O7836" i="1" s="1"/>
  <c r="K7837" i="1"/>
  <c r="N7837" i="1"/>
  <c r="O7837" i="1" s="1"/>
  <c r="K7838" i="1"/>
  <c r="N7838" i="1"/>
  <c r="O7838" i="1" s="1"/>
  <c r="K7839" i="1"/>
  <c r="N7839" i="1"/>
  <c r="O7839" i="1" s="1"/>
  <c r="K7840" i="1"/>
  <c r="N7840" i="1"/>
  <c r="O7840" i="1" s="1"/>
  <c r="K7841" i="1"/>
  <c r="N7841" i="1"/>
  <c r="O7841" i="1" s="1"/>
  <c r="K7842" i="1"/>
  <c r="N7842" i="1"/>
  <c r="O7842" i="1" s="1"/>
  <c r="K7843" i="1"/>
  <c r="N7843" i="1"/>
  <c r="O7843" i="1" s="1"/>
  <c r="K7844" i="1"/>
  <c r="N7844" i="1"/>
  <c r="O7844" i="1" s="1"/>
  <c r="K7845" i="1"/>
  <c r="N7845" i="1"/>
  <c r="O7845" i="1" s="1"/>
  <c r="K7846" i="1"/>
  <c r="N7846" i="1"/>
  <c r="O7846" i="1" s="1"/>
  <c r="K7847" i="1"/>
  <c r="N7847" i="1"/>
  <c r="O7847" i="1" s="1"/>
  <c r="K7848" i="1"/>
  <c r="N7848" i="1"/>
  <c r="O7848" i="1" s="1"/>
  <c r="K7849" i="1"/>
  <c r="N7849" i="1"/>
  <c r="O7849" i="1" s="1"/>
  <c r="K7850" i="1"/>
  <c r="N7850" i="1"/>
  <c r="O7850" i="1" s="1"/>
  <c r="K7851" i="1"/>
  <c r="N7851" i="1"/>
  <c r="O7851" i="1" s="1"/>
  <c r="K7852" i="1"/>
  <c r="N7852" i="1"/>
  <c r="O7852" i="1" s="1"/>
  <c r="K7853" i="1"/>
  <c r="N7853" i="1"/>
  <c r="O7853" i="1" s="1"/>
  <c r="K7854" i="1"/>
  <c r="N7854" i="1"/>
  <c r="O7854" i="1" s="1"/>
  <c r="K7855" i="1"/>
  <c r="N7855" i="1"/>
  <c r="O7855" i="1" s="1"/>
  <c r="K7856" i="1"/>
  <c r="N7856" i="1"/>
  <c r="O7856" i="1" s="1"/>
  <c r="K7857" i="1"/>
  <c r="N7857" i="1"/>
  <c r="O7857" i="1" s="1"/>
  <c r="K7858" i="1"/>
  <c r="N7858" i="1"/>
  <c r="O7858" i="1" s="1"/>
  <c r="K7859" i="1"/>
  <c r="N7859" i="1"/>
  <c r="O7859" i="1" s="1"/>
  <c r="K7860" i="1"/>
  <c r="N7860" i="1"/>
  <c r="O7860" i="1" s="1"/>
  <c r="K7861" i="1"/>
  <c r="N7861" i="1"/>
  <c r="O7861" i="1" s="1"/>
  <c r="K7862" i="1"/>
  <c r="N7862" i="1"/>
  <c r="O7862" i="1" s="1"/>
  <c r="K7863" i="1"/>
  <c r="N7863" i="1"/>
  <c r="O7863" i="1" s="1"/>
  <c r="K7864" i="1"/>
  <c r="N7864" i="1"/>
  <c r="O7864" i="1" s="1"/>
  <c r="K7865" i="1"/>
  <c r="N7865" i="1"/>
  <c r="O7865" i="1" s="1"/>
  <c r="K7866" i="1"/>
  <c r="N7866" i="1"/>
  <c r="O7866" i="1" s="1"/>
  <c r="K7867" i="1"/>
  <c r="N7867" i="1"/>
  <c r="O7867" i="1" s="1"/>
  <c r="K7868" i="1"/>
  <c r="N7868" i="1"/>
  <c r="O7868" i="1" s="1"/>
  <c r="K7869" i="1"/>
  <c r="N7869" i="1"/>
  <c r="O7869" i="1" s="1"/>
  <c r="K7870" i="1"/>
  <c r="N7870" i="1"/>
  <c r="O7870" i="1" s="1"/>
  <c r="K7871" i="1"/>
  <c r="N7871" i="1"/>
  <c r="O7871" i="1" s="1"/>
  <c r="K7872" i="1"/>
  <c r="N7872" i="1"/>
  <c r="O7872" i="1" s="1"/>
  <c r="K7873" i="1"/>
  <c r="N7873" i="1"/>
  <c r="O7873" i="1" s="1"/>
  <c r="K7874" i="1"/>
  <c r="N7874" i="1"/>
  <c r="O7874" i="1" s="1"/>
  <c r="K7875" i="1"/>
  <c r="N7875" i="1"/>
  <c r="O7875" i="1" s="1"/>
  <c r="K7876" i="1"/>
  <c r="N7876" i="1"/>
  <c r="O7876" i="1" s="1"/>
  <c r="K7877" i="1"/>
  <c r="N7877" i="1"/>
  <c r="O7877" i="1" s="1"/>
  <c r="K7878" i="1"/>
  <c r="N7878" i="1"/>
  <c r="O7878" i="1" s="1"/>
  <c r="K7879" i="1"/>
  <c r="N7879" i="1"/>
  <c r="O7879" i="1" s="1"/>
  <c r="K7880" i="1"/>
  <c r="N7880" i="1"/>
  <c r="O7880" i="1" s="1"/>
  <c r="K7881" i="1"/>
  <c r="N7881" i="1"/>
  <c r="O7881" i="1" s="1"/>
  <c r="K7882" i="1"/>
  <c r="N7882" i="1"/>
  <c r="O7882" i="1" s="1"/>
  <c r="K7883" i="1"/>
  <c r="N7883" i="1"/>
  <c r="O7883" i="1" s="1"/>
  <c r="K7884" i="1"/>
  <c r="N7884" i="1"/>
  <c r="O7884" i="1" s="1"/>
  <c r="K7885" i="1"/>
  <c r="N7885" i="1"/>
  <c r="O7885" i="1" s="1"/>
  <c r="K7886" i="1"/>
  <c r="N7886" i="1"/>
  <c r="O7886" i="1" s="1"/>
  <c r="K7887" i="1"/>
  <c r="N7887" i="1"/>
  <c r="O7887" i="1" s="1"/>
  <c r="K7888" i="1"/>
  <c r="N7888" i="1"/>
  <c r="O7888" i="1" s="1"/>
  <c r="K7889" i="1"/>
  <c r="N7889" i="1"/>
  <c r="O7889" i="1" s="1"/>
  <c r="K7890" i="1"/>
  <c r="N7890" i="1"/>
  <c r="O7890" i="1" s="1"/>
  <c r="K7891" i="1"/>
  <c r="N7891" i="1"/>
  <c r="O7891" i="1" s="1"/>
  <c r="K7892" i="1"/>
  <c r="N7892" i="1"/>
  <c r="O7892" i="1" s="1"/>
  <c r="K7893" i="1"/>
  <c r="N7893" i="1"/>
  <c r="O7893" i="1" s="1"/>
  <c r="K7894" i="1"/>
  <c r="N7894" i="1"/>
  <c r="O7894" i="1" s="1"/>
  <c r="K7895" i="1"/>
  <c r="N7895" i="1"/>
  <c r="O7895" i="1" s="1"/>
  <c r="K7896" i="1"/>
  <c r="N7896" i="1"/>
  <c r="O7896" i="1" s="1"/>
  <c r="K7897" i="1"/>
  <c r="N7897" i="1"/>
  <c r="O7897" i="1" s="1"/>
  <c r="K7898" i="1"/>
  <c r="N7898" i="1"/>
  <c r="O7898" i="1" s="1"/>
  <c r="K7899" i="1"/>
  <c r="N7899" i="1"/>
  <c r="O7899" i="1" s="1"/>
  <c r="K7900" i="1"/>
  <c r="N7900" i="1"/>
  <c r="O7900" i="1" s="1"/>
  <c r="K7901" i="1"/>
  <c r="N7901" i="1"/>
  <c r="O7901" i="1" s="1"/>
  <c r="K7902" i="1"/>
  <c r="N7902" i="1"/>
  <c r="O7902" i="1" s="1"/>
  <c r="K7903" i="1"/>
  <c r="N7903" i="1"/>
  <c r="O7903" i="1" s="1"/>
  <c r="K7904" i="1"/>
  <c r="N7904" i="1"/>
  <c r="O7904" i="1" s="1"/>
  <c r="K7905" i="1"/>
  <c r="N7905" i="1"/>
  <c r="O7905" i="1" s="1"/>
  <c r="K7906" i="1"/>
  <c r="N7906" i="1"/>
  <c r="O7906" i="1" s="1"/>
  <c r="K7907" i="1"/>
  <c r="N7907" i="1"/>
  <c r="O7907" i="1" s="1"/>
  <c r="K7908" i="1"/>
  <c r="N7908" i="1"/>
  <c r="O7908" i="1" s="1"/>
  <c r="K7909" i="1"/>
  <c r="N7909" i="1"/>
  <c r="O7909" i="1" s="1"/>
  <c r="K7910" i="1"/>
  <c r="N7910" i="1"/>
  <c r="O7910" i="1" s="1"/>
  <c r="K7911" i="1"/>
  <c r="N7911" i="1"/>
  <c r="O7911" i="1" s="1"/>
  <c r="K7912" i="1"/>
  <c r="N7912" i="1"/>
  <c r="O7912" i="1" s="1"/>
  <c r="K7913" i="1"/>
  <c r="N7913" i="1"/>
  <c r="O7913" i="1" s="1"/>
  <c r="K7914" i="1"/>
  <c r="N7914" i="1"/>
  <c r="O7914" i="1" s="1"/>
  <c r="K7915" i="1"/>
  <c r="N7915" i="1"/>
  <c r="O7915" i="1" s="1"/>
  <c r="K7916" i="1"/>
  <c r="N7916" i="1"/>
  <c r="O7916" i="1" s="1"/>
  <c r="K7917" i="1"/>
  <c r="N7917" i="1"/>
  <c r="O7917" i="1" s="1"/>
  <c r="K7918" i="1"/>
  <c r="N7918" i="1"/>
  <c r="O7918" i="1" s="1"/>
  <c r="K7919" i="1"/>
  <c r="N7919" i="1"/>
  <c r="O7919" i="1" s="1"/>
  <c r="K7920" i="1"/>
  <c r="N7920" i="1"/>
  <c r="O7920" i="1" s="1"/>
  <c r="K7921" i="1"/>
  <c r="N7921" i="1"/>
  <c r="O7921" i="1" s="1"/>
  <c r="K7922" i="1"/>
  <c r="N7922" i="1"/>
  <c r="O7922" i="1" s="1"/>
  <c r="K7923" i="1"/>
  <c r="N7923" i="1"/>
  <c r="O7923" i="1" s="1"/>
  <c r="K7924" i="1"/>
  <c r="N7924" i="1"/>
  <c r="O7924" i="1" s="1"/>
  <c r="K7925" i="1"/>
  <c r="N7925" i="1"/>
  <c r="O7925" i="1" s="1"/>
  <c r="K7926" i="1"/>
  <c r="N7926" i="1"/>
  <c r="O7926" i="1" s="1"/>
  <c r="K7927" i="1"/>
  <c r="N7927" i="1"/>
  <c r="O7927" i="1" s="1"/>
  <c r="K7928" i="1"/>
  <c r="N7928" i="1"/>
  <c r="O7928" i="1" s="1"/>
  <c r="K7929" i="1"/>
  <c r="N7929" i="1"/>
  <c r="O7929" i="1" s="1"/>
  <c r="K7930" i="1"/>
  <c r="N7930" i="1"/>
  <c r="O7930" i="1" s="1"/>
  <c r="K7931" i="1"/>
  <c r="N7931" i="1"/>
  <c r="O7931" i="1" s="1"/>
  <c r="K7932" i="1"/>
  <c r="N7932" i="1"/>
  <c r="O7932" i="1" s="1"/>
  <c r="K7933" i="1"/>
  <c r="N7933" i="1"/>
  <c r="O7933" i="1" s="1"/>
  <c r="K7934" i="1"/>
  <c r="N7934" i="1"/>
  <c r="O7934" i="1" s="1"/>
  <c r="K7935" i="1"/>
  <c r="N7935" i="1"/>
  <c r="O7935" i="1" s="1"/>
  <c r="K7936" i="1"/>
  <c r="N7936" i="1"/>
  <c r="O7936" i="1" s="1"/>
  <c r="K7937" i="1"/>
  <c r="N7937" i="1"/>
  <c r="O7937" i="1" s="1"/>
  <c r="K7938" i="1"/>
  <c r="N7938" i="1"/>
  <c r="O7938" i="1" s="1"/>
  <c r="K7939" i="1"/>
  <c r="N7939" i="1"/>
  <c r="O7939" i="1" s="1"/>
  <c r="K7940" i="1"/>
  <c r="N7940" i="1"/>
  <c r="O7940" i="1" s="1"/>
  <c r="K7941" i="1"/>
  <c r="N7941" i="1"/>
  <c r="O7941" i="1" s="1"/>
  <c r="K7942" i="1"/>
  <c r="N7942" i="1"/>
  <c r="O7942" i="1" s="1"/>
  <c r="K7943" i="1"/>
  <c r="N7943" i="1"/>
  <c r="O7943" i="1" s="1"/>
  <c r="K7944" i="1"/>
  <c r="N7944" i="1"/>
  <c r="O7944" i="1" s="1"/>
  <c r="K7945" i="1"/>
  <c r="N7945" i="1"/>
  <c r="O7945" i="1" s="1"/>
  <c r="K7946" i="1"/>
  <c r="N7946" i="1"/>
  <c r="O7946" i="1" s="1"/>
  <c r="K7947" i="1"/>
  <c r="N7947" i="1"/>
  <c r="O7947" i="1" s="1"/>
  <c r="K7948" i="1"/>
  <c r="N7948" i="1"/>
  <c r="O7948" i="1" s="1"/>
  <c r="K7949" i="1"/>
  <c r="N7949" i="1"/>
  <c r="O7949" i="1" s="1"/>
  <c r="K7950" i="1"/>
  <c r="N7950" i="1"/>
  <c r="O7950" i="1" s="1"/>
  <c r="K7951" i="1"/>
  <c r="N7951" i="1"/>
  <c r="O7951" i="1" s="1"/>
  <c r="K7952" i="1"/>
  <c r="N7952" i="1"/>
  <c r="O7952" i="1" s="1"/>
  <c r="K7953" i="1"/>
  <c r="N7953" i="1"/>
  <c r="O7953" i="1" s="1"/>
  <c r="K7954" i="1"/>
  <c r="N7954" i="1"/>
  <c r="O7954" i="1" s="1"/>
  <c r="K7955" i="1"/>
  <c r="N7955" i="1"/>
  <c r="O7955" i="1" s="1"/>
  <c r="K7956" i="1"/>
  <c r="N7956" i="1"/>
  <c r="O7956" i="1" s="1"/>
  <c r="K7957" i="1"/>
  <c r="N7957" i="1"/>
  <c r="O7957" i="1" s="1"/>
  <c r="K7958" i="1"/>
  <c r="N7958" i="1"/>
  <c r="O7958" i="1" s="1"/>
  <c r="K7959" i="1"/>
  <c r="N7959" i="1"/>
  <c r="O7959" i="1" s="1"/>
  <c r="K7960" i="1"/>
  <c r="N7960" i="1"/>
  <c r="O7960" i="1" s="1"/>
  <c r="K7961" i="1"/>
  <c r="N7961" i="1"/>
  <c r="O7961" i="1" s="1"/>
  <c r="K7962" i="1"/>
  <c r="N7962" i="1"/>
  <c r="O7962" i="1" s="1"/>
  <c r="K7963" i="1"/>
  <c r="N7963" i="1"/>
  <c r="O7963" i="1" s="1"/>
  <c r="K7964" i="1"/>
  <c r="N7964" i="1"/>
  <c r="O7964" i="1" s="1"/>
  <c r="K7965" i="1"/>
  <c r="N7965" i="1"/>
  <c r="O7965" i="1" s="1"/>
  <c r="K7966" i="1"/>
  <c r="N7966" i="1"/>
  <c r="O7966" i="1" s="1"/>
  <c r="K7967" i="1"/>
  <c r="N7967" i="1"/>
  <c r="O7967" i="1" s="1"/>
  <c r="K7968" i="1"/>
  <c r="N7968" i="1"/>
  <c r="O7968" i="1" s="1"/>
  <c r="K7969" i="1"/>
  <c r="N7969" i="1"/>
  <c r="O7969" i="1" s="1"/>
  <c r="K7970" i="1"/>
  <c r="N7970" i="1"/>
  <c r="O7970" i="1" s="1"/>
  <c r="K7971" i="1"/>
  <c r="N7971" i="1"/>
  <c r="O7971" i="1" s="1"/>
  <c r="K7972" i="1"/>
  <c r="N7972" i="1"/>
  <c r="O7972" i="1" s="1"/>
  <c r="K7973" i="1"/>
  <c r="N7973" i="1"/>
  <c r="O7973" i="1" s="1"/>
  <c r="K7974" i="1"/>
  <c r="N7974" i="1"/>
  <c r="O7974" i="1" s="1"/>
  <c r="K7975" i="1"/>
  <c r="N7975" i="1"/>
  <c r="O7975" i="1" s="1"/>
  <c r="K7976" i="1"/>
  <c r="N7976" i="1"/>
  <c r="O7976" i="1" s="1"/>
  <c r="K7977" i="1"/>
  <c r="N7977" i="1"/>
  <c r="O7977" i="1" s="1"/>
  <c r="K7978" i="1"/>
  <c r="N7978" i="1"/>
  <c r="O7978" i="1" s="1"/>
  <c r="K7979" i="1"/>
  <c r="N7979" i="1"/>
  <c r="O7979" i="1" s="1"/>
  <c r="K7980" i="1"/>
  <c r="N7980" i="1"/>
  <c r="O7980" i="1" s="1"/>
  <c r="K7981" i="1"/>
  <c r="N7981" i="1"/>
  <c r="O7981" i="1" s="1"/>
  <c r="K7982" i="1"/>
  <c r="N7982" i="1"/>
  <c r="O7982" i="1" s="1"/>
  <c r="K7983" i="1"/>
  <c r="N7983" i="1"/>
  <c r="O7983" i="1" s="1"/>
  <c r="K7984" i="1"/>
  <c r="N7984" i="1"/>
  <c r="O7984" i="1" s="1"/>
  <c r="K7985" i="1"/>
  <c r="N7985" i="1"/>
  <c r="O7985" i="1" s="1"/>
  <c r="K7986" i="1"/>
  <c r="N7986" i="1"/>
  <c r="O7986" i="1" s="1"/>
  <c r="K7987" i="1"/>
  <c r="N7987" i="1"/>
  <c r="O7987" i="1" s="1"/>
  <c r="K7988" i="1"/>
  <c r="N7988" i="1"/>
  <c r="O7988" i="1" s="1"/>
  <c r="K7989" i="1"/>
  <c r="N7989" i="1"/>
  <c r="O7989" i="1" s="1"/>
  <c r="K7990" i="1"/>
  <c r="N7990" i="1"/>
  <c r="O7990" i="1" s="1"/>
  <c r="K7991" i="1"/>
  <c r="N7991" i="1"/>
  <c r="O7991" i="1" s="1"/>
  <c r="K7992" i="1"/>
  <c r="N7992" i="1"/>
  <c r="O7992" i="1" s="1"/>
  <c r="K7993" i="1"/>
  <c r="N7993" i="1"/>
  <c r="O7993" i="1" s="1"/>
  <c r="K7994" i="1"/>
  <c r="N7994" i="1"/>
  <c r="O7994" i="1" s="1"/>
  <c r="K7995" i="1"/>
  <c r="N7995" i="1"/>
  <c r="O7995" i="1" s="1"/>
  <c r="K7996" i="1"/>
  <c r="N7996" i="1"/>
  <c r="O7996" i="1" s="1"/>
  <c r="K7997" i="1"/>
  <c r="N7997" i="1"/>
  <c r="O7997" i="1" s="1"/>
  <c r="K7998" i="1"/>
  <c r="N7998" i="1"/>
  <c r="O7998" i="1" s="1"/>
  <c r="K7999" i="1"/>
  <c r="N7999" i="1"/>
  <c r="O7999" i="1" s="1"/>
  <c r="K8000" i="1"/>
  <c r="N8000" i="1"/>
  <c r="O8000" i="1" s="1"/>
  <c r="K8001" i="1"/>
  <c r="N8001" i="1"/>
  <c r="O8001" i="1" s="1"/>
  <c r="K8002" i="1"/>
  <c r="N8002" i="1"/>
  <c r="O8002" i="1" s="1"/>
  <c r="K8003" i="1"/>
  <c r="N8003" i="1"/>
  <c r="O8003" i="1" s="1"/>
  <c r="K8004" i="1"/>
  <c r="N8004" i="1"/>
  <c r="O8004" i="1" s="1"/>
  <c r="K8005" i="1"/>
  <c r="N8005" i="1"/>
  <c r="O8005" i="1" s="1"/>
  <c r="K8006" i="1"/>
  <c r="N8006" i="1"/>
  <c r="O8006" i="1" s="1"/>
  <c r="K8007" i="1"/>
  <c r="N8007" i="1"/>
  <c r="O8007" i="1" s="1"/>
  <c r="K8008" i="1"/>
  <c r="N8008" i="1"/>
  <c r="O8008" i="1" s="1"/>
  <c r="K8009" i="1"/>
  <c r="N8009" i="1"/>
  <c r="O8009" i="1" s="1"/>
  <c r="K8010" i="1"/>
  <c r="N8010" i="1"/>
  <c r="O8010" i="1" s="1"/>
  <c r="K8011" i="1"/>
  <c r="N8011" i="1"/>
  <c r="O8011" i="1" s="1"/>
  <c r="K8012" i="1"/>
  <c r="N8012" i="1"/>
  <c r="O8012" i="1" s="1"/>
  <c r="K8013" i="1"/>
  <c r="N8013" i="1"/>
  <c r="O8013" i="1" s="1"/>
  <c r="K8014" i="1"/>
  <c r="N8014" i="1"/>
  <c r="O8014" i="1" s="1"/>
  <c r="K8015" i="1"/>
  <c r="N8015" i="1"/>
  <c r="O8015" i="1" s="1"/>
  <c r="K8016" i="1"/>
  <c r="N8016" i="1"/>
  <c r="O8016" i="1" s="1"/>
  <c r="K8017" i="1"/>
  <c r="N8017" i="1"/>
  <c r="O8017" i="1" s="1"/>
  <c r="K8018" i="1"/>
  <c r="N8018" i="1"/>
  <c r="O8018" i="1" s="1"/>
  <c r="K8019" i="1"/>
  <c r="N8019" i="1"/>
  <c r="O8019" i="1" s="1"/>
  <c r="K8020" i="1"/>
  <c r="N8020" i="1"/>
  <c r="O8020" i="1" s="1"/>
  <c r="K8021" i="1"/>
  <c r="N8021" i="1"/>
  <c r="O8021" i="1" s="1"/>
  <c r="K8022" i="1"/>
  <c r="N8022" i="1"/>
  <c r="O8022" i="1" s="1"/>
  <c r="K8023" i="1"/>
  <c r="N8023" i="1"/>
  <c r="O8023" i="1" s="1"/>
  <c r="K8024" i="1"/>
  <c r="N8024" i="1"/>
  <c r="O8024" i="1" s="1"/>
  <c r="K8025" i="1"/>
  <c r="N8025" i="1"/>
  <c r="O8025" i="1" s="1"/>
  <c r="K8026" i="1"/>
  <c r="N8026" i="1"/>
  <c r="O8026" i="1" s="1"/>
  <c r="K8027" i="1"/>
  <c r="N8027" i="1"/>
  <c r="O8027" i="1" s="1"/>
  <c r="K8028" i="1"/>
  <c r="N8028" i="1"/>
  <c r="O8028" i="1" s="1"/>
  <c r="K8029" i="1"/>
  <c r="N8029" i="1"/>
  <c r="O8029" i="1" s="1"/>
  <c r="K8030" i="1"/>
  <c r="N8030" i="1"/>
  <c r="O8030" i="1" s="1"/>
  <c r="K8031" i="1"/>
  <c r="N8031" i="1"/>
  <c r="O8031" i="1" s="1"/>
  <c r="K8032" i="1"/>
  <c r="N8032" i="1"/>
  <c r="O8032" i="1" s="1"/>
  <c r="K8033" i="1"/>
  <c r="N8033" i="1"/>
  <c r="O8033" i="1" s="1"/>
  <c r="K8034" i="1"/>
  <c r="N8034" i="1"/>
  <c r="O8034" i="1" s="1"/>
  <c r="K8035" i="1"/>
  <c r="N8035" i="1"/>
  <c r="O8035" i="1" s="1"/>
  <c r="K8036" i="1"/>
  <c r="N8036" i="1"/>
  <c r="O8036" i="1" s="1"/>
  <c r="K8037" i="1"/>
  <c r="N8037" i="1"/>
  <c r="O8037" i="1" s="1"/>
  <c r="K8038" i="1"/>
  <c r="N8038" i="1"/>
  <c r="O8038" i="1" s="1"/>
  <c r="K8039" i="1"/>
  <c r="N8039" i="1"/>
  <c r="O8039" i="1" s="1"/>
  <c r="K8040" i="1"/>
  <c r="N8040" i="1"/>
  <c r="O8040" i="1" s="1"/>
  <c r="K8041" i="1"/>
  <c r="N8041" i="1"/>
  <c r="O8041" i="1" s="1"/>
  <c r="K8042" i="1"/>
  <c r="N8042" i="1"/>
  <c r="O8042" i="1" s="1"/>
  <c r="K8043" i="1"/>
  <c r="N8043" i="1"/>
  <c r="O8043" i="1" s="1"/>
  <c r="K8044" i="1"/>
  <c r="N8044" i="1"/>
  <c r="O8044" i="1" s="1"/>
  <c r="K8045" i="1"/>
  <c r="N8045" i="1"/>
  <c r="O8045" i="1" s="1"/>
  <c r="K8046" i="1"/>
  <c r="N8046" i="1"/>
  <c r="O8046" i="1" s="1"/>
  <c r="K8047" i="1"/>
  <c r="N8047" i="1"/>
  <c r="O8047" i="1" s="1"/>
  <c r="K8048" i="1"/>
  <c r="N8048" i="1"/>
  <c r="O8048" i="1" s="1"/>
  <c r="K8049" i="1"/>
  <c r="N8049" i="1"/>
  <c r="O8049" i="1" s="1"/>
  <c r="K8050" i="1"/>
  <c r="N8050" i="1"/>
  <c r="O8050" i="1" s="1"/>
  <c r="K8051" i="1"/>
  <c r="N8051" i="1"/>
  <c r="O8051" i="1" s="1"/>
  <c r="K8052" i="1"/>
  <c r="N8052" i="1"/>
  <c r="O8052" i="1" s="1"/>
  <c r="K8053" i="1"/>
  <c r="N8053" i="1"/>
  <c r="O8053" i="1" s="1"/>
  <c r="K8054" i="1"/>
  <c r="N8054" i="1"/>
  <c r="O8054" i="1" s="1"/>
  <c r="K8055" i="1"/>
  <c r="N8055" i="1"/>
  <c r="O8055" i="1" s="1"/>
  <c r="K8056" i="1"/>
  <c r="N8056" i="1"/>
  <c r="O8056" i="1" s="1"/>
  <c r="K8057" i="1"/>
  <c r="N8057" i="1"/>
  <c r="O8057" i="1" s="1"/>
  <c r="K8058" i="1"/>
  <c r="N8058" i="1"/>
  <c r="O8058" i="1" s="1"/>
  <c r="K8059" i="1"/>
  <c r="N8059" i="1"/>
  <c r="O8059" i="1" s="1"/>
  <c r="K8060" i="1"/>
  <c r="N8060" i="1"/>
  <c r="O8060" i="1" s="1"/>
  <c r="K8061" i="1"/>
  <c r="N8061" i="1"/>
  <c r="O8061" i="1" s="1"/>
  <c r="K8062" i="1"/>
  <c r="N8062" i="1"/>
  <c r="O8062" i="1" s="1"/>
  <c r="K8063" i="1"/>
  <c r="N8063" i="1"/>
  <c r="O8063" i="1" s="1"/>
  <c r="K8064" i="1"/>
  <c r="N8064" i="1"/>
  <c r="O8064" i="1" s="1"/>
  <c r="K8065" i="1"/>
  <c r="N8065" i="1"/>
  <c r="O8065" i="1" s="1"/>
  <c r="K8066" i="1"/>
  <c r="N8066" i="1"/>
  <c r="O8066" i="1" s="1"/>
  <c r="K8067" i="1"/>
  <c r="N8067" i="1"/>
  <c r="O8067" i="1" s="1"/>
  <c r="K8068" i="1"/>
  <c r="N8068" i="1"/>
  <c r="O8068" i="1" s="1"/>
  <c r="K8069" i="1"/>
  <c r="N8069" i="1"/>
  <c r="O8069" i="1" s="1"/>
  <c r="K8070" i="1"/>
  <c r="N8070" i="1"/>
  <c r="O8070" i="1" s="1"/>
  <c r="K8071" i="1"/>
  <c r="N8071" i="1"/>
  <c r="O8071" i="1" s="1"/>
  <c r="K8072" i="1"/>
  <c r="N8072" i="1"/>
  <c r="O8072" i="1" s="1"/>
  <c r="K8073" i="1"/>
  <c r="N8073" i="1"/>
  <c r="O8073" i="1" s="1"/>
  <c r="K8074" i="1"/>
  <c r="N8074" i="1"/>
  <c r="O8074" i="1" s="1"/>
  <c r="K8075" i="1"/>
  <c r="N8075" i="1"/>
  <c r="O8075" i="1" s="1"/>
  <c r="K8076" i="1"/>
  <c r="N8076" i="1"/>
  <c r="O8076" i="1" s="1"/>
  <c r="K8077" i="1"/>
  <c r="N8077" i="1"/>
  <c r="O8077" i="1" s="1"/>
  <c r="K8078" i="1"/>
  <c r="N8078" i="1"/>
  <c r="O8078" i="1" s="1"/>
  <c r="K8079" i="1"/>
  <c r="N8079" i="1"/>
  <c r="O8079" i="1" s="1"/>
  <c r="K8080" i="1"/>
  <c r="N8080" i="1"/>
  <c r="O8080" i="1" s="1"/>
  <c r="K8081" i="1"/>
  <c r="N8081" i="1"/>
  <c r="O8081" i="1" s="1"/>
  <c r="K8082" i="1"/>
  <c r="N8082" i="1"/>
  <c r="O8082" i="1" s="1"/>
  <c r="K8083" i="1"/>
  <c r="N8083" i="1"/>
  <c r="O8083" i="1" s="1"/>
  <c r="K8084" i="1"/>
  <c r="N8084" i="1"/>
  <c r="O8084" i="1" s="1"/>
  <c r="K8085" i="1"/>
  <c r="N8085" i="1"/>
  <c r="O8085" i="1" s="1"/>
  <c r="K8086" i="1"/>
  <c r="N8086" i="1"/>
  <c r="O8086" i="1" s="1"/>
  <c r="K8087" i="1"/>
  <c r="N8087" i="1"/>
  <c r="O8087" i="1" s="1"/>
  <c r="K8088" i="1"/>
  <c r="N8088" i="1"/>
  <c r="O8088" i="1" s="1"/>
  <c r="K8089" i="1"/>
  <c r="N8089" i="1"/>
  <c r="O8089" i="1" s="1"/>
  <c r="K8090" i="1"/>
  <c r="N8090" i="1"/>
  <c r="O8090" i="1" s="1"/>
  <c r="K8091" i="1"/>
  <c r="N8091" i="1"/>
  <c r="O8091" i="1" s="1"/>
  <c r="K8092" i="1"/>
  <c r="N8092" i="1"/>
  <c r="O8092" i="1" s="1"/>
  <c r="K8093" i="1"/>
  <c r="N8093" i="1"/>
  <c r="O8093" i="1" s="1"/>
  <c r="K8094" i="1"/>
  <c r="N8094" i="1"/>
  <c r="O8094" i="1" s="1"/>
  <c r="K8095" i="1"/>
  <c r="N8095" i="1"/>
  <c r="O8095" i="1" s="1"/>
  <c r="K8096" i="1"/>
  <c r="N8096" i="1"/>
  <c r="O8096" i="1" s="1"/>
  <c r="K8097" i="1"/>
  <c r="N8097" i="1"/>
  <c r="O8097" i="1" s="1"/>
  <c r="K8098" i="1"/>
  <c r="N8098" i="1"/>
  <c r="O8098" i="1" s="1"/>
  <c r="K8099" i="1"/>
  <c r="N8099" i="1"/>
  <c r="O8099" i="1" s="1"/>
  <c r="K8100" i="1"/>
  <c r="N8100" i="1"/>
  <c r="O8100" i="1" s="1"/>
  <c r="K8101" i="1"/>
  <c r="N8101" i="1"/>
  <c r="O8101" i="1" s="1"/>
  <c r="K8102" i="1"/>
  <c r="N8102" i="1"/>
  <c r="O8102" i="1" s="1"/>
  <c r="K8103" i="1"/>
  <c r="N8103" i="1"/>
  <c r="O8103" i="1" s="1"/>
  <c r="K8104" i="1"/>
  <c r="N8104" i="1"/>
  <c r="O8104" i="1" s="1"/>
  <c r="K8105" i="1"/>
  <c r="N8105" i="1"/>
  <c r="O8105" i="1" s="1"/>
  <c r="K8106" i="1"/>
  <c r="N8106" i="1"/>
  <c r="O8106" i="1" s="1"/>
  <c r="K8107" i="1"/>
  <c r="N8107" i="1"/>
  <c r="O8107" i="1" s="1"/>
  <c r="K8108" i="1"/>
  <c r="N8108" i="1"/>
  <c r="O8108" i="1" s="1"/>
  <c r="K8109" i="1"/>
  <c r="N8109" i="1"/>
  <c r="O8109" i="1" s="1"/>
  <c r="K8110" i="1"/>
  <c r="N8110" i="1"/>
  <c r="O8110" i="1" s="1"/>
  <c r="K8111" i="1"/>
  <c r="N8111" i="1"/>
  <c r="O8111" i="1" s="1"/>
  <c r="K8112" i="1"/>
  <c r="N8112" i="1"/>
  <c r="O8112" i="1" s="1"/>
  <c r="K8113" i="1"/>
  <c r="N8113" i="1"/>
  <c r="O8113" i="1" s="1"/>
  <c r="K8114" i="1"/>
  <c r="N8114" i="1"/>
  <c r="O8114" i="1" s="1"/>
  <c r="K8115" i="1"/>
  <c r="N8115" i="1"/>
  <c r="O8115" i="1" s="1"/>
  <c r="K8116" i="1"/>
  <c r="N8116" i="1"/>
  <c r="O8116" i="1" s="1"/>
  <c r="K8117" i="1"/>
  <c r="N8117" i="1"/>
  <c r="O8117" i="1" s="1"/>
  <c r="K8118" i="1"/>
  <c r="N8118" i="1"/>
  <c r="O8118" i="1" s="1"/>
  <c r="K8119" i="1"/>
  <c r="N8119" i="1"/>
  <c r="O8119" i="1" s="1"/>
  <c r="K8120" i="1"/>
  <c r="N8120" i="1"/>
  <c r="O8120" i="1" s="1"/>
  <c r="K8121" i="1"/>
  <c r="N8121" i="1"/>
  <c r="O8121" i="1" s="1"/>
  <c r="K8122" i="1"/>
  <c r="N8122" i="1"/>
  <c r="O8122" i="1" s="1"/>
  <c r="K8123" i="1"/>
  <c r="N8123" i="1"/>
  <c r="O8123" i="1" s="1"/>
  <c r="K8124" i="1"/>
  <c r="N8124" i="1"/>
  <c r="O8124" i="1" s="1"/>
  <c r="K8125" i="1"/>
  <c r="N8125" i="1"/>
  <c r="O8125" i="1" s="1"/>
  <c r="K8126" i="1"/>
  <c r="N8126" i="1"/>
  <c r="O8126" i="1" s="1"/>
  <c r="K8127" i="1"/>
  <c r="N8127" i="1"/>
  <c r="O8127" i="1" s="1"/>
  <c r="K8128" i="1"/>
  <c r="N8128" i="1"/>
  <c r="O8128" i="1" s="1"/>
  <c r="K8129" i="1"/>
  <c r="N8129" i="1"/>
  <c r="O8129" i="1" s="1"/>
  <c r="K8130" i="1"/>
  <c r="N8130" i="1"/>
  <c r="O8130" i="1" s="1"/>
  <c r="K8131" i="1"/>
  <c r="N8131" i="1"/>
  <c r="O8131" i="1" s="1"/>
  <c r="K8132" i="1"/>
  <c r="N8132" i="1"/>
  <c r="O8132" i="1" s="1"/>
  <c r="K8133" i="1"/>
  <c r="N8133" i="1"/>
  <c r="O8133" i="1" s="1"/>
  <c r="K8134" i="1"/>
  <c r="N8134" i="1"/>
  <c r="O8134" i="1" s="1"/>
  <c r="K8135" i="1"/>
  <c r="N8135" i="1"/>
  <c r="O8135" i="1" s="1"/>
  <c r="K8136" i="1"/>
  <c r="N8136" i="1"/>
  <c r="O8136" i="1" s="1"/>
  <c r="K8137" i="1"/>
  <c r="N8137" i="1"/>
  <c r="O8137" i="1" s="1"/>
  <c r="K8138" i="1"/>
  <c r="N8138" i="1"/>
  <c r="O8138" i="1" s="1"/>
  <c r="K8139" i="1"/>
  <c r="N8139" i="1"/>
  <c r="O8139" i="1" s="1"/>
  <c r="K8140" i="1"/>
  <c r="N8140" i="1"/>
  <c r="O8140" i="1" s="1"/>
  <c r="K8141" i="1"/>
  <c r="N8141" i="1"/>
  <c r="O8141" i="1" s="1"/>
  <c r="K8142" i="1"/>
  <c r="N8142" i="1"/>
  <c r="O8142" i="1" s="1"/>
  <c r="K8143" i="1"/>
  <c r="N8143" i="1"/>
  <c r="O8143" i="1" s="1"/>
  <c r="K8144" i="1"/>
  <c r="N8144" i="1"/>
  <c r="O8144" i="1" s="1"/>
  <c r="K8145" i="1"/>
  <c r="N8145" i="1"/>
  <c r="O8145" i="1" s="1"/>
  <c r="K8146" i="1"/>
  <c r="N8146" i="1"/>
  <c r="O8146" i="1" s="1"/>
  <c r="K8147" i="1"/>
  <c r="N8147" i="1"/>
  <c r="O8147" i="1" s="1"/>
  <c r="K8148" i="1"/>
  <c r="N8148" i="1"/>
  <c r="O8148" i="1" s="1"/>
  <c r="K8149" i="1"/>
  <c r="N8149" i="1"/>
  <c r="O8149" i="1" s="1"/>
  <c r="K8150" i="1"/>
  <c r="N8150" i="1"/>
  <c r="O8150" i="1" s="1"/>
  <c r="K8151" i="1"/>
  <c r="N8151" i="1"/>
  <c r="O8151" i="1" s="1"/>
  <c r="K8152" i="1"/>
  <c r="N8152" i="1"/>
  <c r="O8152" i="1" s="1"/>
  <c r="K8153" i="1"/>
  <c r="N8153" i="1"/>
  <c r="O8153" i="1" s="1"/>
  <c r="K8154" i="1"/>
  <c r="N8154" i="1"/>
  <c r="O8154" i="1" s="1"/>
  <c r="K8155" i="1"/>
  <c r="N8155" i="1"/>
  <c r="O8155" i="1" s="1"/>
  <c r="K8156" i="1"/>
  <c r="N8156" i="1"/>
  <c r="O8156" i="1" s="1"/>
  <c r="K8157" i="1"/>
  <c r="N8157" i="1"/>
  <c r="O8157" i="1" s="1"/>
  <c r="K8158" i="1"/>
  <c r="N8158" i="1"/>
  <c r="O8158" i="1" s="1"/>
  <c r="K8159" i="1"/>
  <c r="N8159" i="1"/>
  <c r="O8159" i="1" s="1"/>
  <c r="K8160" i="1"/>
  <c r="N8160" i="1"/>
  <c r="O8160" i="1" s="1"/>
  <c r="K8161" i="1"/>
  <c r="N8161" i="1"/>
  <c r="O8161" i="1" s="1"/>
  <c r="K8162" i="1"/>
  <c r="N8162" i="1"/>
  <c r="O8162" i="1" s="1"/>
  <c r="K8163" i="1"/>
  <c r="N8163" i="1"/>
  <c r="O8163" i="1" s="1"/>
  <c r="K8164" i="1"/>
  <c r="N8164" i="1"/>
  <c r="O8164" i="1" s="1"/>
  <c r="K8165" i="1"/>
  <c r="N8165" i="1"/>
  <c r="O8165" i="1" s="1"/>
  <c r="K8166" i="1"/>
  <c r="N8166" i="1"/>
  <c r="O8166" i="1" s="1"/>
  <c r="K8167" i="1"/>
  <c r="N8167" i="1"/>
  <c r="O8167" i="1" s="1"/>
  <c r="K8168" i="1"/>
  <c r="N8168" i="1"/>
  <c r="O8168" i="1" s="1"/>
  <c r="K8169" i="1"/>
  <c r="N8169" i="1"/>
  <c r="O8169" i="1" s="1"/>
  <c r="K8170" i="1"/>
  <c r="N8170" i="1"/>
  <c r="O8170" i="1" s="1"/>
  <c r="K8171" i="1"/>
  <c r="N8171" i="1"/>
  <c r="O8171" i="1" s="1"/>
  <c r="K8172" i="1"/>
  <c r="N8172" i="1"/>
  <c r="O8172" i="1" s="1"/>
  <c r="K8173" i="1"/>
  <c r="N8173" i="1"/>
  <c r="O8173" i="1" s="1"/>
  <c r="K8174" i="1"/>
  <c r="N8174" i="1"/>
  <c r="O8174" i="1" s="1"/>
  <c r="K8175" i="1"/>
  <c r="N8175" i="1"/>
  <c r="O8175" i="1" s="1"/>
  <c r="K8176" i="1"/>
  <c r="N8176" i="1"/>
  <c r="O8176" i="1" s="1"/>
  <c r="K8177" i="1"/>
  <c r="N8177" i="1"/>
  <c r="O8177" i="1" s="1"/>
  <c r="K8178" i="1"/>
  <c r="N8178" i="1"/>
  <c r="O8178" i="1" s="1"/>
  <c r="K8179" i="1"/>
  <c r="N8179" i="1"/>
  <c r="O8179" i="1" s="1"/>
  <c r="K8180" i="1"/>
  <c r="N8180" i="1"/>
  <c r="O8180" i="1" s="1"/>
  <c r="K8181" i="1"/>
  <c r="N8181" i="1"/>
  <c r="O8181" i="1" s="1"/>
  <c r="K8182" i="1"/>
  <c r="N8182" i="1"/>
  <c r="O8182" i="1" s="1"/>
  <c r="K8183" i="1"/>
  <c r="N8183" i="1"/>
  <c r="O8183" i="1" s="1"/>
  <c r="K8184" i="1"/>
  <c r="N8184" i="1"/>
  <c r="O8184" i="1" s="1"/>
  <c r="K8185" i="1"/>
  <c r="N8185" i="1"/>
  <c r="O8185" i="1" s="1"/>
  <c r="K8186" i="1"/>
  <c r="N8186" i="1"/>
  <c r="O8186" i="1" s="1"/>
  <c r="K8187" i="1"/>
  <c r="N8187" i="1"/>
  <c r="O8187" i="1" s="1"/>
  <c r="K8188" i="1"/>
  <c r="N8188" i="1"/>
  <c r="O8188" i="1" s="1"/>
  <c r="K8189" i="1"/>
  <c r="N8189" i="1"/>
  <c r="O8189" i="1" s="1"/>
  <c r="K8190" i="1"/>
  <c r="N8190" i="1"/>
  <c r="O8190" i="1" s="1"/>
  <c r="K8191" i="1"/>
  <c r="N8191" i="1"/>
  <c r="O8191" i="1" s="1"/>
  <c r="K8192" i="1"/>
  <c r="N8192" i="1"/>
  <c r="O8192" i="1" s="1"/>
  <c r="K8193" i="1"/>
  <c r="N8193" i="1"/>
  <c r="O8193" i="1" s="1"/>
  <c r="K8194" i="1"/>
  <c r="N8194" i="1"/>
  <c r="O8194" i="1" s="1"/>
  <c r="K8195" i="1"/>
  <c r="N8195" i="1"/>
  <c r="O8195" i="1" s="1"/>
  <c r="K8196" i="1"/>
  <c r="N8196" i="1"/>
  <c r="O8196" i="1" s="1"/>
  <c r="K8197" i="1"/>
  <c r="N8197" i="1"/>
  <c r="O8197" i="1" s="1"/>
  <c r="K8198" i="1"/>
  <c r="N8198" i="1"/>
  <c r="O8198" i="1" s="1"/>
  <c r="K8199" i="1"/>
  <c r="N8199" i="1"/>
  <c r="O8199" i="1" s="1"/>
  <c r="K8200" i="1"/>
  <c r="N8200" i="1"/>
  <c r="O8200" i="1" s="1"/>
  <c r="K8201" i="1"/>
  <c r="N8201" i="1"/>
  <c r="O8201" i="1" s="1"/>
  <c r="K8202" i="1"/>
  <c r="N8202" i="1"/>
  <c r="O8202" i="1" s="1"/>
  <c r="K8203" i="1"/>
  <c r="N8203" i="1"/>
  <c r="O8203" i="1" s="1"/>
  <c r="K8204" i="1"/>
  <c r="N8204" i="1"/>
  <c r="O8204" i="1" s="1"/>
  <c r="K8205" i="1"/>
  <c r="N8205" i="1"/>
  <c r="O8205" i="1" s="1"/>
  <c r="K8206" i="1"/>
  <c r="N8206" i="1"/>
  <c r="O8206" i="1" s="1"/>
  <c r="K8207" i="1"/>
  <c r="N8207" i="1"/>
  <c r="O8207" i="1" s="1"/>
  <c r="K8208" i="1"/>
  <c r="N8208" i="1"/>
  <c r="O8208" i="1" s="1"/>
  <c r="K8209" i="1"/>
  <c r="N8209" i="1"/>
  <c r="O8209" i="1" s="1"/>
  <c r="K8210" i="1"/>
  <c r="N8210" i="1"/>
  <c r="O8210" i="1" s="1"/>
  <c r="K8211" i="1"/>
  <c r="N8211" i="1"/>
  <c r="O8211" i="1" s="1"/>
  <c r="K8212" i="1"/>
  <c r="N8212" i="1"/>
  <c r="O8212" i="1" s="1"/>
  <c r="K8213" i="1"/>
  <c r="N8213" i="1"/>
  <c r="O8213" i="1" s="1"/>
  <c r="K8214" i="1"/>
  <c r="N8214" i="1"/>
  <c r="O8214" i="1" s="1"/>
  <c r="K8215" i="1"/>
  <c r="N8215" i="1"/>
  <c r="O8215" i="1" s="1"/>
  <c r="K8216" i="1"/>
  <c r="N8216" i="1"/>
  <c r="O8216" i="1" s="1"/>
  <c r="K8217" i="1"/>
  <c r="N8217" i="1"/>
  <c r="O8217" i="1" s="1"/>
  <c r="K8218" i="1"/>
  <c r="N8218" i="1"/>
  <c r="O8218" i="1" s="1"/>
  <c r="K8219" i="1"/>
  <c r="N8219" i="1"/>
  <c r="O8219" i="1" s="1"/>
  <c r="K8220" i="1"/>
  <c r="N8220" i="1"/>
  <c r="O8220" i="1" s="1"/>
  <c r="K8221" i="1"/>
  <c r="N8221" i="1"/>
  <c r="O8221" i="1" s="1"/>
  <c r="K8222" i="1"/>
  <c r="N8222" i="1"/>
  <c r="O8222" i="1" s="1"/>
  <c r="K8223" i="1"/>
  <c r="N8223" i="1"/>
  <c r="O8223" i="1" s="1"/>
  <c r="K8224" i="1"/>
  <c r="N8224" i="1"/>
  <c r="O8224" i="1" s="1"/>
  <c r="K8225" i="1"/>
  <c r="N8225" i="1"/>
  <c r="O8225" i="1" s="1"/>
  <c r="K8226" i="1"/>
  <c r="N8226" i="1"/>
  <c r="O8226" i="1" s="1"/>
  <c r="K8227" i="1"/>
  <c r="N8227" i="1"/>
  <c r="O8227" i="1" s="1"/>
  <c r="K8228" i="1"/>
  <c r="N8228" i="1"/>
  <c r="O8228" i="1" s="1"/>
  <c r="K8229" i="1"/>
  <c r="N8229" i="1"/>
  <c r="O8229" i="1" s="1"/>
  <c r="K8230" i="1"/>
  <c r="N8230" i="1"/>
  <c r="O8230" i="1" s="1"/>
  <c r="K8231" i="1"/>
  <c r="N8231" i="1"/>
  <c r="O8231" i="1" s="1"/>
  <c r="K8232" i="1"/>
  <c r="N8232" i="1"/>
  <c r="O8232" i="1" s="1"/>
  <c r="K8233" i="1"/>
  <c r="N8233" i="1"/>
  <c r="O8233" i="1" s="1"/>
  <c r="K8234" i="1"/>
  <c r="N8234" i="1"/>
  <c r="O8234" i="1" s="1"/>
  <c r="K8235" i="1"/>
  <c r="N8235" i="1"/>
  <c r="O8235" i="1" s="1"/>
  <c r="K8236" i="1"/>
  <c r="N8236" i="1"/>
  <c r="O8236" i="1" s="1"/>
  <c r="K8237" i="1"/>
  <c r="N8237" i="1"/>
  <c r="O8237" i="1" s="1"/>
  <c r="K8238" i="1"/>
  <c r="N8238" i="1"/>
  <c r="O8238" i="1" s="1"/>
  <c r="K8239" i="1"/>
  <c r="N8239" i="1"/>
  <c r="O8239" i="1" s="1"/>
  <c r="K8240" i="1"/>
  <c r="N8240" i="1"/>
  <c r="O8240" i="1" s="1"/>
  <c r="K8241" i="1"/>
  <c r="N8241" i="1"/>
  <c r="O8241" i="1" s="1"/>
  <c r="K8242" i="1"/>
  <c r="N8242" i="1"/>
  <c r="O8242" i="1" s="1"/>
  <c r="K8243" i="1"/>
  <c r="N8243" i="1"/>
  <c r="O8243" i="1" s="1"/>
  <c r="K8244" i="1"/>
  <c r="N8244" i="1"/>
  <c r="O8244" i="1" s="1"/>
  <c r="K8245" i="1"/>
  <c r="N8245" i="1"/>
  <c r="O8245" i="1" s="1"/>
  <c r="K8246" i="1"/>
  <c r="N8246" i="1"/>
  <c r="O8246" i="1" s="1"/>
  <c r="K8247" i="1"/>
  <c r="N8247" i="1"/>
  <c r="O8247" i="1" s="1"/>
  <c r="K8248" i="1"/>
  <c r="N8248" i="1"/>
  <c r="O8248" i="1" s="1"/>
  <c r="K8249" i="1"/>
  <c r="N8249" i="1"/>
  <c r="O8249" i="1" s="1"/>
  <c r="K8250" i="1"/>
  <c r="N8250" i="1"/>
  <c r="O8250" i="1" s="1"/>
  <c r="K8251" i="1"/>
  <c r="N8251" i="1"/>
  <c r="O8251" i="1" s="1"/>
  <c r="K8252" i="1"/>
  <c r="N8252" i="1"/>
  <c r="O8252" i="1" s="1"/>
  <c r="K8253" i="1"/>
  <c r="N8253" i="1"/>
  <c r="O8253" i="1" s="1"/>
  <c r="K8254" i="1"/>
  <c r="N8254" i="1"/>
  <c r="O8254" i="1" s="1"/>
  <c r="K8255" i="1"/>
  <c r="N8255" i="1"/>
  <c r="O8255" i="1" s="1"/>
  <c r="K8256" i="1"/>
  <c r="N8256" i="1"/>
  <c r="O8256" i="1" s="1"/>
  <c r="K8257" i="1"/>
  <c r="N8257" i="1"/>
  <c r="O8257" i="1" s="1"/>
  <c r="K8258" i="1"/>
  <c r="N8258" i="1"/>
  <c r="O8258" i="1" s="1"/>
  <c r="K8259" i="1"/>
  <c r="N8259" i="1"/>
  <c r="O8259" i="1" s="1"/>
  <c r="K8260" i="1"/>
  <c r="N8260" i="1"/>
  <c r="O8260" i="1" s="1"/>
  <c r="K8261" i="1"/>
  <c r="N8261" i="1"/>
  <c r="O8261" i="1" s="1"/>
  <c r="K8262" i="1"/>
  <c r="N8262" i="1"/>
  <c r="O8262" i="1" s="1"/>
  <c r="K8263" i="1"/>
  <c r="N8263" i="1"/>
  <c r="O8263" i="1" s="1"/>
  <c r="K8264" i="1"/>
  <c r="N8264" i="1"/>
  <c r="O8264" i="1" s="1"/>
  <c r="K8265" i="1"/>
  <c r="N8265" i="1"/>
  <c r="O8265" i="1" s="1"/>
  <c r="K8266" i="1"/>
  <c r="N8266" i="1"/>
  <c r="O8266" i="1" s="1"/>
  <c r="K8267" i="1"/>
  <c r="N8267" i="1"/>
  <c r="O8267" i="1" s="1"/>
  <c r="K8268" i="1"/>
  <c r="N8268" i="1"/>
  <c r="O8268" i="1" s="1"/>
  <c r="K8269" i="1"/>
  <c r="N8269" i="1"/>
  <c r="O8269" i="1" s="1"/>
  <c r="K8270" i="1"/>
  <c r="N8270" i="1"/>
  <c r="O8270" i="1" s="1"/>
  <c r="K8271" i="1"/>
  <c r="N8271" i="1"/>
  <c r="O8271" i="1" s="1"/>
  <c r="K8272" i="1"/>
  <c r="N8272" i="1"/>
  <c r="O8272" i="1" s="1"/>
  <c r="K8273" i="1"/>
  <c r="N8273" i="1"/>
  <c r="O8273" i="1" s="1"/>
  <c r="K8274" i="1"/>
  <c r="N8274" i="1"/>
  <c r="O8274" i="1" s="1"/>
  <c r="K8275" i="1"/>
  <c r="N8275" i="1"/>
  <c r="O8275" i="1" s="1"/>
  <c r="K8276" i="1"/>
  <c r="N8276" i="1"/>
  <c r="O8276" i="1" s="1"/>
  <c r="K8277" i="1"/>
  <c r="N8277" i="1"/>
  <c r="O8277" i="1" s="1"/>
  <c r="K8278" i="1"/>
  <c r="N8278" i="1"/>
  <c r="O8278" i="1" s="1"/>
  <c r="K8279" i="1"/>
  <c r="N8279" i="1"/>
  <c r="O8279" i="1" s="1"/>
  <c r="K8280" i="1"/>
  <c r="N8280" i="1"/>
  <c r="O8280" i="1" s="1"/>
  <c r="K8281" i="1"/>
  <c r="N8281" i="1"/>
  <c r="O8281" i="1" s="1"/>
  <c r="K8282" i="1"/>
  <c r="N8282" i="1"/>
  <c r="O8282" i="1"/>
  <c r="K8283" i="1"/>
  <c r="N8283" i="1"/>
  <c r="O8283" i="1" s="1"/>
  <c r="K8284" i="1"/>
  <c r="N8284" i="1"/>
  <c r="O8284" i="1" s="1"/>
  <c r="K8285" i="1"/>
  <c r="N8285" i="1"/>
  <c r="O8285" i="1" s="1"/>
  <c r="K8286" i="1"/>
  <c r="N8286" i="1"/>
  <c r="O8286" i="1" s="1"/>
  <c r="K8287" i="1"/>
  <c r="N8287" i="1"/>
  <c r="O8287" i="1" s="1"/>
  <c r="K8288" i="1"/>
  <c r="N8288" i="1"/>
  <c r="O8288" i="1" s="1"/>
  <c r="K8289" i="1"/>
  <c r="N8289" i="1"/>
  <c r="O8289" i="1" s="1"/>
  <c r="K8290" i="1"/>
  <c r="N8290" i="1"/>
  <c r="O8290" i="1" s="1"/>
  <c r="K8291" i="1"/>
  <c r="N8291" i="1"/>
  <c r="O8291" i="1" s="1"/>
  <c r="K8292" i="1"/>
  <c r="N8292" i="1"/>
  <c r="O8292" i="1" s="1"/>
  <c r="K8293" i="1"/>
  <c r="N8293" i="1"/>
  <c r="O8293" i="1" s="1"/>
  <c r="K8294" i="1"/>
  <c r="N8294" i="1"/>
  <c r="O8294" i="1" s="1"/>
  <c r="K8295" i="1"/>
  <c r="N8295" i="1"/>
  <c r="O8295" i="1" s="1"/>
  <c r="K8296" i="1"/>
  <c r="N8296" i="1"/>
  <c r="O8296" i="1" s="1"/>
  <c r="K8297" i="1"/>
  <c r="N8297" i="1"/>
  <c r="O8297" i="1" s="1"/>
  <c r="K8298" i="1"/>
  <c r="N8298" i="1"/>
  <c r="O8298" i="1" s="1"/>
  <c r="K8299" i="1"/>
  <c r="N8299" i="1"/>
  <c r="O8299" i="1" s="1"/>
  <c r="K8300" i="1"/>
  <c r="N8300" i="1"/>
  <c r="O8300" i="1" s="1"/>
  <c r="K8301" i="1"/>
  <c r="N8301" i="1"/>
  <c r="O8301" i="1" s="1"/>
  <c r="K8302" i="1"/>
  <c r="N8302" i="1"/>
  <c r="O8302" i="1" s="1"/>
  <c r="K8303" i="1"/>
  <c r="N8303" i="1"/>
  <c r="O8303" i="1" s="1"/>
  <c r="K8304" i="1"/>
  <c r="N8304" i="1"/>
  <c r="O8304" i="1" s="1"/>
  <c r="K8305" i="1"/>
  <c r="N8305" i="1"/>
  <c r="O8305" i="1" s="1"/>
  <c r="K8306" i="1"/>
  <c r="N8306" i="1"/>
  <c r="O8306" i="1" s="1"/>
  <c r="K8307" i="1"/>
  <c r="N8307" i="1"/>
  <c r="O8307" i="1" s="1"/>
  <c r="K8308" i="1"/>
  <c r="N8308" i="1"/>
  <c r="O8308" i="1" s="1"/>
  <c r="K8309" i="1"/>
  <c r="N8309" i="1"/>
  <c r="O8309" i="1" s="1"/>
  <c r="K8310" i="1"/>
  <c r="N8310" i="1"/>
  <c r="O8310" i="1" s="1"/>
  <c r="K8311" i="1"/>
  <c r="N8311" i="1"/>
  <c r="O8311" i="1" s="1"/>
  <c r="K8312" i="1"/>
  <c r="N8312" i="1"/>
  <c r="O8312" i="1" s="1"/>
  <c r="K8313" i="1"/>
  <c r="N8313" i="1"/>
  <c r="O8313" i="1" s="1"/>
  <c r="K8314" i="1"/>
  <c r="N8314" i="1"/>
  <c r="O8314" i="1" s="1"/>
  <c r="K8315" i="1"/>
  <c r="N8315" i="1"/>
  <c r="O8315" i="1" s="1"/>
  <c r="K8316" i="1"/>
  <c r="N8316" i="1"/>
  <c r="O8316" i="1" s="1"/>
  <c r="K8317" i="1"/>
  <c r="N8317" i="1"/>
  <c r="O8317" i="1" s="1"/>
  <c r="K8318" i="1"/>
  <c r="N8318" i="1"/>
  <c r="O8318" i="1" s="1"/>
  <c r="K8319" i="1"/>
  <c r="N8319" i="1"/>
  <c r="O8319" i="1" s="1"/>
  <c r="K8320" i="1"/>
  <c r="N8320" i="1"/>
  <c r="O8320" i="1" s="1"/>
  <c r="K8321" i="1"/>
  <c r="N8321" i="1"/>
  <c r="O8321" i="1" s="1"/>
  <c r="K8322" i="1"/>
  <c r="N8322" i="1"/>
  <c r="O8322" i="1" s="1"/>
  <c r="K8323" i="1"/>
  <c r="N8323" i="1"/>
  <c r="O8323" i="1" s="1"/>
  <c r="K8324" i="1"/>
  <c r="N8324" i="1"/>
  <c r="O8324" i="1" s="1"/>
  <c r="K8325" i="1"/>
  <c r="N8325" i="1"/>
  <c r="O8325" i="1" s="1"/>
  <c r="K8326" i="1"/>
  <c r="N8326" i="1"/>
  <c r="O8326" i="1" s="1"/>
  <c r="K8327" i="1"/>
  <c r="N8327" i="1"/>
  <c r="O8327" i="1" s="1"/>
  <c r="K8328" i="1"/>
  <c r="N8328" i="1"/>
  <c r="O8328" i="1" s="1"/>
  <c r="K8329" i="1"/>
  <c r="N8329" i="1"/>
  <c r="O8329" i="1" s="1"/>
  <c r="K8330" i="1"/>
  <c r="N8330" i="1"/>
  <c r="O8330" i="1" s="1"/>
  <c r="K8331" i="1"/>
  <c r="N8331" i="1"/>
  <c r="O8331" i="1" s="1"/>
  <c r="K8332" i="1"/>
  <c r="N8332" i="1"/>
  <c r="O8332" i="1" s="1"/>
  <c r="K8333" i="1"/>
  <c r="N8333" i="1"/>
  <c r="O8333" i="1" s="1"/>
  <c r="K8334" i="1"/>
  <c r="N8334" i="1"/>
  <c r="O8334" i="1" s="1"/>
  <c r="K8335" i="1"/>
  <c r="N8335" i="1"/>
  <c r="O8335" i="1" s="1"/>
  <c r="K8336" i="1"/>
  <c r="N8336" i="1"/>
  <c r="O8336" i="1" s="1"/>
  <c r="K8337" i="1"/>
  <c r="N8337" i="1"/>
  <c r="O8337" i="1" s="1"/>
  <c r="K8338" i="1"/>
  <c r="N8338" i="1"/>
  <c r="O8338" i="1" s="1"/>
  <c r="K8339" i="1"/>
  <c r="N8339" i="1"/>
  <c r="O8339" i="1" s="1"/>
  <c r="K8340" i="1"/>
  <c r="N8340" i="1"/>
  <c r="O8340" i="1" s="1"/>
  <c r="K8341" i="1"/>
  <c r="N8341" i="1"/>
  <c r="O8341" i="1" s="1"/>
  <c r="K8342" i="1"/>
  <c r="N8342" i="1"/>
  <c r="O8342" i="1" s="1"/>
  <c r="K8343" i="1"/>
  <c r="N8343" i="1"/>
  <c r="O8343" i="1" s="1"/>
  <c r="K8344" i="1"/>
  <c r="N8344" i="1"/>
  <c r="O8344" i="1" s="1"/>
  <c r="K8345" i="1"/>
  <c r="N8345" i="1"/>
  <c r="O8345" i="1" s="1"/>
  <c r="K8346" i="1"/>
  <c r="N8346" i="1"/>
  <c r="O8346" i="1" s="1"/>
  <c r="K8347" i="1"/>
  <c r="N8347" i="1"/>
  <c r="O8347" i="1" s="1"/>
  <c r="K8348" i="1"/>
  <c r="N8348" i="1"/>
  <c r="O8348" i="1" s="1"/>
  <c r="K8349" i="1"/>
  <c r="N8349" i="1"/>
  <c r="O8349" i="1" s="1"/>
  <c r="K8350" i="1"/>
  <c r="N8350" i="1"/>
  <c r="O8350" i="1" s="1"/>
  <c r="K8351" i="1"/>
  <c r="N8351" i="1"/>
  <c r="O8351" i="1" s="1"/>
  <c r="K8352" i="1"/>
  <c r="N8352" i="1"/>
  <c r="O8352" i="1"/>
  <c r="K8353" i="1"/>
  <c r="N8353" i="1"/>
  <c r="O8353" i="1" s="1"/>
  <c r="K8354" i="1"/>
  <c r="N8354" i="1"/>
  <c r="O8354" i="1" s="1"/>
  <c r="K8355" i="1"/>
  <c r="N8355" i="1"/>
  <c r="O8355" i="1" s="1"/>
  <c r="K8356" i="1"/>
  <c r="N8356" i="1"/>
  <c r="O8356" i="1" s="1"/>
  <c r="K8357" i="1"/>
  <c r="N8357" i="1"/>
  <c r="O8357" i="1" s="1"/>
  <c r="K8358" i="1"/>
  <c r="N8358" i="1"/>
  <c r="O8358" i="1" s="1"/>
  <c r="K8359" i="1"/>
  <c r="N8359" i="1"/>
  <c r="O8359" i="1" s="1"/>
  <c r="K8360" i="1"/>
  <c r="N8360" i="1"/>
  <c r="O8360" i="1" s="1"/>
  <c r="K8361" i="1"/>
  <c r="N8361" i="1"/>
  <c r="O8361" i="1" s="1"/>
  <c r="K8362" i="1"/>
  <c r="N8362" i="1"/>
  <c r="O8362" i="1" s="1"/>
  <c r="K8363" i="1"/>
  <c r="N8363" i="1"/>
  <c r="O8363" i="1" s="1"/>
  <c r="K8364" i="1"/>
  <c r="N8364" i="1"/>
  <c r="O8364" i="1" s="1"/>
  <c r="K8365" i="1"/>
  <c r="N8365" i="1"/>
  <c r="O8365" i="1"/>
  <c r="K8366" i="1"/>
  <c r="N8366" i="1"/>
  <c r="O8366" i="1" s="1"/>
  <c r="K8367" i="1"/>
  <c r="N8367" i="1"/>
  <c r="O8367" i="1" s="1"/>
  <c r="K8368" i="1"/>
  <c r="N8368" i="1"/>
  <c r="O8368" i="1" s="1"/>
  <c r="K8369" i="1"/>
  <c r="N8369" i="1"/>
  <c r="O8369" i="1" s="1"/>
  <c r="K8370" i="1"/>
  <c r="N8370" i="1"/>
  <c r="O8370" i="1" s="1"/>
  <c r="K8371" i="1"/>
  <c r="N8371" i="1"/>
  <c r="O8371" i="1" s="1"/>
  <c r="K8372" i="1"/>
  <c r="N8372" i="1"/>
  <c r="O8372" i="1" s="1"/>
  <c r="K8373" i="1"/>
  <c r="N8373" i="1"/>
  <c r="O8373" i="1" s="1"/>
  <c r="K8374" i="1"/>
  <c r="N8374" i="1"/>
  <c r="O8374" i="1" s="1"/>
  <c r="K8375" i="1"/>
  <c r="N8375" i="1"/>
  <c r="O8375" i="1" s="1"/>
  <c r="K8376" i="1"/>
  <c r="N8376" i="1"/>
  <c r="O8376" i="1" s="1"/>
  <c r="K8377" i="1"/>
  <c r="N8377" i="1"/>
  <c r="O8377" i="1" s="1"/>
  <c r="K8378" i="1"/>
  <c r="N8378" i="1"/>
  <c r="O8378" i="1" s="1"/>
  <c r="K8379" i="1"/>
  <c r="N8379" i="1"/>
  <c r="O8379" i="1" s="1"/>
  <c r="K8380" i="1"/>
  <c r="N8380" i="1"/>
  <c r="O8380" i="1" s="1"/>
  <c r="K8381" i="1"/>
  <c r="N8381" i="1"/>
  <c r="O8381" i="1" s="1"/>
  <c r="K8382" i="1"/>
  <c r="N8382" i="1"/>
  <c r="O8382" i="1" s="1"/>
  <c r="K8383" i="1"/>
  <c r="N8383" i="1"/>
  <c r="O8383" i="1" s="1"/>
  <c r="K8384" i="1"/>
  <c r="N8384" i="1"/>
  <c r="O8384" i="1" s="1"/>
  <c r="K8385" i="1"/>
  <c r="N8385" i="1"/>
  <c r="O8385" i="1" s="1"/>
  <c r="K8386" i="1"/>
  <c r="N8386" i="1"/>
  <c r="O8386" i="1" s="1"/>
  <c r="K8387" i="1"/>
  <c r="N8387" i="1"/>
  <c r="O8387" i="1" s="1"/>
  <c r="K8388" i="1"/>
  <c r="N8388" i="1"/>
  <c r="O8388" i="1" s="1"/>
  <c r="K8389" i="1"/>
  <c r="N8389" i="1"/>
  <c r="O8389" i="1" s="1"/>
  <c r="K8390" i="1"/>
  <c r="N8390" i="1"/>
  <c r="O8390" i="1" s="1"/>
  <c r="K8391" i="1"/>
  <c r="N8391" i="1"/>
  <c r="O8391" i="1" s="1"/>
  <c r="K8392" i="1"/>
  <c r="N8392" i="1"/>
  <c r="O8392" i="1" s="1"/>
  <c r="K8393" i="1"/>
  <c r="N8393" i="1"/>
  <c r="O8393" i="1" s="1"/>
  <c r="K8394" i="1"/>
  <c r="N8394" i="1"/>
  <c r="O8394" i="1" s="1"/>
  <c r="K8395" i="1"/>
  <c r="N8395" i="1"/>
  <c r="O8395" i="1" s="1"/>
  <c r="K8396" i="1"/>
  <c r="N8396" i="1"/>
  <c r="O8396" i="1" s="1"/>
  <c r="K8397" i="1"/>
  <c r="N8397" i="1"/>
  <c r="O8397" i="1" s="1"/>
  <c r="K8398" i="1"/>
  <c r="N8398" i="1"/>
  <c r="O8398" i="1" s="1"/>
  <c r="K8399" i="1"/>
  <c r="N8399" i="1"/>
  <c r="O8399" i="1" s="1"/>
  <c r="K8400" i="1"/>
  <c r="N8400" i="1"/>
  <c r="O8400" i="1" s="1"/>
  <c r="K8401" i="1"/>
  <c r="N8401" i="1"/>
  <c r="O8401" i="1" s="1"/>
  <c r="K8402" i="1"/>
  <c r="N8402" i="1"/>
  <c r="O8402" i="1" s="1"/>
  <c r="K8403" i="1"/>
  <c r="N8403" i="1"/>
  <c r="O8403" i="1" s="1"/>
  <c r="K8404" i="1"/>
  <c r="N8404" i="1"/>
  <c r="O8404" i="1" s="1"/>
  <c r="K8405" i="1"/>
  <c r="N8405" i="1"/>
  <c r="O8405" i="1" s="1"/>
  <c r="K8406" i="1"/>
  <c r="N8406" i="1"/>
  <c r="O8406" i="1" s="1"/>
  <c r="K8407" i="1"/>
  <c r="N8407" i="1"/>
  <c r="O8407" i="1" s="1"/>
  <c r="K8408" i="1"/>
  <c r="N8408" i="1"/>
  <c r="O8408" i="1" s="1"/>
  <c r="K8409" i="1"/>
  <c r="N8409" i="1"/>
  <c r="O8409" i="1" s="1"/>
  <c r="K8410" i="1"/>
  <c r="N8410" i="1"/>
  <c r="O8410" i="1" s="1"/>
  <c r="K8411" i="1"/>
  <c r="N8411" i="1"/>
  <c r="O8411" i="1" s="1"/>
  <c r="K8412" i="1"/>
  <c r="N8412" i="1"/>
  <c r="O8412" i="1" s="1"/>
  <c r="K8413" i="1"/>
  <c r="N8413" i="1"/>
  <c r="O8413" i="1"/>
  <c r="K8414" i="1"/>
  <c r="N8414" i="1"/>
  <c r="O8414" i="1" s="1"/>
  <c r="K8415" i="1"/>
  <c r="N8415" i="1"/>
  <c r="O8415" i="1" s="1"/>
  <c r="K8416" i="1"/>
  <c r="N8416" i="1"/>
  <c r="O8416" i="1" s="1"/>
  <c r="K8417" i="1"/>
  <c r="N8417" i="1"/>
  <c r="O8417" i="1" s="1"/>
  <c r="K8418" i="1"/>
  <c r="N8418" i="1"/>
  <c r="O8418" i="1" s="1"/>
  <c r="K8419" i="1"/>
  <c r="N8419" i="1"/>
  <c r="O8419" i="1" s="1"/>
  <c r="K8420" i="1"/>
  <c r="N8420" i="1"/>
  <c r="O8420" i="1" s="1"/>
  <c r="K8421" i="1"/>
  <c r="N8421" i="1"/>
  <c r="O8421" i="1" s="1"/>
  <c r="K8422" i="1"/>
  <c r="N8422" i="1"/>
  <c r="O8422" i="1" s="1"/>
  <c r="K8423" i="1"/>
  <c r="N8423" i="1"/>
  <c r="O8423" i="1" s="1"/>
  <c r="K8424" i="1"/>
  <c r="N8424" i="1"/>
  <c r="O8424" i="1"/>
  <c r="K8425" i="1"/>
  <c r="N8425" i="1"/>
  <c r="O8425" i="1" s="1"/>
  <c r="K8426" i="1"/>
  <c r="N8426" i="1"/>
  <c r="O8426" i="1" s="1"/>
  <c r="K8427" i="1"/>
  <c r="N8427" i="1"/>
  <c r="O8427" i="1" s="1"/>
  <c r="K8428" i="1"/>
  <c r="N8428" i="1"/>
  <c r="O8428" i="1" s="1"/>
  <c r="K8429" i="1"/>
  <c r="N8429" i="1"/>
  <c r="O8429" i="1" s="1"/>
  <c r="K8430" i="1"/>
  <c r="N8430" i="1"/>
  <c r="O8430" i="1" s="1"/>
  <c r="K8431" i="1"/>
  <c r="N8431" i="1"/>
  <c r="O8431" i="1" s="1"/>
  <c r="K8432" i="1"/>
  <c r="N8432" i="1"/>
  <c r="O8432" i="1" s="1"/>
  <c r="K8433" i="1"/>
  <c r="N8433" i="1"/>
  <c r="O8433" i="1" s="1"/>
  <c r="K8434" i="1"/>
  <c r="N8434" i="1"/>
  <c r="O8434" i="1" s="1"/>
  <c r="K8435" i="1"/>
  <c r="N8435" i="1"/>
  <c r="O8435" i="1" s="1"/>
  <c r="K8436" i="1"/>
  <c r="N8436" i="1"/>
  <c r="O8436" i="1" s="1"/>
  <c r="K8437" i="1"/>
  <c r="N8437" i="1"/>
  <c r="O8437" i="1" s="1"/>
  <c r="K8438" i="1"/>
  <c r="N8438" i="1"/>
  <c r="O8438" i="1" s="1"/>
  <c r="K8439" i="1"/>
  <c r="N8439" i="1"/>
  <c r="O8439" i="1" s="1"/>
  <c r="K8440" i="1"/>
  <c r="N8440" i="1"/>
  <c r="O8440" i="1" s="1"/>
  <c r="K8441" i="1"/>
  <c r="N8441" i="1"/>
  <c r="O8441" i="1" s="1"/>
  <c r="K8442" i="1"/>
  <c r="N8442" i="1"/>
  <c r="O8442" i="1" s="1"/>
  <c r="K8443" i="1"/>
  <c r="N8443" i="1"/>
  <c r="O8443" i="1" s="1"/>
  <c r="K8444" i="1"/>
  <c r="N8444" i="1"/>
  <c r="O8444" i="1" s="1"/>
  <c r="K8445" i="1"/>
  <c r="N8445" i="1"/>
  <c r="O8445" i="1" s="1"/>
  <c r="K8446" i="1"/>
  <c r="N8446" i="1"/>
  <c r="O8446" i="1" s="1"/>
  <c r="K8447" i="1"/>
  <c r="N8447" i="1"/>
  <c r="O8447" i="1" s="1"/>
  <c r="K8448" i="1"/>
  <c r="N8448" i="1"/>
  <c r="O8448" i="1" s="1"/>
  <c r="K8449" i="1"/>
  <c r="N8449" i="1"/>
  <c r="O8449" i="1" s="1"/>
  <c r="K8450" i="1"/>
  <c r="N8450" i="1"/>
  <c r="O8450" i="1" s="1"/>
  <c r="K8451" i="1"/>
  <c r="N8451" i="1"/>
  <c r="O8451" i="1" s="1"/>
  <c r="K8452" i="1"/>
  <c r="N8452" i="1"/>
  <c r="O8452" i="1" s="1"/>
  <c r="K8453" i="1"/>
  <c r="N8453" i="1"/>
  <c r="O8453" i="1" s="1"/>
  <c r="K8454" i="1"/>
  <c r="N8454" i="1"/>
  <c r="O8454" i="1" s="1"/>
  <c r="K8455" i="1"/>
  <c r="N8455" i="1"/>
  <c r="O8455" i="1" s="1"/>
  <c r="K8456" i="1"/>
  <c r="N8456" i="1"/>
  <c r="O8456" i="1" s="1"/>
  <c r="K8457" i="1"/>
  <c r="N8457" i="1"/>
  <c r="O8457" i="1" s="1"/>
  <c r="K8458" i="1"/>
  <c r="N8458" i="1"/>
  <c r="O8458" i="1" s="1"/>
  <c r="K8459" i="1"/>
  <c r="N8459" i="1"/>
  <c r="O8459" i="1" s="1"/>
  <c r="K8460" i="1"/>
  <c r="N8460" i="1"/>
  <c r="O8460" i="1" s="1"/>
  <c r="K8461" i="1"/>
  <c r="N8461" i="1"/>
  <c r="O8461" i="1" s="1"/>
  <c r="K8462" i="1"/>
  <c r="N8462" i="1"/>
  <c r="O8462" i="1" s="1"/>
  <c r="K8463" i="1"/>
  <c r="N8463" i="1"/>
  <c r="O8463" i="1" s="1"/>
  <c r="K8464" i="1"/>
  <c r="N8464" i="1"/>
  <c r="O8464" i="1" s="1"/>
  <c r="K8465" i="1"/>
  <c r="N8465" i="1"/>
  <c r="O8465" i="1" s="1"/>
  <c r="K8466" i="1"/>
  <c r="N8466" i="1"/>
  <c r="O8466" i="1" s="1"/>
  <c r="K8467" i="1"/>
  <c r="N8467" i="1"/>
  <c r="O8467" i="1" s="1"/>
  <c r="K8468" i="1"/>
  <c r="N8468" i="1"/>
  <c r="O8468" i="1" s="1"/>
  <c r="K8469" i="1"/>
  <c r="N8469" i="1"/>
  <c r="O8469" i="1" s="1"/>
  <c r="K8470" i="1"/>
  <c r="N8470" i="1"/>
  <c r="O8470" i="1" s="1"/>
  <c r="K8471" i="1"/>
  <c r="N8471" i="1"/>
  <c r="O8471" i="1" s="1"/>
  <c r="K8472" i="1"/>
  <c r="N8472" i="1"/>
  <c r="O8472" i="1" s="1"/>
  <c r="K8473" i="1"/>
  <c r="N8473" i="1"/>
  <c r="O8473" i="1" s="1"/>
  <c r="K8474" i="1"/>
  <c r="N8474" i="1"/>
  <c r="O8474" i="1" s="1"/>
  <c r="K8475" i="1"/>
  <c r="N8475" i="1"/>
  <c r="O8475" i="1" s="1"/>
  <c r="K8476" i="1"/>
  <c r="N8476" i="1"/>
  <c r="O8476" i="1"/>
  <c r="K8477" i="1"/>
  <c r="N8477" i="1"/>
  <c r="O8477" i="1" s="1"/>
  <c r="K8478" i="1"/>
  <c r="N8478" i="1"/>
  <c r="O8478" i="1" s="1"/>
  <c r="K8479" i="1"/>
  <c r="N8479" i="1"/>
  <c r="O8479" i="1" s="1"/>
  <c r="K8480" i="1"/>
  <c r="N8480" i="1"/>
  <c r="O8480" i="1" s="1"/>
  <c r="K8481" i="1"/>
  <c r="N8481" i="1"/>
  <c r="O8481" i="1" s="1"/>
  <c r="K8482" i="1"/>
  <c r="N8482" i="1"/>
  <c r="O8482" i="1" s="1"/>
  <c r="K8483" i="1"/>
  <c r="N8483" i="1"/>
  <c r="O8483" i="1" s="1"/>
  <c r="K8484" i="1"/>
  <c r="N8484" i="1"/>
  <c r="O8484" i="1" s="1"/>
  <c r="K8485" i="1"/>
  <c r="N8485" i="1"/>
  <c r="O8485" i="1" s="1"/>
  <c r="K8486" i="1"/>
  <c r="N8486" i="1"/>
  <c r="O8486" i="1" s="1"/>
  <c r="K8487" i="1"/>
  <c r="N8487" i="1"/>
  <c r="O8487" i="1" s="1"/>
  <c r="K8488" i="1"/>
  <c r="N8488" i="1"/>
  <c r="O8488" i="1" s="1"/>
  <c r="K8489" i="1"/>
  <c r="N8489" i="1"/>
  <c r="O8489" i="1" s="1"/>
  <c r="K8490" i="1"/>
  <c r="N8490" i="1"/>
  <c r="O8490" i="1" s="1"/>
  <c r="K8491" i="1"/>
  <c r="N8491" i="1"/>
  <c r="O8491" i="1" s="1"/>
  <c r="K8492" i="1"/>
  <c r="N8492" i="1"/>
  <c r="O8492" i="1" s="1"/>
  <c r="K8493" i="1"/>
  <c r="N8493" i="1"/>
  <c r="O8493" i="1" s="1"/>
  <c r="K8494" i="1"/>
  <c r="N8494" i="1"/>
  <c r="O8494" i="1" s="1"/>
  <c r="K8495" i="1"/>
  <c r="N8495" i="1"/>
  <c r="O8495" i="1" s="1"/>
  <c r="K8496" i="1"/>
  <c r="N8496" i="1"/>
  <c r="O8496" i="1" s="1"/>
  <c r="K8497" i="1"/>
  <c r="N8497" i="1"/>
  <c r="O8497" i="1" s="1"/>
  <c r="K8498" i="1"/>
  <c r="N8498" i="1"/>
  <c r="O8498" i="1" s="1"/>
  <c r="K8499" i="1"/>
  <c r="N8499" i="1"/>
  <c r="O8499" i="1" s="1"/>
  <c r="K8500" i="1"/>
  <c r="N8500" i="1"/>
  <c r="O8500" i="1" s="1"/>
  <c r="K8501" i="1"/>
  <c r="N8501" i="1"/>
  <c r="O8501" i="1" s="1"/>
  <c r="K8502" i="1"/>
  <c r="N8502" i="1"/>
  <c r="O8502" i="1" s="1"/>
  <c r="K8503" i="1"/>
  <c r="N8503" i="1"/>
  <c r="O8503" i="1" s="1"/>
  <c r="K8504" i="1"/>
  <c r="N8504" i="1"/>
  <c r="O8504" i="1" s="1"/>
  <c r="K8505" i="1"/>
  <c r="N8505" i="1"/>
  <c r="O8505" i="1"/>
  <c r="K8506" i="1"/>
  <c r="N8506" i="1"/>
  <c r="O8506" i="1" s="1"/>
  <c r="K8507" i="1"/>
  <c r="N8507" i="1"/>
  <c r="O8507" i="1" s="1"/>
  <c r="K8508" i="1"/>
  <c r="N8508" i="1"/>
  <c r="O8508" i="1" s="1"/>
  <c r="K8509" i="1"/>
  <c r="N8509" i="1"/>
  <c r="O8509" i="1" s="1"/>
  <c r="K8510" i="1"/>
  <c r="N8510" i="1"/>
  <c r="O8510" i="1" s="1"/>
  <c r="K8511" i="1"/>
  <c r="N8511" i="1"/>
  <c r="O8511" i="1" s="1"/>
  <c r="K8512" i="1"/>
  <c r="N8512" i="1"/>
  <c r="O8512" i="1" s="1"/>
  <c r="K8513" i="1"/>
  <c r="N8513" i="1"/>
  <c r="O8513" i="1" s="1"/>
  <c r="K8514" i="1"/>
  <c r="N8514" i="1"/>
  <c r="O8514" i="1" s="1"/>
  <c r="K8515" i="1"/>
  <c r="N8515" i="1"/>
  <c r="O8515" i="1" s="1"/>
  <c r="K8516" i="1"/>
  <c r="N8516" i="1"/>
  <c r="O8516" i="1" s="1"/>
  <c r="K8517" i="1"/>
  <c r="N8517" i="1"/>
  <c r="O8517" i="1" s="1"/>
  <c r="K8518" i="1"/>
  <c r="N8518" i="1"/>
  <c r="O8518" i="1" s="1"/>
  <c r="K8519" i="1"/>
  <c r="N8519" i="1"/>
  <c r="O8519" i="1" s="1"/>
  <c r="K8520" i="1"/>
  <c r="N8520" i="1"/>
  <c r="O8520" i="1" s="1"/>
  <c r="K8521" i="1"/>
  <c r="N8521" i="1"/>
  <c r="O8521" i="1" s="1"/>
  <c r="K8522" i="1"/>
  <c r="N8522" i="1"/>
  <c r="O8522" i="1" s="1"/>
  <c r="K8523" i="1"/>
  <c r="N8523" i="1"/>
  <c r="O8523" i="1" s="1"/>
  <c r="K8524" i="1"/>
  <c r="N8524" i="1"/>
  <c r="O8524" i="1" s="1"/>
  <c r="K8525" i="1"/>
  <c r="N8525" i="1"/>
  <c r="O8525" i="1" s="1"/>
  <c r="K8526" i="1"/>
  <c r="N8526" i="1"/>
  <c r="O8526" i="1" s="1"/>
  <c r="K8527" i="1"/>
  <c r="N8527" i="1"/>
  <c r="O8527" i="1" s="1"/>
  <c r="K8528" i="1"/>
  <c r="N8528" i="1"/>
  <c r="O8528" i="1" s="1"/>
  <c r="K8529" i="1"/>
  <c r="N8529" i="1"/>
  <c r="O8529" i="1" s="1"/>
  <c r="K8530" i="1"/>
  <c r="N8530" i="1"/>
  <c r="O8530" i="1" s="1"/>
  <c r="K8531" i="1"/>
  <c r="N8531" i="1"/>
  <c r="O8531" i="1" s="1"/>
  <c r="K8532" i="1"/>
  <c r="N8532" i="1"/>
  <c r="O8532" i="1" s="1"/>
  <c r="K8533" i="1"/>
  <c r="N8533" i="1"/>
  <c r="O8533" i="1" s="1"/>
  <c r="K8534" i="1"/>
  <c r="N8534" i="1"/>
  <c r="O8534" i="1" s="1"/>
  <c r="K8535" i="1"/>
  <c r="N8535" i="1"/>
  <c r="O8535" i="1" s="1"/>
  <c r="K8536" i="1"/>
  <c r="N8536" i="1"/>
  <c r="O8536" i="1" s="1"/>
  <c r="K8537" i="1"/>
  <c r="N8537" i="1"/>
  <c r="O8537" i="1" s="1"/>
  <c r="K8538" i="1"/>
  <c r="N8538" i="1"/>
  <c r="O8538" i="1" s="1"/>
  <c r="K8539" i="1"/>
  <c r="N8539" i="1"/>
  <c r="O8539" i="1" s="1"/>
  <c r="K8540" i="1"/>
  <c r="N8540" i="1"/>
  <c r="O8540" i="1" s="1"/>
  <c r="K8541" i="1"/>
  <c r="N8541" i="1"/>
  <c r="O8541" i="1" s="1"/>
  <c r="K8542" i="1"/>
  <c r="N8542" i="1"/>
  <c r="O8542" i="1" s="1"/>
  <c r="K8543" i="1"/>
  <c r="N8543" i="1"/>
  <c r="O8543" i="1" s="1"/>
  <c r="K8544" i="1"/>
  <c r="N8544" i="1"/>
  <c r="O8544" i="1" s="1"/>
  <c r="K8545" i="1"/>
  <c r="N8545" i="1"/>
  <c r="O8545" i="1" s="1"/>
  <c r="K8546" i="1"/>
  <c r="N8546" i="1"/>
  <c r="O8546" i="1" s="1"/>
  <c r="K8547" i="1"/>
  <c r="N8547" i="1"/>
  <c r="O8547" i="1" s="1"/>
  <c r="K8548" i="1"/>
  <c r="N8548" i="1"/>
  <c r="O8548" i="1" s="1"/>
  <c r="K8549" i="1"/>
  <c r="N8549" i="1"/>
  <c r="O8549" i="1" s="1"/>
  <c r="K8550" i="1"/>
  <c r="N8550" i="1"/>
  <c r="O8550" i="1" s="1"/>
  <c r="K8551" i="1"/>
  <c r="N8551" i="1"/>
  <c r="O8551" i="1" s="1"/>
  <c r="K8552" i="1"/>
  <c r="N8552" i="1"/>
  <c r="O8552" i="1" s="1"/>
  <c r="K8553" i="1"/>
  <c r="N8553" i="1"/>
  <c r="O8553" i="1" s="1"/>
  <c r="K8554" i="1"/>
  <c r="N8554" i="1"/>
  <c r="O8554" i="1" s="1"/>
  <c r="K8555" i="1"/>
  <c r="N8555" i="1"/>
  <c r="O8555" i="1" s="1"/>
  <c r="K8556" i="1"/>
  <c r="N8556" i="1"/>
  <c r="O8556" i="1" s="1"/>
  <c r="K8557" i="1"/>
  <c r="N8557" i="1"/>
  <c r="O8557" i="1" s="1"/>
  <c r="K8558" i="1"/>
  <c r="N8558" i="1"/>
  <c r="O8558" i="1" s="1"/>
  <c r="K8559" i="1"/>
  <c r="N8559" i="1"/>
  <c r="O8559" i="1" s="1"/>
  <c r="K8560" i="1"/>
  <c r="N8560" i="1"/>
  <c r="O8560" i="1" s="1"/>
  <c r="K8561" i="1"/>
  <c r="N8561" i="1"/>
  <c r="O8561" i="1" s="1"/>
  <c r="K8562" i="1"/>
  <c r="N8562" i="1"/>
  <c r="O8562" i="1" s="1"/>
  <c r="K8563" i="1"/>
  <c r="N8563" i="1"/>
  <c r="O8563" i="1" s="1"/>
  <c r="K8564" i="1"/>
  <c r="N8564" i="1"/>
  <c r="O8564" i="1" s="1"/>
  <c r="K8565" i="1"/>
  <c r="N8565" i="1"/>
  <c r="O8565" i="1" s="1"/>
  <c r="K8566" i="1"/>
  <c r="N8566" i="1"/>
  <c r="O8566" i="1" s="1"/>
  <c r="K8567" i="1"/>
  <c r="N8567" i="1"/>
  <c r="O8567" i="1" s="1"/>
  <c r="K8568" i="1"/>
  <c r="N8568" i="1"/>
  <c r="O8568" i="1" s="1"/>
  <c r="K8569" i="1"/>
  <c r="N8569" i="1"/>
  <c r="O8569" i="1" s="1"/>
  <c r="K8570" i="1"/>
  <c r="N8570" i="1"/>
  <c r="O8570" i="1" s="1"/>
  <c r="K8571" i="1"/>
  <c r="N8571" i="1"/>
  <c r="O8571" i="1" s="1"/>
  <c r="K8572" i="1"/>
  <c r="N8572" i="1"/>
  <c r="O8572" i="1" s="1"/>
  <c r="K8573" i="1"/>
  <c r="N8573" i="1"/>
  <c r="O8573" i="1"/>
  <c r="K8574" i="1"/>
  <c r="N8574" i="1"/>
  <c r="O8574" i="1" s="1"/>
  <c r="K8575" i="1"/>
  <c r="N8575" i="1"/>
  <c r="O8575" i="1" s="1"/>
  <c r="K8576" i="1"/>
  <c r="N8576" i="1"/>
  <c r="O8576" i="1" s="1"/>
  <c r="K8577" i="1"/>
  <c r="N8577" i="1"/>
  <c r="O8577" i="1" s="1"/>
  <c r="K8578" i="1"/>
  <c r="N8578" i="1"/>
  <c r="O8578" i="1" s="1"/>
  <c r="K8579" i="1"/>
  <c r="N8579" i="1"/>
  <c r="O8579" i="1" s="1"/>
  <c r="K8580" i="1"/>
  <c r="N8580" i="1"/>
  <c r="O8580" i="1" s="1"/>
  <c r="K8581" i="1"/>
  <c r="N8581" i="1"/>
  <c r="O8581" i="1" s="1"/>
  <c r="K8582" i="1"/>
  <c r="N8582" i="1"/>
  <c r="O8582" i="1" s="1"/>
  <c r="K8583" i="1"/>
  <c r="N8583" i="1"/>
  <c r="O8583" i="1" s="1"/>
  <c r="K8584" i="1"/>
  <c r="N8584" i="1"/>
  <c r="O8584" i="1" s="1"/>
  <c r="K8585" i="1"/>
  <c r="N8585" i="1"/>
  <c r="O8585" i="1" s="1"/>
  <c r="K8586" i="1"/>
  <c r="N8586" i="1"/>
  <c r="O8586" i="1" s="1"/>
  <c r="K8587" i="1"/>
  <c r="N8587" i="1"/>
  <c r="O8587" i="1" s="1"/>
  <c r="K8588" i="1"/>
  <c r="N8588" i="1"/>
  <c r="O8588" i="1" s="1"/>
  <c r="K8589" i="1"/>
  <c r="N8589" i="1"/>
  <c r="O8589" i="1" s="1"/>
  <c r="K8590" i="1"/>
  <c r="N8590" i="1"/>
  <c r="O8590" i="1" s="1"/>
  <c r="K8591" i="1"/>
  <c r="N8591" i="1"/>
  <c r="O8591" i="1" s="1"/>
  <c r="K8592" i="1"/>
  <c r="N8592" i="1"/>
  <c r="O8592" i="1" s="1"/>
  <c r="K8593" i="1"/>
  <c r="N8593" i="1"/>
  <c r="O8593" i="1" s="1"/>
  <c r="K8594" i="1"/>
  <c r="N8594" i="1"/>
  <c r="O8594" i="1" s="1"/>
  <c r="K8595" i="1"/>
  <c r="N8595" i="1"/>
  <c r="O8595" i="1" s="1"/>
  <c r="K8596" i="1"/>
  <c r="N8596" i="1"/>
  <c r="O8596" i="1" s="1"/>
  <c r="K8597" i="1"/>
  <c r="N8597" i="1"/>
  <c r="O8597" i="1" s="1"/>
  <c r="K8598" i="1"/>
  <c r="N8598" i="1"/>
  <c r="O8598" i="1" s="1"/>
  <c r="K8599" i="1"/>
  <c r="N8599" i="1"/>
  <c r="O8599" i="1" s="1"/>
  <c r="K8600" i="1"/>
  <c r="N8600" i="1"/>
  <c r="O8600" i="1" s="1"/>
  <c r="K8601" i="1"/>
  <c r="N8601" i="1"/>
  <c r="O8601" i="1" s="1"/>
  <c r="K8602" i="1"/>
  <c r="N8602" i="1"/>
  <c r="O8602" i="1" s="1"/>
  <c r="K8603" i="1"/>
  <c r="N8603" i="1"/>
  <c r="O8603" i="1" s="1"/>
  <c r="K8604" i="1"/>
  <c r="N8604" i="1"/>
  <c r="O8604" i="1" s="1"/>
  <c r="K8605" i="1"/>
  <c r="N8605" i="1"/>
  <c r="O8605" i="1" s="1"/>
  <c r="K8606" i="1"/>
  <c r="N8606" i="1"/>
  <c r="O8606" i="1" s="1"/>
  <c r="K8607" i="1"/>
  <c r="N8607" i="1"/>
  <c r="O8607" i="1" s="1"/>
  <c r="K8608" i="1"/>
  <c r="N8608" i="1"/>
  <c r="O8608" i="1" s="1"/>
  <c r="K8609" i="1"/>
  <c r="N8609" i="1"/>
  <c r="O8609" i="1" s="1"/>
  <c r="K8610" i="1"/>
  <c r="N8610" i="1"/>
  <c r="O8610" i="1" s="1"/>
  <c r="K8611" i="1"/>
  <c r="N8611" i="1"/>
  <c r="O8611" i="1" s="1"/>
  <c r="K8612" i="1"/>
  <c r="N8612" i="1"/>
  <c r="O8612" i="1" s="1"/>
  <c r="K8613" i="1"/>
  <c r="N8613" i="1"/>
  <c r="O8613" i="1" s="1"/>
  <c r="K8614" i="1"/>
  <c r="N8614" i="1"/>
  <c r="O8614" i="1" s="1"/>
  <c r="K8615" i="1"/>
  <c r="N8615" i="1"/>
  <c r="O8615" i="1" s="1"/>
  <c r="K8616" i="1"/>
  <c r="N8616" i="1"/>
  <c r="O8616" i="1" s="1"/>
  <c r="K8617" i="1"/>
  <c r="N8617" i="1"/>
  <c r="O8617" i="1" s="1"/>
  <c r="K8618" i="1"/>
  <c r="N8618" i="1"/>
  <c r="O8618" i="1" s="1"/>
  <c r="K8619" i="1"/>
  <c r="N8619" i="1"/>
  <c r="O8619" i="1" s="1"/>
  <c r="K8620" i="1"/>
  <c r="N8620" i="1"/>
  <c r="O8620" i="1" s="1"/>
  <c r="K8621" i="1"/>
  <c r="N8621" i="1"/>
  <c r="O8621" i="1" s="1"/>
  <c r="K8622" i="1"/>
  <c r="N8622" i="1"/>
  <c r="O8622" i="1" s="1"/>
  <c r="K8623" i="1"/>
  <c r="N8623" i="1"/>
  <c r="O8623" i="1" s="1"/>
  <c r="K8624" i="1"/>
  <c r="N8624" i="1"/>
  <c r="O8624" i="1" s="1"/>
  <c r="K8625" i="1"/>
  <c r="N8625" i="1"/>
  <c r="O8625" i="1" s="1"/>
  <c r="K8626" i="1"/>
  <c r="N8626" i="1"/>
  <c r="O8626" i="1" s="1"/>
  <c r="K8627" i="1"/>
  <c r="N8627" i="1"/>
  <c r="O8627" i="1" s="1"/>
  <c r="K8628" i="1"/>
  <c r="N8628" i="1"/>
  <c r="O8628" i="1" s="1"/>
  <c r="K8629" i="1"/>
  <c r="N8629" i="1"/>
  <c r="O8629" i="1" s="1"/>
  <c r="K8630" i="1"/>
  <c r="N8630" i="1"/>
  <c r="O8630" i="1" s="1"/>
  <c r="K8631" i="1"/>
  <c r="N8631" i="1"/>
  <c r="O8631" i="1" s="1"/>
  <c r="K8632" i="1"/>
  <c r="N8632" i="1"/>
  <c r="O8632" i="1" s="1"/>
  <c r="K8633" i="1"/>
  <c r="N8633" i="1"/>
  <c r="O8633" i="1" s="1"/>
  <c r="K8634" i="1"/>
  <c r="N8634" i="1"/>
  <c r="O8634" i="1" s="1"/>
  <c r="K8635" i="1"/>
  <c r="N8635" i="1"/>
  <c r="O8635" i="1" s="1"/>
  <c r="K8636" i="1"/>
  <c r="N8636" i="1"/>
  <c r="O8636" i="1" s="1"/>
  <c r="K8637" i="1"/>
  <c r="N8637" i="1"/>
  <c r="O8637" i="1" s="1"/>
  <c r="K8638" i="1"/>
  <c r="N8638" i="1"/>
  <c r="O8638" i="1" s="1"/>
  <c r="K8639" i="1"/>
  <c r="N8639" i="1"/>
  <c r="O8639" i="1" s="1"/>
  <c r="K8640" i="1"/>
  <c r="N8640" i="1"/>
  <c r="O8640" i="1" s="1"/>
  <c r="K8641" i="1"/>
  <c r="N8641" i="1"/>
  <c r="O8641" i="1" s="1"/>
  <c r="K8642" i="1"/>
  <c r="N8642" i="1"/>
  <c r="O8642" i="1" s="1"/>
  <c r="K8643" i="1"/>
  <c r="N8643" i="1"/>
  <c r="O8643" i="1" s="1"/>
  <c r="K8644" i="1"/>
  <c r="N8644" i="1"/>
  <c r="O8644" i="1" s="1"/>
  <c r="K8645" i="1"/>
  <c r="N8645" i="1"/>
  <c r="O8645" i="1" s="1"/>
  <c r="K8646" i="1"/>
  <c r="N8646" i="1"/>
  <c r="O8646" i="1" s="1"/>
  <c r="K8647" i="1"/>
  <c r="N8647" i="1"/>
  <c r="O8647" i="1" s="1"/>
  <c r="K8648" i="1"/>
  <c r="N8648" i="1"/>
  <c r="O8648" i="1" s="1"/>
  <c r="K8649" i="1"/>
  <c r="N8649" i="1"/>
  <c r="O8649" i="1" s="1"/>
  <c r="K8650" i="1"/>
  <c r="N8650" i="1"/>
  <c r="O8650" i="1" s="1"/>
  <c r="K8651" i="1"/>
  <c r="N8651" i="1"/>
  <c r="O8651" i="1" s="1"/>
  <c r="K8652" i="1"/>
  <c r="N8652" i="1"/>
  <c r="O8652" i="1" s="1"/>
  <c r="K8653" i="1"/>
  <c r="N8653" i="1"/>
  <c r="O8653" i="1" s="1"/>
  <c r="K8654" i="1"/>
  <c r="N8654" i="1"/>
  <c r="O8654" i="1" s="1"/>
  <c r="K8655" i="1"/>
  <c r="N8655" i="1"/>
  <c r="O8655" i="1" s="1"/>
  <c r="K8656" i="1"/>
  <c r="N8656" i="1"/>
  <c r="O8656" i="1" s="1"/>
  <c r="K8657" i="1"/>
  <c r="N8657" i="1"/>
  <c r="O8657" i="1" s="1"/>
  <c r="K8658" i="1"/>
  <c r="N8658" i="1"/>
  <c r="O8658" i="1" s="1"/>
  <c r="K8659" i="1"/>
  <c r="N8659" i="1"/>
  <c r="O8659" i="1" s="1"/>
  <c r="K8660" i="1"/>
  <c r="N8660" i="1"/>
  <c r="O8660" i="1" s="1"/>
  <c r="K8661" i="1"/>
  <c r="N8661" i="1"/>
  <c r="O8661" i="1" s="1"/>
  <c r="K8662" i="1"/>
  <c r="N8662" i="1"/>
  <c r="O8662" i="1" s="1"/>
  <c r="K8663" i="1"/>
  <c r="N8663" i="1"/>
  <c r="O8663" i="1" s="1"/>
  <c r="K8664" i="1"/>
  <c r="N8664" i="1"/>
  <c r="O8664" i="1" s="1"/>
  <c r="K8665" i="1"/>
  <c r="N8665" i="1"/>
  <c r="O8665" i="1" s="1"/>
  <c r="K8666" i="1"/>
  <c r="N8666" i="1"/>
  <c r="O8666" i="1" s="1"/>
  <c r="K8667" i="1"/>
  <c r="N8667" i="1"/>
  <c r="O8667" i="1" s="1"/>
  <c r="K8668" i="1"/>
  <c r="N8668" i="1"/>
  <c r="O8668" i="1" s="1"/>
  <c r="K8669" i="1"/>
  <c r="N8669" i="1"/>
  <c r="O8669" i="1" s="1"/>
  <c r="K8670" i="1"/>
  <c r="N8670" i="1"/>
  <c r="O8670" i="1" s="1"/>
  <c r="K8671" i="1"/>
  <c r="N8671" i="1"/>
  <c r="O8671" i="1" s="1"/>
  <c r="K8672" i="1"/>
  <c r="N8672" i="1"/>
  <c r="O8672" i="1" s="1"/>
  <c r="K8673" i="1"/>
  <c r="N8673" i="1"/>
  <c r="O8673" i="1" s="1"/>
  <c r="K8674" i="1"/>
  <c r="N8674" i="1"/>
  <c r="O8674" i="1" s="1"/>
  <c r="K8675" i="1"/>
  <c r="N8675" i="1"/>
  <c r="O8675" i="1" s="1"/>
  <c r="K8676" i="1"/>
  <c r="N8676" i="1"/>
  <c r="O8676" i="1" s="1"/>
  <c r="K8677" i="1"/>
  <c r="N8677" i="1"/>
  <c r="O8677" i="1" s="1"/>
  <c r="K8678" i="1"/>
  <c r="N8678" i="1"/>
  <c r="O8678" i="1" s="1"/>
  <c r="K8679" i="1"/>
  <c r="N8679" i="1"/>
  <c r="O8679" i="1" s="1"/>
  <c r="K8680" i="1"/>
  <c r="N8680" i="1"/>
  <c r="O8680" i="1" s="1"/>
  <c r="K8681" i="1"/>
  <c r="N8681" i="1"/>
  <c r="O8681" i="1" s="1"/>
  <c r="K8682" i="1"/>
  <c r="N8682" i="1"/>
  <c r="O8682" i="1" s="1"/>
  <c r="K8683" i="1"/>
  <c r="N8683" i="1"/>
  <c r="O8683" i="1" s="1"/>
  <c r="K8684" i="1"/>
  <c r="N8684" i="1"/>
  <c r="O8684" i="1" s="1"/>
  <c r="K8685" i="1"/>
  <c r="N8685" i="1"/>
  <c r="O8685" i="1" s="1"/>
  <c r="K8686" i="1"/>
  <c r="N8686" i="1"/>
  <c r="O8686" i="1" s="1"/>
  <c r="K8687" i="1"/>
  <c r="N8687" i="1"/>
  <c r="O8687" i="1" s="1"/>
  <c r="K8688" i="1"/>
  <c r="N8688" i="1"/>
  <c r="O8688" i="1" s="1"/>
  <c r="K8689" i="1"/>
  <c r="N8689" i="1"/>
  <c r="O8689" i="1" s="1"/>
  <c r="K8690" i="1"/>
  <c r="N8690" i="1"/>
  <c r="O8690" i="1" s="1"/>
  <c r="K8691" i="1"/>
  <c r="N8691" i="1"/>
  <c r="O8691" i="1" s="1"/>
  <c r="K8692" i="1"/>
  <c r="N8692" i="1"/>
  <c r="O8692" i="1" s="1"/>
  <c r="K8693" i="1"/>
  <c r="N8693" i="1"/>
  <c r="O8693" i="1" s="1"/>
  <c r="K8694" i="1"/>
  <c r="N8694" i="1"/>
  <c r="O8694" i="1" s="1"/>
  <c r="K8695" i="1"/>
  <c r="N8695" i="1"/>
  <c r="O8695" i="1" s="1"/>
  <c r="K8696" i="1"/>
  <c r="N8696" i="1"/>
  <c r="O8696" i="1" s="1"/>
  <c r="K8697" i="1"/>
  <c r="N8697" i="1"/>
  <c r="O8697" i="1" s="1"/>
  <c r="K8698" i="1"/>
  <c r="N8698" i="1"/>
  <c r="O8698" i="1" s="1"/>
  <c r="K8699" i="1"/>
  <c r="N8699" i="1"/>
  <c r="O8699" i="1" s="1"/>
  <c r="K8700" i="1"/>
  <c r="N8700" i="1"/>
  <c r="O8700" i="1" s="1"/>
  <c r="K8701" i="1"/>
  <c r="N8701" i="1"/>
  <c r="O8701" i="1" s="1"/>
  <c r="K8702" i="1"/>
  <c r="N8702" i="1"/>
  <c r="O8702" i="1" s="1"/>
  <c r="K8703" i="1"/>
  <c r="N8703" i="1"/>
  <c r="O8703" i="1" s="1"/>
  <c r="K8704" i="1"/>
  <c r="N8704" i="1"/>
  <c r="O8704" i="1" s="1"/>
  <c r="K8705" i="1"/>
  <c r="N8705" i="1"/>
  <c r="O8705" i="1" s="1"/>
  <c r="K8706" i="1"/>
  <c r="N8706" i="1"/>
  <c r="O8706" i="1" s="1"/>
  <c r="K8707" i="1"/>
  <c r="N8707" i="1"/>
  <c r="O8707" i="1" s="1"/>
  <c r="K8708" i="1"/>
  <c r="N8708" i="1"/>
  <c r="O8708" i="1" s="1"/>
  <c r="K8709" i="1"/>
  <c r="N8709" i="1"/>
  <c r="O8709" i="1" s="1"/>
  <c r="K8710" i="1"/>
  <c r="N8710" i="1"/>
  <c r="O8710" i="1" s="1"/>
  <c r="K8711" i="1"/>
  <c r="N8711" i="1"/>
  <c r="O8711" i="1" s="1"/>
  <c r="K8712" i="1"/>
  <c r="N8712" i="1"/>
  <c r="O8712" i="1" s="1"/>
  <c r="K8713" i="1"/>
  <c r="N8713" i="1"/>
  <c r="O8713" i="1" s="1"/>
  <c r="K8714" i="1"/>
  <c r="N8714" i="1"/>
  <c r="O8714" i="1" s="1"/>
  <c r="K8715" i="1"/>
  <c r="N8715" i="1"/>
  <c r="O8715" i="1" s="1"/>
  <c r="K8716" i="1"/>
  <c r="N8716" i="1"/>
  <c r="O8716" i="1" s="1"/>
  <c r="K8717" i="1"/>
  <c r="N8717" i="1"/>
  <c r="O8717" i="1" s="1"/>
  <c r="K8718" i="1"/>
  <c r="N8718" i="1"/>
  <c r="O8718" i="1" s="1"/>
  <c r="K8719" i="1"/>
  <c r="N8719" i="1"/>
  <c r="O8719" i="1" s="1"/>
  <c r="K8720" i="1"/>
  <c r="N8720" i="1"/>
  <c r="O8720" i="1" s="1"/>
  <c r="K8721" i="1"/>
  <c r="N8721" i="1"/>
  <c r="O8721" i="1" s="1"/>
  <c r="K8722" i="1"/>
  <c r="N8722" i="1"/>
  <c r="O8722" i="1" s="1"/>
  <c r="K8723" i="1"/>
  <c r="N8723" i="1"/>
  <c r="O8723" i="1" s="1"/>
  <c r="K8724" i="1"/>
  <c r="N8724" i="1"/>
  <c r="O8724" i="1" s="1"/>
  <c r="K8725" i="1"/>
  <c r="N8725" i="1"/>
  <c r="O8725" i="1" s="1"/>
  <c r="K8726" i="1"/>
  <c r="N8726" i="1"/>
  <c r="O8726" i="1" s="1"/>
  <c r="K8727" i="1"/>
  <c r="N8727" i="1"/>
  <c r="O8727" i="1" s="1"/>
  <c r="K8728" i="1"/>
  <c r="N8728" i="1"/>
  <c r="O8728" i="1" s="1"/>
  <c r="K8729" i="1"/>
  <c r="N8729" i="1"/>
  <c r="O8729" i="1" s="1"/>
  <c r="K8730" i="1"/>
  <c r="N8730" i="1"/>
  <c r="O8730" i="1" s="1"/>
  <c r="K8731" i="1"/>
  <c r="N8731" i="1"/>
  <c r="O8731" i="1" s="1"/>
  <c r="K8732" i="1"/>
  <c r="N8732" i="1"/>
  <c r="O8732" i="1" s="1"/>
  <c r="K8733" i="1"/>
  <c r="N8733" i="1"/>
  <c r="O8733" i="1" s="1"/>
  <c r="K8734" i="1"/>
  <c r="N8734" i="1"/>
  <c r="O8734" i="1" s="1"/>
  <c r="K8735" i="1"/>
  <c r="N8735" i="1"/>
  <c r="O8735" i="1" s="1"/>
  <c r="K8736" i="1"/>
  <c r="N8736" i="1"/>
  <c r="O8736" i="1" s="1"/>
  <c r="K8737" i="1"/>
  <c r="N8737" i="1"/>
  <c r="O8737" i="1" s="1"/>
  <c r="K8738" i="1"/>
  <c r="N8738" i="1"/>
  <c r="O8738" i="1" s="1"/>
  <c r="K8739" i="1"/>
  <c r="N8739" i="1"/>
  <c r="O8739" i="1" s="1"/>
  <c r="K8740" i="1"/>
  <c r="N8740" i="1"/>
  <c r="O8740" i="1" s="1"/>
  <c r="K8741" i="1"/>
  <c r="N8741" i="1"/>
  <c r="O8741" i="1" s="1"/>
  <c r="K8742" i="1"/>
  <c r="N8742" i="1"/>
  <c r="O8742" i="1" s="1"/>
  <c r="K8743" i="1"/>
  <c r="N8743" i="1"/>
  <c r="O8743" i="1" s="1"/>
  <c r="K8744" i="1"/>
  <c r="N8744" i="1"/>
  <c r="O8744" i="1" s="1"/>
  <c r="K8745" i="1"/>
  <c r="N8745" i="1"/>
  <c r="O8745" i="1" s="1"/>
  <c r="K8746" i="1"/>
  <c r="N8746" i="1"/>
  <c r="O8746" i="1" s="1"/>
  <c r="K8747" i="1"/>
  <c r="N8747" i="1"/>
  <c r="O8747" i="1" s="1"/>
  <c r="K8748" i="1"/>
  <c r="N8748" i="1"/>
  <c r="O8748" i="1" s="1"/>
  <c r="K8749" i="1"/>
  <c r="N8749" i="1"/>
  <c r="O8749" i="1" s="1"/>
  <c r="K8750" i="1"/>
  <c r="N8750" i="1"/>
  <c r="O8750" i="1" s="1"/>
  <c r="K8751" i="1"/>
  <c r="N8751" i="1"/>
  <c r="O8751" i="1" s="1"/>
  <c r="K8752" i="1"/>
  <c r="N8752" i="1"/>
  <c r="O8752" i="1" s="1"/>
  <c r="K8753" i="1"/>
  <c r="N8753" i="1"/>
  <c r="O8753" i="1" s="1"/>
  <c r="K8754" i="1"/>
  <c r="N8754" i="1"/>
  <c r="O8754" i="1" s="1"/>
  <c r="K8755" i="1"/>
  <c r="N8755" i="1"/>
  <c r="O8755" i="1" s="1"/>
  <c r="K8756" i="1"/>
  <c r="N8756" i="1"/>
  <c r="O8756" i="1" s="1"/>
  <c r="K8757" i="1"/>
  <c r="N8757" i="1"/>
  <c r="O8757" i="1" s="1"/>
  <c r="K8758" i="1"/>
  <c r="N8758" i="1"/>
  <c r="O8758" i="1" s="1"/>
  <c r="K8759" i="1"/>
  <c r="N8759" i="1"/>
  <c r="O8759" i="1" s="1"/>
  <c r="K8760" i="1"/>
  <c r="N8760" i="1"/>
  <c r="O8760" i="1" s="1"/>
  <c r="K8761" i="1"/>
  <c r="N8761" i="1"/>
  <c r="O8761" i="1" s="1"/>
  <c r="K8762" i="1"/>
  <c r="N8762" i="1"/>
  <c r="O8762" i="1" s="1"/>
  <c r="K8763" i="1"/>
  <c r="N8763" i="1"/>
  <c r="O8763" i="1" s="1"/>
  <c r="K8764" i="1"/>
  <c r="N8764" i="1"/>
  <c r="O8764" i="1" s="1"/>
  <c r="K8765" i="1"/>
  <c r="N8765" i="1"/>
  <c r="O8765" i="1" s="1"/>
  <c r="K8766" i="1"/>
  <c r="N8766" i="1"/>
  <c r="O8766" i="1" s="1"/>
  <c r="K8767" i="1"/>
  <c r="N8767" i="1"/>
  <c r="O8767" i="1" s="1"/>
  <c r="K8768" i="1"/>
  <c r="N8768" i="1"/>
  <c r="O8768" i="1" s="1"/>
  <c r="K8769" i="1"/>
  <c r="N8769" i="1"/>
  <c r="O8769" i="1" s="1"/>
  <c r="K8770" i="1"/>
  <c r="N8770" i="1"/>
  <c r="O8770" i="1" s="1"/>
  <c r="K8771" i="1"/>
  <c r="N8771" i="1"/>
  <c r="O8771" i="1" s="1"/>
  <c r="K8772" i="1"/>
  <c r="N8772" i="1"/>
  <c r="O8772" i="1" s="1"/>
  <c r="K8773" i="1"/>
  <c r="N8773" i="1"/>
  <c r="O8773" i="1" s="1"/>
  <c r="K8774" i="1"/>
  <c r="N8774" i="1"/>
  <c r="O8774" i="1" s="1"/>
  <c r="K8775" i="1"/>
  <c r="N8775" i="1"/>
  <c r="O8775" i="1" s="1"/>
  <c r="K8776" i="1"/>
  <c r="N8776" i="1"/>
  <c r="O8776" i="1" s="1"/>
  <c r="K8777" i="1"/>
  <c r="N8777" i="1"/>
  <c r="O8777" i="1" s="1"/>
  <c r="K8778" i="1"/>
  <c r="N8778" i="1"/>
  <c r="O8778" i="1" s="1"/>
  <c r="K8779" i="1"/>
  <c r="N8779" i="1"/>
  <c r="O8779" i="1" s="1"/>
  <c r="K8780" i="1"/>
  <c r="N8780" i="1"/>
  <c r="O8780" i="1" s="1"/>
  <c r="K8781" i="1"/>
  <c r="N8781" i="1"/>
  <c r="O8781" i="1" s="1"/>
  <c r="K8782" i="1"/>
  <c r="N8782" i="1"/>
  <c r="O8782" i="1" s="1"/>
  <c r="K8783" i="1"/>
  <c r="N8783" i="1"/>
  <c r="O8783" i="1" s="1"/>
  <c r="K8784" i="1"/>
  <c r="N8784" i="1"/>
  <c r="O8784" i="1" s="1"/>
  <c r="K8785" i="1"/>
  <c r="N8785" i="1"/>
  <c r="O8785" i="1" s="1"/>
  <c r="K8786" i="1"/>
  <c r="N8786" i="1"/>
  <c r="O8786" i="1" s="1"/>
  <c r="K8787" i="1"/>
  <c r="N8787" i="1"/>
  <c r="O8787" i="1" s="1"/>
  <c r="K8788" i="1"/>
  <c r="N8788" i="1"/>
  <c r="O8788" i="1" s="1"/>
  <c r="K8789" i="1"/>
  <c r="N8789" i="1"/>
  <c r="O8789" i="1" s="1"/>
  <c r="K8790" i="1"/>
  <c r="N8790" i="1"/>
  <c r="O8790" i="1" s="1"/>
  <c r="K8791" i="1"/>
  <c r="N8791" i="1"/>
  <c r="O8791" i="1" s="1"/>
  <c r="K8792" i="1"/>
  <c r="N8792" i="1"/>
  <c r="O8792" i="1" s="1"/>
  <c r="K8793" i="1"/>
  <c r="N8793" i="1"/>
  <c r="O8793" i="1" s="1"/>
  <c r="K8794" i="1"/>
  <c r="N8794" i="1"/>
  <c r="O8794" i="1" s="1"/>
  <c r="K8795" i="1"/>
  <c r="N8795" i="1"/>
  <c r="O8795" i="1" s="1"/>
  <c r="K8796" i="1"/>
  <c r="N8796" i="1"/>
  <c r="O8796" i="1" s="1"/>
  <c r="K8797" i="1"/>
  <c r="N8797" i="1"/>
  <c r="O8797" i="1" s="1"/>
  <c r="K8798" i="1"/>
  <c r="N8798" i="1"/>
  <c r="O8798" i="1" s="1"/>
  <c r="K8799" i="1"/>
  <c r="N8799" i="1"/>
  <c r="O8799" i="1" s="1"/>
  <c r="K8800" i="1"/>
  <c r="N8800" i="1"/>
  <c r="O8800" i="1" s="1"/>
  <c r="K8801" i="1"/>
  <c r="N8801" i="1"/>
  <c r="O8801" i="1" s="1"/>
  <c r="K8802" i="1"/>
  <c r="N8802" i="1"/>
  <c r="O8802" i="1" s="1"/>
  <c r="K8803" i="1"/>
  <c r="N8803" i="1"/>
  <c r="O8803" i="1" s="1"/>
  <c r="K8804" i="1"/>
  <c r="N8804" i="1"/>
  <c r="O8804" i="1" s="1"/>
  <c r="K8805" i="1"/>
  <c r="N8805" i="1"/>
  <c r="O8805" i="1" s="1"/>
  <c r="K8806" i="1"/>
  <c r="N8806" i="1"/>
  <c r="O8806" i="1" s="1"/>
  <c r="K8807" i="1"/>
  <c r="N8807" i="1"/>
  <c r="O8807" i="1" s="1"/>
  <c r="K8808" i="1"/>
  <c r="N8808" i="1"/>
  <c r="O8808" i="1" s="1"/>
  <c r="K8809" i="1"/>
  <c r="N8809" i="1"/>
  <c r="O8809" i="1" s="1"/>
  <c r="K8810" i="1"/>
  <c r="N8810" i="1"/>
  <c r="O8810" i="1" s="1"/>
  <c r="K8811" i="1"/>
  <c r="N8811" i="1"/>
  <c r="O8811" i="1" s="1"/>
  <c r="K8812" i="1"/>
  <c r="N8812" i="1"/>
  <c r="O8812" i="1" s="1"/>
  <c r="K8813" i="1"/>
  <c r="N8813" i="1"/>
  <c r="O8813" i="1" s="1"/>
  <c r="K8814" i="1"/>
  <c r="N8814" i="1"/>
  <c r="O8814" i="1" s="1"/>
  <c r="K8815" i="1"/>
  <c r="N8815" i="1"/>
  <c r="O8815" i="1" s="1"/>
  <c r="K8816" i="1"/>
  <c r="N8816" i="1"/>
  <c r="O8816" i="1" s="1"/>
  <c r="K8817" i="1"/>
  <c r="N8817" i="1"/>
  <c r="O8817" i="1" s="1"/>
  <c r="K8818" i="1"/>
  <c r="N8818" i="1"/>
  <c r="O8818" i="1" s="1"/>
  <c r="K8819" i="1"/>
  <c r="N8819" i="1"/>
  <c r="O8819" i="1" s="1"/>
  <c r="K8820" i="1"/>
  <c r="N8820" i="1"/>
  <c r="O8820" i="1" s="1"/>
  <c r="K8821" i="1"/>
  <c r="N8821" i="1"/>
  <c r="O8821" i="1" s="1"/>
  <c r="K8822" i="1"/>
  <c r="N8822" i="1"/>
  <c r="O8822" i="1" s="1"/>
  <c r="K8823" i="1"/>
  <c r="N8823" i="1"/>
  <c r="O8823" i="1" s="1"/>
  <c r="K8824" i="1"/>
  <c r="N8824" i="1"/>
  <c r="O8824" i="1" s="1"/>
  <c r="K8825" i="1"/>
  <c r="N8825" i="1"/>
  <c r="O8825" i="1" s="1"/>
  <c r="K8826" i="1"/>
  <c r="N8826" i="1"/>
  <c r="O8826" i="1" s="1"/>
  <c r="K8827" i="1"/>
  <c r="N8827" i="1"/>
  <c r="O8827" i="1" s="1"/>
  <c r="K8828" i="1"/>
  <c r="N8828" i="1"/>
  <c r="O8828" i="1" s="1"/>
  <c r="K8829" i="1"/>
  <c r="N8829" i="1"/>
  <c r="O8829" i="1" s="1"/>
  <c r="K8830" i="1"/>
  <c r="N8830" i="1"/>
  <c r="O8830" i="1" s="1"/>
  <c r="K8831" i="1"/>
  <c r="N8831" i="1"/>
  <c r="O8831" i="1" s="1"/>
  <c r="K8832" i="1"/>
  <c r="N8832" i="1"/>
  <c r="O8832" i="1" s="1"/>
  <c r="K8833" i="1"/>
  <c r="N8833" i="1"/>
  <c r="O8833" i="1" s="1"/>
  <c r="K8834" i="1"/>
  <c r="N8834" i="1"/>
  <c r="O8834" i="1" s="1"/>
  <c r="K8835" i="1"/>
  <c r="N8835" i="1"/>
  <c r="O8835" i="1" s="1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K3002" i="2"/>
  <c r="K3003" i="2"/>
  <c r="K3004" i="2"/>
  <c r="K3005" i="2"/>
  <c r="K3006" i="2"/>
  <c r="K3007" i="2"/>
  <c r="K3008" i="2"/>
  <c r="K3009" i="2"/>
  <c r="K3010" i="2"/>
  <c r="K3011" i="2"/>
  <c r="K3012" i="2"/>
  <c r="K3013" i="2"/>
  <c r="K3014" i="2"/>
  <c r="K3015" i="2"/>
  <c r="K3016" i="2"/>
  <c r="K3017" i="2"/>
  <c r="K3018" i="2"/>
  <c r="K3019" i="2"/>
  <c r="K3020" i="2"/>
  <c r="K3021" i="2"/>
  <c r="K3022" i="2"/>
  <c r="K3023" i="2"/>
  <c r="K3024" i="2"/>
  <c r="K3025" i="2"/>
  <c r="K3026" i="2"/>
  <c r="K3027" i="2"/>
  <c r="K3028" i="2"/>
  <c r="K3029" i="2"/>
  <c r="K3030" i="2"/>
  <c r="K3031" i="2"/>
  <c r="K3032" i="2"/>
  <c r="K3033" i="2"/>
  <c r="K3034" i="2"/>
  <c r="K3035" i="2"/>
  <c r="K3036" i="2"/>
  <c r="K3037" i="2"/>
  <c r="K3038" i="2"/>
  <c r="K3039" i="2"/>
  <c r="K3040" i="2"/>
  <c r="K3041" i="2"/>
  <c r="K3042" i="2"/>
  <c r="K3043" i="2"/>
  <c r="K3044" i="2"/>
  <c r="K3045" i="2"/>
  <c r="K3046" i="2"/>
  <c r="K3047" i="2"/>
  <c r="K3048" i="2"/>
  <c r="K3049" i="2"/>
  <c r="K3050" i="2"/>
  <c r="K3051" i="2"/>
  <c r="K3052" i="2"/>
  <c r="K3053" i="2"/>
  <c r="K3054" i="2"/>
  <c r="K3055" i="2"/>
  <c r="K3056" i="2"/>
  <c r="K3057" i="2"/>
  <c r="K3058" i="2"/>
  <c r="K3059" i="2"/>
  <c r="K3060" i="2"/>
  <c r="K3061" i="2"/>
  <c r="K3062" i="2"/>
  <c r="K3063" i="2"/>
  <c r="K3064" i="2"/>
  <c r="K3065" i="2"/>
  <c r="K3066" i="2"/>
  <c r="K3067" i="2"/>
  <c r="K3068" i="2"/>
  <c r="K3069" i="2"/>
  <c r="K3070" i="2"/>
  <c r="K3071" i="2"/>
  <c r="K3072" i="2"/>
  <c r="K3073" i="2"/>
  <c r="K3074" i="2"/>
  <c r="K3075" i="2"/>
  <c r="K3076" i="2"/>
  <c r="K3077" i="2"/>
  <c r="K3078" i="2"/>
  <c r="K3079" i="2"/>
  <c r="K3080" i="2"/>
  <c r="K3081" i="2"/>
  <c r="K3082" i="2"/>
  <c r="K3083" i="2"/>
  <c r="K3084" i="2"/>
  <c r="K3085" i="2"/>
  <c r="K3086" i="2"/>
  <c r="K3087" i="2"/>
  <c r="K3088" i="2"/>
  <c r="K3089" i="2"/>
  <c r="K3090" i="2"/>
  <c r="K3091" i="2"/>
  <c r="K3092" i="2"/>
  <c r="K3093" i="2"/>
  <c r="K3094" i="2"/>
  <c r="K3095" i="2"/>
  <c r="K3096" i="2"/>
  <c r="K3097" i="2"/>
  <c r="K3098" i="2"/>
  <c r="K3099" i="2"/>
  <c r="K3100" i="2"/>
  <c r="K3101" i="2"/>
  <c r="K3102" i="2"/>
  <c r="K3103" i="2"/>
  <c r="K3104" i="2"/>
  <c r="K3105" i="2"/>
  <c r="K3106" i="2"/>
  <c r="K3107" i="2"/>
  <c r="K3108" i="2"/>
  <c r="K3109" i="2"/>
  <c r="K3110" i="2"/>
  <c r="K3111" i="2"/>
  <c r="K3112" i="2"/>
  <c r="K3113" i="2"/>
  <c r="K3114" i="2"/>
  <c r="K3115" i="2"/>
  <c r="K3116" i="2"/>
  <c r="K3117" i="2"/>
  <c r="K3118" i="2"/>
  <c r="K3119" i="2"/>
  <c r="K3120" i="2"/>
  <c r="K3121" i="2"/>
  <c r="K3122" i="2"/>
  <c r="K3123" i="2"/>
  <c r="K3124" i="2"/>
  <c r="K3125" i="2"/>
  <c r="K3126" i="2"/>
  <c r="K3127" i="2"/>
  <c r="K3128" i="2"/>
  <c r="K3129" i="2"/>
  <c r="K3130" i="2"/>
  <c r="K3131" i="2"/>
  <c r="K3132" i="2"/>
  <c r="K3133" i="2"/>
  <c r="K3134" i="2"/>
  <c r="K3135" i="2"/>
  <c r="K3136" i="2"/>
  <c r="K3137" i="2"/>
  <c r="K3138" i="2"/>
  <c r="K3139" i="2"/>
  <c r="K3140" i="2"/>
  <c r="K3141" i="2"/>
  <c r="K3142" i="2"/>
  <c r="K3143" i="2"/>
  <c r="K3144" i="2"/>
  <c r="K3145" i="2"/>
  <c r="K3146" i="2"/>
  <c r="K3147" i="2"/>
  <c r="K3148" i="2"/>
  <c r="K3149" i="2"/>
  <c r="K3150" i="2"/>
  <c r="K3151" i="2"/>
  <c r="K3152" i="2"/>
  <c r="K3153" i="2"/>
  <c r="K3154" i="2"/>
  <c r="K3155" i="2"/>
  <c r="K3156" i="2"/>
  <c r="K3157" i="2"/>
  <c r="K3158" i="2"/>
  <c r="K3159" i="2"/>
  <c r="K3160" i="2"/>
  <c r="K3161" i="2"/>
  <c r="K3162" i="2"/>
  <c r="K3163" i="2"/>
  <c r="K3164" i="2"/>
  <c r="K3165" i="2"/>
  <c r="K3166" i="2"/>
  <c r="K3167" i="2"/>
  <c r="K3168" i="2"/>
  <c r="K3169" i="2"/>
  <c r="K3170" i="2"/>
  <c r="K3171" i="2"/>
  <c r="K3172" i="2"/>
  <c r="K3173" i="2"/>
  <c r="K3174" i="2"/>
  <c r="K3175" i="2"/>
  <c r="K3176" i="2"/>
  <c r="K3177" i="2"/>
  <c r="K3178" i="2"/>
  <c r="K3179" i="2"/>
  <c r="K3180" i="2"/>
  <c r="K3181" i="2"/>
  <c r="K3182" i="2"/>
  <c r="K3183" i="2"/>
  <c r="K3184" i="2"/>
  <c r="K3185" i="2"/>
  <c r="K3186" i="2"/>
  <c r="K3187" i="2"/>
  <c r="K3188" i="2"/>
  <c r="K3189" i="2"/>
  <c r="K3190" i="2"/>
  <c r="K3191" i="2"/>
  <c r="K3192" i="2"/>
  <c r="K3193" i="2"/>
  <c r="K3194" i="2"/>
  <c r="K3195" i="2"/>
  <c r="K3196" i="2"/>
  <c r="K3197" i="2"/>
  <c r="K3198" i="2"/>
  <c r="K3199" i="2"/>
  <c r="K3200" i="2"/>
  <c r="K3201" i="2"/>
  <c r="K3202" i="2"/>
  <c r="K3203" i="2"/>
  <c r="K3204" i="2"/>
  <c r="K3205" i="2"/>
  <c r="K3206" i="2"/>
  <c r="K3207" i="2"/>
  <c r="K3208" i="2"/>
  <c r="K3209" i="2"/>
  <c r="K3210" i="2"/>
  <c r="K3211" i="2"/>
  <c r="K3212" i="2"/>
  <c r="K3213" i="2"/>
  <c r="K3214" i="2"/>
  <c r="K3215" i="2"/>
  <c r="K3216" i="2"/>
  <c r="K3217" i="2"/>
  <c r="K3218" i="2"/>
  <c r="K3219" i="2"/>
  <c r="K3220" i="2"/>
  <c r="K3221" i="2"/>
  <c r="K3222" i="2"/>
  <c r="K3223" i="2"/>
  <c r="K3224" i="2"/>
  <c r="K3225" i="2"/>
  <c r="K3226" i="2"/>
  <c r="K3227" i="2"/>
  <c r="K3228" i="2"/>
  <c r="K3229" i="2"/>
  <c r="K3230" i="2"/>
  <c r="K3231" i="2"/>
  <c r="K3232" i="2"/>
  <c r="K3233" i="2"/>
  <c r="K3234" i="2"/>
  <c r="K3235" i="2"/>
  <c r="K3236" i="2"/>
  <c r="K3237" i="2"/>
  <c r="K3238" i="2"/>
  <c r="K3239" i="2"/>
  <c r="K3240" i="2"/>
  <c r="K3241" i="2"/>
  <c r="K3242" i="2"/>
  <c r="K3243" i="2"/>
  <c r="K3244" i="2"/>
  <c r="K3245" i="2"/>
  <c r="K3246" i="2"/>
  <c r="K3247" i="2"/>
  <c r="K3248" i="2"/>
  <c r="K3249" i="2"/>
  <c r="K3250" i="2"/>
  <c r="K3251" i="2"/>
  <c r="K3252" i="2"/>
  <c r="K3253" i="2"/>
  <c r="K3254" i="2"/>
  <c r="K3255" i="2"/>
  <c r="K3256" i="2"/>
  <c r="K3257" i="2"/>
  <c r="K3258" i="2"/>
  <c r="K3259" i="2"/>
  <c r="K3260" i="2"/>
  <c r="K3261" i="2"/>
  <c r="K3262" i="2"/>
  <c r="K3263" i="2"/>
  <c r="K3264" i="2"/>
  <c r="K3265" i="2"/>
  <c r="K3266" i="2"/>
  <c r="K3267" i="2"/>
  <c r="K3268" i="2"/>
  <c r="K3269" i="2"/>
  <c r="K3270" i="2"/>
  <c r="K3271" i="2"/>
  <c r="K3272" i="2"/>
  <c r="K3273" i="2"/>
  <c r="K3274" i="2"/>
  <c r="K3275" i="2"/>
  <c r="K3276" i="2"/>
  <c r="K3277" i="2"/>
  <c r="K3278" i="2"/>
  <c r="K3279" i="2"/>
  <c r="K3280" i="2"/>
  <c r="K3281" i="2"/>
  <c r="K3282" i="2"/>
  <c r="K3283" i="2"/>
  <c r="K3284" i="2"/>
  <c r="K3285" i="2"/>
  <c r="K3286" i="2"/>
  <c r="K3287" i="2"/>
  <c r="K3288" i="2"/>
  <c r="K3289" i="2"/>
  <c r="K3290" i="2"/>
  <c r="K3291" i="2"/>
  <c r="K3292" i="2"/>
  <c r="K3293" i="2"/>
  <c r="K3294" i="2"/>
  <c r="K3295" i="2"/>
  <c r="K3296" i="2"/>
  <c r="K3297" i="2"/>
  <c r="K3298" i="2"/>
  <c r="K3299" i="2"/>
  <c r="K3300" i="2"/>
  <c r="K3301" i="2"/>
  <c r="K3302" i="2"/>
  <c r="K3303" i="2"/>
  <c r="K3304" i="2"/>
  <c r="K3305" i="2"/>
  <c r="K3306" i="2"/>
  <c r="K3307" i="2"/>
  <c r="K3308" i="2"/>
  <c r="K3309" i="2"/>
  <c r="K3310" i="2"/>
  <c r="K3311" i="2"/>
  <c r="K3312" i="2"/>
  <c r="K3313" i="2"/>
  <c r="K3314" i="2"/>
  <c r="K3315" i="2"/>
  <c r="K3316" i="2"/>
  <c r="K3317" i="2"/>
  <c r="K3318" i="2"/>
  <c r="K3319" i="2"/>
  <c r="K3320" i="2"/>
  <c r="K3321" i="2"/>
  <c r="K3322" i="2"/>
  <c r="K3323" i="2"/>
  <c r="K3324" i="2"/>
  <c r="K3325" i="2"/>
  <c r="K3326" i="2"/>
  <c r="K3327" i="2"/>
  <c r="K3328" i="2"/>
  <c r="K3329" i="2"/>
  <c r="K3330" i="2"/>
  <c r="K3331" i="2"/>
  <c r="K3332" i="2"/>
  <c r="K3333" i="2"/>
  <c r="K3334" i="2"/>
  <c r="K3335" i="2"/>
  <c r="K3336" i="2"/>
  <c r="K3337" i="2"/>
  <c r="K3338" i="2"/>
  <c r="K3339" i="2"/>
  <c r="K3340" i="2"/>
  <c r="K3341" i="2"/>
  <c r="K3342" i="2"/>
  <c r="K3343" i="2"/>
  <c r="K3344" i="2"/>
  <c r="K3345" i="2"/>
  <c r="K3346" i="2"/>
  <c r="K3347" i="2"/>
  <c r="K3348" i="2"/>
  <c r="K3349" i="2"/>
  <c r="K3350" i="2"/>
  <c r="K3351" i="2"/>
  <c r="K3352" i="2"/>
  <c r="K3353" i="2"/>
  <c r="K3354" i="2"/>
  <c r="K3355" i="2"/>
  <c r="K3356" i="2"/>
  <c r="K3357" i="2"/>
  <c r="K3358" i="2"/>
  <c r="K3359" i="2"/>
  <c r="K3360" i="2"/>
  <c r="K3361" i="2"/>
  <c r="K3362" i="2"/>
  <c r="K3363" i="2"/>
  <c r="K3364" i="2"/>
  <c r="K3365" i="2"/>
  <c r="K3366" i="2"/>
  <c r="K3367" i="2"/>
  <c r="K3368" i="2"/>
  <c r="K3369" i="2"/>
  <c r="K3370" i="2"/>
  <c r="K3371" i="2"/>
  <c r="K3372" i="2"/>
  <c r="K3373" i="2"/>
  <c r="K3374" i="2"/>
  <c r="K3375" i="2"/>
  <c r="K3376" i="2"/>
  <c r="K3377" i="2"/>
  <c r="K3378" i="2"/>
  <c r="K3379" i="2"/>
  <c r="K3380" i="2"/>
  <c r="K3381" i="2"/>
  <c r="K3382" i="2"/>
  <c r="K3383" i="2"/>
  <c r="K3384" i="2"/>
  <c r="K3385" i="2"/>
  <c r="K3386" i="2"/>
  <c r="K3387" i="2"/>
  <c r="K3388" i="2"/>
  <c r="K3389" i="2"/>
  <c r="K3390" i="2"/>
  <c r="K3391" i="2"/>
  <c r="K3392" i="2"/>
  <c r="K3393" i="2"/>
  <c r="K3394" i="2"/>
  <c r="K3395" i="2"/>
  <c r="K3396" i="2"/>
  <c r="K3397" i="2"/>
  <c r="K3398" i="2"/>
  <c r="K3399" i="2"/>
  <c r="K3400" i="2"/>
  <c r="K3401" i="2"/>
  <c r="K3402" i="2"/>
  <c r="K3403" i="2"/>
  <c r="K3404" i="2"/>
  <c r="K3405" i="2"/>
  <c r="K3406" i="2"/>
  <c r="K3407" i="2"/>
  <c r="K3408" i="2"/>
  <c r="K3409" i="2"/>
  <c r="K3410" i="2"/>
  <c r="K3411" i="2"/>
  <c r="K3412" i="2"/>
  <c r="K3413" i="2"/>
  <c r="K3414" i="2"/>
  <c r="K3415" i="2"/>
  <c r="K3416" i="2"/>
  <c r="K3417" i="2"/>
  <c r="K3418" i="2"/>
  <c r="K3419" i="2"/>
  <c r="K3420" i="2"/>
  <c r="K3421" i="2"/>
  <c r="K3422" i="2"/>
  <c r="K3423" i="2"/>
  <c r="K3424" i="2"/>
  <c r="K3425" i="2"/>
  <c r="K3426" i="2"/>
  <c r="K3427" i="2"/>
  <c r="K3428" i="2"/>
  <c r="K3429" i="2"/>
  <c r="K3430" i="2"/>
  <c r="K3431" i="2"/>
  <c r="K3432" i="2"/>
  <c r="K3433" i="2"/>
  <c r="K3434" i="2"/>
  <c r="K3435" i="2"/>
  <c r="K3436" i="2"/>
  <c r="K3437" i="2"/>
  <c r="K3438" i="2"/>
  <c r="K3439" i="2"/>
  <c r="K3440" i="2"/>
  <c r="K3441" i="2"/>
  <c r="K3442" i="2"/>
  <c r="K3443" i="2"/>
  <c r="K3444" i="2"/>
  <c r="K3445" i="2"/>
  <c r="K3446" i="2"/>
  <c r="K3447" i="2"/>
  <c r="K3448" i="2"/>
  <c r="K3449" i="2"/>
  <c r="K3450" i="2"/>
  <c r="K3451" i="2"/>
  <c r="K3452" i="2"/>
  <c r="K3453" i="2"/>
  <c r="K3454" i="2"/>
  <c r="K3455" i="2"/>
  <c r="K3456" i="2"/>
  <c r="K3457" i="2"/>
  <c r="K3458" i="2"/>
  <c r="K3459" i="2"/>
  <c r="K3460" i="2"/>
  <c r="K3461" i="2"/>
  <c r="K3462" i="2"/>
  <c r="K3463" i="2"/>
  <c r="K3464" i="2"/>
  <c r="K3465" i="2"/>
  <c r="K3466" i="2"/>
  <c r="K3467" i="2"/>
  <c r="K3468" i="2"/>
  <c r="K3469" i="2"/>
  <c r="K3470" i="2"/>
  <c r="K3471" i="2"/>
  <c r="K3472" i="2"/>
  <c r="K3473" i="2"/>
  <c r="K3474" i="2"/>
  <c r="K3475" i="2"/>
  <c r="K3476" i="2"/>
  <c r="K3477" i="2"/>
  <c r="K3478" i="2"/>
  <c r="K3479" i="2"/>
  <c r="K3480" i="2"/>
  <c r="K3481" i="2"/>
  <c r="K3482" i="2"/>
  <c r="K3483" i="2"/>
  <c r="K3484" i="2"/>
  <c r="K3485" i="2"/>
  <c r="K3486" i="2"/>
  <c r="K3487" i="2"/>
  <c r="K3488" i="2"/>
  <c r="K3489" i="2"/>
  <c r="K3490" i="2"/>
  <c r="K3491" i="2"/>
  <c r="K3492" i="2"/>
  <c r="K3493" i="2"/>
  <c r="K3494" i="2"/>
  <c r="K3495" i="2"/>
  <c r="K3496" i="2"/>
  <c r="K3497" i="2"/>
  <c r="K3498" i="2"/>
  <c r="K3499" i="2"/>
  <c r="K3500" i="2"/>
  <c r="K3501" i="2"/>
  <c r="K3502" i="2"/>
  <c r="K3503" i="2"/>
  <c r="K3504" i="2"/>
  <c r="K3505" i="2"/>
  <c r="K3506" i="2"/>
  <c r="K3507" i="2"/>
  <c r="K3508" i="2"/>
  <c r="K3509" i="2"/>
  <c r="K3510" i="2"/>
  <c r="K3511" i="2"/>
  <c r="K3512" i="2"/>
  <c r="K3513" i="2"/>
  <c r="K3514" i="2"/>
  <c r="K3515" i="2"/>
  <c r="K3516" i="2"/>
  <c r="K3517" i="2"/>
  <c r="K3518" i="2"/>
  <c r="K3519" i="2"/>
  <c r="K3520" i="2"/>
  <c r="K3521" i="2"/>
  <c r="K3522" i="2"/>
  <c r="K3523" i="2"/>
  <c r="K3524" i="2"/>
  <c r="K3525" i="2"/>
  <c r="K3526" i="2"/>
  <c r="K3527" i="2"/>
  <c r="K3528" i="2"/>
  <c r="K3529" i="2"/>
  <c r="K3530" i="2"/>
  <c r="K3531" i="2"/>
  <c r="K3532" i="2"/>
  <c r="K3533" i="2"/>
  <c r="K3534" i="2"/>
  <c r="K3535" i="2"/>
  <c r="K3536" i="2"/>
  <c r="K3537" i="2"/>
  <c r="K3538" i="2"/>
  <c r="K3539" i="2"/>
  <c r="K3540" i="2"/>
  <c r="K3541" i="2"/>
  <c r="K3542" i="2"/>
  <c r="K3543" i="2"/>
  <c r="K3544" i="2"/>
  <c r="K3545" i="2"/>
  <c r="K3546" i="2"/>
  <c r="K3547" i="2"/>
  <c r="K3548" i="2"/>
  <c r="K3549" i="2"/>
  <c r="K3550" i="2"/>
  <c r="K3551" i="2"/>
  <c r="K3552" i="2"/>
  <c r="K3553" i="2"/>
  <c r="K3554" i="2"/>
  <c r="K3555" i="2"/>
  <c r="K3556" i="2"/>
  <c r="K3557" i="2"/>
  <c r="K3558" i="2"/>
  <c r="K3559" i="2"/>
  <c r="K3560" i="2"/>
  <c r="K3561" i="2"/>
  <c r="K3562" i="2"/>
  <c r="K3563" i="2"/>
  <c r="K3564" i="2"/>
  <c r="K3565" i="2"/>
  <c r="K3566" i="2"/>
  <c r="K3567" i="2"/>
  <c r="K3568" i="2"/>
  <c r="K3569" i="2"/>
  <c r="K3570" i="2"/>
  <c r="K3571" i="2"/>
  <c r="K3572" i="2"/>
  <c r="K3573" i="2"/>
  <c r="K3574" i="2"/>
  <c r="K3575" i="2"/>
  <c r="K3576" i="2"/>
  <c r="K3577" i="2"/>
  <c r="K3578" i="2"/>
  <c r="K3579" i="2"/>
  <c r="K3580" i="2"/>
  <c r="K3581" i="2"/>
  <c r="K3582" i="2"/>
  <c r="K3583" i="2"/>
  <c r="K3584" i="2"/>
  <c r="K3585" i="2"/>
  <c r="K3586" i="2"/>
  <c r="K3587" i="2"/>
  <c r="K3588" i="2"/>
  <c r="K3589" i="2"/>
  <c r="K3590" i="2"/>
  <c r="K3591" i="2"/>
  <c r="K3592" i="2"/>
  <c r="K3593" i="2"/>
  <c r="K3594" i="2"/>
  <c r="K3595" i="2"/>
  <c r="K3596" i="2"/>
  <c r="K3597" i="2"/>
  <c r="K3598" i="2"/>
  <c r="K3599" i="2"/>
  <c r="K3600" i="2"/>
  <c r="K3601" i="2"/>
  <c r="K3602" i="2"/>
  <c r="K3603" i="2"/>
  <c r="K3604" i="2"/>
  <c r="K3605" i="2"/>
  <c r="K3606" i="2"/>
  <c r="K3607" i="2"/>
  <c r="K3608" i="2"/>
  <c r="K3609" i="2"/>
  <c r="K3610" i="2"/>
  <c r="K3611" i="2"/>
  <c r="K3612" i="2"/>
  <c r="K3613" i="2"/>
  <c r="K3614" i="2"/>
  <c r="K3615" i="2"/>
  <c r="K3616" i="2"/>
  <c r="K3617" i="2"/>
  <c r="K3618" i="2"/>
  <c r="K3619" i="2"/>
  <c r="K3620" i="2"/>
  <c r="K3621" i="2"/>
  <c r="K3622" i="2"/>
  <c r="K3623" i="2"/>
  <c r="K3624" i="2"/>
  <c r="K3625" i="2"/>
  <c r="K3626" i="2"/>
  <c r="K3627" i="2"/>
  <c r="K3628" i="2"/>
  <c r="K3629" i="2"/>
  <c r="K3630" i="2"/>
  <c r="K3631" i="2"/>
  <c r="K3632" i="2"/>
  <c r="K3633" i="2"/>
  <c r="K3634" i="2"/>
  <c r="K3635" i="2"/>
  <c r="K3636" i="2"/>
  <c r="K3637" i="2"/>
  <c r="K3638" i="2"/>
  <c r="K3639" i="2"/>
  <c r="K3640" i="2"/>
  <c r="K3641" i="2"/>
  <c r="K3642" i="2"/>
  <c r="K3643" i="2"/>
  <c r="K3644" i="2"/>
  <c r="K3645" i="2"/>
  <c r="K3646" i="2"/>
  <c r="K3647" i="2"/>
  <c r="K3648" i="2"/>
  <c r="K3649" i="2"/>
  <c r="K3650" i="2"/>
  <c r="K3651" i="2"/>
  <c r="K3652" i="2"/>
  <c r="K3653" i="2"/>
  <c r="K3654" i="2"/>
  <c r="K3655" i="2"/>
  <c r="K3656" i="2"/>
  <c r="K3657" i="2"/>
  <c r="K3658" i="2"/>
  <c r="K3659" i="2"/>
  <c r="K3660" i="2"/>
  <c r="K3661" i="2"/>
  <c r="K3662" i="2"/>
  <c r="K3663" i="2"/>
  <c r="K3664" i="2"/>
  <c r="K3665" i="2"/>
  <c r="K3666" i="2"/>
  <c r="K3667" i="2"/>
  <c r="K3668" i="2"/>
  <c r="K3669" i="2"/>
  <c r="K3670" i="2"/>
  <c r="K3671" i="2"/>
  <c r="K3672" i="2"/>
  <c r="K3673" i="2"/>
  <c r="K3674" i="2"/>
  <c r="K3675" i="2"/>
  <c r="K3676" i="2"/>
  <c r="K3677" i="2"/>
  <c r="K3678" i="2"/>
  <c r="K3679" i="2"/>
  <c r="K3680" i="2"/>
  <c r="K3681" i="2"/>
  <c r="K3682" i="2"/>
  <c r="K3683" i="2"/>
  <c r="K3684" i="2"/>
  <c r="K3685" i="2"/>
  <c r="K3686" i="2"/>
  <c r="K3687" i="2"/>
  <c r="K3688" i="2"/>
  <c r="K3689" i="2"/>
  <c r="K3690" i="2"/>
  <c r="K3691" i="2"/>
  <c r="K3692" i="2"/>
  <c r="K3693" i="2"/>
  <c r="K3694" i="2"/>
  <c r="K3695" i="2"/>
  <c r="K3696" i="2"/>
  <c r="K3697" i="2"/>
  <c r="K3698" i="2"/>
  <c r="K3699" i="2"/>
  <c r="K3700" i="2"/>
  <c r="K3701" i="2"/>
  <c r="K3702" i="2"/>
  <c r="K3703" i="2"/>
  <c r="K3704" i="2"/>
  <c r="K3705" i="2"/>
  <c r="K3706" i="2"/>
  <c r="K3707" i="2"/>
  <c r="K3708" i="2"/>
  <c r="K3709" i="2"/>
  <c r="K3710" i="2"/>
  <c r="K3711" i="2"/>
  <c r="K3712" i="2"/>
  <c r="K3713" i="2"/>
  <c r="K3714" i="2"/>
  <c r="K3715" i="2"/>
  <c r="K3716" i="2"/>
  <c r="K3717" i="2"/>
  <c r="K3718" i="2"/>
  <c r="K3719" i="2"/>
  <c r="K3720" i="2"/>
  <c r="K3721" i="2"/>
  <c r="K3722" i="2"/>
  <c r="K3723" i="2"/>
  <c r="K3724" i="2"/>
  <c r="K3725" i="2"/>
  <c r="K3726" i="2"/>
  <c r="K3727" i="2"/>
  <c r="K3728" i="2"/>
  <c r="K3729" i="2"/>
  <c r="K3730" i="2"/>
  <c r="K3731" i="2"/>
  <c r="K3732" i="2"/>
  <c r="K3733" i="2"/>
  <c r="K3734" i="2"/>
  <c r="K3735" i="2"/>
  <c r="K3736" i="2"/>
  <c r="K3737" i="2"/>
  <c r="K3738" i="2"/>
  <c r="K3739" i="2"/>
  <c r="K3740" i="2"/>
  <c r="K3741" i="2"/>
  <c r="K3742" i="2"/>
  <c r="K3743" i="2"/>
  <c r="K3744" i="2"/>
  <c r="K3745" i="2"/>
  <c r="K3746" i="2"/>
  <c r="K3747" i="2"/>
  <c r="K3748" i="2"/>
  <c r="K3749" i="2"/>
  <c r="K3750" i="2"/>
  <c r="K3751" i="2"/>
  <c r="K3752" i="2"/>
  <c r="K3753" i="2"/>
  <c r="K3754" i="2"/>
  <c r="K3755" i="2"/>
  <c r="K3756" i="2"/>
  <c r="K3757" i="2"/>
  <c r="K3758" i="2"/>
  <c r="K3759" i="2"/>
  <c r="K3760" i="2"/>
  <c r="K3761" i="2"/>
  <c r="K3762" i="2"/>
  <c r="K3763" i="2"/>
  <c r="K3764" i="2"/>
  <c r="K3765" i="2"/>
  <c r="K3766" i="2"/>
  <c r="K3767" i="2"/>
  <c r="K3768" i="2"/>
  <c r="K3769" i="2"/>
  <c r="K3770" i="2"/>
  <c r="K3771" i="2"/>
  <c r="K3772" i="2"/>
  <c r="K3773" i="2"/>
  <c r="K3774" i="2"/>
  <c r="K3775" i="2"/>
  <c r="K3776" i="2"/>
  <c r="K3777" i="2"/>
  <c r="K3778" i="2"/>
  <c r="K3779" i="2"/>
  <c r="K3780" i="2"/>
  <c r="K3781" i="2"/>
  <c r="K3782" i="2"/>
  <c r="K3783" i="2"/>
  <c r="K3784" i="2"/>
  <c r="K3785" i="2"/>
  <c r="K3786" i="2"/>
  <c r="K3787" i="2"/>
  <c r="K3788" i="2"/>
  <c r="K3789" i="2"/>
  <c r="K3790" i="2"/>
  <c r="K3791" i="2"/>
  <c r="K3792" i="2"/>
  <c r="K3793" i="2"/>
  <c r="K3794" i="2"/>
  <c r="K3795" i="2"/>
  <c r="K3796" i="2"/>
  <c r="K3797" i="2"/>
  <c r="K3798" i="2"/>
  <c r="K3799" i="2"/>
  <c r="K3800" i="2"/>
  <c r="K3801" i="2"/>
  <c r="K3802" i="2"/>
  <c r="K3803" i="2"/>
  <c r="K3804" i="2"/>
  <c r="K3805" i="2"/>
  <c r="K3806" i="2"/>
  <c r="K3807" i="2"/>
  <c r="K3808" i="2"/>
  <c r="K3809" i="2"/>
  <c r="K3810" i="2"/>
  <c r="K3811" i="2"/>
  <c r="K3812" i="2"/>
  <c r="K3813" i="2"/>
  <c r="K3814" i="2"/>
  <c r="K3815" i="2"/>
  <c r="K3816" i="2"/>
  <c r="K3817" i="2"/>
  <c r="K3818" i="2"/>
  <c r="K3819" i="2"/>
  <c r="K3820" i="2"/>
  <c r="K3821" i="2"/>
  <c r="K3822" i="2"/>
  <c r="K3823" i="2"/>
  <c r="K3824" i="2"/>
  <c r="K3825" i="2"/>
  <c r="K3826" i="2"/>
  <c r="K3827" i="2"/>
  <c r="K3828" i="2"/>
  <c r="K3829" i="2"/>
  <c r="K3830" i="2"/>
  <c r="K3831" i="2"/>
  <c r="K3832" i="2"/>
  <c r="K3833" i="2"/>
  <c r="K3834" i="2"/>
  <c r="K3835" i="2"/>
  <c r="K3836" i="2"/>
  <c r="K3837" i="2"/>
  <c r="K3838" i="2"/>
  <c r="K3839" i="2"/>
  <c r="K3840" i="2"/>
  <c r="K3841" i="2"/>
  <c r="K3842" i="2"/>
  <c r="K3843" i="2"/>
  <c r="K3844" i="2"/>
  <c r="K3845" i="2"/>
  <c r="K3846" i="2"/>
  <c r="K3847" i="2"/>
  <c r="K3848" i="2"/>
  <c r="K3849" i="2"/>
  <c r="K3850" i="2"/>
  <c r="K3851" i="2"/>
  <c r="K3852" i="2"/>
  <c r="K3853" i="2"/>
  <c r="K3854" i="2"/>
  <c r="K3855" i="2"/>
  <c r="K3856" i="2"/>
  <c r="K3857" i="2"/>
  <c r="K3858" i="2"/>
  <c r="K3859" i="2"/>
  <c r="K3860" i="2"/>
  <c r="K3861" i="2"/>
  <c r="K3862" i="2"/>
  <c r="K3863" i="2"/>
  <c r="K3864" i="2"/>
  <c r="K3865" i="2"/>
  <c r="K3866" i="2"/>
  <c r="K3867" i="2"/>
  <c r="K3868" i="2"/>
  <c r="K3869" i="2"/>
  <c r="K3870" i="2"/>
  <c r="K3871" i="2"/>
  <c r="K3872" i="2"/>
  <c r="K3873" i="2"/>
  <c r="K3874" i="2"/>
  <c r="K3875" i="2"/>
  <c r="K3876" i="2"/>
  <c r="K3877" i="2"/>
  <c r="K3878" i="2"/>
  <c r="K3879" i="2"/>
  <c r="K3880" i="2"/>
  <c r="K3881" i="2"/>
  <c r="K3882" i="2"/>
  <c r="K3883" i="2"/>
  <c r="K3884" i="2"/>
  <c r="K3885" i="2"/>
  <c r="K3886" i="2"/>
  <c r="K3887" i="2"/>
  <c r="K3888" i="2"/>
  <c r="K3889" i="2"/>
  <c r="K3890" i="2"/>
  <c r="K3891" i="2"/>
  <c r="K3892" i="2"/>
  <c r="K3893" i="2"/>
  <c r="K3894" i="2"/>
  <c r="K3895" i="2"/>
  <c r="K3896" i="2"/>
  <c r="K3897" i="2"/>
  <c r="K3898" i="2"/>
  <c r="K3899" i="2"/>
  <c r="K3900" i="2"/>
  <c r="K3901" i="2"/>
  <c r="K3902" i="2"/>
  <c r="K3903" i="2"/>
  <c r="K3904" i="2"/>
  <c r="K3905" i="2"/>
  <c r="K3906" i="2"/>
  <c r="K3907" i="2"/>
  <c r="K3908" i="2"/>
  <c r="K3909" i="2"/>
  <c r="K3910" i="2"/>
  <c r="K3911" i="2"/>
  <c r="K3912" i="2"/>
  <c r="K3913" i="2"/>
  <c r="K3914" i="2"/>
  <c r="K3915" i="2"/>
  <c r="K3916" i="2"/>
  <c r="K3917" i="2"/>
  <c r="K3918" i="2"/>
  <c r="K3919" i="2"/>
  <c r="K3920" i="2"/>
  <c r="K3921" i="2"/>
  <c r="K3922" i="2"/>
  <c r="K3923" i="2"/>
  <c r="K3924" i="2"/>
  <c r="K3925" i="2"/>
  <c r="K3926" i="2"/>
  <c r="K3927" i="2"/>
  <c r="K3928" i="2"/>
  <c r="K3929" i="2"/>
  <c r="K3930" i="2"/>
  <c r="K3931" i="2"/>
  <c r="K3932" i="2"/>
  <c r="K3933" i="2"/>
  <c r="K3934" i="2"/>
  <c r="K3935" i="2"/>
  <c r="K3936" i="2"/>
  <c r="K3937" i="2"/>
  <c r="K3938" i="2"/>
  <c r="K3939" i="2"/>
  <c r="K3940" i="2"/>
  <c r="K3941" i="2"/>
  <c r="K3942" i="2"/>
  <c r="K3943" i="2"/>
  <c r="K3944" i="2"/>
  <c r="K3945" i="2"/>
  <c r="K3946" i="2"/>
  <c r="K3947" i="2"/>
  <c r="K3948" i="2"/>
  <c r="K3949" i="2"/>
  <c r="K3950" i="2"/>
  <c r="K3951" i="2"/>
  <c r="K3952" i="2"/>
  <c r="K3953" i="2"/>
  <c r="K3954" i="2"/>
  <c r="K3955" i="2"/>
  <c r="K3956" i="2"/>
  <c r="K3957" i="2"/>
  <c r="K3958" i="2"/>
  <c r="K3959" i="2"/>
  <c r="K3960" i="2"/>
  <c r="K3961" i="2"/>
  <c r="K3962" i="2"/>
  <c r="K3963" i="2"/>
  <c r="K3964" i="2"/>
  <c r="K3965" i="2"/>
  <c r="K3966" i="2"/>
  <c r="K3967" i="2"/>
  <c r="K3968" i="2"/>
  <c r="K3969" i="2"/>
  <c r="K3970" i="2"/>
  <c r="K3971" i="2"/>
  <c r="K3972" i="2"/>
  <c r="K3973" i="2"/>
  <c r="K3974" i="2"/>
  <c r="K3975" i="2"/>
  <c r="K3976" i="2"/>
  <c r="K3977" i="2"/>
  <c r="K3978" i="2"/>
  <c r="K3979" i="2"/>
  <c r="K3980" i="2"/>
  <c r="K3981" i="2"/>
  <c r="K3982" i="2"/>
  <c r="K3983" i="2"/>
  <c r="K3984" i="2"/>
  <c r="K3985" i="2"/>
  <c r="K3986" i="2"/>
  <c r="K3987" i="2"/>
  <c r="K3988" i="2"/>
  <c r="K3989" i="2"/>
  <c r="K3990" i="2"/>
  <c r="K3991" i="2"/>
  <c r="K3992" i="2"/>
  <c r="K3993" i="2"/>
  <c r="K3994" i="2"/>
  <c r="K3995" i="2"/>
  <c r="K3996" i="2"/>
  <c r="K3997" i="2"/>
  <c r="K3998" i="2"/>
  <c r="K3999" i="2"/>
  <c r="K4000" i="2"/>
  <c r="K4001" i="2"/>
  <c r="K4002" i="2"/>
  <c r="K4003" i="2"/>
  <c r="K4004" i="2"/>
  <c r="K4005" i="2"/>
  <c r="K4006" i="2"/>
  <c r="K4007" i="2"/>
  <c r="K4008" i="2"/>
  <c r="K4009" i="2"/>
  <c r="K4010" i="2"/>
  <c r="K4011" i="2"/>
  <c r="K4012" i="2"/>
  <c r="K4013" i="2"/>
  <c r="K4014" i="2"/>
  <c r="K4015" i="2"/>
  <c r="K4016" i="2"/>
  <c r="K4017" i="2"/>
  <c r="K4018" i="2"/>
  <c r="K4019" i="2"/>
  <c r="K4020" i="2"/>
  <c r="K4021" i="2"/>
  <c r="K4022" i="2"/>
  <c r="K4023" i="2"/>
  <c r="K4024" i="2"/>
  <c r="K4025" i="2"/>
  <c r="K4026" i="2"/>
  <c r="K4027" i="2"/>
  <c r="K4028" i="2"/>
  <c r="K4029" i="2"/>
  <c r="K4030" i="2"/>
  <c r="K4031" i="2"/>
  <c r="K4032" i="2"/>
  <c r="K4033" i="2"/>
  <c r="K4034" i="2"/>
  <c r="K4035" i="2"/>
  <c r="K4036" i="2"/>
  <c r="K4037" i="2"/>
  <c r="K4038" i="2"/>
  <c r="K4039" i="2"/>
  <c r="K4040" i="2"/>
  <c r="K4041" i="2"/>
  <c r="K4042" i="2"/>
  <c r="K4043" i="2"/>
  <c r="K4044" i="2"/>
  <c r="K4045" i="2"/>
  <c r="K4046" i="2"/>
  <c r="K4047" i="2"/>
  <c r="K4048" i="2"/>
  <c r="K4049" i="2"/>
  <c r="K4050" i="2"/>
  <c r="K4051" i="2"/>
  <c r="K4052" i="2"/>
  <c r="K4053" i="2"/>
  <c r="K4054" i="2"/>
  <c r="K4055" i="2"/>
  <c r="K4056" i="2"/>
  <c r="K4057" i="2"/>
  <c r="K4058" i="2"/>
  <c r="K4059" i="2"/>
  <c r="K4060" i="2"/>
  <c r="K4061" i="2"/>
  <c r="K4062" i="2"/>
  <c r="K4063" i="2"/>
  <c r="K4064" i="2"/>
  <c r="K4065" i="2"/>
  <c r="K4066" i="2"/>
  <c r="K4067" i="2"/>
  <c r="K4068" i="2"/>
  <c r="K4069" i="2"/>
  <c r="K4070" i="2"/>
  <c r="K4071" i="2"/>
  <c r="K4072" i="2"/>
  <c r="K4073" i="2"/>
  <c r="K4074" i="2"/>
  <c r="K4075" i="2"/>
  <c r="K4076" i="2"/>
  <c r="K4077" i="2"/>
  <c r="K4078" i="2"/>
  <c r="K4079" i="2"/>
  <c r="K4080" i="2"/>
  <c r="K4081" i="2"/>
  <c r="K4082" i="2"/>
  <c r="K4083" i="2"/>
  <c r="K4084" i="2"/>
  <c r="K4085" i="2"/>
  <c r="K4086" i="2"/>
  <c r="K4087" i="2"/>
  <c r="K4088" i="2"/>
  <c r="K4089" i="2"/>
  <c r="K4090" i="2"/>
  <c r="K4091" i="2"/>
  <c r="K4092" i="2"/>
  <c r="K4093" i="2"/>
  <c r="K4094" i="2"/>
  <c r="K4095" i="2"/>
  <c r="K4096" i="2"/>
  <c r="K4097" i="2"/>
  <c r="K4098" i="2"/>
  <c r="K4099" i="2"/>
  <c r="K4100" i="2"/>
  <c r="K4101" i="2"/>
  <c r="K4102" i="2"/>
  <c r="K4103" i="2"/>
  <c r="K4104" i="2"/>
  <c r="K4105" i="2"/>
  <c r="K4106" i="2"/>
  <c r="K4107" i="2"/>
  <c r="K4108" i="2"/>
  <c r="K4109" i="2"/>
  <c r="K4110" i="2"/>
  <c r="K4111" i="2"/>
  <c r="K4112" i="2"/>
  <c r="K4113" i="2"/>
  <c r="K4114" i="2"/>
  <c r="K4115" i="2"/>
  <c r="K4116" i="2"/>
  <c r="K4117" i="2"/>
  <c r="K4118" i="2"/>
  <c r="K4119" i="2"/>
  <c r="K4120" i="2"/>
  <c r="K4121" i="2"/>
  <c r="K4122" i="2"/>
  <c r="K4123" i="2"/>
  <c r="K4124" i="2"/>
  <c r="K4125" i="2"/>
  <c r="K4126" i="2"/>
  <c r="K4127" i="2"/>
  <c r="K4128" i="2"/>
  <c r="K4129" i="2"/>
  <c r="K4130" i="2"/>
  <c r="K4131" i="2"/>
  <c r="K4132" i="2"/>
  <c r="K4133" i="2"/>
  <c r="K4134" i="2"/>
  <c r="K4135" i="2"/>
  <c r="K4136" i="2"/>
  <c r="K4137" i="2"/>
  <c r="K4138" i="2"/>
  <c r="K4139" i="2"/>
  <c r="K4140" i="2"/>
  <c r="K4141" i="2"/>
  <c r="K4142" i="2"/>
  <c r="K4143" i="2"/>
  <c r="K4144" i="2"/>
  <c r="K4145" i="2"/>
  <c r="K4146" i="2"/>
  <c r="K4147" i="2"/>
  <c r="K4148" i="2"/>
  <c r="K4149" i="2"/>
  <c r="K4150" i="2"/>
  <c r="K4151" i="2"/>
  <c r="K4152" i="2"/>
  <c r="K4153" i="2"/>
  <c r="K4154" i="2"/>
  <c r="K4155" i="2"/>
  <c r="K4156" i="2"/>
  <c r="K4157" i="2"/>
  <c r="K4158" i="2"/>
  <c r="K4159" i="2"/>
  <c r="K4160" i="2"/>
  <c r="K4161" i="2"/>
  <c r="K4162" i="2"/>
  <c r="K4163" i="2"/>
  <c r="K4164" i="2"/>
  <c r="K4165" i="2"/>
  <c r="K4166" i="2"/>
  <c r="K4167" i="2"/>
  <c r="K4168" i="2"/>
  <c r="K4169" i="2"/>
  <c r="K4170" i="2"/>
  <c r="K4171" i="2"/>
  <c r="K4172" i="2"/>
  <c r="K4173" i="2"/>
  <c r="K4174" i="2"/>
  <c r="K4175" i="2"/>
  <c r="K4176" i="2"/>
  <c r="K4177" i="2"/>
  <c r="K4178" i="2"/>
  <c r="K4179" i="2"/>
  <c r="K4180" i="2"/>
  <c r="K4181" i="2"/>
  <c r="K4182" i="2"/>
  <c r="K4183" i="2"/>
  <c r="K4184" i="2"/>
  <c r="K4185" i="2"/>
  <c r="K4186" i="2"/>
  <c r="K4187" i="2"/>
  <c r="K4188" i="2"/>
  <c r="K4189" i="2"/>
  <c r="K4190" i="2"/>
  <c r="K4191" i="2"/>
  <c r="K4192" i="2"/>
  <c r="K4193" i="2"/>
  <c r="K4194" i="2"/>
  <c r="K4195" i="2"/>
  <c r="K4196" i="2"/>
  <c r="K4197" i="2"/>
  <c r="K4198" i="2"/>
  <c r="K4199" i="2"/>
  <c r="K4200" i="2"/>
  <c r="K4201" i="2"/>
  <c r="K4202" i="2"/>
  <c r="K4203" i="2"/>
  <c r="K4204" i="2"/>
  <c r="K4205" i="2"/>
  <c r="K4206" i="2"/>
  <c r="K4207" i="2"/>
  <c r="K4208" i="2"/>
  <c r="K4209" i="2"/>
  <c r="K4210" i="2"/>
  <c r="K4211" i="2"/>
  <c r="K4212" i="2"/>
  <c r="K4213" i="2"/>
  <c r="K4214" i="2"/>
  <c r="K4215" i="2"/>
  <c r="K4216" i="2"/>
  <c r="K4217" i="2"/>
  <c r="K4218" i="2"/>
  <c r="K4219" i="2"/>
  <c r="K4220" i="2"/>
  <c r="K4221" i="2"/>
  <c r="K4222" i="2"/>
  <c r="K4223" i="2"/>
  <c r="K4224" i="2"/>
  <c r="K4225" i="2"/>
  <c r="K4226" i="2"/>
  <c r="K4227" i="2"/>
  <c r="K4228" i="2"/>
  <c r="K4229" i="2"/>
  <c r="K4230" i="2"/>
  <c r="K4231" i="2"/>
  <c r="K4232" i="2"/>
  <c r="K4233" i="2"/>
  <c r="K4234" i="2"/>
  <c r="K4235" i="2"/>
  <c r="K4236" i="2"/>
  <c r="K4237" i="2"/>
  <c r="K4238" i="2"/>
  <c r="K4239" i="2"/>
  <c r="K4240" i="2"/>
  <c r="K4241" i="2"/>
  <c r="K4242" i="2"/>
  <c r="K4243" i="2"/>
  <c r="K4244" i="2"/>
  <c r="K4245" i="2"/>
  <c r="K4246" i="2"/>
  <c r="K4247" i="2"/>
  <c r="K4248" i="2"/>
  <c r="K4249" i="2"/>
  <c r="K4250" i="2"/>
  <c r="K4251" i="2"/>
  <c r="K4252" i="2"/>
  <c r="K4253" i="2"/>
  <c r="K4254" i="2"/>
  <c r="K4255" i="2"/>
  <c r="K4256" i="2"/>
  <c r="K4257" i="2"/>
  <c r="K4258" i="2"/>
  <c r="K4259" i="2"/>
  <c r="K4260" i="2"/>
  <c r="K4261" i="2"/>
  <c r="K4262" i="2"/>
  <c r="K4263" i="2"/>
  <c r="K4264" i="2"/>
  <c r="K4265" i="2"/>
  <c r="K4266" i="2"/>
  <c r="K4267" i="2"/>
  <c r="K4268" i="2"/>
  <c r="K4269" i="2"/>
  <c r="K4270" i="2"/>
  <c r="K4271" i="2"/>
  <c r="K4272" i="2"/>
  <c r="K4273" i="2"/>
  <c r="K4274" i="2"/>
  <c r="K4275" i="2"/>
  <c r="K4276" i="2"/>
  <c r="K4277" i="2"/>
  <c r="K4278" i="2"/>
  <c r="K4279" i="2"/>
  <c r="K4280" i="2"/>
  <c r="K4281" i="2"/>
  <c r="K4282" i="2"/>
  <c r="K4283" i="2"/>
  <c r="K4284" i="2"/>
  <c r="K4285" i="2"/>
  <c r="K4286" i="2"/>
  <c r="K4287" i="2"/>
  <c r="K4288" i="2"/>
  <c r="K4289" i="2"/>
  <c r="K4290" i="2"/>
  <c r="K4291" i="2"/>
  <c r="K4292" i="2"/>
  <c r="K4293" i="2"/>
  <c r="K4294" i="2"/>
  <c r="K4295" i="2"/>
  <c r="K4296" i="2"/>
  <c r="K4297" i="2"/>
  <c r="K4298" i="2"/>
  <c r="K4299" i="2"/>
  <c r="K4300" i="2"/>
  <c r="K4301" i="2"/>
  <c r="K4302" i="2"/>
  <c r="K4303" i="2"/>
  <c r="K4304" i="2"/>
  <c r="K4305" i="2"/>
  <c r="K4306" i="2"/>
  <c r="K4307" i="2"/>
  <c r="K4308" i="2"/>
  <c r="K4309" i="2"/>
  <c r="K4310" i="2"/>
  <c r="K4311" i="2"/>
  <c r="K4312" i="2"/>
  <c r="K4313" i="2"/>
  <c r="K4314" i="2"/>
  <c r="K4315" i="2"/>
  <c r="K4316" i="2"/>
  <c r="K4317" i="2"/>
  <c r="K4318" i="2"/>
  <c r="K4319" i="2"/>
  <c r="K4320" i="2"/>
  <c r="K4321" i="2"/>
  <c r="K4322" i="2"/>
  <c r="K4323" i="2"/>
  <c r="K4324" i="2"/>
  <c r="K4325" i="2"/>
  <c r="K4326" i="2"/>
  <c r="K4327" i="2"/>
  <c r="K4328" i="2"/>
  <c r="K4329" i="2"/>
  <c r="K4330" i="2"/>
  <c r="K4331" i="2"/>
  <c r="K4332" i="2"/>
  <c r="K4333" i="2"/>
  <c r="K4334" i="2"/>
  <c r="K4335" i="2"/>
  <c r="K4336" i="2"/>
  <c r="K4337" i="2"/>
  <c r="K4338" i="2"/>
  <c r="K4339" i="2"/>
  <c r="K4340" i="2"/>
  <c r="K4341" i="2"/>
  <c r="K4342" i="2"/>
  <c r="K4343" i="2"/>
  <c r="K4344" i="2"/>
  <c r="K4345" i="2"/>
  <c r="K4346" i="2"/>
  <c r="K4347" i="2"/>
  <c r="K4348" i="2"/>
  <c r="K4349" i="2"/>
  <c r="K4350" i="2"/>
  <c r="K4351" i="2"/>
  <c r="K4352" i="2"/>
  <c r="K4353" i="2"/>
  <c r="K4354" i="2"/>
  <c r="K4355" i="2"/>
  <c r="K4356" i="2"/>
  <c r="K4357" i="2"/>
  <c r="K4358" i="2"/>
  <c r="K4359" i="2"/>
  <c r="K4360" i="2"/>
  <c r="K4361" i="2"/>
  <c r="K4362" i="2"/>
  <c r="K4363" i="2"/>
  <c r="K4364" i="2"/>
  <c r="K4365" i="2"/>
  <c r="K4366" i="2"/>
  <c r="K4367" i="2"/>
  <c r="K4368" i="2"/>
  <c r="K4369" i="2"/>
  <c r="K4370" i="2"/>
  <c r="K4371" i="2"/>
  <c r="K4372" i="2"/>
  <c r="K4373" i="2"/>
  <c r="K4374" i="2"/>
  <c r="K4375" i="2"/>
  <c r="K4376" i="2"/>
  <c r="K4377" i="2"/>
  <c r="K4378" i="2"/>
  <c r="K4379" i="2"/>
  <c r="K4380" i="2"/>
  <c r="K4381" i="2"/>
  <c r="K4382" i="2"/>
  <c r="K4383" i="2"/>
  <c r="K4384" i="2"/>
  <c r="K4385" i="2"/>
  <c r="K4386" i="2"/>
  <c r="K4387" i="2"/>
  <c r="K4388" i="2"/>
  <c r="K4389" i="2"/>
  <c r="K4390" i="2"/>
  <c r="K4391" i="2"/>
  <c r="K4392" i="2"/>
  <c r="K4393" i="2"/>
  <c r="K4394" i="2"/>
  <c r="K4395" i="2"/>
  <c r="K4396" i="2"/>
  <c r="K4397" i="2"/>
  <c r="K4398" i="2"/>
  <c r="K4399" i="2"/>
  <c r="K4400" i="2"/>
  <c r="K4401" i="2"/>
  <c r="K4402" i="2"/>
  <c r="K4403" i="2"/>
  <c r="K4404" i="2"/>
  <c r="K4405" i="2"/>
  <c r="K4406" i="2"/>
  <c r="K4407" i="2"/>
  <c r="K4408" i="2"/>
  <c r="K4409" i="2"/>
  <c r="K4410" i="2"/>
  <c r="K4411" i="2"/>
  <c r="K4412" i="2"/>
  <c r="K4413" i="2"/>
  <c r="K4414" i="2"/>
  <c r="K4415" i="2"/>
  <c r="K4416" i="2"/>
  <c r="K4417" i="2"/>
  <c r="K4418" i="2"/>
  <c r="K4419" i="2"/>
  <c r="K4420" i="2"/>
  <c r="K4421" i="2"/>
  <c r="K4422" i="2"/>
  <c r="K4423" i="2"/>
  <c r="K4424" i="2"/>
  <c r="K4425" i="2"/>
  <c r="K4426" i="2"/>
  <c r="K4427" i="2"/>
  <c r="K4428" i="2"/>
  <c r="K4429" i="2"/>
  <c r="K4430" i="2"/>
  <c r="K4431" i="2"/>
  <c r="K4432" i="2"/>
  <c r="K4433" i="2"/>
  <c r="K4434" i="2"/>
  <c r="K4435" i="2"/>
  <c r="K4436" i="2"/>
  <c r="K4437" i="2"/>
  <c r="K4438" i="2"/>
  <c r="K4439" i="2"/>
  <c r="K4440" i="2"/>
  <c r="K4441" i="2"/>
  <c r="K4442" i="2"/>
  <c r="K4443" i="2"/>
  <c r="K4444" i="2"/>
  <c r="K4445" i="2"/>
  <c r="K4446" i="2"/>
  <c r="K4447" i="2"/>
  <c r="K4448" i="2"/>
  <c r="K4449" i="2"/>
  <c r="K4450" i="2"/>
  <c r="K4451" i="2"/>
  <c r="K4452" i="2"/>
  <c r="K4453" i="2"/>
  <c r="K4454" i="2"/>
  <c r="K4455" i="2"/>
  <c r="K4456" i="2"/>
  <c r="K4457" i="2"/>
  <c r="K4458" i="2"/>
  <c r="K4459" i="2"/>
  <c r="K4460" i="2"/>
  <c r="K4461" i="2"/>
  <c r="K4462" i="2"/>
  <c r="K4463" i="2"/>
  <c r="K4464" i="2"/>
  <c r="K4465" i="2"/>
  <c r="K4466" i="2"/>
  <c r="K4467" i="2"/>
  <c r="K4468" i="2"/>
  <c r="K4469" i="2"/>
  <c r="K4470" i="2"/>
  <c r="K4471" i="2"/>
  <c r="K4472" i="2"/>
  <c r="K4473" i="2"/>
  <c r="K4474" i="2"/>
  <c r="K4475" i="2"/>
  <c r="K4476" i="2"/>
  <c r="K4477" i="2"/>
  <c r="K4478" i="2"/>
  <c r="K4479" i="2"/>
  <c r="K4480" i="2"/>
  <c r="K4481" i="2"/>
  <c r="K4482" i="2"/>
  <c r="K4483" i="2"/>
  <c r="K4484" i="2"/>
  <c r="K4485" i="2"/>
  <c r="K4486" i="2"/>
  <c r="K4487" i="2"/>
  <c r="K4488" i="2"/>
  <c r="K4489" i="2"/>
  <c r="K4490" i="2"/>
  <c r="K4491" i="2"/>
  <c r="K4492" i="2"/>
  <c r="K4493" i="2"/>
  <c r="K4494" i="2"/>
  <c r="K4495" i="2"/>
  <c r="K4496" i="2"/>
  <c r="K4497" i="2"/>
  <c r="K4498" i="2"/>
  <c r="K4499" i="2"/>
  <c r="K4500" i="2"/>
  <c r="K4501" i="2"/>
  <c r="K4502" i="2"/>
  <c r="K4503" i="2"/>
  <c r="K4504" i="2"/>
  <c r="K4505" i="2"/>
  <c r="K4506" i="2"/>
  <c r="K4507" i="2"/>
  <c r="K4508" i="2"/>
  <c r="K4509" i="2"/>
  <c r="K4510" i="2"/>
  <c r="K4511" i="2"/>
  <c r="K4512" i="2"/>
  <c r="K4513" i="2"/>
  <c r="K4514" i="2"/>
  <c r="K4515" i="2"/>
  <c r="K4516" i="2"/>
  <c r="K4517" i="2"/>
  <c r="K4518" i="2"/>
  <c r="K4519" i="2"/>
  <c r="K4520" i="2"/>
  <c r="K4521" i="2"/>
  <c r="K4522" i="2"/>
  <c r="K4523" i="2"/>
  <c r="K4524" i="2"/>
  <c r="K4525" i="2"/>
  <c r="K4526" i="2"/>
  <c r="K4527" i="2"/>
  <c r="K4528" i="2"/>
  <c r="K4529" i="2"/>
  <c r="K4530" i="2"/>
  <c r="K4531" i="2"/>
  <c r="K4532" i="2"/>
  <c r="K4533" i="2"/>
  <c r="K4534" i="2"/>
  <c r="K4535" i="2"/>
  <c r="K4536" i="2"/>
  <c r="K4537" i="2"/>
  <c r="K4538" i="2"/>
  <c r="K4539" i="2"/>
  <c r="K4540" i="2"/>
  <c r="K4541" i="2"/>
  <c r="K4542" i="2"/>
  <c r="K4543" i="2"/>
  <c r="K4544" i="2"/>
  <c r="K4545" i="2"/>
  <c r="K4546" i="2"/>
  <c r="K4547" i="2"/>
  <c r="K4548" i="2"/>
  <c r="K4549" i="2"/>
  <c r="K4550" i="2"/>
  <c r="K4551" i="2"/>
  <c r="K4552" i="2"/>
  <c r="K4553" i="2"/>
  <c r="K4554" i="2"/>
  <c r="K4555" i="2"/>
  <c r="K4556" i="2"/>
  <c r="K4557" i="2"/>
  <c r="K4558" i="2"/>
  <c r="K4559" i="2"/>
  <c r="K4560" i="2"/>
  <c r="K4561" i="2"/>
  <c r="K4562" i="2"/>
  <c r="K4563" i="2"/>
  <c r="K4564" i="2"/>
  <c r="K4565" i="2"/>
  <c r="K4566" i="2"/>
  <c r="K4567" i="2"/>
  <c r="K4568" i="2"/>
  <c r="K4569" i="2"/>
  <c r="K4570" i="2"/>
  <c r="K4571" i="2"/>
  <c r="K4572" i="2"/>
  <c r="K4573" i="2"/>
  <c r="K4574" i="2"/>
  <c r="K4575" i="2"/>
  <c r="K4576" i="2"/>
  <c r="K4577" i="2"/>
  <c r="K4578" i="2"/>
  <c r="K4579" i="2"/>
  <c r="K4580" i="2"/>
  <c r="K4581" i="2"/>
  <c r="K4582" i="2"/>
  <c r="K4583" i="2"/>
  <c r="K4584" i="2"/>
  <c r="K4585" i="2"/>
  <c r="K4586" i="2"/>
  <c r="K4587" i="2"/>
  <c r="K4588" i="2"/>
  <c r="K4589" i="2"/>
  <c r="K4590" i="2"/>
  <c r="K4591" i="2"/>
  <c r="K4592" i="2"/>
  <c r="K4593" i="2"/>
  <c r="K4594" i="2"/>
  <c r="K4595" i="2"/>
  <c r="K4596" i="2"/>
  <c r="K4597" i="2"/>
  <c r="K4598" i="2"/>
  <c r="K4599" i="2"/>
  <c r="K4600" i="2"/>
  <c r="K4601" i="2"/>
  <c r="K4602" i="2"/>
  <c r="K4603" i="2"/>
  <c r="K4604" i="2"/>
  <c r="K4605" i="2"/>
  <c r="K4606" i="2"/>
  <c r="K4607" i="2"/>
  <c r="K4608" i="2"/>
  <c r="K4609" i="2"/>
  <c r="K4610" i="2"/>
  <c r="K4611" i="2"/>
  <c r="K4612" i="2"/>
  <c r="K4613" i="2"/>
  <c r="K4614" i="2"/>
  <c r="K4615" i="2"/>
  <c r="K4616" i="2"/>
  <c r="K4617" i="2"/>
  <c r="K4618" i="2"/>
  <c r="K4619" i="2"/>
  <c r="K4620" i="2"/>
  <c r="K4621" i="2"/>
  <c r="K4622" i="2"/>
  <c r="K4623" i="2"/>
  <c r="K4624" i="2"/>
  <c r="K4625" i="2"/>
  <c r="K4626" i="2"/>
  <c r="K4627" i="2"/>
  <c r="K4628" i="2"/>
  <c r="K4629" i="2"/>
  <c r="K4630" i="2"/>
  <c r="K4631" i="2"/>
  <c r="K4632" i="2"/>
  <c r="K4633" i="2"/>
  <c r="K4634" i="2"/>
  <c r="K4635" i="2"/>
  <c r="K4636" i="2"/>
  <c r="K4637" i="2"/>
  <c r="K4638" i="2"/>
  <c r="K4639" i="2"/>
  <c r="K4640" i="2"/>
  <c r="K4641" i="2"/>
  <c r="K4642" i="2"/>
  <c r="K4643" i="2"/>
  <c r="K4644" i="2"/>
  <c r="K4645" i="2"/>
  <c r="K4646" i="2"/>
  <c r="K4647" i="2"/>
  <c r="K4648" i="2"/>
  <c r="K4649" i="2"/>
  <c r="K4650" i="2"/>
  <c r="K4651" i="2"/>
  <c r="K4652" i="2"/>
  <c r="K4653" i="2"/>
  <c r="K4654" i="2"/>
  <c r="K4655" i="2"/>
  <c r="K4656" i="2"/>
  <c r="K4657" i="2"/>
  <c r="K4658" i="2"/>
  <c r="K4659" i="2"/>
  <c r="K4660" i="2"/>
  <c r="K4661" i="2"/>
  <c r="K4662" i="2"/>
  <c r="K4663" i="2"/>
  <c r="K4664" i="2"/>
  <c r="K4665" i="2"/>
  <c r="K4666" i="2"/>
  <c r="K4667" i="2"/>
  <c r="K4668" i="2"/>
  <c r="K4669" i="2"/>
  <c r="K4670" i="2"/>
  <c r="K4671" i="2"/>
  <c r="K4672" i="2"/>
  <c r="K4673" i="2"/>
  <c r="K4674" i="2"/>
  <c r="K4675" i="2"/>
  <c r="K4676" i="2"/>
  <c r="K4677" i="2"/>
  <c r="K4678" i="2"/>
  <c r="K4679" i="2"/>
  <c r="K4680" i="2"/>
  <c r="K4681" i="2"/>
  <c r="K4682" i="2"/>
  <c r="K4683" i="2"/>
  <c r="K4684" i="2"/>
  <c r="K4685" i="2"/>
  <c r="K4686" i="2"/>
  <c r="K4687" i="2"/>
  <c r="K4688" i="2"/>
  <c r="K4689" i="2"/>
  <c r="K4690" i="2"/>
  <c r="K4691" i="2"/>
  <c r="K4692" i="2"/>
  <c r="K4693" i="2"/>
  <c r="K4694" i="2"/>
  <c r="K4695" i="2"/>
  <c r="K4696" i="2"/>
  <c r="K4697" i="2"/>
  <c r="K4698" i="2"/>
  <c r="K4699" i="2"/>
  <c r="K4700" i="2"/>
  <c r="K4701" i="2"/>
  <c r="K4702" i="2"/>
  <c r="K4703" i="2"/>
  <c r="K4704" i="2"/>
  <c r="K4705" i="2"/>
  <c r="K4706" i="2"/>
  <c r="K4707" i="2"/>
  <c r="K4708" i="2"/>
  <c r="K4709" i="2"/>
  <c r="K4710" i="2"/>
  <c r="K4711" i="2"/>
  <c r="K4712" i="2"/>
  <c r="K4713" i="2"/>
  <c r="K4714" i="2"/>
  <c r="K4715" i="2"/>
  <c r="K4716" i="2"/>
  <c r="K4717" i="2"/>
  <c r="K4718" i="2"/>
  <c r="K4719" i="2"/>
  <c r="K4720" i="2"/>
  <c r="K4721" i="2"/>
  <c r="K4722" i="2"/>
  <c r="K4723" i="2"/>
  <c r="K4724" i="2"/>
  <c r="K4725" i="2"/>
  <c r="K4726" i="2"/>
  <c r="K4727" i="2"/>
  <c r="K4728" i="2"/>
  <c r="K4729" i="2"/>
  <c r="K4730" i="2"/>
  <c r="K4731" i="2"/>
  <c r="K4732" i="2"/>
  <c r="K4733" i="2"/>
  <c r="K4734" i="2"/>
  <c r="K4735" i="2"/>
  <c r="K4736" i="2"/>
  <c r="K4737" i="2"/>
  <c r="K4738" i="2"/>
  <c r="K4739" i="2"/>
  <c r="K4740" i="2"/>
  <c r="K4741" i="2"/>
  <c r="K4742" i="2"/>
  <c r="K4743" i="2"/>
  <c r="K4744" i="2"/>
  <c r="K4745" i="2"/>
  <c r="K4746" i="2"/>
  <c r="K4747" i="2"/>
  <c r="K4748" i="2"/>
  <c r="K4749" i="2"/>
  <c r="K4750" i="2"/>
  <c r="K4751" i="2"/>
  <c r="K4752" i="2"/>
  <c r="K4753" i="2"/>
  <c r="K4754" i="2"/>
  <c r="K4755" i="2"/>
  <c r="K4756" i="2"/>
  <c r="K4757" i="2"/>
  <c r="K4758" i="2"/>
  <c r="K4759" i="2"/>
  <c r="K4760" i="2"/>
  <c r="K4761" i="2"/>
  <c r="K4762" i="2"/>
  <c r="K4763" i="2"/>
  <c r="K4764" i="2"/>
  <c r="K4765" i="2"/>
  <c r="K4766" i="2"/>
  <c r="K4767" i="2"/>
  <c r="K4768" i="2"/>
  <c r="K4769" i="2"/>
  <c r="K4770" i="2"/>
  <c r="K4771" i="2"/>
  <c r="K4772" i="2"/>
  <c r="K4773" i="2"/>
  <c r="K4774" i="2"/>
  <c r="K4775" i="2"/>
  <c r="K4776" i="2"/>
  <c r="K4777" i="2"/>
  <c r="K4778" i="2"/>
  <c r="K4779" i="2"/>
  <c r="K4780" i="2"/>
  <c r="K4781" i="2"/>
  <c r="K4782" i="2"/>
  <c r="K4783" i="2"/>
  <c r="K4784" i="2"/>
  <c r="K4785" i="2"/>
  <c r="K4786" i="2"/>
  <c r="K4787" i="2"/>
  <c r="K4788" i="2"/>
  <c r="K4789" i="2"/>
  <c r="K4790" i="2"/>
  <c r="K4791" i="2"/>
  <c r="K4792" i="2"/>
  <c r="K4793" i="2"/>
  <c r="K4794" i="2"/>
  <c r="K4795" i="2"/>
  <c r="K4796" i="2"/>
  <c r="K4797" i="2"/>
  <c r="K4798" i="2"/>
  <c r="K4799" i="2"/>
  <c r="K4800" i="2"/>
  <c r="K4801" i="2"/>
  <c r="K4802" i="2"/>
  <c r="K4803" i="2"/>
  <c r="K4804" i="2"/>
  <c r="K4805" i="2"/>
  <c r="K4806" i="2"/>
  <c r="K4807" i="2"/>
  <c r="K4808" i="2"/>
  <c r="K4809" i="2"/>
  <c r="K4810" i="2"/>
  <c r="K4811" i="2"/>
  <c r="K4812" i="2"/>
  <c r="K4813" i="2"/>
  <c r="K4814" i="2"/>
  <c r="K4815" i="2"/>
  <c r="K4816" i="2"/>
  <c r="K4817" i="2"/>
  <c r="K4818" i="2"/>
  <c r="K4819" i="2"/>
  <c r="K4820" i="2"/>
  <c r="K4821" i="2"/>
  <c r="K4822" i="2"/>
  <c r="K4823" i="2"/>
  <c r="K4824" i="2"/>
  <c r="K4825" i="2"/>
  <c r="K4826" i="2"/>
  <c r="K4827" i="2"/>
  <c r="K4828" i="2"/>
  <c r="K4829" i="2"/>
  <c r="K4830" i="2"/>
  <c r="K4831" i="2"/>
  <c r="K4832" i="2"/>
  <c r="K4833" i="2"/>
  <c r="K4834" i="2"/>
  <c r="K4835" i="2"/>
  <c r="K4836" i="2"/>
  <c r="K4837" i="2"/>
  <c r="K4838" i="2"/>
  <c r="K4839" i="2"/>
  <c r="K4840" i="2"/>
  <c r="K4841" i="2"/>
  <c r="K4842" i="2"/>
  <c r="K4843" i="2"/>
  <c r="K4844" i="2"/>
  <c r="K4845" i="2"/>
  <c r="K4846" i="2"/>
  <c r="K4847" i="2"/>
  <c r="K4848" i="2"/>
  <c r="K4849" i="2"/>
  <c r="K4850" i="2"/>
  <c r="K4851" i="2"/>
  <c r="K4852" i="2"/>
  <c r="K4853" i="2"/>
  <c r="K4854" i="2"/>
  <c r="K4855" i="2"/>
  <c r="K4856" i="2"/>
  <c r="K4857" i="2"/>
  <c r="K4858" i="2"/>
  <c r="K4859" i="2"/>
  <c r="K4860" i="2"/>
  <c r="K4861" i="2"/>
  <c r="K4862" i="2"/>
  <c r="K4863" i="2"/>
  <c r="K4864" i="2"/>
  <c r="K4865" i="2"/>
  <c r="K4866" i="2"/>
  <c r="K4867" i="2"/>
  <c r="K4868" i="2"/>
  <c r="K4869" i="2"/>
  <c r="K4870" i="2"/>
  <c r="K4871" i="2"/>
  <c r="K4872" i="2"/>
  <c r="K4873" i="2"/>
  <c r="K4874" i="2"/>
  <c r="K4875" i="2"/>
  <c r="K4876" i="2"/>
  <c r="K4877" i="2"/>
  <c r="K4878" i="2"/>
  <c r="K4879" i="2"/>
  <c r="K4880" i="2"/>
  <c r="K4881" i="2"/>
  <c r="K4882" i="2"/>
  <c r="K4883" i="2"/>
  <c r="K4884" i="2"/>
  <c r="K4885" i="2"/>
  <c r="K4886" i="2"/>
  <c r="K4887" i="2"/>
  <c r="K4888" i="2"/>
  <c r="K4889" i="2"/>
  <c r="K4890" i="2"/>
  <c r="K4891" i="2"/>
  <c r="K4892" i="2"/>
  <c r="K4893" i="2"/>
  <c r="K4894" i="2"/>
  <c r="K4895" i="2"/>
  <c r="K4896" i="2"/>
  <c r="K4897" i="2"/>
  <c r="K4898" i="2"/>
  <c r="K4899" i="2"/>
  <c r="K4900" i="2"/>
  <c r="K4901" i="2"/>
  <c r="K4902" i="2"/>
  <c r="K4903" i="2"/>
  <c r="K4904" i="2"/>
  <c r="K4905" i="2"/>
  <c r="K4906" i="2"/>
  <c r="K4907" i="2"/>
  <c r="K4908" i="2"/>
  <c r="K4909" i="2"/>
  <c r="K4910" i="2"/>
  <c r="K4911" i="2"/>
  <c r="K4912" i="2"/>
  <c r="K4913" i="2"/>
  <c r="K4914" i="2"/>
  <c r="K4915" i="2"/>
  <c r="K4916" i="2"/>
  <c r="K4917" i="2"/>
  <c r="K4918" i="2"/>
  <c r="K4919" i="2"/>
  <c r="K4920" i="2"/>
  <c r="K4921" i="2"/>
  <c r="K4922" i="2"/>
  <c r="K4923" i="2"/>
  <c r="K4924" i="2"/>
  <c r="K4925" i="2"/>
  <c r="K4926" i="2"/>
  <c r="K4927" i="2"/>
  <c r="K4928" i="2"/>
  <c r="K4929" i="2"/>
  <c r="K4930" i="2"/>
  <c r="K4931" i="2"/>
  <c r="K4932" i="2"/>
  <c r="K4933" i="2"/>
  <c r="K4934" i="2"/>
  <c r="K4935" i="2"/>
  <c r="K4936" i="2"/>
  <c r="K4937" i="2"/>
  <c r="K4938" i="2"/>
  <c r="K4939" i="2"/>
  <c r="K4940" i="2"/>
  <c r="K4941" i="2"/>
  <c r="K4942" i="2"/>
  <c r="K4943" i="2"/>
  <c r="K4944" i="2"/>
  <c r="K4945" i="2"/>
  <c r="K4946" i="2"/>
  <c r="K4947" i="2"/>
  <c r="K4948" i="2"/>
  <c r="K4949" i="2"/>
  <c r="K4950" i="2"/>
  <c r="K4951" i="2"/>
  <c r="K4952" i="2"/>
  <c r="K4953" i="2"/>
  <c r="K4954" i="2"/>
  <c r="K4955" i="2"/>
  <c r="K4956" i="2"/>
  <c r="K4957" i="2"/>
  <c r="K4958" i="2"/>
  <c r="K4959" i="2"/>
  <c r="K4960" i="2"/>
  <c r="K4961" i="2"/>
  <c r="K4962" i="2"/>
  <c r="K4963" i="2"/>
  <c r="K4964" i="2"/>
  <c r="K4965" i="2"/>
  <c r="K4966" i="2"/>
  <c r="K4967" i="2"/>
  <c r="K4968" i="2"/>
  <c r="K4969" i="2"/>
  <c r="K4970" i="2"/>
  <c r="K4971" i="2"/>
  <c r="K4972" i="2"/>
  <c r="K4973" i="2"/>
  <c r="K4974" i="2"/>
  <c r="K4975" i="2"/>
  <c r="K4976" i="2"/>
  <c r="K4977" i="2"/>
  <c r="K4978" i="2"/>
  <c r="K4979" i="2"/>
  <c r="K4980" i="2"/>
  <c r="K4981" i="2"/>
  <c r="K4982" i="2"/>
  <c r="K4983" i="2"/>
  <c r="K4984" i="2"/>
  <c r="K4985" i="2"/>
  <c r="K4986" i="2"/>
  <c r="K4987" i="2"/>
  <c r="K4988" i="2"/>
  <c r="K4989" i="2"/>
  <c r="K4990" i="2"/>
  <c r="K4991" i="2"/>
  <c r="K4992" i="2"/>
  <c r="K4993" i="2"/>
  <c r="K4994" i="2"/>
  <c r="K4995" i="2"/>
  <c r="K4996" i="2"/>
  <c r="K4997" i="2"/>
  <c r="K4998" i="2"/>
  <c r="K4999" i="2"/>
  <c r="K5000" i="2"/>
  <c r="K5001" i="2"/>
  <c r="K5002" i="2"/>
  <c r="K5003" i="2"/>
  <c r="K5004" i="2"/>
  <c r="K5005" i="2"/>
  <c r="K5006" i="2"/>
  <c r="K5007" i="2"/>
  <c r="K5008" i="2"/>
  <c r="K5009" i="2"/>
  <c r="K5010" i="2"/>
  <c r="K5011" i="2"/>
  <c r="K5012" i="2"/>
  <c r="K5013" i="2"/>
  <c r="K5014" i="2"/>
  <c r="K5015" i="2"/>
  <c r="K5016" i="2"/>
  <c r="K5017" i="2"/>
  <c r="K5018" i="2"/>
  <c r="K5019" i="2"/>
  <c r="K5020" i="2"/>
  <c r="K5021" i="2"/>
  <c r="K5022" i="2"/>
  <c r="K5023" i="2"/>
  <c r="K5024" i="2"/>
  <c r="K5025" i="2"/>
  <c r="K5026" i="2"/>
  <c r="K5027" i="2"/>
  <c r="K5028" i="2"/>
  <c r="K5029" i="2"/>
  <c r="K5030" i="2"/>
  <c r="K5031" i="2"/>
  <c r="K5032" i="2"/>
  <c r="K5033" i="2"/>
  <c r="K5034" i="2"/>
  <c r="K5035" i="2"/>
  <c r="K5036" i="2"/>
  <c r="K5037" i="2"/>
  <c r="K5038" i="2"/>
  <c r="K5039" i="2"/>
  <c r="K5040" i="2"/>
  <c r="K5041" i="2"/>
  <c r="K5042" i="2"/>
  <c r="K5043" i="2"/>
  <c r="K5044" i="2"/>
  <c r="K5045" i="2"/>
  <c r="K5046" i="2"/>
  <c r="K5047" i="2"/>
  <c r="K5048" i="2"/>
  <c r="K5049" i="2"/>
  <c r="K5050" i="2"/>
  <c r="K5051" i="2"/>
  <c r="K5052" i="2"/>
  <c r="K5053" i="2"/>
  <c r="K5054" i="2"/>
  <c r="K5055" i="2"/>
  <c r="K5056" i="2"/>
  <c r="K5057" i="2"/>
  <c r="K5058" i="2"/>
  <c r="K5059" i="2"/>
  <c r="K5060" i="2"/>
  <c r="K5061" i="2"/>
  <c r="K5062" i="2"/>
  <c r="K5063" i="2"/>
  <c r="K5064" i="2"/>
  <c r="K5065" i="2"/>
  <c r="K5066" i="2"/>
  <c r="K5067" i="2"/>
  <c r="K5068" i="2"/>
  <c r="K5069" i="2"/>
  <c r="K5070" i="2"/>
  <c r="K5071" i="2"/>
  <c r="K5072" i="2"/>
  <c r="K5073" i="2"/>
  <c r="K5074" i="2"/>
  <c r="K5075" i="2"/>
  <c r="K5076" i="2"/>
  <c r="K5077" i="2"/>
  <c r="K5078" i="2"/>
  <c r="K5079" i="2"/>
  <c r="K5080" i="2"/>
  <c r="K5081" i="2"/>
  <c r="K5082" i="2"/>
  <c r="K5083" i="2"/>
  <c r="K5084" i="2"/>
  <c r="K5085" i="2"/>
  <c r="K5086" i="2"/>
  <c r="K5087" i="2"/>
  <c r="K5088" i="2"/>
  <c r="K5089" i="2"/>
  <c r="K5090" i="2"/>
  <c r="K5091" i="2"/>
  <c r="K5092" i="2"/>
  <c r="K5093" i="2"/>
  <c r="K5094" i="2"/>
  <c r="K5095" i="2"/>
  <c r="K5096" i="2"/>
  <c r="K5097" i="2"/>
  <c r="K5098" i="2"/>
  <c r="K5099" i="2"/>
  <c r="K5100" i="2"/>
  <c r="K5101" i="2"/>
  <c r="K5102" i="2"/>
  <c r="K5103" i="2"/>
  <c r="K5104" i="2"/>
  <c r="K5105" i="2"/>
  <c r="K5106" i="2"/>
  <c r="K5107" i="2"/>
  <c r="K5108" i="2"/>
  <c r="K5109" i="2"/>
  <c r="K5110" i="2"/>
  <c r="K5111" i="2"/>
  <c r="K5112" i="2"/>
  <c r="K5113" i="2"/>
  <c r="K5114" i="2"/>
  <c r="K5115" i="2"/>
  <c r="K5116" i="2"/>
  <c r="K5117" i="2"/>
  <c r="K5118" i="2"/>
  <c r="K5119" i="2"/>
  <c r="K5120" i="2"/>
  <c r="K5121" i="2"/>
  <c r="K5122" i="2"/>
  <c r="K5123" i="2"/>
  <c r="K5124" i="2"/>
  <c r="K5125" i="2"/>
  <c r="K5126" i="2"/>
  <c r="K5127" i="2"/>
  <c r="K5128" i="2"/>
  <c r="K5129" i="2"/>
  <c r="K5130" i="2"/>
  <c r="K5131" i="2"/>
  <c r="K5132" i="2"/>
  <c r="K5133" i="2"/>
  <c r="K5134" i="2"/>
  <c r="K5135" i="2"/>
  <c r="K5136" i="2"/>
  <c r="K5137" i="2"/>
  <c r="K5138" i="2"/>
  <c r="K5139" i="2"/>
  <c r="K5140" i="2"/>
  <c r="K5141" i="2"/>
  <c r="K5142" i="2"/>
  <c r="K5143" i="2"/>
  <c r="K5144" i="2"/>
  <c r="K5145" i="2"/>
  <c r="K5146" i="2"/>
  <c r="K5147" i="2"/>
  <c r="K5148" i="2"/>
  <c r="K5149" i="2"/>
  <c r="K5150" i="2"/>
  <c r="K5151" i="2"/>
  <c r="K5152" i="2"/>
  <c r="K5153" i="2"/>
  <c r="K5154" i="2"/>
  <c r="K5155" i="2"/>
  <c r="K5156" i="2"/>
  <c r="K5157" i="2"/>
  <c r="K5158" i="2"/>
  <c r="K5159" i="2"/>
  <c r="K5160" i="2"/>
  <c r="K5161" i="2"/>
  <c r="K5162" i="2"/>
  <c r="K5163" i="2"/>
  <c r="K5164" i="2"/>
  <c r="K5165" i="2"/>
  <c r="K5166" i="2"/>
  <c r="K5167" i="2"/>
  <c r="K5168" i="2"/>
  <c r="K5169" i="2"/>
  <c r="K5170" i="2"/>
  <c r="K5171" i="2"/>
  <c r="K5172" i="2"/>
  <c r="K5173" i="2"/>
  <c r="K5174" i="2"/>
  <c r="K5175" i="2"/>
  <c r="K5176" i="2"/>
  <c r="K5177" i="2"/>
  <c r="K5178" i="2"/>
  <c r="K5179" i="2"/>
  <c r="K5180" i="2"/>
  <c r="K5181" i="2"/>
  <c r="K5182" i="2"/>
  <c r="K5183" i="2"/>
  <c r="K5184" i="2"/>
  <c r="K5185" i="2"/>
  <c r="K5186" i="2"/>
  <c r="K5187" i="2"/>
  <c r="K5188" i="2"/>
  <c r="K5189" i="2"/>
  <c r="K5190" i="2"/>
  <c r="K5191" i="2"/>
  <c r="K5192" i="2"/>
  <c r="K5193" i="2"/>
  <c r="K5194" i="2"/>
  <c r="K5195" i="2"/>
  <c r="K5196" i="2"/>
  <c r="K5197" i="2"/>
  <c r="K5198" i="2"/>
  <c r="K5199" i="2"/>
  <c r="K5200" i="2"/>
  <c r="K5201" i="2"/>
  <c r="K5202" i="2"/>
  <c r="K5203" i="2"/>
  <c r="K5204" i="2"/>
  <c r="K5205" i="2"/>
  <c r="K5206" i="2"/>
  <c r="K5207" i="2"/>
  <c r="K5208" i="2"/>
  <c r="K5209" i="2"/>
  <c r="K5210" i="2"/>
  <c r="K5211" i="2"/>
  <c r="K5212" i="2"/>
  <c r="K5213" i="2"/>
  <c r="K5214" i="2"/>
  <c r="K5215" i="2"/>
  <c r="K5216" i="2"/>
  <c r="K5217" i="2"/>
  <c r="K5218" i="2"/>
  <c r="K5219" i="2"/>
  <c r="K5220" i="2"/>
  <c r="K5221" i="2"/>
  <c r="K5222" i="2"/>
  <c r="K5223" i="2"/>
  <c r="K5224" i="2"/>
  <c r="K5225" i="2"/>
  <c r="K5226" i="2"/>
  <c r="K5227" i="2"/>
  <c r="K5228" i="2"/>
  <c r="K5229" i="2"/>
  <c r="K5230" i="2"/>
  <c r="K5231" i="2"/>
  <c r="K5232" i="2"/>
  <c r="K5233" i="2"/>
  <c r="K5234" i="2"/>
  <c r="K5235" i="2"/>
  <c r="K5236" i="2"/>
  <c r="K5237" i="2"/>
  <c r="K5238" i="2"/>
  <c r="K5239" i="2"/>
  <c r="K5240" i="2"/>
  <c r="K5241" i="2"/>
  <c r="K5242" i="2"/>
  <c r="K5243" i="2"/>
  <c r="K5244" i="2"/>
  <c r="K5245" i="2"/>
  <c r="K5246" i="2"/>
  <c r="K5247" i="2"/>
  <c r="K5248" i="2"/>
  <c r="K5249" i="2"/>
  <c r="K5250" i="2"/>
  <c r="K5251" i="2"/>
  <c r="K5252" i="2"/>
  <c r="K5253" i="2"/>
  <c r="K5254" i="2"/>
  <c r="K5255" i="2"/>
  <c r="K5256" i="2"/>
  <c r="K5257" i="2"/>
  <c r="K5258" i="2"/>
  <c r="K5259" i="2"/>
  <c r="K5260" i="2"/>
  <c r="K5261" i="2"/>
  <c r="K5262" i="2"/>
  <c r="K5263" i="2"/>
  <c r="K5264" i="2"/>
  <c r="K5265" i="2"/>
  <c r="K5266" i="2"/>
  <c r="K5267" i="2"/>
  <c r="K5268" i="2"/>
  <c r="K5269" i="2"/>
  <c r="K5270" i="2"/>
  <c r="K5271" i="2"/>
  <c r="K5272" i="2"/>
  <c r="K5273" i="2"/>
  <c r="K5274" i="2"/>
  <c r="K5275" i="2"/>
  <c r="K5276" i="2"/>
  <c r="K5277" i="2"/>
  <c r="K5278" i="2"/>
  <c r="K5279" i="2"/>
  <c r="K5280" i="2"/>
  <c r="K5281" i="2"/>
  <c r="K5282" i="2"/>
  <c r="K5283" i="2"/>
  <c r="K5284" i="2"/>
  <c r="K5285" i="2"/>
  <c r="K5286" i="2"/>
  <c r="K5287" i="2"/>
  <c r="K5288" i="2"/>
  <c r="K5289" i="2"/>
  <c r="K5290" i="2"/>
  <c r="K5291" i="2"/>
  <c r="K5292" i="2"/>
  <c r="K5293" i="2"/>
  <c r="K5294" i="2"/>
  <c r="K5295" i="2"/>
  <c r="K5296" i="2"/>
  <c r="K5297" i="2"/>
  <c r="K5298" i="2"/>
  <c r="K5299" i="2"/>
  <c r="K5300" i="2"/>
  <c r="K5301" i="2"/>
  <c r="K5302" i="2"/>
  <c r="K5303" i="2"/>
  <c r="K5304" i="2"/>
  <c r="K5305" i="2"/>
  <c r="K5306" i="2"/>
  <c r="K5307" i="2"/>
  <c r="K5308" i="2"/>
  <c r="K5309" i="2"/>
  <c r="K5310" i="2"/>
  <c r="K5311" i="2"/>
  <c r="K5312" i="2"/>
  <c r="K5313" i="2"/>
  <c r="K5314" i="2"/>
  <c r="K5315" i="2"/>
  <c r="K5316" i="2"/>
  <c r="K5317" i="2"/>
  <c r="K5318" i="2"/>
  <c r="K5319" i="2"/>
  <c r="K5320" i="2"/>
  <c r="K5321" i="2"/>
  <c r="K5322" i="2"/>
  <c r="K5323" i="2"/>
  <c r="K5324" i="2"/>
  <c r="K5325" i="2"/>
  <c r="K5326" i="2"/>
  <c r="K5327" i="2"/>
  <c r="K5328" i="2"/>
  <c r="K5329" i="2"/>
  <c r="K5330" i="2"/>
  <c r="K5331" i="2"/>
  <c r="K5332" i="2"/>
  <c r="K5333" i="2"/>
  <c r="K5334" i="2"/>
  <c r="K5335" i="2"/>
  <c r="K5336" i="2"/>
  <c r="K5337" i="2"/>
  <c r="K5338" i="2"/>
  <c r="K5339" i="2"/>
  <c r="K5340" i="2"/>
  <c r="K5341" i="2"/>
  <c r="K5342" i="2"/>
  <c r="K5343" i="2"/>
  <c r="K5344" i="2"/>
  <c r="K5345" i="2"/>
  <c r="K5346" i="2"/>
  <c r="K5347" i="2"/>
  <c r="K5348" i="2"/>
  <c r="K5349" i="2"/>
  <c r="K5350" i="2"/>
  <c r="K5351" i="2"/>
  <c r="K5352" i="2"/>
  <c r="K5353" i="2"/>
  <c r="K5354" i="2"/>
  <c r="K5355" i="2"/>
  <c r="K5356" i="2"/>
  <c r="K5357" i="2"/>
  <c r="K5358" i="2"/>
  <c r="K5359" i="2"/>
  <c r="K5360" i="2"/>
  <c r="K5361" i="2"/>
  <c r="K5362" i="2"/>
  <c r="K5363" i="2"/>
  <c r="K5364" i="2"/>
  <c r="K5365" i="2"/>
  <c r="K5366" i="2"/>
  <c r="K5367" i="2"/>
  <c r="K5368" i="2"/>
  <c r="K5369" i="2"/>
  <c r="K5370" i="2"/>
  <c r="K5371" i="2"/>
  <c r="K5372" i="2"/>
  <c r="K5373" i="2"/>
  <c r="K5374" i="2"/>
  <c r="K5375" i="2"/>
  <c r="K5376" i="2"/>
  <c r="K5377" i="2"/>
  <c r="K5378" i="2"/>
  <c r="K5379" i="2"/>
  <c r="K5380" i="2"/>
  <c r="K5381" i="2"/>
  <c r="K5382" i="2"/>
  <c r="K5383" i="2"/>
  <c r="K5384" i="2"/>
  <c r="K5385" i="2"/>
  <c r="K5386" i="2"/>
  <c r="K5387" i="2"/>
  <c r="K5388" i="2"/>
  <c r="K5389" i="2"/>
  <c r="K5390" i="2"/>
  <c r="K5391" i="2"/>
  <c r="K5392" i="2"/>
  <c r="K5393" i="2"/>
  <c r="K5394" i="2"/>
  <c r="K5395" i="2"/>
  <c r="K5396" i="2"/>
  <c r="K5397" i="2"/>
  <c r="K5398" i="2"/>
  <c r="K5399" i="2"/>
  <c r="K5400" i="2"/>
  <c r="K5401" i="2"/>
  <c r="K5402" i="2"/>
  <c r="K5403" i="2"/>
  <c r="K5404" i="2"/>
  <c r="K5405" i="2"/>
  <c r="K5406" i="2"/>
  <c r="K5407" i="2"/>
  <c r="K5408" i="2"/>
  <c r="K5409" i="2"/>
  <c r="K5410" i="2"/>
  <c r="K5411" i="2"/>
  <c r="K5412" i="2"/>
  <c r="K5413" i="2"/>
  <c r="K5414" i="2"/>
  <c r="K5415" i="2"/>
  <c r="K5416" i="2"/>
  <c r="K5417" i="2"/>
  <c r="K5418" i="2"/>
  <c r="K5419" i="2"/>
  <c r="K5420" i="2"/>
  <c r="K5421" i="2"/>
  <c r="K5422" i="2"/>
  <c r="K5423" i="2"/>
  <c r="K5424" i="2"/>
  <c r="K5425" i="2"/>
  <c r="K5426" i="2"/>
  <c r="K5427" i="2"/>
  <c r="K5428" i="2"/>
  <c r="K5429" i="2"/>
  <c r="K5430" i="2"/>
  <c r="K5431" i="2"/>
  <c r="K5432" i="2"/>
  <c r="K5433" i="2"/>
  <c r="K5434" i="2"/>
  <c r="K5435" i="2"/>
  <c r="K5436" i="2"/>
  <c r="K5437" i="2"/>
  <c r="K5438" i="2"/>
  <c r="K5439" i="2"/>
  <c r="K5440" i="2"/>
  <c r="K5441" i="2"/>
  <c r="K5442" i="2"/>
  <c r="K5443" i="2"/>
  <c r="K5444" i="2"/>
  <c r="K5445" i="2"/>
  <c r="K5446" i="2"/>
  <c r="K5447" i="2"/>
  <c r="K5448" i="2"/>
  <c r="K5449" i="2"/>
  <c r="K5450" i="2"/>
  <c r="K5451" i="2"/>
  <c r="K5452" i="2"/>
  <c r="K5453" i="2"/>
  <c r="K5454" i="2"/>
  <c r="K5455" i="2"/>
  <c r="K5456" i="2"/>
  <c r="K5457" i="2"/>
  <c r="K5458" i="2"/>
  <c r="K5459" i="2"/>
  <c r="K5460" i="2"/>
  <c r="K5461" i="2"/>
  <c r="K5462" i="2"/>
  <c r="K5463" i="2"/>
  <c r="K5464" i="2"/>
  <c r="K5465" i="2"/>
  <c r="K5466" i="2"/>
  <c r="K5467" i="2"/>
  <c r="K5468" i="2"/>
  <c r="K5469" i="2"/>
  <c r="K5470" i="2"/>
  <c r="K5471" i="2"/>
  <c r="K5472" i="2"/>
  <c r="K5473" i="2"/>
  <c r="K5474" i="2"/>
  <c r="K5475" i="2"/>
  <c r="K5476" i="2"/>
  <c r="K5477" i="2"/>
  <c r="K5478" i="2"/>
  <c r="K5479" i="2"/>
  <c r="K5480" i="2"/>
  <c r="K5481" i="2"/>
  <c r="K5482" i="2"/>
  <c r="K5483" i="2"/>
  <c r="K5484" i="2"/>
  <c r="K5485" i="2"/>
  <c r="K5486" i="2"/>
  <c r="K5487" i="2"/>
  <c r="K5488" i="2"/>
  <c r="K5489" i="2"/>
  <c r="K5490" i="2"/>
  <c r="K5491" i="2"/>
  <c r="K5492" i="2"/>
  <c r="K5493" i="2"/>
  <c r="K5494" i="2"/>
  <c r="K5495" i="2"/>
  <c r="K5496" i="2"/>
  <c r="K5497" i="2"/>
  <c r="K5498" i="2"/>
  <c r="K5499" i="2"/>
  <c r="K5500" i="2"/>
  <c r="K5501" i="2"/>
  <c r="K5502" i="2"/>
  <c r="K5503" i="2"/>
  <c r="K5504" i="2"/>
  <c r="K5505" i="2"/>
  <c r="K5506" i="2"/>
  <c r="K5507" i="2"/>
  <c r="K5508" i="2"/>
  <c r="K5509" i="2"/>
  <c r="K5510" i="2"/>
  <c r="K5511" i="2"/>
  <c r="K5512" i="2"/>
  <c r="K5513" i="2"/>
  <c r="K5514" i="2"/>
  <c r="K5515" i="2"/>
  <c r="K5516" i="2"/>
  <c r="K5517" i="2"/>
  <c r="K5518" i="2"/>
  <c r="K5519" i="2"/>
  <c r="K5520" i="2"/>
  <c r="K5521" i="2"/>
  <c r="K5522" i="2"/>
  <c r="K5523" i="2"/>
  <c r="K5524" i="2"/>
  <c r="K5525" i="2"/>
  <c r="K5526" i="2"/>
  <c r="K5527" i="2"/>
  <c r="K5528" i="2"/>
  <c r="K5529" i="2"/>
  <c r="K5530" i="2"/>
  <c r="K5531" i="2"/>
  <c r="K5532" i="2"/>
  <c r="K5533" i="2"/>
  <c r="K5534" i="2"/>
  <c r="K5535" i="2"/>
  <c r="K5536" i="2"/>
  <c r="K5537" i="2"/>
  <c r="K5538" i="2"/>
  <c r="K5539" i="2"/>
  <c r="K5540" i="2"/>
  <c r="K5541" i="2"/>
  <c r="K5542" i="2"/>
  <c r="K5543" i="2"/>
  <c r="K5544" i="2"/>
  <c r="K5545" i="2"/>
  <c r="K5546" i="2"/>
  <c r="K5547" i="2"/>
  <c r="K5548" i="2"/>
  <c r="K5549" i="2"/>
  <c r="K5550" i="2"/>
  <c r="K5551" i="2"/>
  <c r="K5552" i="2"/>
  <c r="K5553" i="2"/>
  <c r="K5554" i="2"/>
  <c r="K5555" i="2"/>
  <c r="K5556" i="2"/>
  <c r="K5557" i="2"/>
  <c r="K5558" i="2"/>
  <c r="K5559" i="2"/>
  <c r="K5560" i="2"/>
  <c r="K5561" i="2"/>
  <c r="K5562" i="2"/>
  <c r="K5563" i="2"/>
  <c r="K5564" i="2"/>
  <c r="K5565" i="2"/>
  <c r="K5566" i="2"/>
  <c r="K5567" i="2"/>
  <c r="K5568" i="2"/>
  <c r="K5569" i="2"/>
  <c r="K5570" i="2"/>
  <c r="K5571" i="2"/>
  <c r="K5572" i="2"/>
  <c r="K5573" i="2"/>
  <c r="K5574" i="2"/>
  <c r="K5575" i="2"/>
  <c r="K5576" i="2"/>
  <c r="K5577" i="2"/>
  <c r="K5578" i="2"/>
  <c r="K5579" i="2"/>
  <c r="K5580" i="2"/>
  <c r="K5581" i="2"/>
  <c r="K5582" i="2"/>
  <c r="K5583" i="2"/>
  <c r="K5584" i="2"/>
  <c r="K5585" i="2"/>
  <c r="K5586" i="2"/>
  <c r="K5587" i="2"/>
  <c r="K5588" i="2"/>
  <c r="K5589" i="2"/>
  <c r="K5590" i="2"/>
  <c r="K5591" i="2"/>
  <c r="K5592" i="2"/>
  <c r="K5593" i="2"/>
  <c r="K5594" i="2"/>
  <c r="K5595" i="2"/>
  <c r="K5596" i="2"/>
  <c r="K5597" i="2"/>
  <c r="K5598" i="2"/>
  <c r="K5599" i="2"/>
  <c r="K5600" i="2"/>
  <c r="K5601" i="2"/>
  <c r="K5602" i="2"/>
  <c r="K5603" i="2"/>
  <c r="K5604" i="2"/>
  <c r="K5605" i="2"/>
  <c r="K5606" i="2"/>
  <c r="K5607" i="2"/>
  <c r="K5608" i="2"/>
  <c r="K5609" i="2"/>
  <c r="K5610" i="2"/>
  <c r="K5611" i="2"/>
  <c r="K5612" i="2"/>
  <c r="K5613" i="2"/>
  <c r="K5614" i="2"/>
  <c r="K5615" i="2"/>
  <c r="K5616" i="2"/>
  <c r="K5617" i="2"/>
  <c r="K5618" i="2"/>
  <c r="K5619" i="2"/>
  <c r="K5620" i="2"/>
  <c r="K5621" i="2"/>
  <c r="K5622" i="2"/>
  <c r="K5623" i="2"/>
  <c r="K5624" i="2"/>
  <c r="K5625" i="2"/>
  <c r="K5626" i="2"/>
  <c r="K5627" i="2"/>
  <c r="K5628" i="2"/>
  <c r="K5629" i="2"/>
  <c r="K5630" i="2"/>
  <c r="K5631" i="2"/>
  <c r="K5632" i="2"/>
  <c r="K5633" i="2"/>
  <c r="K5634" i="2"/>
  <c r="K5635" i="2"/>
  <c r="K5636" i="2"/>
  <c r="K5637" i="2"/>
  <c r="K5638" i="2"/>
  <c r="K5639" i="2"/>
  <c r="K5640" i="2"/>
  <c r="K5641" i="2"/>
  <c r="K5642" i="2"/>
  <c r="K5643" i="2"/>
  <c r="K5644" i="2"/>
  <c r="K5645" i="2"/>
  <c r="K5646" i="2"/>
  <c r="K5647" i="2"/>
  <c r="K5648" i="2"/>
  <c r="K5649" i="2"/>
  <c r="K5650" i="2"/>
  <c r="K5651" i="2"/>
  <c r="K5652" i="2"/>
  <c r="K5653" i="2"/>
  <c r="K5654" i="2"/>
  <c r="K5655" i="2"/>
  <c r="K5656" i="2"/>
  <c r="K5657" i="2"/>
  <c r="K5658" i="2"/>
  <c r="K5659" i="2"/>
  <c r="K5660" i="2"/>
  <c r="K5661" i="2"/>
  <c r="K5662" i="2"/>
  <c r="K5663" i="2"/>
  <c r="K5664" i="2"/>
  <c r="K5665" i="2"/>
  <c r="K5666" i="2"/>
  <c r="K5667" i="2"/>
  <c r="K5668" i="2"/>
  <c r="K5669" i="2"/>
  <c r="K5670" i="2"/>
  <c r="K5671" i="2"/>
  <c r="K5672" i="2"/>
  <c r="K5673" i="2"/>
  <c r="K5674" i="2"/>
  <c r="K5675" i="2"/>
  <c r="K5676" i="2"/>
  <c r="K5677" i="2"/>
  <c r="K5678" i="2"/>
  <c r="K5679" i="2"/>
  <c r="K5680" i="2"/>
  <c r="K5681" i="2"/>
  <c r="K5682" i="2"/>
  <c r="K5683" i="2"/>
  <c r="K5684" i="2"/>
  <c r="K5685" i="2"/>
  <c r="K5686" i="2"/>
  <c r="K5687" i="2"/>
  <c r="K5688" i="2"/>
  <c r="K5689" i="2"/>
  <c r="K5690" i="2"/>
  <c r="K5691" i="2"/>
  <c r="K5692" i="2"/>
  <c r="K5693" i="2"/>
  <c r="K5694" i="2"/>
  <c r="K5695" i="2"/>
  <c r="K5696" i="2"/>
  <c r="K5697" i="2"/>
  <c r="K5698" i="2"/>
  <c r="K5699" i="2"/>
  <c r="K5700" i="2"/>
  <c r="K5701" i="2"/>
  <c r="K5702" i="2"/>
  <c r="K5703" i="2"/>
  <c r="K5704" i="2"/>
  <c r="K5705" i="2"/>
  <c r="K5706" i="2"/>
  <c r="K5707" i="2"/>
  <c r="K5708" i="2"/>
  <c r="K5709" i="2"/>
  <c r="K5710" i="2"/>
  <c r="K5711" i="2"/>
  <c r="K5712" i="2"/>
  <c r="K5713" i="2"/>
  <c r="K5714" i="2"/>
  <c r="K5715" i="2"/>
  <c r="K5716" i="2"/>
  <c r="K5717" i="2"/>
  <c r="K5718" i="2"/>
  <c r="K5719" i="2"/>
  <c r="K5720" i="2"/>
  <c r="K5721" i="2"/>
  <c r="K5722" i="2"/>
  <c r="K5723" i="2"/>
  <c r="K5724" i="2"/>
  <c r="K5725" i="2"/>
  <c r="K5726" i="2"/>
  <c r="K5727" i="2"/>
  <c r="K5728" i="2"/>
  <c r="K5729" i="2"/>
  <c r="K5730" i="2"/>
  <c r="K5731" i="2"/>
  <c r="K5732" i="2"/>
  <c r="K5733" i="2"/>
  <c r="K5734" i="2"/>
  <c r="K5735" i="2"/>
  <c r="K5736" i="2"/>
  <c r="K5737" i="2"/>
  <c r="K5738" i="2"/>
  <c r="K5739" i="2"/>
  <c r="K5740" i="2"/>
  <c r="K5741" i="2"/>
  <c r="K5742" i="2"/>
  <c r="K5743" i="2"/>
  <c r="K5744" i="2"/>
  <c r="K5745" i="2"/>
  <c r="K5746" i="2"/>
  <c r="K5747" i="2"/>
  <c r="K5748" i="2"/>
  <c r="K5749" i="2"/>
  <c r="K5750" i="2"/>
  <c r="K5751" i="2"/>
  <c r="K5752" i="2"/>
  <c r="K5753" i="2"/>
  <c r="K5754" i="2"/>
  <c r="K5755" i="2"/>
  <c r="K5756" i="2"/>
  <c r="K5757" i="2"/>
  <c r="K5758" i="2"/>
  <c r="K5759" i="2"/>
  <c r="K5760" i="2"/>
  <c r="K5761" i="2"/>
  <c r="K5762" i="2"/>
  <c r="K5763" i="2"/>
  <c r="K5764" i="2"/>
  <c r="K5765" i="2"/>
  <c r="K5766" i="2"/>
  <c r="K5767" i="2"/>
  <c r="K5768" i="2"/>
  <c r="K5769" i="2"/>
  <c r="K5770" i="2"/>
  <c r="K5771" i="2"/>
  <c r="K5772" i="2"/>
  <c r="K5773" i="2"/>
  <c r="K5774" i="2"/>
  <c r="K5775" i="2"/>
  <c r="K5776" i="2"/>
  <c r="K5777" i="2"/>
  <c r="K5778" i="2"/>
  <c r="K5779" i="2"/>
  <c r="K5780" i="2"/>
  <c r="K5781" i="2"/>
  <c r="K5782" i="2"/>
  <c r="K5783" i="2"/>
  <c r="K5784" i="2"/>
  <c r="K5785" i="2"/>
  <c r="K5786" i="2"/>
  <c r="K5787" i="2"/>
  <c r="K5788" i="2"/>
  <c r="K5789" i="2"/>
  <c r="K5790" i="2"/>
  <c r="K5791" i="2"/>
  <c r="K5792" i="2"/>
  <c r="K5793" i="2"/>
  <c r="K5794" i="2"/>
  <c r="K5795" i="2"/>
  <c r="K5796" i="2"/>
  <c r="K5797" i="2"/>
  <c r="K5798" i="2"/>
  <c r="K5799" i="2"/>
  <c r="K5800" i="2"/>
  <c r="K5801" i="2"/>
  <c r="K5802" i="2"/>
  <c r="K5803" i="2"/>
  <c r="K5804" i="2"/>
  <c r="K5805" i="2"/>
  <c r="K5806" i="2"/>
  <c r="K5807" i="2"/>
  <c r="K5808" i="2"/>
  <c r="K5809" i="2"/>
  <c r="K5810" i="2"/>
  <c r="K5811" i="2"/>
  <c r="K5812" i="2"/>
  <c r="K5813" i="2"/>
  <c r="K5814" i="2"/>
  <c r="K5815" i="2"/>
  <c r="K5816" i="2"/>
  <c r="K5817" i="2"/>
  <c r="K5818" i="2"/>
  <c r="K5819" i="2"/>
  <c r="K5820" i="2"/>
  <c r="K5821" i="2"/>
  <c r="K5822" i="2"/>
  <c r="K5823" i="2"/>
  <c r="K5824" i="2"/>
  <c r="K5825" i="2"/>
  <c r="K5826" i="2"/>
  <c r="K5827" i="2"/>
  <c r="K5828" i="2"/>
  <c r="K5829" i="2"/>
  <c r="K5830" i="2"/>
  <c r="K5831" i="2"/>
  <c r="K5832" i="2"/>
  <c r="K5833" i="2"/>
  <c r="K5834" i="2"/>
  <c r="K5835" i="2"/>
  <c r="K5836" i="2"/>
  <c r="K5837" i="2"/>
  <c r="K5838" i="2"/>
  <c r="K5839" i="2"/>
  <c r="K5840" i="2"/>
  <c r="K5841" i="2"/>
  <c r="K5842" i="2"/>
  <c r="K5843" i="2"/>
  <c r="K5844" i="2"/>
  <c r="K5845" i="2"/>
  <c r="K5846" i="2"/>
  <c r="K5847" i="2"/>
  <c r="K5848" i="2"/>
  <c r="K5849" i="2"/>
  <c r="K5850" i="2"/>
  <c r="K5851" i="2"/>
  <c r="K5852" i="2"/>
  <c r="K5853" i="2"/>
  <c r="K5854" i="2"/>
  <c r="K5855" i="2"/>
  <c r="K5856" i="2"/>
  <c r="K5857" i="2"/>
  <c r="K5858" i="2"/>
  <c r="K5859" i="2"/>
  <c r="K5860" i="2"/>
  <c r="K5861" i="2"/>
  <c r="K5862" i="2"/>
  <c r="K5863" i="2"/>
  <c r="K5864" i="2"/>
  <c r="K5865" i="2"/>
  <c r="K5866" i="2"/>
  <c r="K5867" i="2"/>
  <c r="K5868" i="2"/>
  <c r="K5869" i="2"/>
  <c r="K5870" i="2"/>
  <c r="K5871" i="2"/>
  <c r="K5872" i="2"/>
  <c r="K5873" i="2"/>
  <c r="K5874" i="2"/>
  <c r="K5875" i="2"/>
  <c r="K5876" i="2"/>
  <c r="K5877" i="2"/>
  <c r="K5878" i="2"/>
  <c r="K5879" i="2"/>
  <c r="K5880" i="2"/>
  <c r="K5881" i="2"/>
  <c r="K5882" i="2"/>
  <c r="K5883" i="2"/>
  <c r="K5884" i="2"/>
  <c r="K5885" i="2"/>
  <c r="K5886" i="2"/>
  <c r="K5887" i="2"/>
  <c r="K5888" i="2"/>
  <c r="K5889" i="2"/>
  <c r="K5890" i="2"/>
  <c r="K5891" i="2"/>
  <c r="K5892" i="2"/>
  <c r="K5893" i="2"/>
  <c r="K5894" i="2"/>
  <c r="K5895" i="2"/>
  <c r="K5896" i="2"/>
  <c r="K5897" i="2"/>
  <c r="K5898" i="2"/>
  <c r="K5899" i="2"/>
  <c r="K5900" i="2"/>
  <c r="K5901" i="2"/>
  <c r="K5902" i="2"/>
  <c r="K5903" i="2"/>
  <c r="K5904" i="2"/>
  <c r="K5905" i="2"/>
  <c r="K5906" i="2"/>
  <c r="K5907" i="2"/>
  <c r="K5908" i="2"/>
  <c r="K5909" i="2"/>
  <c r="K5910" i="2"/>
  <c r="K5911" i="2"/>
  <c r="K5912" i="2"/>
  <c r="K5913" i="2"/>
  <c r="K5914" i="2"/>
  <c r="K5915" i="2"/>
  <c r="K5916" i="2"/>
  <c r="K5917" i="2"/>
  <c r="K5918" i="2"/>
  <c r="K5919" i="2"/>
  <c r="K5920" i="2"/>
  <c r="K5921" i="2"/>
  <c r="K5922" i="2"/>
  <c r="K5923" i="2"/>
  <c r="K5924" i="2"/>
  <c r="K5925" i="2"/>
  <c r="K5926" i="2"/>
  <c r="K5927" i="2"/>
  <c r="K5928" i="2"/>
  <c r="K5929" i="2"/>
  <c r="K5930" i="2"/>
  <c r="K5931" i="2"/>
  <c r="K5932" i="2"/>
  <c r="K5933" i="2"/>
  <c r="K5934" i="2"/>
  <c r="K5935" i="2"/>
  <c r="K5936" i="2"/>
  <c r="K5937" i="2"/>
  <c r="K5938" i="2"/>
  <c r="K5939" i="2"/>
  <c r="K5940" i="2"/>
  <c r="K5941" i="2"/>
  <c r="K5942" i="2"/>
  <c r="K5943" i="2"/>
  <c r="K5944" i="2"/>
  <c r="K5945" i="2"/>
  <c r="K5946" i="2"/>
  <c r="K5947" i="2"/>
  <c r="K5948" i="2"/>
  <c r="K5949" i="2"/>
  <c r="K5950" i="2"/>
  <c r="K5951" i="2"/>
  <c r="K5952" i="2"/>
  <c r="K5953" i="2"/>
  <c r="K5954" i="2"/>
  <c r="K5955" i="2"/>
  <c r="K5956" i="2"/>
  <c r="K5957" i="2"/>
  <c r="K5958" i="2"/>
  <c r="K5959" i="2"/>
  <c r="K5960" i="2"/>
  <c r="K5961" i="2"/>
  <c r="K5962" i="2"/>
  <c r="K5963" i="2"/>
  <c r="K5964" i="2"/>
  <c r="K5965" i="2"/>
  <c r="K5966" i="2"/>
  <c r="K5967" i="2"/>
  <c r="K5968" i="2"/>
  <c r="K5969" i="2"/>
  <c r="K5970" i="2"/>
  <c r="K5971" i="2"/>
  <c r="K5972" i="2"/>
  <c r="K5973" i="2"/>
  <c r="K5974" i="2"/>
  <c r="K5975" i="2"/>
  <c r="K5976" i="2"/>
  <c r="K5977" i="2"/>
  <c r="K5978" i="2"/>
  <c r="K5979" i="2"/>
  <c r="K5980" i="2"/>
  <c r="K5981" i="2"/>
  <c r="K5982" i="2"/>
  <c r="K5983" i="2"/>
  <c r="K5984" i="2"/>
  <c r="K5985" i="2"/>
  <c r="K5986" i="2"/>
  <c r="K5987" i="2"/>
  <c r="K5988" i="2"/>
  <c r="K5989" i="2"/>
  <c r="K5990" i="2"/>
  <c r="K5991" i="2"/>
  <c r="K5992" i="2"/>
  <c r="K5993" i="2"/>
  <c r="K5994" i="2"/>
  <c r="K5995" i="2"/>
  <c r="K5996" i="2"/>
  <c r="K5997" i="2"/>
  <c r="K5998" i="2"/>
  <c r="K5999" i="2"/>
  <c r="K6000" i="2"/>
  <c r="K6001" i="2"/>
  <c r="K6002" i="2"/>
  <c r="K6003" i="2"/>
  <c r="K6004" i="2"/>
  <c r="K6005" i="2"/>
  <c r="K6006" i="2"/>
  <c r="K6007" i="2"/>
  <c r="K6008" i="2"/>
  <c r="K6009" i="2"/>
  <c r="K6010" i="2"/>
  <c r="K6011" i="2"/>
  <c r="K6012" i="2"/>
  <c r="K6013" i="2"/>
  <c r="K6014" i="2"/>
  <c r="K6015" i="2"/>
  <c r="K6016" i="2"/>
  <c r="K6017" i="2"/>
  <c r="K6018" i="2"/>
  <c r="K6019" i="2"/>
  <c r="K6020" i="2"/>
  <c r="K6021" i="2"/>
  <c r="K6022" i="2"/>
  <c r="K6023" i="2"/>
  <c r="K6024" i="2"/>
  <c r="K6025" i="2"/>
  <c r="K6026" i="2"/>
  <c r="K6027" i="2"/>
  <c r="K6028" i="2"/>
  <c r="K6029" i="2"/>
  <c r="K6030" i="2"/>
  <c r="K6031" i="2"/>
  <c r="K6032" i="2"/>
  <c r="K6033" i="2"/>
  <c r="K6034" i="2"/>
  <c r="K6035" i="2"/>
  <c r="K6036" i="2"/>
  <c r="K6037" i="2"/>
  <c r="K6038" i="2"/>
  <c r="K6039" i="2"/>
  <c r="K6040" i="2"/>
  <c r="K6041" i="2"/>
  <c r="K6042" i="2"/>
  <c r="K6043" i="2"/>
  <c r="K6044" i="2"/>
  <c r="K6045" i="2"/>
  <c r="K6046" i="2"/>
  <c r="K6047" i="2"/>
  <c r="K6048" i="2"/>
  <c r="K6049" i="2"/>
  <c r="K6050" i="2"/>
  <c r="K6051" i="2"/>
  <c r="K6052" i="2"/>
  <c r="K6053" i="2"/>
  <c r="K6054" i="2"/>
  <c r="K6055" i="2"/>
  <c r="K6056" i="2"/>
  <c r="K6057" i="2"/>
  <c r="K6058" i="2"/>
  <c r="K6059" i="2"/>
  <c r="K6060" i="2"/>
  <c r="K6061" i="2"/>
  <c r="K6062" i="2"/>
  <c r="K6063" i="2"/>
  <c r="K6064" i="2"/>
  <c r="K6065" i="2"/>
  <c r="K6066" i="2"/>
  <c r="K6067" i="2"/>
  <c r="K6068" i="2"/>
  <c r="K6069" i="2"/>
  <c r="K6070" i="2"/>
  <c r="K6071" i="2"/>
  <c r="K6072" i="2"/>
  <c r="K6073" i="2"/>
  <c r="K6074" i="2"/>
  <c r="K6075" i="2"/>
  <c r="K6076" i="2"/>
  <c r="K6077" i="2"/>
  <c r="K6078" i="2"/>
  <c r="K6079" i="2"/>
  <c r="K6080" i="2"/>
  <c r="K6081" i="2"/>
  <c r="K6082" i="2"/>
  <c r="K6083" i="2"/>
  <c r="K6084" i="2"/>
  <c r="K6085" i="2"/>
  <c r="K6086" i="2"/>
  <c r="K6087" i="2"/>
  <c r="K6088" i="2"/>
  <c r="K6089" i="2"/>
  <c r="K6090" i="2"/>
  <c r="K6091" i="2"/>
  <c r="K6092" i="2"/>
  <c r="K6093" i="2"/>
  <c r="K6094" i="2"/>
  <c r="K6095" i="2"/>
  <c r="K6096" i="2"/>
  <c r="K6097" i="2"/>
  <c r="K6098" i="2"/>
  <c r="K6099" i="2"/>
  <c r="K6100" i="2"/>
  <c r="K6101" i="2"/>
  <c r="K6102" i="2"/>
  <c r="K6103" i="2"/>
  <c r="K6104" i="2"/>
  <c r="K6105" i="2"/>
  <c r="K6106" i="2"/>
  <c r="K6107" i="2"/>
  <c r="K6108" i="2"/>
  <c r="K6109" i="2"/>
  <c r="K6110" i="2"/>
  <c r="K6111" i="2"/>
  <c r="K6112" i="2"/>
  <c r="K6113" i="2"/>
  <c r="K6114" i="2"/>
  <c r="K6115" i="2"/>
  <c r="K6116" i="2"/>
  <c r="K6117" i="2"/>
  <c r="K6118" i="2"/>
  <c r="K6119" i="2"/>
  <c r="K6120" i="2"/>
  <c r="K6121" i="2"/>
  <c r="K6122" i="2"/>
  <c r="K6123" i="2"/>
  <c r="K6124" i="2"/>
  <c r="K6125" i="2"/>
  <c r="K6126" i="2"/>
  <c r="K6127" i="2"/>
  <c r="K6128" i="2"/>
  <c r="K6129" i="2"/>
  <c r="K6130" i="2"/>
  <c r="K6131" i="2"/>
  <c r="K6132" i="2"/>
  <c r="K6133" i="2"/>
  <c r="K6134" i="2"/>
  <c r="K6135" i="2"/>
  <c r="K6136" i="2"/>
  <c r="K6137" i="2"/>
  <c r="K6138" i="2"/>
  <c r="K6139" i="2"/>
  <c r="K6140" i="2"/>
  <c r="K6141" i="2"/>
  <c r="K6142" i="2"/>
  <c r="K6143" i="2"/>
  <c r="K6144" i="2"/>
  <c r="K6145" i="2"/>
  <c r="K6146" i="2"/>
  <c r="K6147" i="2"/>
  <c r="K6148" i="2"/>
  <c r="K6149" i="2"/>
  <c r="K6150" i="2"/>
  <c r="K6151" i="2"/>
  <c r="K6152" i="2"/>
  <c r="K6153" i="2"/>
  <c r="K6154" i="2"/>
  <c r="K6155" i="2"/>
  <c r="K6156" i="2"/>
  <c r="K6157" i="2"/>
  <c r="K6158" i="2"/>
  <c r="K6159" i="2"/>
  <c r="K6160" i="2"/>
  <c r="K6161" i="2"/>
  <c r="K6162" i="2"/>
  <c r="K6163" i="2"/>
  <c r="K6164" i="2"/>
  <c r="K6165" i="2"/>
  <c r="K6166" i="2"/>
  <c r="K6167" i="2"/>
  <c r="K6168" i="2"/>
  <c r="K6169" i="2"/>
  <c r="K6170" i="2"/>
  <c r="K6171" i="2"/>
  <c r="K6172" i="2"/>
  <c r="K6173" i="2"/>
  <c r="K6174" i="2"/>
  <c r="K6175" i="2"/>
  <c r="K6176" i="2"/>
  <c r="K6177" i="2"/>
  <c r="K6178" i="2"/>
  <c r="K6179" i="2"/>
  <c r="K6180" i="2"/>
  <c r="K6181" i="2"/>
  <c r="K6182" i="2"/>
  <c r="K6183" i="2"/>
  <c r="K6184" i="2"/>
  <c r="K6185" i="2"/>
  <c r="K6186" i="2"/>
  <c r="K6187" i="2"/>
  <c r="K6188" i="2"/>
  <c r="K6189" i="2"/>
  <c r="K6190" i="2"/>
  <c r="K6191" i="2"/>
  <c r="K6192" i="2"/>
  <c r="K6193" i="2"/>
  <c r="K6194" i="2"/>
  <c r="K6195" i="2"/>
  <c r="K6196" i="2"/>
  <c r="K6197" i="2"/>
  <c r="K6198" i="2"/>
  <c r="K6199" i="2"/>
  <c r="K6200" i="2"/>
  <c r="K6201" i="2"/>
  <c r="K6202" i="2"/>
  <c r="K6203" i="2"/>
  <c r="K6204" i="2"/>
  <c r="K6205" i="2"/>
  <c r="K6206" i="2"/>
  <c r="K6207" i="2"/>
  <c r="K6208" i="2"/>
  <c r="K6209" i="2"/>
  <c r="K6210" i="2"/>
  <c r="K6211" i="2"/>
  <c r="K6212" i="2"/>
  <c r="K6213" i="2"/>
  <c r="K6214" i="2"/>
  <c r="K6215" i="2"/>
  <c r="K6216" i="2"/>
  <c r="K6217" i="2"/>
  <c r="K6218" i="2"/>
  <c r="K6219" i="2"/>
  <c r="K6220" i="2"/>
  <c r="K6221" i="2"/>
  <c r="K6222" i="2"/>
  <c r="K6223" i="2"/>
  <c r="K6224" i="2"/>
  <c r="K6225" i="2"/>
  <c r="K6226" i="2"/>
  <c r="K6227" i="2"/>
  <c r="K6228" i="2"/>
  <c r="K6229" i="2"/>
  <c r="K6230" i="2"/>
  <c r="K6231" i="2"/>
  <c r="K6232" i="2"/>
  <c r="K6233" i="2"/>
  <c r="K6234" i="2"/>
  <c r="K6235" i="2"/>
  <c r="K6236" i="2"/>
  <c r="K6237" i="2"/>
  <c r="K6238" i="2"/>
  <c r="K6239" i="2"/>
  <c r="K6240" i="2"/>
  <c r="K6241" i="2"/>
  <c r="K6242" i="2"/>
  <c r="K6243" i="2"/>
  <c r="K6244" i="2"/>
  <c r="K6245" i="2"/>
  <c r="K6246" i="2"/>
  <c r="K6247" i="2"/>
  <c r="K6248" i="2"/>
  <c r="K6249" i="2"/>
  <c r="K6250" i="2"/>
  <c r="K6251" i="2"/>
  <c r="K6252" i="2"/>
  <c r="K6253" i="2"/>
  <c r="K6254" i="2"/>
  <c r="K6255" i="2"/>
  <c r="K6256" i="2"/>
  <c r="K6257" i="2"/>
  <c r="K6258" i="2"/>
  <c r="K6259" i="2"/>
  <c r="K6260" i="2"/>
  <c r="K6261" i="2"/>
  <c r="K6262" i="2"/>
  <c r="K6263" i="2"/>
  <c r="K6264" i="2"/>
  <c r="K6265" i="2"/>
  <c r="K6266" i="2"/>
  <c r="K6267" i="2"/>
  <c r="K6268" i="2"/>
  <c r="K6269" i="2"/>
  <c r="K6270" i="2"/>
  <c r="K6271" i="2"/>
  <c r="K6272" i="2"/>
  <c r="K6273" i="2"/>
  <c r="K6274" i="2"/>
  <c r="K6275" i="2"/>
  <c r="K6276" i="2"/>
  <c r="K6277" i="2"/>
  <c r="K6278" i="2"/>
  <c r="K6279" i="2"/>
  <c r="K6280" i="2"/>
  <c r="K6281" i="2"/>
  <c r="K6282" i="2"/>
  <c r="K6283" i="2"/>
  <c r="K6284" i="2"/>
  <c r="K6285" i="2"/>
  <c r="K6286" i="2"/>
  <c r="K6287" i="2"/>
  <c r="K6288" i="2"/>
  <c r="K6289" i="2"/>
  <c r="K6290" i="2"/>
  <c r="K6291" i="2"/>
  <c r="K6292" i="2"/>
  <c r="K6293" i="2"/>
  <c r="K6294" i="2"/>
  <c r="K6295" i="2"/>
  <c r="K6296" i="2"/>
  <c r="K6297" i="2"/>
  <c r="K6298" i="2"/>
  <c r="K6299" i="2"/>
  <c r="K6300" i="2"/>
  <c r="K6301" i="2"/>
  <c r="K6302" i="2"/>
  <c r="K6303" i="2"/>
  <c r="K6304" i="2"/>
  <c r="K6305" i="2"/>
  <c r="K6306" i="2"/>
  <c r="K6307" i="2"/>
  <c r="K6308" i="2"/>
  <c r="K6309" i="2"/>
  <c r="K6310" i="2"/>
  <c r="K6311" i="2"/>
  <c r="K6312" i="2"/>
  <c r="K6313" i="2"/>
  <c r="K6314" i="2"/>
  <c r="K6315" i="2"/>
  <c r="K6316" i="2"/>
  <c r="K6317" i="2"/>
  <c r="K6318" i="2"/>
  <c r="K6319" i="2"/>
  <c r="K6320" i="2"/>
  <c r="K6321" i="2"/>
  <c r="K6322" i="2"/>
  <c r="K6323" i="2"/>
  <c r="K6324" i="2"/>
  <c r="K6325" i="2"/>
  <c r="K6326" i="2"/>
  <c r="K6327" i="2"/>
  <c r="K6328" i="2"/>
  <c r="K6329" i="2"/>
  <c r="K6330" i="2"/>
  <c r="K6331" i="2"/>
  <c r="K6332" i="2"/>
  <c r="K6333" i="2"/>
  <c r="K6334" i="2"/>
  <c r="K6335" i="2"/>
  <c r="K6336" i="2"/>
  <c r="K6337" i="2"/>
  <c r="K6338" i="2"/>
  <c r="K6339" i="2"/>
  <c r="K6340" i="2"/>
  <c r="K6341" i="2"/>
  <c r="K6342" i="2"/>
  <c r="K6343" i="2"/>
  <c r="K6344" i="2"/>
  <c r="K6345" i="2"/>
  <c r="K6346" i="2"/>
  <c r="K6347" i="2"/>
  <c r="K6348" i="2"/>
  <c r="K6349" i="2"/>
  <c r="K6350" i="2"/>
  <c r="K6351" i="2"/>
  <c r="K6352" i="2"/>
  <c r="K6353" i="2"/>
  <c r="K6354" i="2"/>
  <c r="K6355" i="2"/>
  <c r="K6356" i="2"/>
  <c r="K6357" i="2"/>
  <c r="K6358" i="2"/>
  <c r="K6359" i="2"/>
  <c r="K6360" i="2"/>
  <c r="K6361" i="2"/>
  <c r="K6362" i="2"/>
  <c r="K6363" i="2"/>
  <c r="K6364" i="2"/>
  <c r="K6365" i="2"/>
  <c r="K6366" i="2"/>
  <c r="K6367" i="2"/>
  <c r="K6368" i="2"/>
  <c r="K6369" i="2"/>
  <c r="K6370" i="2"/>
  <c r="K6371" i="2"/>
  <c r="K6372" i="2"/>
  <c r="K6373" i="2"/>
  <c r="K6374" i="2"/>
  <c r="K6375" i="2"/>
  <c r="K6376" i="2"/>
  <c r="K6377" i="2"/>
  <c r="K6378" i="2"/>
  <c r="K6379" i="2"/>
  <c r="K6380" i="2"/>
  <c r="K6381" i="2"/>
  <c r="K6382" i="2"/>
  <c r="K6383" i="2"/>
  <c r="K6384" i="2"/>
  <c r="K6385" i="2"/>
  <c r="K6386" i="2"/>
  <c r="K6387" i="2"/>
  <c r="K6388" i="2"/>
  <c r="K6389" i="2"/>
  <c r="K6390" i="2"/>
  <c r="K6391" i="2"/>
  <c r="K6392" i="2"/>
  <c r="K6393" i="2"/>
  <c r="K6394" i="2"/>
  <c r="K6395" i="2"/>
  <c r="K6396" i="2"/>
  <c r="K6397" i="2"/>
  <c r="K6398" i="2"/>
  <c r="K6399" i="2"/>
  <c r="K6400" i="2"/>
  <c r="K6401" i="2"/>
  <c r="K6402" i="2"/>
  <c r="K6403" i="2"/>
  <c r="K6404" i="2"/>
  <c r="K6405" i="2"/>
  <c r="K6406" i="2"/>
  <c r="K6407" i="2"/>
  <c r="K6408" i="2"/>
  <c r="K6409" i="2"/>
  <c r="K6410" i="2"/>
  <c r="K6411" i="2"/>
  <c r="K6412" i="2"/>
  <c r="K6413" i="2"/>
  <c r="K6414" i="2"/>
  <c r="K6415" i="2"/>
  <c r="K6416" i="2"/>
  <c r="K6417" i="2"/>
  <c r="K6418" i="2"/>
  <c r="K6419" i="2"/>
  <c r="K6420" i="2"/>
  <c r="K6421" i="2"/>
  <c r="K6422" i="2"/>
  <c r="K6423" i="2"/>
  <c r="K6424" i="2"/>
  <c r="K6425" i="2"/>
  <c r="K6426" i="2"/>
  <c r="K6427" i="2"/>
  <c r="K6428" i="2"/>
  <c r="K6429" i="2"/>
  <c r="K6430" i="2"/>
  <c r="K6431" i="2"/>
  <c r="K6432" i="2"/>
  <c r="K6433" i="2"/>
  <c r="K6434" i="2"/>
  <c r="K6435" i="2"/>
  <c r="K6436" i="2"/>
  <c r="K6437" i="2"/>
  <c r="K6438" i="2"/>
  <c r="K6439" i="2"/>
  <c r="K6440" i="2"/>
  <c r="K6441" i="2"/>
  <c r="K6442" i="2"/>
  <c r="K6443" i="2"/>
  <c r="K6444" i="2"/>
  <c r="K6445" i="2"/>
  <c r="K6446" i="2"/>
  <c r="K6447" i="2"/>
  <c r="K6448" i="2"/>
  <c r="K6449" i="2"/>
  <c r="K6450" i="2"/>
  <c r="K6451" i="2"/>
  <c r="K6452" i="2"/>
  <c r="K6453" i="2"/>
  <c r="K6454" i="2"/>
  <c r="K6455" i="2"/>
  <c r="K6456" i="2"/>
  <c r="K6457" i="2"/>
  <c r="K6458" i="2"/>
  <c r="K6459" i="2"/>
  <c r="K6460" i="2"/>
  <c r="K6461" i="2"/>
  <c r="K6462" i="2"/>
  <c r="K6463" i="2"/>
  <c r="K6464" i="2"/>
  <c r="K6465" i="2"/>
  <c r="K6466" i="2"/>
  <c r="K6467" i="2"/>
  <c r="K6468" i="2"/>
  <c r="K6469" i="2"/>
  <c r="K6470" i="2"/>
  <c r="K6471" i="2"/>
  <c r="K6472" i="2"/>
  <c r="K6473" i="2"/>
  <c r="K6474" i="2"/>
  <c r="K6475" i="2"/>
  <c r="K6476" i="2"/>
  <c r="K6477" i="2"/>
  <c r="K6478" i="2"/>
  <c r="K6479" i="2"/>
  <c r="K6480" i="2"/>
  <c r="K6481" i="2"/>
  <c r="K6482" i="2"/>
  <c r="K6483" i="2"/>
  <c r="K6484" i="2"/>
  <c r="K6485" i="2"/>
  <c r="K6486" i="2"/>
  <c r="K6487" i="2"/>
  <c r="K6488" i="2"/>
  <c r="K6489" i="2"/>
  <c r="K6490" i="2"/>
  <c r="K6491" i="2"/>
  <c r="K6492" i="2"/>
  <c r="K6493" i="2"/>
  <c r="K6494" i="2"/>
  <c r="K6495" i="2"/>
  <c r="K6496" i="2"/>
  <c r="K6497" i="2"/>
  <c r="K6498" i="2"/>
  <c r="K6499" i="2"/>
  <c r="K6500" i="2"/>
  <c r="K6501" i="2"/>
  <c r="K6502" i="2"/>
  <c r="K6503" i="2"/>
  <c r="K6504" i="2"/>
  <c r="K6505" i="2"/>
  <c r="K6506" i="2"/>
  <c r="K6507" i="2"/>
  <c r="K6508" i="2"/>
  <c r="K6509" i="2"/>
  <c r="K6510" i="2"/>
  <c r="K6511" i="2"/>
  <c r="K6512" i="2"/>
  <c r="K6513" i="2"/>
  <c r="K6514" i="2"/>
  <c r="K6515" i="2"/>
  <c r="K6516" i="2"/>
  <c r="K6517" i="2"/>
  <c r="K6518" i="2"/>
  <c r="K6519" i="2"/>
  <c r="K6520" i="2"/>
  <c r="K6521" i="2"/>
  <c r="K6522" i="2"/>
  <c r="K6523" i="2"/>
  <c r="K6524" i="2"/>
  <c r="K6525" i="2"/>
  <c r="K6526" i="2"/>
  <c r="K6527" i="2"/>
  <c r="K6528" i="2"/>
  <c r="K6529" i="2"/>
  <c r="K6530" i="2"/>
  <c r="K6531" i="2"/>
  <c r="K6532" i="2"/>
  <c r="K6533" i="2"/>
  <c r="K6534" i="2"/>
  <c r="K6535" i="2"/>
  <c r="K6536" i="2"/>
  <c r="K6537" i="2"/>
  <c r="K6538" i="2"/>
  <c r="K6539" i="2"/>
  <c r="K6540" i="2"/>
  <c r="K6541" i="2"/>
  <c r="K6542" i="2"/>
  <c r="K6543" i="2"/>
  <c r="K6544" i="2"/>
  <c r="K6545" i="2"/>
  <c r="K6546" i="2"/>
  <c r="K6547" i="2"/>
  <c r="K6548" i="2"/>
  <c r="K6549" i="2"/>
  <c r="K6550" i="2"/>
  <c r="K6551" i="2"/>
  <c r="K6552" i="2"/>
  <c r="K6553" i="2"/>
  <c r="K6554" i="2"/>
  <c r="K6555" i="2"/>
  <c r="K6556" i="2"/>
  <c r="K6557" i="2"/>
  <c r="K6558" i="2"/>
  <c r="K6559" i="2"/>
  <c r="K6560" i="2"/>
  <c r="K6561" i="2"/>
  <c r="K6562" i="2"/>
  <c r="K6563" i="2"/>
  <c r="K6564" i="2"/>
  <c r="K6565" i="2"/>
  <c r="K6566" i="2"/>
  <c r="K6567" i="2"/>
  <c r="K6568" i="2"/>
  <c r="K6569" i="2"/>
  <c r="K6570" i="2"/>
  <c r="K6571" i="2"/>
  <c r="K6572" i="2"/>
  <c r="K6573" i="2"/>
  <c r="K6574" i="2"/>
  <c r="K6575" i="2"/>
  <c r="K6576" i="2"/>
  <c r="K6577" i="2"/>
  <c r="K6578" i="2"/>
  <c r="K6579" i="2"/>
  <c r="K6580" i="2"/>
  <c r="K6581" i="2"/>
  <c r="K6582" i="2"/>
  <c r="K6583" i="2"/>
  <c r="K6584" i="2"/>
  <c r="K6585" i="2"/>
  <c r="K6586" i="2"/>
  <c r="K6587" i="2"/>
  <c r="K6588" i="2"/>
  <c r="K6589" i="2"/>
  <c r="K6590" i="2"/>
  <c r="K6591" i="2"/>
  <c r="K6592" i="2"/>
  <c r="K6593" i="2"/>
  <c r="K6594" i="2"/>
  <c r="K6595" i="2"/>
  <c r="K6596" i="2"/>
  <c r="K6597" i="2"/>
  <c r="K6598" i="2"/>
  <c r="K6599" i="2"/>
  <c r="K6600" i="2"/>
  <c r="K6601" i="2"/>
  <c r="K6602" i="2"/>
  <c r="K6603" i="2"/>
  <c r="K6604" i="2"/>
  <c r="K6605" i="2"/>
  <c r="K6606" i="2"/>
  <c r="K6607" i="2"/>
  <c r="K6608" i="2"/>
  <c r="K6609" i="2"/>
  <c r="K6610" i="2"/>
  <c r="K6611" i="2"/>
  <c r="K6612" i="2"/>
  <c r="K6613" i="2"/>
  <c r="K6614" i="2"/>
  <c r="K6615" i="2"/>
  <c r="K6616" i="2"/>
  <c r="K6617" i="2"/>
  <c r="K6618" i="2"/>
  <c r="K6619" i="2"/>
  <c r="K6620" i="2"/>
  <c r="K6621" i="2"/>
  <c r="K6622" i="2"/>
  <c r="K6623" i="2"/>
  <c r="K6624" i="2"/>
  <c r="K6625" i="2"/>
  <c r="K6626" i="2"/>
  <c r="K6627" i="2"/>
  <c r="K6628" i="2"/>
  <c r="K6629" i="2"/>
  <c r="K6630" i="2"/>
  <c r="K6631" i="2"/>
  <c r="K6632" i="2"/>
  <c r="K6633" i="2"/>
  <c r="K6634" i="2"/>
  <c r="K6635" i="2"/>
  <c r="K6636" i="2"/>
  <c r="K6637" i="2"/>
  <c r="K6638" i="2"/>
  <c r="K6639" i="2"/>
  <c r="K6640" i="2"/>
  <c r="K6641" i="2"/>
  <c r="K6642" i="2"/>
  <c r="K6643" i="2"/>
  <c r="K6644" i="2"/>
  <c r="K6645" i="2"/>
  <c r="K6646" i="2"/>
  <c r="K6647" i="2"/>
  <c r="K6648" i="2"/>
  <c r="K6649" i="2"/>
  <c r="K6650" i="2"/>
  <c r="K6651" i="2"/>
  <c r="K6652" i="2"/>
  <c r="K6653" i="2"/>
  <c r="K6654" i="2"/>
  <c r="K6655" i="2"/>
  <c r="K6656" i="2"/>
  <c r="K6657" i="2"/>
  <c r="K6658" i="2"/>
  <c r="K6659" i="2"/>
  <c r="K6660" i="2"/>
  <c r="K6661" i="2"/>
  <c r="K6662" i="2"/>
  <c r="K6663" i="2"/>
  <c r="K6664" i="2"/>
  <c r="K6665" i="2"/>
  <c r="K6666" i="2"/>
  <c r="K6667" i="2"/>
  <c r="K6668" i="2"/>
  <c r="K6669" i="2"/>
  <c r="K6670" i="2"/>
  <c r="K6671" i="2"/>
  <c r="K6672" i="2"/>
  <c r="K6673" i="2"/>
  <c r="K6674" i="2"/>
  <c r="K6675" i="2"/>
  <c r="K6676" i="2"/>
  <c r="K6677" i="2"/>
  <c r="K6678" i="2"/>
  <c r="K6679" i="2"/>
  <c r="K6680" i="2"/>
  <c r="K6681" i="2"/>
  <c r="K6682" i="2"/>
  <c r="K6683" i="2"/>
  <c r="K6684" i="2"/>
  <c r="K6685" i="2"/>
  <c r="K6686" i="2"/>
  <c r="K6687" i="2"/>
  <c r="K6688" i="2"/>
  <c r="K6689" i="2"/>
  <c r="K6690" i="2"/>
  <c r="K6691" i="2"/>
  <c r="K6692" i="2"/>
  <c r="K6693" i="2"/>
  <c r="K6694" i="2"/>
  <c r="K6695" i="2"/>
  <c r="K6696" i="2"/>
  <c r="K6697" i="2"/>
  <c r="K6698" i="2"/>
  <c r="K6699" i="2"/>
  <c r="K6700" i="2"/>
  <c r="K6701" i="2"/>
  <c r="K6702" i="2"/>
  <c r="K6703" i="2"/>
  <c r="K6704" i="2"/>
  <c r="K6705" i="2"/>
  <c r="K6706" i="2"/>
  <c r="K6707" i="2"/>
  <c r="K6708" i="2"/>
  <c r="K6709" i="2"/>
  <c r="K6710" i="2"/>
  <c r="K6711" i="2"/>
  <c r="K6712" i="2"/>
  <c r="K6713" i="2"/>
  <c r="K6714" i="2"/>
  <c r="K6715" i="2"/>
  <c r="K6716" i="2"/>
  <c r="K6717" i="2"/>
  <c r="K6718" i="2"/>
  <c r="K6719" i="2"/>
  <c r="K6720" i="2"/>
  <c r="K6721" i="2"/>
  <c r="K6722" i="2"/>
  <c r="K6723" i="2"/>
  <c r="K6724" i="2"/>
  <c r="K6725" i="2"/>
  <c r="K6726" i="2"/>
  <c r="K6727" i="2"/>
  <c r="K6728" i="2"/>
  <c r="K6729" i="2"/>
  <c r="K6730" i="2"/>
  <c r="K6731" i="2"/>
  <c r="K6732" i="2"/>
  <c r="K6733" i="2"/>
  <c r="K6734" i="2"/>
  <c r="K6735" i="2"/>
  <c r="K6736" i="2"/>
  <c r="K6737" i="2"/>
  <c r="K6738" i="2"/>
  <c r="K6739" i="2"/>
  <c r="K6740" i="2"/>
  <c r="K6741" i="2"/>
  <c r="K6742" i="2"/>
  <c r="K6743" i="2"/>
  <c r="K6744" i="2"/>
  <c r="K6745" i="2"/>
  <c r="K6746" i="2"/>
  <c r="K6747" i="2"/>
  <c r="K6748" i="2"/>
  <c r="K6749" i="2"/>
  <c r="K6750" i="2"/>
  <c r="K6751" i="2"/>
  <c r="K6752" i="2"/>
  <c r="K6753" i="2"/>
  <c r="K6754" i="2"/>
  <c r="K6755" i="2"/>
  <c r="K6756" i="2"/>
  <c r="K6757" i="2"/>
  <c r="K6758" i="2"/>
  <c r="K6759" i="2"/>
  <c r="K6760" i="2"/>
  <c r="K6761" i="2"/>
  <c r="K6762" i="2"/>
  <c r="K6763" i="2"/>
  <c r="K6764" i="2"/>
  <c r="K6765" i="2"/>
  <c r="K6766" i="2"/>
  <c r="K6767" i="2"/>
  <c r="K6768" i="2"/>
  <c r="K6769" i="2"/>
  <c r="K6770" i="2"/>
  <c r="K6771" i="2"/>
  <c r="K6772" i="2"/>
  <c r="K6773" i="2"/>
  <c r="K6774" i="2"/>
  <c r="K6775" i="2"/>
  <c r="K6776" i="2"/>
  <c r="K6777" i="2"/>
  <c r="K6778" i="2"/>
  <c r="K6779" i="2"/>
  <c r="K6780" i="2"/>
  <c r="K6781" i="2"/>
  <c r="K6782" i="2"/>
  <c r="K6783" i="2"/>
  <c r="K6784" i="2"/>
  <c r="K6785" i="2"/>
  <c r="K6786" i="2"/>
  <c r="K6787" i="2"/>
  <c r="K6788" i="2"/>
  <c r="K6789" i="2"/>
  <c r="K6790" i="2"/>
  <c r="K6791" i="2"/>
  <c r="K6792" i="2"/>
  <c r="K6793" i="2"/>
  <c r="K6794" i="2"/>
  <c r="K6795" i="2"/>
  <c r="K6796" i="2"/>
  <c r="K6797" i="2"/>
  <c r="K6798" i="2"/>
  <c r="K6799" i="2"/>
  <c r="K6800" i="2"/>
  <c r="K6801" i="2"/>
  <c r="K6802" i="2"/>
  <c r="K6803" i="2"/>
  <c r="K6804" i="2"/>
  <c r="K6805" i="2"/>
  <c r="K6806" i="2"/>
  <c r="K6807" i="2"/>
  <c r="K6808" i="2"/>
  <c r="K6809" i="2"/>
  <c r="K6810" i="2"/>
  <c r="K6811" i="2"/>
  <c r="K6812" i="2"/>
  <c r="K6813" i="2"/>
  <c r="K6814" i="2"/>
  <c r="K6815" i="2"/>
  <c r="K6816" i="2"/>
  <c r="K6817" i="2"/>
  <c r="K6818" i="2"/>
  <c r="K6819" i="2"/>
  <c r="K6820" i="2"/>
  <c r="K6821" i="2"/>
  <c r="K6822" i="2"/>
  <c r="K6823" i="2"/>
  <c r="K6824" i="2"/>
  <c r="K6825" i="2"/>
  <c r="K6826" i="2"/>
  <c r="K6827" i="2"/>
  <c r="K6828" i="2"/>
  <c r="K6829" i="2"/>
  <c r="K6830" i="2"/>
  <c r="K6831" i="2"/>
  <c r="K6832" i="2"/>
  <c r="K6833" i="2"/>
  <c r="K6834" i="2"/>
  <c r="K6835" i="2"/>
  <c r="K6836" i="2"/>
  <c r="K6837" i="2"/>
  <c r="K6838" i="2"/>
  <c r="K6839" i="2"/>
  <c r="K6840" i="2"/>
  <c r="K6841" i="2"/>
  <c r="K6842" i="2"/>
  <c r="K6843" i="2"/>
  <c r="K6844" i="2"/>
  <c r="K6845" i="2"/>
  <c r="K6846" i="2"/>
  <c r="K6847" i="2"/>
  <c r="K6848" i="2"/>
  <c r="K6849" i="2"/>
  <c r="K6850" i="2"/>
  <c r="K6851" i="2"/>
  <c r="K6852" i="2"/>
  <c r="K6853" i="2"/>
  <c r="K6854" i="2"/>
  <c r="K6855" i="2"/>
  <c r="K6856" i="2"/>
  <c r="K6857" i="2"/>
  <c r="K6858" i="2"/>
  <c r="K6859" i="2"/>
  <c r="K6860" i="2"/>
  <c r="K6861" i="2"/>
  <c r="K6862" i="2"/>
  <c r="K6863" i="2"/>
  <c r="K6864" i="2"/>
  <c r="K6865" i="2"/>
  <c r="K6866" i="2"/>
  <c r="K6867" i="2"/>
  <c r="K6868" i="2"/>
  <c r="K6869" i="2"/>
  <c r="K6870" i="2"/>
  <c r="K6871" i="2"/>
  <c r="K6872" i="2"/>
  <c r="K6873" i="2"/>
  <c r="K6874" i="2"/>
  <c r="K6875" i="2"/>
  <c r="K6876" i="2"/>
  <c r="K6877" i="2"/>
  <c r="K6878" i="2"/>
  <c r="K6879" i="2"/>
  <c r="K6880" i="2"/>
  <c r="K6881" i="2"/>
  <c r="K6882" i="2"/>
  <c r="K6883" i="2"/>
  <c r="K6884" i="2"/>
  <c r="K6885" i="2"/>
  <c r="K6886" i="2"/>
  <c r="K6887" i="2"/>
  <c r="K6888" i="2"/>
  <c r="K6889" i="2"/>
  <c r="K6890" i="2"/>
  <c r="K6891" i="2"/>
  <c r="K6892" i="2"/>
  <c r="K6893" i="2"/>
  <c r="K6894" i="2"/>
  <c r="K6895" i="2"/>
  <c r="K6896" i="2"/>
  <c r="K6897" i="2"/>
  <c r="K6898" i="2"/>
  <c r="K6899" i="2"/>
  <c r="K6900" i="2"/>
  <c r="K6901" i="2"/>
  <c r="K6902" i="2"/>
  <c r="K6903" i="2"/>
  <c r="K6904" i="2"/>
  <c r="K6905" i="2"/>
  <c r="K6906" i="2"/>
  <c r="K6907" i="2"/>
  <c r="K6908" i="2"/>
  <c r="K6909" i="2"/>
  <c r="K6910" i="2"/>
  <c r="K6911" i="2"/>
  <c r="K6912" i="2"/>
  <c r="K6913" i="2"/>
  <c r="K6914" i="2"/>
  <c r="K6915" i="2"/>
  <c r="K6916" i="2"/>
  <c r="K6917" i="2"/>
  <c r="K6918" i="2"/>
  <c r="K6919" i="2"/>
  <c r="K6920" i="2"/>
  <c r="K6921" i="2"/>
  <c r="K6922" i="2"/>
  <c r="K6923" i="2"/>
  <c r="K6924" i="2"/>
  <c r="K6925" i="2"/>
  <c r="K6926" i="2"/>
  <c r="K6927" i="2"/>
  <c r="K6928" i="2"/>
  <c r="K6929" i="2"/>
  <c r="K6930" i="2"/>
  <c r="K6931" i="2"/>
  <c r="K6932" i="2"/>
  <c r="K6933" i="2"/>
  <c r="K6934" i="2"/>
  <c r="K6935" i="2"/>
  <c r="K6936" i="2"/>
  <c r="K6937" i="2"/>
  <c r="K6938" i="2"/>
  <c r="K6939" i="2"/>
  <c r="K6940" i="2"/>
  <c r="K6941" i="2"/>
  <c r="K6942" i="2"/>
  <c r="K6943" i="2"/>
  <c r="K6944" i="2"/>
  <c r="K6945" i="2"/>
  <c r="K6946" i="2"/>
  <c r="K6947" i="2"/>
  <c r="K6948" i="2"/>
  <c r="K6949" i="2"/>
  <c r="K6950" i="2"/>
  <c r="K6951" i="2"/>
  <c r="K6952" i="2"/>
  <c r="K6953" i="2"/>
  <c r="K6954" i="2"/>
  <c r="K6955" i="2"/>
  <c r="K6956" i="2"/>
  <c r="K6957" i="2"/>
  <c r="K6958" i="2"/>
  <c r="K6959" i="2"/>
  <c r="K6960" i="2"/>
  <c r="K6961" i="2"/>
  <c r="K6962" i="2"/>
  <c r="K6963" i="2"/>
  <c r="K6964" i="2"/>
  <c r="K6965" i="2"/>
  <c r="K6966" i="2"/>
  <c r="K6967" i="2"/>
  <c r="K6968" i="2"/>
  <c r="K6969" i="2"/>
  <c r="K6970" i="2"/>
  <c r="K6971" i="2"/>
  <c r="K6972" i="2"/>
  <c r="K6973" i="2"/>
  <c r="K6974" i="2"/>
  <c r="K6975" i="2"/>
  <c r="K6976" i="2"/>
  <c r="K6977" i="2"/>
  <c r="K6978" i="2"/>
  <c r="K6979" i="2"/>
  <c r="K6980" i="2"/>
  <c r="K6981" i="2"/>
  <c r="K6982" i="2"/>
  <c r="K6983" i="2"/>
  <c r="K6984" i="2"/>
  <c r="K6985" i="2"/>
  <c r="K6986" i="2"/>
  <c r="K6987" i="2"/>
  <c r="K6988" i="2"/>
  <c r="K6989" i="2"/>
  <c r="K6990" i="2"/>
  <c r="K6991" i="2"/>
  <c r="K6992" i="2"/>
  <c r="K6993" i="2"/>
  <c r="K6994" i="2"/>
  <c r="K6995" i="2"/>
  <c r="K6996" i="2"/>
  <c r="K6997" i="2"/>
  <c r="K6998" i="2"/>
  <c r="K6999" i="2"/>
  <c r="K7000" i="2"/>
  <c r="K7001" i="2"/>
  <c r="K7002" i="2"/>
  <c r="K7003" i="2"/>
  <c r="K7004" i="2"/>
  <c r="K7005" i="2"/>
  <c r="K7006" i="2"/>
  <c r="K7007" i="2"/>
  <c r="K7008" i="2"/>
  <c r="K7009" i="2"/>
  <c r="K7010" i="2"/>
  <c r="K7011" i="2"/>
  <c r="K7012" i="2"/>
  <c r="K7013" i="2"/>
  <c r="K7014" i="2"/>
  <c r="K7015" i="2"/>
  <c r="K7016" i="2"/>
  <c r="K7017" i="2"/>
  <c r="K7018" i="2"/>
  <c r="K7019" i="2"/>
  <c r="K7020" i="2"/>
  <c r="K7021" i="2"/>
  <c r="K7022" i="2"/>
  <c r="K7023" i="2"/>
  <c r="K7024" i="2"/>
  <c r="K7025" i="2"/>
  <c r="K7026" i="2"/>
  <c r="K7027" i="2"/>
  <c r="K7028" i="2"/>
  <c r="K7029" i="2"/>
  <c r="K7030" i="2"/>
  <c r="K7031" i="2"/>
  <c r="K7032" i="2"/>
  <c r="K7033" i="2"/>
  <c r="K7034" i="2"/>
  <c r="K7035" i="2"/>
  <c r="K7036" i="2"/>
  <c r="K7037" i="2"/>
  <c r="K7038" i="2"/>
  <c r="K7039" i="2"/>
  <c r="K7040" i="2"/>
  <c r="K7041" i="2"/>
  <c r="K7042" i="2"/>
  <c r="K7043" i="2"/>
  <c r="K7044" i="2"/>
  <c r="K7045" i="2"/>
  <c r="K7046" i="2"/>
  <c r="K7047" i="2"/>
  <c r="K7048" i="2"/>
  <c r="K7049" i="2"/>
  <c r="K7050" i="2"/>
  <c r="K7051" i="2"/>
  <c r="K7052" i="2"/>
  <c r="K7053" i="2"/>
  <c r="K7054" i="2"/>
  <c r="K7055" i="2"/>
  <c r="K7056" i="2"/>
  <c r="K7057" i="2"/>
  <c r="K7058" i="2"/>
  <c r="K7059" i="2"/>
  <c r="K7060" i="2"/>
  <c r="K7061" i="2"/>
  <c r="K7062" i="2"/>
  <c r="K7063" i="2"/>
  <c r="K7064" i="2"/>
  <c r="K7065" i="2"/>
  <c r="K7066" i="2"/>
  <c r="K7067" i="2"/>
  <c r="K7068" i="2"/>
  <c r="K7069" i="2"/>
  <c r="K7070" i="2"/>
  <c r="K7071" i="2"/>
  <c r="K7072" i="2"/>
  <c r="K7073" i="2"/>
  <c r="K7074" i="2"/>
  <c r="K7075" i="2"/>
  <c r="K7076" i="2"/>
  <c r="K7077" i="2"/>
  <c r="K7078" i="2"/>
  <c r="K7079" i="2"/>
  <c r="K7080" i="2"/>
  <c r="K7081" i="2"/>
  <c r="K7082" i="2"/>
  <c r="K7083" i="2"/>
  <c r="K7084" i="2"/>
  <c r="K7085" i="2"/>
  <c r="K7086" i="2"/>
  <c r="K7087" i="2"/>
  <c r="K7088" i="2"/>
  <c r="K7089" i="2"/>
  <c r="K7090" i="2"/>
  <c r="K7091" i="2"/>
  <c r="K7092" i="2"/>
  <c r="K7093" i="2"/>
  <c r="K7094" i="2"/>
  <c r="K7095" i="2"/>
  <c r="K7096" i="2"/>
  <c r="K7097" i="2"/>
  <c r="K7098" i="2"/>
  <c r="K7099" i="2"/>
  <c r="K7100" i="2"/>
  <c r="K7101" i="2"/>
  <c r="K7102" i="2"/>
  <c r="K7103" i="2"/>
  <c r="K7104" i="2"/>
  <c r="K7105" i="2"/>
  <c r="K7106" i="2"/>
  <c r="K7107" i="2"/>
  <c r="K7108" i="2"/>
  <c r="K7109" i="2"/>
  <c r="K7110" i="2"/>
  <c r="K7111" i="2"/>
  <c r="K7112" i="2"/>
  <c r="K7113" i="2"/>
  <c r="K7114" i="2"/>
  <c r="K7115" i="2"/>
  <c r="K7116" i="2"/>
  <c r="K7117" i="2"/>
  <c r="K7118" i="2"/>
  <c r="K7119" i="2"/>
  <c r="K7120" i="2"/>
  <c r="K7121" i="2"/>
  <c r="K7122" i="2"/>
  <c r="K7123" i="2"/>
  <c r="K7124" i="2"/>
  <c r="K7125" i="2"/>
  <c r="K7126" i="2"/>
  <c r="K7127" i="2"/>
  <c r="K7128" i="2"/>
  <c r="K7129" i="2"/>
  <c r="K7130" i="2"/>
  <c r="K7131" i="2"/>
  <c r="K7132" i="2"/>
  <c r="K7133" i="2"/>
  <c r="K7134" i="2"/>
  <c r="K7135" i="2"/>
  <c r="K7136" i="2"/>
  <c r="K7137" i="2"/>
  <c r="K7138" i="2"/>
  <c r="K7139" i="2"/>
  <c r="K7140" i="2"/>
  <c r="K7141" i="2"/>
  <c r="K7142" i="2"/>
  <c r="K7143" i="2"/>
  <c r="K7144" i="2"/>
  <c r="K7145" i="2"/>
  <c r="K7146" i="2"/>
  <c r="K7147" i="2"/>
  <c r="K7148" i="2"/>
  <c r="K7149" i="2"/>
  <c r="K7150" i="2"/>
  <c r="K7151" i="2"/>
  <c r="K7152" i="2"/>
  <c r="K7153" i="2"/>
  <c r="K7154" i="2"/>
  <c r="K7155" i="2"/>
  <c r="K7156" i="2"/>
  <c r="K7157" i="2"/>
  <c r="K7158" i="2"/>
  <c r="K7159" i="2"/>
  <c r="K7160" i="2"/>
  <c r="K7161" i="2"/>
  <c r="K7162" i="2"/>
  <c r="K7163" i="2"/>
  <c r="K7164" i="2"/>
  <c r="K7165" i="2"/>
  <c r="K7166" i="2"/>
  <c r="K7167" i="2"/>
  <c r="K7168" i="2"/>
  <c r="K7169" i="2"/>
  <c r="K7170" i="2"/>
  <c r="K7171" i="2"/>
  <c r="K7172" i="2"/>
  <c r="K7173" i="2"/>
  <c r="K7174" i="2"/>
  <c r="K7175" i="2"/>
  <c r="K7176" i="2"/>
  <c r="K7177" i="2"/>
  <c r="K7178" i="2"/>
  <c r="K7179" i="2"/>
  <c r="K7180" i="2"/>
  <c r="K7181" i="2"/>
  <c r="K7182" i="2"/>
  <c r="K7183" i="2"/>
  <c r="K7184" i="2"/>
  <c r="K7185" i="2"/>
  <c r="K7186" i="2"/>
  <c r="K7187" i="2"/>
  <c r="K7188" i="2"/>
  <c r="K7189" i="2"/>
  <c r="K7190" i="2"/>
  <c r="K7191" i="2"/>
  <c r="K7192" i="2"/>
  <c r="K7193" i="2"/>
  <c r="K7194" i="2"/>
  <c r="K7195" i="2"/>
  <c r="K7196" i="2"/>
  <c r="K7197" i="2"/>
  <c r="K7198" i="2"/>
  <c r="K7199" i="2"/>
  <c r="K7200" i="2"/>
  <c r="K7201" i="2"/>
  <c r="K7202" i="2"/>
  <c r="K7203" i="2"/>
  <c r="K7204" i="2"/>
  <c r="K7205" i="2"/>
  <c r="K7206" i="2"/>
  <c r="K7207" i="2"/>
  <c r="K7208" i="2"/>
  <c r="K7209" i="2"/>
  <c r="K7210" i="2"/>
  <c r="K7211" i="2"/>
  <c r="K7212" i="2"/>
  <c r="K7213" i="2"/>
  <c r="K7214" i="2"/>
  <c r="K7215" i="2"/>
  <c r="K7216" i="2"/>
  <c r="K7217" i="2"/>
  <c r="K7218" i="2"/>
  <c r="K7219" i="2"/>
  <c r="K7220" i="2"/>
  <c r="K7221" i="2"/>
  <c r="K7222" i="2"/>
  <c r="K7223" i="2"/>
  <c r="K7224" i="2"/>
  <c r="K7225" i="2"/>
  <c r="K7226" i="2"/>
  <c r="K7227" i="2"/>
  <c r="K7228" i="2"/>
  <c r="K7229" i="2"/>
  <c r="K7230" i="2"/>
  <c r="K7231" i="2"/>
  <c r="K7232" i="2"/>
  <c r="K7233" i="2"/>
  <c r="K7234" i="2"/>
  <c r="K7235" i="2"/>
  <c r="K7236" i="2"/>
  <c r="K7237" i="2"/>
  <c r="K7238" i="2"/>
  <c r="K7239" i="2"/>
  <c r="K7240" i="2"/>
  <c r="K7241" i="2"/>
  <c r="K7242" i="2"/>
  <c r="K7243" i="2"/>
  <c r="K7244" i="2"/>
  <c r="K7245" i="2"/>
  <c r="K7246" i="2"/>
  <c r="K7247" i="2"/>
  <c r="K7248" i="2"/>
  <c r="K7249" i="2"/>
  <c r="K7250" i="2"/>
  <c r="K7251" i="2"/>
  <c r="K7252" i="2"/>
  <c r="K7253" i="2"/>
  <c r="K7254" i="2"/>
  <c r="K7255" i="2"/>
  <c r="K7256" i="2"/>
  <c r="K7257" i="2"/>
  <c r="K7258" i="2"/>
  <c r="K7259" i="2"/>
  <c r="K7260" i="2"/>
  <c r="K7261" i="2"/>
  <c r="K7262" i="2"/>
  <c r="K7263" i="2"/>
  <c r="K7264" i="2"/>
  <c r="K7265" i="2"/>
  <c r="K7266" i="2"/>
  <c r="K7267" i="2"/>
  <c r="K7268" i="2"/>
  <c r="K7269" i="2"/>
  <c r="K7270" i="2"/>
  <c r="K7271" i="2"/>
  <c r="K7272" i="2"/>
  <c r="K7273" i="2"/>
  <c r="K7274" i="2"/>
  <c r="K7275" i="2"/>
  <c r="K7276" i="2"/>
  <c r="K7277" i="2"/>
  <c r="K7278" i="2"/>
  <c r="K7279" i="2"/>
  <c r="K7280" i="2"/>
  <c r="K7281" i="2"/>
  <c r="K7282" i="2"/>
  <c r="K7283" i="2"/>
  <c r="K7284" i="2"/>
  <c r="K7285" i="2"/>
  <c r="K7286" i="2"/>
  <c r="K7287" i="2"/>
  <c r="K7288" i="2"/>
  <c r="K7289" i="2"/>
  <c r="K7290" i="2"/>
  <c r="K7291" i="2"/>
  <c r="K7292" i="2"/>
  <c r="K7293" i="2"/>
  <c r="K7294" i="2"/>
  <c r="K7295" i="2"/>
  <c r="K7296" i="2"/>
  <c r="K7297" i="2"/>
  <c r="K7298" i="2"/>
  <c r="K7299" i="2"/>
  <c r="K7300" i="2"/>
  <c r="K7301" i="2"/>
  <c r="K7302" i="2"/>
  <c r="K7303" i="2"/>
  <c r="K7304" i="2"/>
  <c r="K7305" i="2"/>
  <c r="K7306" i="2"/>
  <c r="K7307" i="2"/>
  <c r="K7308" i="2"/>
  <c r="K7309" i="2"/>
  <c r="K7310" i="2"/>
  <c r="K7311" i="2"/>
  <c r="K7312" i="2"/>
  <c r="K7313" i="2"/>
  <c r="K7314" i="2"/>
  <c r="K7315" i="2"/>
  <c r="K7316" i="2"/>
  <c r="K7317" i="2"/>
  <c r="K7318" i="2"/>
  <c r="K7319" i="2"/>
  <c r="K7320" i="2"/>
  <c r="K7321" i="2"/>
  <c r="K7322" i="2"/>
  <c r="K7323" i="2"/>
  <c r="K7324" i="2"/>
  <c r="K7325" i="2"/>
  <c r="K7326" i="2"/>
  <c r="K7327" i="2"/>
  <c r="K7328" i="2"/>
  <c r="K7329" i="2"/>
  <c r="K7330" i="2"/>
  <c r="K7331" i="2"/>
  <c r="K7332" i="2"/>
  <c r="K7333" i="2"/>
  <c r="K7334" i="2"/>
  <c r="K7335" i="2"/>
  <c r="K7336" i="2"/>
  <c r="K7337" i="2"/>
  <c r="K7338" i="2"/>
  <c r="K7339" i="2"/>
  <c r="K7340" i="2"/>
  <c r="K7341" i="2"/>
  <c r="K7342" i="2"/>
  <c r="K7343" i="2"/>
  <c r="K7344" i="2"/>
  <c r="K7345" i="2"/>
  <c r="K7346" i="2"/>
  <c r="K7347" i="2"/>
  <c r="K7348" i="2"/>
  <c r="K7349" i="2"/>
  <c r="K7350" i="2"/>
  <c r="K7351" i="2"/>
  <c r="K7352" i="2"/>
  <c r="K7353" i="2"/>
  <c r="K7354" i="2"/>
  <c r="K7355" i="2"/>
  <c r="K7356" i="2"/>
  <c r="K7357" i="2"/>
  <c r="K7358" i="2"/>
  <c r="K7359" i="2"/>
  <c r="K7360" i="2"/>
  <c r="K7361" i="2"/>
  <c r="K7362" i="2"/>
  <c r="K7363" i="2"/>
  <c r="K7364" i="2"/>
  <c r="K7365" i="2"/>
  <c r="K7366" i="2"/>
  <c r="K7367" i="2"/>
  <c r="K7368" i="2"/>
  <c r="K7369" i="2"/>
  <c r="K7370" i="2"/>
  <c r="K7371" i="2"/>
  <c r="K7372" i="2"/>
  <c r="K7373" i="2"/>
  <c r="K7374" i="2"/>
  <c r="K7375" i="2"/>
  <c r="K7376" i="2"/>
  <c r="K7377" i="2"/>
  <c r="K7378" i="2"/>
  <c r="K7379" i="2"/>
  <c r="K7380" i="2"/>
  <c r="K7381" i="2"/>
  <c r="K7382" i="2"/>
  <c r="K7383" i="2"/>
  <c r="K7384" i="2"/>
  <c r="K7385" i="2"/>
  <c r="K7386" i="2"/>
  <c r="K7387" i="2"/>
  <c r="K7388" i="2"/>
  <c r="K7389" i="2"/>
  <c r="K7390" i="2"/>
  <c r="K7391" i="2"/>
  <c r="K7392" i="2"/>
  <c r="K7393" i="2"/>
  <c r="K7394" i="2"/>
  <c r="K7395" i="2"/>
  <c r="K7396" i="2"/>
  <c r="K7397" i="2"/>
  <c r="K7398" i="2"/>
  <c r="K7399" i="2"/>
  <c r="K7400" i="2"/>
  <c r="K7401" i="2"/>
  <c r="K7402" i="2"/>
  <c r="K7403" i="2"/>
  <c r="K7404" i="2"/>
  <c r="K7405" i="2"/>
  <c r="K7406" i="2"/>
  <c r="K7407" i="2"/>
  <c r="K7408" i="2"/>
  <c r="K7409" i="2"/>
  <c r="K7410" i="2"/>
  <c r="K7411" i="2"/>
  <c r="K7412" i="2"/>
  <c r="K7413" i="2"/>
  <c r="K7414" i="2"/>
  <c r="K7415" i="2"/>
  <c r="K7416" i="2"/>
  <c r="K7417" i="2"/>
  <c r="K7418" i="2"/>
  <c r="K7419" i="2"/>
  <c r="K7420" i="2"/>
  <c r="K7421" i="2"/>
  <c r="K7422" i="2"/>
  <c r="K7423" i="2"/>
  <c r="K7424" i="2"/>
  <c r="K7425" i="2"/>
  <c r="K7426" i="2"/>
  <c r="K7427" i="2"/>
  <c r="K7428" i="2"/>
  <c r="K7429" i="2"/>
  <c r="K7430" i="2"/>
  <c r="K7431" i="2"/>
  <c r="K7432" i="2"/>
  <c r="K7433" i="2"/>
  <c r="K7434" i="2"/>
  <c r="K7435" i="2"/>
  <c r="K7436" i="2"/>
  <c r="K7437" i="2"/>
  <c r="K7438" i="2"/>
  <c r="K7439" i="2"/>
  <c r="K7440" i="2"/>
  <c r="K7441" i="2"/>
  <c r="K7442" i="2"/>
  <c r="K7443" i="2"/>
  <c r="K7444" i="2"/>
  <c r="K7445" i="2"/>
  <c r="K7446" i="2"/>
  <c r="K7447" i="2"/>
  <c r="K7448" i="2"/>
  <c r="K7449" i="2"/>
  <c r="K7450" i="2"/>
  <c r="K7451" i="2"/>
  <c r="K7452" i="2"/>
  <c r="K7453" i="2"/>
  <c r="K7454" i="2"/>
  <c r="K7455" i="2"/>
  <c r="K7456" i="2"/>
  <c r="K7457" i="2"/>
  <c r="K7458" i="2"/>
  <c r="K7459" i="2"/>
  <c r="K7460" i="2"/>
  <c r="K7461" i="2"/>
  <c r="K7462" i="2"/>
  <c r="K7463" i="2"/>
  <c r="K7464" i="2"/>
  <c r="K7465" i="2"/>
  <c r="K7466" i="2"/>
  <c r="K7467" i="2"/>
  <c r="K7468" i="2"/>
  <c r="K7469" i="2"/>
  <c r="K7470" i="2"/>
  <c r="K7471" i="2"/>
  <c r="K7472" i="2"/>
  <c r="K7473" i="2"/>
  <c r="K7474" i="2"/>
  <c r="K7475" i="2"/>
  <c r="K7476" i="2"/>
  <c r="K7477" i="2"/>
  <c r="K7478" i="2"/>
  <c r="K7479" i="2"/>
  <c r="K7480" i="2"/>
  <c r="K7481" i="2"/>
  <c r="K7482" i="2"/>
  <c r="K7483" i="2"/>
  <c r="K7484" i="2"/>
  <c r="K7485" i="2"/>
  <c r="K7486" i="2"/>
  <c r="K7487" i="2"/>
  <c r="K7488" i="2"/>
  <c r="K7489" i="2"/>
  <c r="K7490" i="2"/>
  <c r="K7491" i="2"/>
  <c r="K7492" i="2"/>
  <c r="K7493" i="2"/>
  <c r="K7494" i="2"/>
  <c r="K7495" i="2"/>
  <c r="K7496" i="2"/>
  <c r="K7497" i="2"/>
  <c r="K7498" i="2"/>
  <c r="K7499" i="2"/>
  <c r="K7500" i="2"/>
  <c r="K7501" i="2"/>
  <c r="K7502" i="2"/>
  <c r="K7503" i="2"/>
  <c r="K7504" i="2"/>
  <c r="K7505" i="2"/>
  <c r="K7506" i="2"/>
  <c r="K7507" i="2"/>
  <c r="K7508" i="2"/>
  <c r="K7509" i="2"/>
  <c r="K7510" i="2"/>
  <c r="K7511" i="2"/>
  <c r="K7512" i="2"/>
  <c r="K7513" i="2"/>
  <c r="K7514" i="2"/>
  <c r="K7515" i="2"/>
  <c r="K7516" i="2"/>
  <c r="K7517" i="2"/>
  <c r="K7518" i="2"/>
  <c r="K7519" i="2"/>
  <c r="K7520" i="2"/>
  <c r="K7521" i="2"/>
  <c r="K7522" i="2"/>
  <c r="K7523" i="2"/>
  <c r="K7524" i="2"/>
  <c r="K7525" i="2"/>
  <c r="K7526" i="2"/>
  <c r="K7527" i="2"/>
  <c r="K7528" i="2"/>
  <c r="K7529" i="2"/>
  <c r="K7530" i="2"/>
  <c r="K7531" i="2"/>
  <c r="K7532" i="2"/>
  <c r="K7533" i="2"/>
  <c r="K7534" i="2"/>
  <c r="K7535" i="2"/>
  <c r="K7536" i="2"/>
  <c r="K7537" i="2"/>
  <c r="K7538" i="2"/>
  <c r="K7539" i="2"/>
  <c r="K7540" i="2"/>
  <c r="K7541" i="2"/>
  <c r="K7542" i="2"/>
  <c r="K7543" i="2"/>
  <c r="K7544" i="2"/>
  <c r="K7545" i="2"/>
  <c r="K7546" i="2"/>
  <c r="K7547" i="2"/>
  <c r="K7548" i="2"/>
  <c r="K7549" i="2"/>
  <c r="K7550" i="2"/>
  <c r="K7551" i="2"/>
  <c r="K7552" i="2"/>
  <c r="K7553" i="2"/>
  <c r="K7554" i="2"/>
  <c r="K7555" i="2"/>
  <c r="K7556" i="2"/>
  <c r="K7557" i="2"/>
  <c r="K7558" i="2"/>
  <c r="K7559" i="2"/>
  <c r="K7560" i="2"/>
  <c r="K7561" i="2"/>
  <c r="K7562" i="2"/>
  <c r="K7563" i="2"/>
  <c r="K7564" i="2"/>
  <c r="K7565" i="2"/>
  <c r="K7566" i="2"/>
  <c r="K7567" i="2"/>
  <c r="K7568" i="2"/>
  <c r="K7569" i="2"/>
  <c r="K7570" i="2"/>
  <c r="K7571" i="2"/>
  <c r="K7572" i="2"/>
  <c r="K7573" i="2"/>
  <c r="K7574" i="2"/>
  <c r="K7575" i="2"/>
  <c r="K7576" i="2"/>
  <c r="K7577" i="2"/>
  <c r="K7578" i="2"/>
  <c r="K7579" i="2"/>
  <c r="K7580" i="2"/>
  <c r="K7581" i="2"/>
  <c r="K7582" i="2"/>
  <c r="K7583" i="2"/>
  <c r="K7584" i="2"/>
  <c r="K7585" i="2"/>
  <c r="K7586" i="2"/>
  <c r="K7587" i="2"/>
  <c r="K7588" i="2"/>
  <c r="K7589" i="2"/>
  <c r="K7590" i="2"/>
  <c r="K7591" i="2"/>
  <c r="K7592" i="2"/>
  <c r="K7593" i="2"/>
  <c r="K7594" i="2"/>
  <c r="K7595" i="2"/>
  <c r="K7596" i="2"/>
  <c r="K7597" i="2"/>
  <c r="K7598" i="2"/>
  <c r="K7599" i="2"/>
  <c r="K7600" i="2"/>
  <c r="K7601" i="2"/>
  <c r="K7602" i="2"/>
  <c r="K7603" i="2"/>
  <c r="K7604" i="2"/>
  <c r="K7605" i="2"/>
  <c r="K7606" i="2"/>
  <c r="K7607" i="2"/>
  <c r="K7608" i="2"/>
  <c r="K7609" i="2"/>
  <c r="K7610" i="2"/>
  <c r="K7611" i="2"/>
  <c r="K7612" i="2"/>
  <c r="K7613" i="2"/>
  <c r="K7614" i="2"/>
  <c r="K7615" i="2"/>
  <c r="K7616" i="2"/>
  <c r="K7617" i="2"/>
  <c r="K7618" i="2"/>
  <c r="K7619" i="2"/>
  <c r="K7620" i="2"/>
  <c r="K7621" i="2"/>
  <c r="K7622" i="2"/>
  <c r="K7623" i="2"/>
  <c r="K7624" i="2"/>
  <c r="K7625" i="2"/>
  <c r="K7626" i="2"/>
  <c r="K7627" i="2"/>
  <c r="K7628" i="2"/>
  <c r="K7629" i="2"/>
  <c r="K7630" i="2"/>
  <c r="K7631" i="2"/>
  <c r="K7632" i="2"/>
  <c r="K7633" i="2"/>
  <c r="K7634" i="2"/>
  <c r="K7635" i="2"/>
  <c r="K7636" i="2"/>
  <c r="K7637" i="2"/>
  <c r="K7638" i="2"/>
  <c r="K7639" i="2"/>
  <c r="K7640" i="2"/>
  <c r="K7641" i="2"/>
  <c r="K7642" i="2"/>
  <c r="K7643" i="2"/>
  <c r="K7644" i="2"/>
  <c r="K7645" i="2"/>
  <c r="K7646" i="2"/>
  <c r="K7647" i="2"/>
  <c r="K7648" i="2"/>
  <c r="K7649" i="2"/>
  <c r="K7650" i="2"/>
  <c r="K7651" i="2"/>
  <c r="K7652" i="2"/>
  <c r="K7653" i="2"/>
  <c r="K7654" i="2"/>
  <c r="K7655" i="2"/>
  <c r="K7656" i="2"/>
  <c r="K7657" i="2"/>
  <c r="K7658" i="2"/>
  <c r="K7659" i="2"/>
  <c r="K7660" i="2"/>
  <c r="K7661" i="2"/>
  <c r="K7662" i="2"/>
  <c r="K7663" i="2"/>
  <c r="K7664" i="2"/>
  <c r="K7665" i="2"/>
  <c r="K7666" i="2"/>
  <c r="K7667" i="2"/>
  <c r="K7668" i="2"/>
  <c r="K7669" i="2"/>
  <c r="K7670" i="2"/>
  <c r="K7671" i="2"/>
  <c r="K7672" i="2"/>
  <c r="K7673" i="2"/>
  <c r="K7674" i="2"/>
  <c r="K7675" i="2"/>
  <c r="K7676" i="2"/>
  <c r="K7677" i="2"/>
  <c r="K7678" i="2"/>
  <c r="K7679" i="2"/>
  <c r="K7680" i="2"/>
  <c r="K7681" i="2"/>
  <c r="K7682" i="2"/>
  <c r="K7683" i="2"/>
  <c r="K7684" i="2"/>
  <c r="K7685" i="2"/>
  <c r="K7686" i="2"/>
  <c r="K7687" i="2"/>
  <c r="K7688" i="2"/>
  <c r="K7689" i="2"/>
  <c r="K7690" i="2"/>
  <c r="K7691" i="2"/>
  <c r="K7692" i="2"/>
  <c r="K7693" i="2"/>
  <c r="K7694" i="2"/>
  <c r="K7695" i="2"/>
  <c r="K7696" i="2"/>
  <c r="K7697" i="2"/>
  <c r="K7698" i="2"/>
  <c r="K7699" i="2"/>
  <c r="K7700" i="2"/>
  <c r="K7701" i="2"/>
  <c r="K7702" i="2"/>
  <c r="K7703" i="2"/>
  <c r="K7704" i="2"/>
  <c r="K7705" i="2"/>
  <c r="K7706" i="2"/>
  <c r="K7707" i="2"/>
  <c r="K7708" i="2"/>
  <c r="K7709" i="2"/>
  <c r="K7710" i="2"/>
  <c r="K7711" i="2"/>
  <c r="K7712" i="2"/>
  <c r="K7713" i="2"/>
  <c r="K7714" i="2"/>
  <c r="K7715" i="2"/>
  <c r="K7716" i="2"/>
  <c r="K7717" i="2"/>
  <c r="K7718" i="2"/>
  <c r="K7719" i="2"/>
  <c r="K7720" i="2"/>
  <c r="K7721" i="2"/>
  <c r="K7722" i="2"/>
  <c r="K7723" i="2"/>
  <c r="K7724" i="2"/>
  <c r="K7725" i="2"/>
  <c r="K7726" i="2"/>
  <c r="K7727" i="2"/>
  <c r="K7728" i="2"/>
  <c r="K7729" i="2"/>
  <c r="K7730" i="2"/>
  <c r="K7731" i="2"/>
  <c r="K7732" i="2"/>
  <c r="K7733" i="2"/>
  <c r="K7734" i="2"/>
  <c r="K7735" i="2"/>
  <c r="K7736" i="2"/>
  <c r="K7737" i="2"/>
  <c r="K7738" i="2"/>
  <c r="K7739" i="2"/>
  <c r="K7740" i="2"/>
  <c r="K7741" i="2"/>
  <c r="K7742" i="2"/>
  <c r="K7743" i="2"/>
  <c r="K7744" i="2"/>
  <c r="K7745" i="2"/>
  <c r="K7746" i="2"/>
  <c r="K7747" i="2"/>
  <c r="K7748" i="2"/>
  <c r="K7749" i="2"/>
  <c r="K7750" i="2"/>
  <c r="K7751" i="2"/>
  <c r="K7752" i="2"/>
  <c r="K7753" i="2"/>
  <c r="K7754" i="2"/>
  <c r="K7755" i="2"/>
  <c r="K7756" i="2"/>
  <c r="K7757" i="2"/>
  <c r="K7758" i="2"/>
  <c r="K7759" i="2"/>
  <c r="K7760" i="2"/>
  <c r="K7761" i="2"/>
  <c r="K7762" i="2"/>
  <c r="K7763" i="2"/>
  <c r="K7764" i="2"/>
  <c r="K7765" i="2"/>
  <c r="K7766" i="2"/>
  <c r="K7767" i="2"/>
  <c r="K7768" i="2"/>
  <c r="K7769" i="2"/>
  <c r="K7770" i="2"/>
  <c r="K7771" i="2"/>
  <c r="K7772" i="2"/>
  <c r="K7773" i="2"/>
  <c r="K7774" i="2"/>
  <c r="K7775" i="2"/>
  <c r="K7776" i="2"/>
  <c r="K7777" i="2"/>
  <c r="K7778" i="2"/>
  <c r="K7779" i="2"/>
  <c r="K7780" i="2"/>
  <c r="K7781" i="2"/>
  <c r="K7782" i="2"/>
  <c r="K7783" i="2"/>
  <c r="K7784" i="2"/>
  <c r="K7785" i="2"/>
  <c r="K7786" i="2"/>
  <c r="K7787" i="2"/>
  <c r="K7788" i="2"/>
  <c r="K7789" i="2"/>
  <c r="K7790" i="2"/>
  <c r="K7791" i="2"/>
  <c r="K7792" i="2"/>
  <c r="K7793" i="2"/>
  <c r="K7794" i="2"/>
  <c r="K7795" i="2"/>
  <c r="K7796" i="2"/>
  <c r="K7797" i="2"/>
  <c r="K7798" i="2"/>
  <c r="K7799" i="2"/>
  <c r="K7800" i="2"/>
  <c r="K7801" i="2"/>
  <c r="K7802" i="2"/>
  <c r="K7803" i="2"/>
  <c r="K7804" i="2"/>
  <c r="K7805" i="2"/>
  <c r="K7806" i="2"/>
  <c r="K7807" i="2"/>
  <c r="K7808" i="2"/>
  <c r="K7809" i="2"/>
  <c r="K7810" i="2"/>
  <c r="K7811" i="2"/>
  <c r="K7812" i="2"/>
  <c r="K7813" i="2"/>
  <c r="K7814" i="2"/>
  <c r="K7815" i="2"/>
  <c r="K7816" i="2"/>
  <c r="K7817" i="2"/>
  <c r="K7818" i="2"/>
  <c r="K7819" i="2"/>
  <c r="K7820" i="2"/>
  <c r="K7821" i="2"/>
  <c r="K7822" i="2"/>
  <c r="K7823" i="2"/>
  <c r="K7824" i="2"/>
  <c r="K7825" i="2"/>
  <c r="K7826" i="2"/>
  <c r="K7827" i="2"/>
  <c r="K7828" i="2"/>
  <c r="K7829" i="2"/>
  <c r="K7830" i="2"/>
  <c r="K7831" i="2"/>
  <c r="K7832" i="2"/>
  <c r="K7833" i="2"/>
  <c r="K7834" i="2"/>
  <c r="K7835" i="2"/>
  <c r="K7836" i="2"/>
  <c r="K7837" i="2"/>
  <c r="K7838" i="2"/>
  <c r="K7839" i="2"/>
  <c r="K7840" i="2"/>
  <c r="K7841" i="2"/>
  <c r="K7842" i="2"/>
  <c r="K7843" i="2"/>
  <c r="K7844" i="2"/>
  <c r="K7845" i="2"/>
  <c r="K7846" i="2"/>
  <c r="K7847" i="2"/>
  <c r="K7848" i="2"/>
  <c r="K7849" i="2"/>
  <c r="K7850" i="2"/>
  <c r="K7851" i="2"/>
  <c r="K7852" i="2"/>
  <c r="K7853" i="2"/>
  <c r="K7854" i="2"/>
  <c r="K7855" i="2"/>
  <c r="K7856" i="2"/>
  <c r="K7857" i="2"/>
  <c r="K7858" i="2"/>
  <c r="K7859" i="2"/>
  <c r="K7860" i="2"/>
  <c r="K7861" i="2"/>
  <c r="K7862" i="2"/>
  <c r="K7863" i="2"/>
  <c r="K7864" i="2"/>
  <c r="K7865" i="2"/>
  <c r="K7866" i="2"/>
  <c r="K7867" i="2"/>
  <c r="K7868" i="2"/>
  <c r="K7869" i="2"/>
  <c r="K7870" i="2"/>
  <c r="K7871" i="2"/>
  <c r="K7872" i="2"/>
  <c r="K7873" i="2"/>
  <c r="K7874" i="2"/>
  <c r="K7875" i="2"/>
  <c r="K7876" i="2"/>
  <c r="K7877" i="2"/>
  <c r="K7878" i="2"/>
  <c r="K7879" i="2"/>
  <c r="K7880" i="2"/>
  <c r="K7881" i="2"/>
  <c r="K7882" i="2"/>
  <c r="K7883" i="2"/>
  <c r="K7884" i="2"/>
  <c r="K7885" i="2"/>
  <c r="K7886" i="2"/>
  <c r="K7887" i="2"/>
  <c r="K7888" i="2"/>
  <c r="K7889" i="2"/>
  <c r="K7890" i="2"/>
  <c r="K7891" i="2"/>
  <c r="K7892" i="2"/>
  <c r="K7893" i="2"/>
  <c r="K7894" i="2"/>
  <c r="K7895" i="2"/>
  <c r="K7896" i="2"/>
  <c r="K7897" i="2"/>
  <c r="K7898" i="2"/>
  <c r="K7899" i="2"/>
  <c r="K7900" i="2"/>
  <c r="K7901" i="2"/>
  <c r="K7902" i="2"/>
  <c r="K7903" i="2"/>
  <c r="K7904" i="2"/>
  <c r="K7905" i="2"/>
  <c r="K7906" i="2"/>
  <c r="K7907" i="2"/>
  <c r="K7908" i="2"/>
  <c r="K7909" i="2"/>
  <c r="K7910" i="2"/>
  <c r="K7911" i="2"/>
  <c r="K7912" i="2"/>
  <c r="K7913" i="2"/>
  <c r="K7914" i="2"/>
  <c r="K7915" i="2"/>
  <c r="K7916" i="2"/>
  <c r="K7917" i="2"/>
  <c r="K7918" i="2"/>
  <c r="K7919" i="2"/>
  <c r="K7920" i="2"/>
  <c r="K7921" i="2"/>
  <c r="K7922" i="2"/>
  <c r="K7923" i="2"/>
  <c r="K7924" i="2"/>
  <c r="K7925" i="2"/>
  <c r="K7926" i="2"/>
  <c r="K7927" i="2"/>
  <c r="K7928" i="2"/>
  <c r="K7929" i="2"/>
  <c r="K7930" i="2"/>
  <c r="K7931" i="2"/>
  <c r="K7932" i="2"/>
  <c r="K7933" i="2"/>
  <c r="K7934" i="2"/>
  <c r="K7935" i="2"/>
  <c r="K7936" i="2"/>
  <c r="K7937" i="2"/>
  <c r="K7938" i="2"/>
  <c r="K7939" i="2"/>
  <c r="K7940" i="2"/>
  <c r="K7941" i="2"/>
  <c r="K7942" i="2"/>
  <c r="K7943" i="2"/>
  <c r="K7944" i="2"/>
  <c r="K7945" i="2"/>
  <c r="K7946" i="2"/>
  <c r="K7947" i="2"/>
  <c r="K7948" i="2"/>
  <c r="K7949" i="2"/>
  <c r="K7950" i="2"/>
  <c r="K7951" i="2"/>
  <c r="K7952" i="2"/>
  <c r="K7953" i="2"/>
  <c r="K7954" i="2"/>
  <c r="K7955" i="2"/>
  <c r="K7956" i="2"/>
  <c r="K7957" i="2"/>
  <c r="K7958" i="2"/>
  <c r="K7959" i="2"/>
  <c r="K7960" i="2"/>
  <c r="K7961" i="2"/>
  <c r="K7962" i="2"/>
  <c r="K7963" i="2"/>
  <c r="K7964" i="2"/>
  <c r="K7965" i="2"/>
  <c r="K7966" i="2"/>
  <c r="K7967" i="2"/>
  <c r="K7968" i="2"/>
  <c r="K7969" i="2"/>
  <c r="K7970" i="2"/>
  <c r="K7971" i="2"/>
  <c r="K7972" i="2"/>
  <c r="K7973" i="2"/>
  <c r="K7974" i="2"/>
  <c r="K7975" i="2"/>
  <c r="K7976" i="2"/>
  <c r="K7977" i="2"/>
  <c r="K7978" i="2"/>
  <c r="K7979" i="2"/>
  <c r="K7980" i="2"/>
  <c r="K7981" i="2"/>
  <c r="K7982" i="2"/>
  <c r="K7983" i="2"/>
  <c r="K7984" i="2"/>
  <c r="K7985" i="2"/>
  <c r="K7986" i="2"/>
  <c r="K7987" i="2"/>
  <c r="K7988" i="2"/>
  <c r="K7989" i="2"/>
  <c r="K7990" i="2"/>
  <c r="K7991" i="2"/>
  <c r="K7992" i="2"/>
  <c r="K7993" i="2"/>
  <c r="K7994" i="2"/>
  <c r="K7995" i="2"/>
  <c r="K7996" i="2"/>
  <c r="K7997" i="2"/>
  <c r="K7998" i="2"/>
  <c r="K7999" i="2"/>
  <c r="K8000" i="2"/>
  <c r="K8001" i="2"/>
  <c r="K8002" i="2"/>
  <c r="K8003" i="2"/>
  <c r="K8004" i="2"/>
  <c r="K8005" i="2"/>
  <c r="K8006" i="2"/>
  <c r="K8007" i="2"/>
  <c r="K8008" i="2"/>
  <c r="K8009" i="2"/>
  <c r="K8010" i="2"/>
  <c r="K8011" i="2"/>
  <c r="K8012" i="2"/>
  <c r="K8013" i="2"/>
  <c r="K8014" i="2"/>
  <c r="K8015" i="2"/>
  <c r="K8016" i="2"/>
  <c r="K8017" i="2"/>
  <c r="K8018" i="2"/>
  <c r="K8019" i="2"/>
  <c r="K8020" i="2"/>
  <c r="K8021" i="2"/>
  <c r="K8022" i="2"/>
  <c r="K8023" i="2"/>
  <c r="K8024" i="2"/>
  <c r="K8025" i="2"/>
  <c r="K8026" i="2"/>
  <c r="K8027" i="2"/>
  <c r="K8028" i="2"/>
  <c r="K8029" i="2"/>
  <c r="K8030" i="2"/>
  <c r="K8031" i="2"/>
  <c r="K8032" i="2"/>
  <c r="K8033" i="2"/>
  <c r="K8034" i="2"/>
  <c r="K8035" i="2"/>
  <c r="K8036" i="2"/>
  <c r="K8037" i="2"/>
  <c r="K8038" i="2"/>
  <c r="K8039" i="2"/>
  <c r="K8040" i="2"/>
  <c r="K8041" i="2"/>
  <c r="K8042" i="2"/>
  <c r="K8043" i="2"/>
  <c r="K8044" i="2"/>
  <c r="K8045" i="2"/>
  <c r="K8046" i="2"/>
  <c r="K8047" i="2"/>
  <c r="K8048" i="2"/>
  <c r="K8049" i="2"/>
  <c r="K8050" i="2"/>
  <c r="K8051" i="2"/>
  <c r="K8052" i="2"/>
  <c r="K8053" i="2"/>
  <c r="K8054" i="2"/>
  <c r="K8055" i="2"/>
  <c r="K8056" i="2"/>
  <c r="K8057" i="2"/>
  <c r="K8058" i="2"/>
  <c r="K8059" i="2"/>
  <c r="K8060" i="2"/>
  <c r="K8061" i="2"/>
  <c r="K8062" i="2"/>
  <c r="K8063" i="2"/>
  <c r="K8064" i="2"/>
  <c r="K8065" i="2"/>
  <c r="K8066" i="2"/>
  <c r="K8067" i="2"/>
  <c r="K8068" i="2"/>
  <c r="K8069" i="2"/>
  <c r="K8070" i="2"/>
  <c r="K8071" i="2"/>
  <c r="K8072" i="2"/>
  <c r="K8073" i="2"/>
  <c r="K8074" i="2"/>
  <c r="K8075" i="2"/>
  <c r="K8076" i="2"/>
  <c r="K8077" i="2"/>
  <c r="K8078" i="2"/>
  <c r="K8079" i="2"/>
  <c r="K8080" i="2"/>
  <c r="K8081" i="2"/>
  <c r="K8082" i="2"/>
  <c r="K8083" i="2"/>
  <c r="K8084" i="2"/>
  <c r="K8085" i="2"/>
  <c r="K8086" i="2"/>
  <c r="K8087" i="2"/>
  <c r="K8088" i="2"/>
  <c r="K8089" i="2"/>
  <c r="K8090" i="2"/>
  <c r="K8091" i="2"/>
  <c r="K8092" i="2"/>
  <c r="K8093" i="2"/>
  <c r="K8094" i="2"/>
  <c r="K8095" i="2"/>
  <c r="K8096" i="2"/>
  <c r="K8097" i="2"/>
  <c r="K8098" i="2"/>
  <c r="K8099" i="2"/>
  <c r="K8100" i="2"/>
  <c r="K8101" i="2"/>
  <c r="K8102" i="2"/>
  <c r="K8103" i="2"/>
  <c r="K8104" i="2"/>
  <c r="K8105" i="2"/>
  <c r="K8106" i="2"/>
  <c r="K8107" i="2"/>
  <c r="K8108" i="2"/>
  <c r="K8109" i="2"/>
  <c r="K8110" i="2"/>
  <c r="K8111" i="2"/>
  <c r="K8112" i="2"/>
  <c r="K8113" i="2"/>
  <c r="K8114" i="2"/>
  <c r="K8115" i="2"/>
  <c r="K8116" i="2"/>
  <c r="K8117" i="2"/>
  <c r="K8118" i="2"/>
  <c r="K8119" i="2"/>
  <c r="K8120" i="2"/>
  <c r="K8121" i="2"/>
  <c r="K8122" i="2"/>
  <c r="K8123" i="2"/>
  <c r="K8124" i="2"/>
  <c r="K8125" i="2"/>
  <c r="K8126" i="2"/>
  <c r="K8127" i="2"/>
  <c r="K8128" i="2"/>
  <c r="K8129" i="2"/>
  <c r="K8130" i="2"/>
  <c r="K8131" i="2"/>
  <c r="K8132" i="2"/>
  <c r="K8133" i="2"/>
  <c r="K8134" i="2"/>
  <c r="K8135" i="2"/>
  <c r="K8136" i="2"/>
  <c r="K8137" i="2"/>
  <c r="K8138" i="2"/>
  <c r="K8139" i="2"/>
  <c r="K8140" i="2"/>
  <c r="K8141" i="2"/>
  <c r="K8142" i="2"/>
  <c r="K8143" i="2"/>
  <c r="K8144" i="2"/>
  <c r="K8145" i="2"/>
  <c r="K8146" i="2"/>
  <c r="K8147" i="2"/>
  <c r="K8148" i="2"/>
  <c r="K8149" i="2"/>
  <c r="K8150" i="2"/>
  <c r="K8151" i="2"/>
  <c r="K8152" i="2"/>
  <c r="K8153" i="2"/>
  <c r="K8154" i="2"/>
  <c r="K8155" i="2"/>
  <c r="K8156" i="2"/>
  <c r="K8157" i="2"/>
  <c r="K8158" i="2"/>
  <c r="K8159" i="2"/>
  <c r="K8160" i="2"/>
  <c r="K8161" i="2"/>
  <c r="K8162" i="2"/>
  <c r="K8163" i="2"/>
  <c r="K8164" i="2"/>
  <c r="K8165" i="2"/>
  <c r="K8166" i="2"/>
  <c r="K8167" i="2"/>
  <c r="K8168" i="2"/>
  <c r="K8169" i="2"/>
  <c r="K8170" i="2"/>
  <c r="K8171" i="2"/>
  <c r="K8172" i="2"/>
  <c r="K8173" i="2"/>
  <c r="K8174" i="2"/>
  <c r="K8175" i="2"/>
  <c r="K8176" i="2"/>
  <c r="K8177" i="2"/>
  <c r="K8178" i="2"/>
  <c r="K8179" i="2"/>
  <c r="K8180" i="2"/>
  <c r="K8181" i="2"/>
  <c r="K8182" i="2"/>
  <c r="K8183" i="2"/>
  <c r="K8184" i="2"/>
  <c r="K8185" i="2"/>
  <c r="K8186" i="2"/>
  <c r="K8187" i="2"/>
  <c r="K8188" i="2"/>
  <c r="K8189" i="2"/>
  <c r="K8190" i="2"/>
  <c r="K8191" i="2"/>
  <c r="K8192" i="2"/>
  <c r="K8193" i="2"/>
  <c r="K8194" i="2"/>
  <c r="K8195" i="2"/>
  <c r="K8196" i="2"/>
  <c r="K8197" i="2"/>
  <c r="K8198" i="2"/>
  <c r="K8199" i="2"/>
  <c r="K8200" i="2"/>
  <c r="K8201" i="2"/>
  <c r="K8202" i="2"/>
  <c r="K8203" i="2"/>
  <c r="K8204" i="2"/>
  <c r="K8205" i="2"/>
  <c r="K8206" i="2"/>
  <c r="K8207" i="2"/>
  <c r="K8208" i="2"/>
  <c r="K8209" i="2"/>
  <c r="K8210" i="2"/>
  <c r="K8211" i="2"/>
  <c r="K8212" i="2"/>
  <c r="K8213" i="2"/>
  <c r="K8214" i="2"/>
  <c r="K8215" i="2"/>
  <c r="K8216" i="2"/>
  <c r="K8217" i="2"/>
  <c r="K8218" i="2"/>
  <c r="K8219" i="2"/>
  <c r="K8220" i="2"/>
  <c r="K8221" i="2"/>
  <c r="K8222" i="2"/>
  <c r="K8223" i="2"/>
  <c r="K8224" i="2"/>
  <c r="K8225" i="2"/>
  <c r="K8226" i="2"/>
  <c r="K8227" i="2"/>
  <c r="K8228" i="2"/>
  <c r="K8229" i="2"/>
  <c r="K8230" i="2"/>
  <c r="K8231" i="2"/>
  <c r="K8232" i="2"/>
  <c r="K8233" i="2"/>
  <c r="K8234" i="2"/>
  <c r="K8235" i="2"/>
  <c r="K8236" i="2"/>
  <c r="K8237" i="2"/>
  <c r="K8238" i="2"/>
  <c r="K8239" i="2"/>
  <c r="K8240" i="2"/>
  <c r="K8241" i="2"/>
  <c r="K8242" i="2"/>
  <c r="K8243" i="2"/>
  <c r="K8244" i="2"/>
  <c r="K8245" i="2"/>
  <c r="K8246" i="2"/>
  <c r="K8247" i="2"/>
  <c r="K8248" i="2"/>
  <c r="K8249" i="2"/>
  <c r="K8250" i="2"/>
  <c r="K8251" i="2"/>
  <c r="K8252" i="2"/>
  <c r="K8253" i="2"/>
  <c r="K8254" i="2"/>
  <c r="K8255" i="2"/>
  <c r="K8256" i="2"/>
  <c r="K8257" i="2"/>
  <c r="K8258" i="2"/>
  <c r="K8259" i="2"/>
  <c r="K8260" i="2"/>
  <c r="K8261" i="2"/>
  <c r="K8262" i="2"/>
  <c r="K8263" i="2"/>
  <c r="K8264" i="2"/>
  <c r="K8265" i="2"/>
  <c r="K8266" i="2"/>
  <c r="K8267" i="2"/>
  <c r="K8268" i="2"/>
  <c r="K8269" i="2"/>
  <c r="K8270" i="2"/>
  <c r="K8271" i="2"/>
  <c r="K8272" i="2"/>
  <c r="K8273" i="2"/>
  <c r="K8274" i="2"/>
  <c r="K8275" i="2"/>
  <c r="K8276" i="2"/>
  <c r="K8277" i="2"/>
  <c r="K8278" i="2"/>
  <c r="K8279" i="2"/>
  <c r="K8280" i="2"/>
  <c r="K8281" i="2"/>
  <c r="K8282" i="2"/>
  <c r="K8283" i="2"/>
  <c r="K8284" i="2"/>
  <c r="K8285" i="2"/>
  <c r="K8286" i="2"/>
  <c r="K8287" i="2"/>
  <c r="K8288" i="2"/>
  <c r="K8289" i="2"/>
  <c r="K8290" i="2"/>
  <c r="K8291" i="2"/>
  <c r="K8292" i="2"/>
  <c r="K8293" i="2"/>
  <c r="K8294" i="2"/>
  <c r="K8295" i="2"/>
  <c r="K8296" i="2"/>
  <c r="K8297" i="2"/>
  <c r="K8298" i="2"/>
  <c r="K8299" i="2"/>
  <c r="K8300" i="2"/>
  <c r="K8301" i="2"/>
  <c r="K8302" i="2"/>
  <c r="K8303" i="2"/>
  <c r="K8304" i="2"/>
  <c r="K8305" i="2"/>
  <c r="K8306" i="2"/>
  <c r="K8307" i="2"/>
  <c r="K8308" i="2"/>
  <c r="K8309" i="2"/>
  <c r="K8310" i="2"/>
  <c r="K8311" i="2"/>
  <c r="K8312" i="2"/>
  <c r="K8313" i="2"/>
  <c r="K8314" i="2"/>
  <c r="K8315" i="2"/>
  <c r="K8316" i="2"/>
  <c r="K8317" i="2"/>
  <c r="K8318" i="2"/>
  <c r="K8319" i="2"/>
  <c r="K8320" i="2"/>
  <c r="K8321" i="2"/>
  <c r="K8322" i="2"/>
  <c r="K8323" i="2"/>
  <c r="K8324" i="2"/>
  <c r="K8325" i="2"/>
  <c r="K8326" i="2"/>
  <c r="K8327" i="2"/>
  <c r="K8328" i="2"/>
  <c r="K8329" i="2"/>
  <c r="K8330" i="2"/>
  <c r="K8331" i="2"/>
  <c r="K8332" i="2"/>
  <c r="K8333" i="2"/>
  <c r="K8334" i="2"/>
  <c r="K8335" i="2"/>
  <c r="K8336" i="2"/>
  <c r="K8337" i="2"/>
  <c r="K8338" i="2"/>
  <c r="K8339" i="2"/>
  <c r="K8340" i="2"/>
  <c r="K8341" i="2"/>
  <c r="K8342" i="2"/>
  <c r="K8343" i="2"/>
  <c r="K8344" i="2"/>
  <c r="K8345" i="2"/>
  <c r="K8346" i="2"/>
  <c r="K8347" i="2"/>
  <c r="K8348" i="2"/>
  <c r="K8349" i="2"/>
  <c r="K8350" i="2"/>
  <c r="K8351" i="2"/>
  <c r="K8352" i="2"/>
  <c r="K8353" i="2"/>
  <c r="K8354" i="2"/>
  <c r="K8355" i="2"/>
  <c r="K8356" i="2"/>
  <c r="K8357" i="2"/>
  <c r="K8358" i="2"/>
  <c r="K8359" i="2"/>
  <c r="K8360" i="2"/>
  <c r="K8361" i="2"/>
  <c r="K8362" i="2"/>
  <c r="K8363" i="2"/>
  <c r="K8364" i="2"/>
  <c r="K8365" i="2"/>
  <c r="K8366" i="2"/>
  <c r="K8367" i="2"/>
  <c r="K8368" i="2"/>
  <c r="K8369" i="2"/>
  <c r="K8370" i="2"/>
  <c r="K8371" i="2"/>
  <c r="K8372" i="2"/>
  <c r="K8373" i="2"/>
  <c r="K8374" i="2"/>
  <c r="K8375" i="2"/>
  <c r="K8376" i="2"/>
  <c r="K8377" i="2"/>
  <c r="K8378" i="2"/>
  <c r="K8379" i="2"/>
  <c r="K8380" i="2"/>
  <c r="K8381" i="2"/>
  <c r="K8382" i="2"/>
  <c r="K8383" i="2"/>
  <c r="K8384" i="2"/>
  <c r="K8385" i="2"/>
  <c r="K8386" i="2"/>
  <c r="K8387" i="2"/>
  <c r="K8388" i="2"/>
  <c r="K8389" i="2"/>
  <c r="K8390" i="2"/>
  <c r="K8391" i="2"/>
  <c r="K8392" i="2"/>
  <c r="K8393" i="2"/>
  <c r="K8394" i="2"/>
  <c r="K8395" i="2"/>
  <c r="K8396" i="2"/>
  <c r="K8397" i="2"/>
  <c r="K8398" i="2"/>
  <c r="K8399" i="2"/>
  <c r="K8400" i="2"/>
  <c r="K8401" i="2"/>
  <c r="K8402" i="2"/>
  <c r="K8403" i="2"/>
  <c r="K8404" i="2"/>
  <c r="K8405" i="2"/>
  <c r="K8406" i="2"/>
  <c r="K8407" i="2"/>
  <c r="K8408" i="2"/>
  <c r="K8409" i="2"/>
  <c r="K8410" i="2"/>
  <c r="K8411" i="2"/>
  <c r="K8412" i="2"/>
  <c r="K8413" i="2"/>
  <c r="K8414" i="2"/>
  <c r="K8415" i="2"/>
  <c r="K8416" i="2"/>
  <c r="K8417" i="2"/>
  <c r="K8418" i="2"/>
  <c r="K8419" i="2"/>
  <c r="K8420" i="2"/>
  <c r="K8421" i="2"/>
  <c r="K8422" i="2"/>
  <c r="K8423" i="2"/>
  <c r="K8424" i="2"/>
  <c r="K8425" i="2"/>
  <c r="K8426" i="2"/>
  <c r="K8427" i="2"/>
  <c r="K8428" i="2"/>
  <c r="K8429" i="2"/>
  <c r="K8430" i="2"/>
  <c r="K8431" i="2"/>
  <c r="K8432" i="2"/>
  <c r="K8433" i="2"/>
  <c r="K8434" i="2"/>
  <c r="K8435" i="2"/>
  <c r="K8436" i="2"/>
  <c r="K8437" i="2"/>
  <c r="K8438" i="2"/>
  <c r="K8439" i="2"/>
  <c r="K8440" i="2"/>
  <c r="K8441" i="2"/>
  <c r="K8442" i="2"/>
  <c r="K8443" i="2"/>
  <c r="K8444" i="2"/>
  <c r="K8445" i="2"/>
  <c r="K8446" i="2"/>
  <c r="K8447" i="2"/>
  <c r="K8448" i="2"/>
  <c r="K8449" i="2"/>
  <c r="K8450" i="2"/>
  <c r="K8451" i="2"/>
  <c r="K8452" i="2"/>
  <c r="K8453" i="2"/>
  <c r="K8454" i="2"/>
  <c r="K8455" i="2"/>
  <c r="K8456" i="2"/>
  <c r="K8457" i="2"/>
  <c r="K8458" i="2"/>
  <c r="K8459" i="2"/>
  <c r="K8460" i="2"/>
  <c r="K8461" i="2"/>
  <c r="K8462" i="2"/>
  <c r="K8463" i="2"/>
  <c r="K8464" i="2"/>
  <c r="K8465" i="2"/>
  <c r="K8466" i="2"/>
  <c r="K8467" i="2"/>
  <c r="K8468" i="2"/>
  <c r="K8469" i="2"/>
  <c r="K8470" i="2"/>
  <c r="K8471" i="2"/>
  <c r="K8472" i="2"/>
  <c r="K8473" i="2"/>
  <c r="K8474" i="2"/>
  <c r="K8475" i="2"/>
  <c r="K8476" i="2"/>
  <c r="K8477" i="2"/>
  <c r="K8478" i="2"/>
  <c r="K8479" i="2"/>
  <c r="K8480" i="2"/>
  <c r="K8481" i="2"/>
  <c r="K8482" i="2"/>
  <c r="K8483" i="2"/>
  <c r="K8484" i="2"/>
  <c r="K8485" i="2"/>
  <c r="K8486" i="2"/>
  <c r="K8487" i="2"/>
  <c r="K8488" i="2"/>
  <c r="K8489" i="2"/>
  <c r="K8490" i="2"/>
  <c r="K8491" i="2"/>
  <c r="K8492" i="2"/>
  <c r="K8493" i="2"/>
  <c r="K8494" i="2"/>
  <c r="K8495" i="2"/>
  <c r="K8496" i="2"/>
  <c r="K8497" i="2"/>
  <c r="K8498" i="2"/>
  <c r="K8499" i="2"/>
  <c r="K8500" i="2"/>
  <c r="K8501" i="2"/>
  <c r="K8502" i="2"/>
  <c r="K8503" i="2"/>
  <c r="K8504" i="2"/>
  <c r="K8505" i="2"/>
  <c r="K8506" i="2"/>
  <c r="K8507" i="2"/>
  <c r="K8508" i="2"/>
  <c r="K8509" i="2"/>
  <c r="K8510" i="2"/>
  <c r="K8511" i="2"/>
  <c r="K8512" i="2"/>
  <c r="K8513" i="2"/>
  <c r="K8514" i="2"/>
  <c r="K8515" i="2"/>
  <c r="K8516" i="2"/>
  <c r="K8517" i="2"/>
  <c r="K8518" i="2"/>
  <c r="K8519" i="2"/>
  <c r="K8520" i="2"/>
  <c r="K8521" i="2"/>
  <c r="K8522" i="2"/>
  <c r="K8523" i="2"/>
  <c r="K8524" i="2"/>
  <c r="K8525" i="2"/>
  <c r="K8526" i="2"/>
  <c r="K8527" i="2"/>
  <c r="K8528" i="2"/>
  <c r="K8529" i="2"/>
  <c r="K8530" i="2"/>
  <c r="K8531" i="2"/>
  <c r="K8532" i="2"/>
  <c r="K8533" i="2"/>
  <c r="K8534" i="2"/>
  <c r="K8535" i="2"/>
  <c r="K8536" i="2"/>
  <c r="K8537" i="2"/>
  <c r="K8538" i="2"/>
  <c r="K8539" i="2"/>
  <c r="K8540" i="2"/>
  <c r="K8541" i="2"/>
  <c r="K8542" i="2"/>
  <c r="K8543" i="2"/>
  <c r="K8544" i="2"/>
  <c r="K8545" i="2"/>
  <c r="K8546" i="2"/>
  <c r="K8547" i="2"/>
  <c r="K8548" i="2"/>
  <c r="K8549" i="2"/>
  <c r="K8550" i="2"/>
  <c r="K8551" i="2"/>
  <c r="K8552" i="2"/>
  <c r="K8553" i="2"/>
  <c r="K8554" i="2"/>
  <c r="K8555" i="2"/>
  <c r="K8556" i="2"/>
  <c r="K8557" i="2"/>
  <c r="K8558" i="2"/>
  <c r="K8559" i="2"/>
  <c r="K8560" i="2"/>
  <c r="K8561" i="2"/>
  <c r="K8562" i="2"/>
  <c r="K8563" i="2"/>
  <c r="K8564" i="2"/>
  <c r="K8565" i="2"/>
  <c r="K8566" i="2"/>
  <c r="K8567" i="2"/>
  <c r="K8568" i="2"/>
  <c r="K8569" i="2"/>
  <c r="K8570" i="2"/>
  <c r="K8571" i="2"/>
  <c r="K8572" i="2"/>
  <c r="K8573" i="2"/>
  <c r="K8574" i="2"/>
  <c r="K8575" i="2"/>
  <c r="K8576" i="2"/>
  <c r="K8577" i="2"/>
  <c r="K8578" i="2"/>
  <c r="K8579" i="2"/>
  <c r="K8580" i="2"/>
  <c r="K8581" i="2"/>
  <c r="K8582" i="2"/>
  <c r="K8583" i="2"/>
  <c r="K8584" i="2"/>
  <c r="K8585" i="2"/>
  <c r="K8586" i="2"/>
  <c r="K8587" i="2"/>
  <c r="K8588" i="2"/>
  <c r="K8589" i="2"/>
  <c r="K8590" i="2"/>
  <c r="K8591" i="2"/>
  <c r="K8592" i="2"/>
  <c r="K8593" i="2"/>
  <c r="K8594" i="2"/>
  <c r="K8595" i="2"/>
  <c r="K8596" i="2"/>
  <c r="K8597" i="2"/>
  <c r="K8598" i="2"/>
  <c r="K8599" i="2"/>
  <c r="K8600" i="2"/>
  <c r="K8601" i="2"/>
  <c r="K8602" i="2"/>
  <c r="K8603" i="2"/>
  <c r="K8604" i="2"/>
  <c r="K8605" i="2"/>
  <c r="K8606" i="2"/>
  <c r="K8607" i="2"/>
  <c r="K8608" i="2"/>
  <c r="K8609" i="2"/>
  <c r="K8610" i="2"/>
  <c r="K8611" i="2"/>
  <c r="K8612" i="2"/>
  <c r="K8613" i="2"/>
  <c r="K8614" i="2"/>
  <c r="K8615" i="2"/>
  <c r="K8616" i="2"/>
  <c r="K8617" i="2"/>
  <c r="K8618" i="2"/>
  <c r="K8619" i="2"/>
  <c r="K8620" i="2"/>
  <c r="K8621" i="2"/>
  <c r="K8622" i="2"/>
  <c r="K8623" i="2"/>
  <c r="K8624" i="2"/>
  <c r="K8625" i="2"/>
  <c r="K8626" i="2"/>
  <c r="K8627" i="2"/>
  <c r="K8628" i="2"/>
  <c r="K8629" i="2"/>
  <c r="K8630" i="2"/>
  <c r="K8631" i="2"/>
  <c r="K8632" i="2"/>
  <c r="K8633" i="2"/>
  <c r="K8634" i="2"/>
  <c r="K8635" i="2"/>
  <c r="K8636" i="2"/>
  <c r="K8637" i="2"/>
  <c r="K8638" i="2"/>
  <c r="K8639" i="2"/>
  <c r="K8640" i="2"/>
  <c r="K8641" i="2"/>
  <c r="K8642" i="2"/>
  <c r="K8643" i="2"/>
  <c r="K8644" i="2"/>
  <c r="K8645" i="2"/>
  <c r="K8646" i="2"/>
  <c r="K8647" i="2"/>
  <c r="K8648" i="2"/>
  <c r="K8649" i="2"/>
  <c r="K8650" i="2"/>
  <c r="K8651" i="2"/>
  <c r="K8652" i="2"/>
  <c r="K8653" i="2"/>
  <c r="K8654" i="2"/>
  <c r="K8655" i="2"/>
  <c r="K8656" i="2"/>
  <c r="K8657" i="2"/>
  <c r="K8658" i="2"/>
  <c r="K8659" i="2"/>
  <c r="K8660" i="2"/>
  <c r="K8661" i="2"/>
  <c r="K8662" i="2"/>
  <c r="K8663" i="2"/>
  <c r="K8664" i="2"/>
  <c r="K8665" i="2"/>
  <c r="K8666" i="2"/>
  <c r="K8667" i="2"/>
  <c r="K8668" i="2"/>
  <c r="K8669" i="2"/>
  <c r="K8670" i="2"/>
  <c r="K8671" i="2"/>
  <c r="K8672" i="2"/>
  <c r="K8673" i="2"/>
  <c r="K8674" i="2"/>
  <c r="K8675" i="2"/>
  <c r="K8676" i="2"/>
  <c r="K8677" i="2"/>
  <c r="K8678" i="2"/>
  <c r="K8679" i="2"/>
  <c r="K8680" i="2"/>
  <c r="K8681" i="2"/>
  <c r="K8682" i="2"/>
  <c r="K8683" i="2"/>
  <c r="K8684" i="2"/>
  <c r="K8685" i="2"/>
  <c r="K8686" i="2"/>
  <c r="K8687" i="2"/>
  <c r="K8688" i="2"/>
  <c r="K8689" i="2"/>
  <c r="K8690" i="2"/>
  <c r="K8691" i="2"/>
  <c r="K8692" i="2"/>
  <c r="K8693" i="2"/>
  <c r="K8694" i="2"/>
  <c r="K8695" i="2"/>
  <c r="K8696" i="2"/>
  <c r="K8697" i="2"/>
  <c r="K8698" i="2"/>
  <c r="K8699" i="2"/>
  <c r="K8700" i="2"/>
  <c r="K8701" i="2"/>
  <c r="K8702" i="2"/>
  <c r="K8703" i="2"/>
  <c r="K8704" i="2"/>
  <c r="K8705" i="2"/>
  <c r="K8706" i="2"/>
  <c r="K8707" i="2"/>
  <c r="K8708" i="2"/>
  <c r="K8709" i="2"/>
  <c r="K8710" i="2"/>
  <c r="K8711" i="2"/>
  <c r="K8712" i="2"/>
  <c r="K8713" i="2"/>
  <c r="K8714" i="2"/>
  <c r="K8715" i="2"/>
  <c r="K8716" i="2"/>
  <c r="K8717" i="2"/>
  <c r="K8718" i="2"/>
  <c r="K8719" i="2"/>
  <c r="K8720" i="2"/>
  <c r="K8721" i="2"/>
  <c r="K8722" i="2"/>
  <c r="K8723" i="2"/>
  <c r="K8724" i="2"/>
  <c r="K8725" i="2"/>
  <c r="K8726" i="2"/>
  <c r="K8727" i="2"/>
  <c r="K8728" i="2"/>
  <c r="K8729" i="2"/>
  <c r="K8730" i="2"/>
  <c r="K8731" i="2"/>
  <c r="K8732" i="2"/>
  <c r="K8733" i="2"/>
  <c r="K8734" i="2"/>
  <c r="K8735" i="2"/>
  <c r="K8736" i="2"/>
  <c r="K8737" i="2"/>
  <c r="K8738" i="2"/>
  <c r="K8739" i="2"/>
  <c r="K8740" i="2"/>
  <c r="K8741" i="2"/>
  <c r="K8742" i="2"/>
  <c r="K8743" i="2"/>
  <c r="K8744" i="2"/>
  <c r="K8745" i="2"/>
  <c r="K8746" i="2"/>
  <c r="K8747" i="2"/>
  <c r="K8748" i="2"/>
  <c r="K8749" i="2"/>
  <c r="K8750" i="2"/>
  <c r="K8751" i="2"/>
  <c r="K8752" i="2"/>
  <c r="K8753" i="2"/>
  <c r="K8754" i="2"/>
  <c r="K8755" i="2"/>
  <c r="K8756" i="2"/>
  <c r="K8757" i="2"/>
  <c r="K8758" i="2"/>
  <c r="K8759" i="2"/>
  <c r="K8760" i="2"/>
  <c r="K8761" i="2"/>
  <c r="K8762" i="2"/>
  <c r="K8763" i="2"/>
  <c r="K8764" i="2"/>
  <c r="K8765" i="2"/>
  <c r="K8766" i="2"/>
  <c r="K8767" i="2"/>
  <c r="K8768" i="2"/>
  <c r="K8769" i="2"/>
  <c r="K8770" i="2"/>
  <c r="K8771" i="2"/>
  <c r="K8772" i="2"/>
  <c r="K8773" i="2"/>
  <c r="K8774" i="2"/>
  <c r="K8775" i="2"/>
  <c r="K8776" i="2"/>
  <c r="K8777" i="2"/>
  <c r="K8778" i="2"/>
  <c r="K8779" i="2"/>
  <c r="K8780" i="2"/>
  <c r="K8781" i="2"/>
  <c r="K8782" i="2"/>
  <c r="K8783" i="2"/>
  <c r="K8784" i="2"/>
  <c r="K8785" i="2"/>
  <c r="K8786" i="2"/>
  <c r="K8787" i="2"/>
  <c r="K8788" i="2"/>
  <c r="K8789" i="2"/>
  <c r="K8790" i="2"/>
  <c r="K8791" i="2"/>
  <c r="K8792" i="2"/>
  <c r="K8793" i="2"/>
  <c r="K8794" i="2"/>
  <c r="K8795" i="2"/>
  <c r="K8796" i="2"/>
  <c r="K8797" i="2"/>
  <c r="K8798" i="2"/>
  <c r="K8799" i="2"/>
  <c r="K8800" i="2"/>
  <c r="K8801" i="2"/>
  <c r="K8802" i="2"/>
  <c r="K8803" i="2"/>
  <c r="K8804" i="2"/>
  <c r="K8805" i="2"/>
  <c r="K8806" i="2"/>
  <c r="K8807" i="2"/>
  <c r="K8808" i="2"/>
  <c r="K8809" i="2"/>
  <c r="K8810" i="2"/>
  <c r="K8811" i="2"/>
  <c r="K8812" i="2"/>
  <c r="K8813" i="2"/>
  <c r="K8814" i="2"/>
  <c r="K8815" i="2"/>
  <c r="K8816" i="2"/>
  <c r="K8817" i="2"/>
  <c r="K8818" i="2"/>
  <c r="K8819" i="2"/>
  <c r="K8820" i="2"/>
  <c r="K8821" i="2"/>
  <c r="K8822" i="2"/>
  <c r="K8823" i="2"/>
  <c r="K8824" i="2"/>
  <c r="K8825" i="2"/>
  <c r="K8826" i="2"/>
  <c r="K8827" i="2"/>
  <c r="K8828" i="2"/>
  <c r="K8829" i="2"/>
  <c r="K8830" i="2"/>
  <c r="K8831" i="2"/>
  <c r="K8832" i="2"/>
  <c r="K8833" i="2"/>
  <c r="K8834" i="2"/>
  <c r="K8835" i="2"/>
  <c r="K8" i="1"/>
  <c r="K8" i="2"/>
  <c r="N8" i="1"/>
  <c r="O8" i="1" s="1"/>
  <c r="O7" i="1"/>
  <c r="N8" i="2"/>
  <c r="O8" i="2" s="1"/>
  <c r="O7" i="2"/>
  <c r="F7" i="1"/>
  <c r="F7" i="2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0" i="1"/>
  <c r="F80" i="1" s="1"/>
  <c r="E81" i="1"/>
  <c r="F81" i="1" s="1"/>
  <c r="E82" i="1"/>
  <c r="F82" i="1" s="1"/>
  <c r="E83" i="1"/>
  <c r="F83" i="1" s="1"/>
  <c r="E84" i="1"/>
  <c r="F84" i="1" s="1"/>
  <c r="E85" i="1"/>
  <c r="F85" i="1" s="1"/>
  <c r="E86" i="1"/>
  <c r="F86" i="1" s="1"/>
  <c r="E87" i="1"/>
  <c r="F87" i="1" s="1"/>
  <c r="E88" i="1"/>
  <c r="F88" i="1" s="1"/>
  <c r="E89" i="1"/>
  <c r="F89" i="1" s="1"/>
  <c r="E90" i="1"/>
  <c r="F90" i="1" s="1"/>
  <c r="E91" i="1"/>
  <c r="F91" i="1" s="1"/>
  <c r="E92" i="1"/>
  <c r="F92" i="1" s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99" i="1"/>
  <c r="F99" i="1" s="1"/>
  <c r="E100" i="1"/>
  <c r="F100" i="1" s="1"/>
  <c r="E101" i="1"/>
  <c r="F101" i="1" s="1"/>
  <c r="E102" i="1"/>
  <c r="F102" i="1" s="1"/>
  <c r="E103" i="1"/>
  <c r="F103" i="1" s="1"/>
  <c r="E104" i="1"/>
  <c r="F104" i="1" s="1"/>
  <c r="E105" i="1"/>
  <c r="F105" i="1" s="1"/>
  <c r="E106" i="1"/>
  <c r="F106" i="1" s="1"/>
  <c r="E107" i="1"/>
  <c r="F107" i="1" s="1"/>
  <c r="E108" i="1"/>
  <c r="F108" i="1" s="1"/>
  <c r="E109" i="1"/>
  <c r="F109" i="1" s="1"/>
  <c r="E110" i="1"/>
  <c r="F110" i="1" s="1"/>
  <c r="E111" i="1"/>
  <c r="F111" i="1" s="1"/>
  <c r="E112" i="1"/>
  <c r="F112" i="1" s="1"/>
  <c r="E113" i="1"/>
  <c r="F113" i="1" s="1"/>
  <c r="E114" i="1"/>
  <c r="F114" i="1" s="1"/>
  <c r="E115" i="1"/>
  <c r="F115" i="1" s="1"/>
  <c r="E116" i="1"/>
  <c r="F116" i="1" s="1"/>
  <c r="E117" i="1"/>
  <c r="F117" i="1" s="1"/>
  <c r="E118" i="1"/>
  <c r="F118" i="1" s="1"/>
  <c r="E119" i="1"/>
  <c r="F119" i="1" s="1"/>
  <c r="E120" i="1"/>
  <c r="F120" i="1" s="1"/>
  <c r="E121" i="1"/>
  <c r="F121" i="1" s="1"/>
  <c r="E122" i="1"/>
  <c r="F122" i="1" s="1"/>
  <c r="E123" i="1"/>
  <c r="F123" i="1" s="1"/>
  <c r="E124" i="1"/>
  <c r="F124" i="1" s="1"/>
  <c r="E125" i="1"/>
  <c r="F125" i="1" s="1"/>
  <c r="E126" i="1"/>
  <c r="F126" i="1" s="1"/>
  <c r="E127" i="1"/>
  <c r="F127" i="1" s="1"/>
  <c r="E128" i="1"/>
  <c r="F128" i="1" s="1"/>
  <c r="E129" i="1"/>
  <c r="F129" i="1" s="1"/>
  <c r="E130" i="1"/>
  <c r="F130" i="1" s="1"/>
  <c r="E131" i="1"/>
  <c r="F131" i="1" s="1"/>
  <c r="E132" i="1"/>
  <c r="F132" i="1" s="1"/>
  <c r="E133" i="1"/>
  <c r="F133" i="1" s="1"/>
  <c r="E134" i="1"/>
  <c r="F134" i="1" s="1"/>
  <c r="E135" i="1"/>
  <c r="F135" i="1" s="1"/>
  <c r="E136" i="1"/>
  <c r="F136" i="1" s="1"/>
  <c r="E137" i="1"/>
  <c r="F137" i="1" s="1"/>
  <c r="E138" i="1"/>
  <c r="F138" i="1" s="1"/>
  <c r="E139" i="1"/>
  <c r="F139" i="1" s="1"/>
  <c r="E140" i="1"/>
  <c r="F140" i="1" s="1"/>
  <c r="E141" i="1"/>
  <c r="F141" i="1" s="1"/>
  <c r="E142" i="1"/>
  <c r="F142" i="1" s="1"/>
  <c r="E143" i="1"/>
  <c r="F143" i="1" s="1"/>
  <c r="E144" i="1"/>
  <c r="F144" i="1" s="1"/>
  <c r="E145" i="1"/>
  <c r="F145" i="1" s="1"/>
  <c r="E146" i="1"/>
  <c r="F146" i="1" s="1"/>
  <c r="E147" i="1"/>
  <c r="F147" i="1" s="1"/>
  <c r="E148" i="1"/>
  <c r="F148" i="1" s="1"/>
  <c r="E149" i="1"/>
  <c r="F149" i="1" s="1"/>
  <c r="E150" i="1"/>
  <c r="F150" i="1" s="1"/>
  <c r="E151" i="1"/>
  <c r="F151" i="1" s="1"/>
  <c r="E152" i="1"/>
  <c r="F152" i="1" s="1"/>
  <c r="E153" i="1"/>
  <c r="F153" i="1" s="1"/>
  <c r="E154" i="1"/>
  <c r="F154" i="1" s="1"/>
  <c r="E155" i="1"/>
  <c r="F155" i="1" s="1"/>
  <c r="E156" i="1"/>
  <c r="F156" i="1" s="1"/>
  <c r="E157" i="1"/>
  <c r="F157" i="1" s="1"/>
  <c r="E158" i="1"/>
  <c r="F158" i="1" s="1"/>
  <c r="E159" i="1"/>
  <c r="F159" i="1" s="1"/>
  <c r="E160" i="1"/>
  <c r="F160" i="1" s="1"/>
  <c r="E161" i="1"/>
  <c r="F161" i="1" s="1"/>
  <c r="E162" i="1"/>
  <c r="F162" i="1" s="1"/>
  <c r="E163" i="1"/>
  <c r="F163" i="1" s="1"/>
  <c r="E164" i="1"/>
  <c r="F164" i="1" s="1"/>
  <c r="E165" i="1"/>
  <c r="F165" i="1" s="1"/>
  <c r="E166" i="1"/>
  <c r="F166" i="1" s="1"/>
  <c r="E167" i="1"/>
  <c r="F167" i="1" s="1"/>
  <c r="E168" i="1"/>
  <c r="F168" i="1" s="1"/>
  <c r="E169" i="1"/>
  <c r="F169" i="1" s="1"/>
  <c r="E170" i="1"/>
  <c r="F170" i="1" s="1"/>
  <c r="E171" i="1"/>
  <c r="F171" i="1" s="1"/>
  <c r="E172" i="1"/>
  <c r="F172" i="1" s="1"/>
  <c r="E173" i="1"/>
  <c r="F173" i="1" s="1"/>
  <c r="E174" i="1"/>
  <c r="F174" i="1" s="1"/>
  <c r="E175" i="1"/>
  <c r="F175" i="1" s="1"/>
  <c r="E176" i="1"/>
  <c r="F176" i="1" s="1"/>
  <c r="E177" i="1"/>
  <c r="F177" i="1" s="1"/>
  <c r="E178" i="1"/>
  <c r="F178" i="1" s="1"/>
  <c r="E179" i="1"/>
  <c r="F179" i="1" s="1"/>
  <c r="E180" i="1"/>
  <c r="F180" i="1" s="1"/>
  <c r="E181" i="1"/>
  <c r="F181" i="1" s="1"/>
  <c r="E182" i="1"/>
  <c r="F182" i="1" s="1"/>
  <c r="E183" i="1"/>
  <c r="F183" i="1" s="1"/>
  <c r="E184" i="1"/>
  <c r="F184" i="1" s="1"/>
  <c r="E185" i="1"/>
  <c r="F185" i="1" s="1"/>
  <c r="E186" i="1"/>
  <c r="F186" i="1" s="1"/>
  <c r="E187" i="1"/>
  <c r="F187" i="1" s="1"/>
  <c r="E188" i="1"/>
  <c r="F188" i="1" s="1"/>
  <c r="E189" i="1"/>
  <c r="F189" i="1" s="1"/>
  <c r="E190" i="1"/>
  <c r="F190" i="1" s="1"/>
  <c r="E191" i="1"/>
  <c r="F191" i="1" s="1"/>
  <c r="E192" i="1"/>
  <c r="F192" i="1" s="1"/>
  <c r="E193" i="1"/>
  <c r="F193" i="1" s="1"/>
  <c r="E194" i="1"/>
  <c r="F194" i="1" s="1"/>
  <c r="E195" i="1"/>
  <c r="F195" i="1" s="1"/>
  <c r="E196" i="1"/>
  <c r="F196" i="1" s="1"/>
  <c r="E197" i="1"/>
  <c r="F197" i="1" s="1"/>
  <c r="E198" i="1"/>
  <c r="F198" i="1" s="1"/>
  <c r="E199" i="1"/>
  <c r="F199" i="1" s="1"/>
  <c r="E200" i="1"/>
  <c r="F200" i="1" s="1"/>
  <c r="E201" i="1"/>
  <c r="F201" i="1" s="1"/>
  <c r="E202" i="1"/>
  <c r="F202" i="1" s="1"/>
  <c r="E203" i="1"/>
  <c r="F203" i="1" s="1"/>
  <c r="E204" i="1"/>
  <c r="F204" i="1" s="1"/>
  <c r="E205" i="1"/>
  <c r="F205" i="1" s="1"/>
  <c r="E206" i="1"/>
  <c r="F206" i="1" s="1"/>
  <c r="E207" i="1"/>
  <c r="F207" i="1" s="1"/>
  <c r="E208" i="1"/>
  <c r="F208" i="1" s="1"/>
  <c r="E209" i="1"/>
  <c r="F209" i="1" s="1"/>
  <c r="E210" i="1"/>
  <c r="F210" i="1" s="1"/>
  <c r="E211" i="1"/>
  <c r="F211" i="1" s="1"/>
  <c r="E212" i="1"/>
  <c r="F212" i="1" s="1"/>
  <c r="E213" i="1"/>
  <c r="F213" i="1" s="1"/>
  <c r="E214" i="1"/>
  <c r="F214" i="1" s="1"/>
  <c r="E215" i="1"/>
  <c r="F215" i="1" s="1"/>
  <c r="E216" i="1"/>
  <c r="F216" i="1" s="1"/>
  <c r="E217" i="1"/>
  <c r="F217" i="1" s="1"/>
  <c r="E218" i="1"/>
  <c r="F218" i="1" s="1"/>
  <c r="E219" i="1"/>
  <c r="F219" i="1" s="1"/>
  <c r="E220" i="1"/>
  <c r="F220" i="1" s="1"/>
  <c r="E221" i="1"/>
  <c r="F221" i="1" s="1"/>
  <c r="E222" i="1"/>
  <c r="F222" i="1" s="1"/>
  <c r="E223" i="1"/>
  <c r="F223" i="1" s="1"/>
  <c r="E224" i="1"/>
  <c r="F224" i="1" s="1"/>
  <c r="E225" i="1"/>
  <c r="F225" i="1" s="1"/>
  <c r="E226" i="1"/>
  <c r="F226" i="1" s="1"/>
  <c r="E227" i="1"/>
  <c r="F227" i="1" s="1"/>
  <c r="E228" i="1"/>
  <c r="F228" i="1" s="1"/>
  <c r="E229" i="1"/>
  <c r="F229" i="1" s="1"/>
  <c r="E230" i="1"/>
  <c r="F230" i="1" s="1"/>
  <c r="E231" i="1"/>
  <c r="F231" i="1" s="1"/>
  <c r="E232" i="1"/>
  <c r="F232" i="1" s="1"/>
  <c r="E233" i="1"/>
  <c r="F233" i="1" s="1"/>
  <c r="E234" i="1"/>
  <c r="F234" i="1" s="1"/>
  <c r="E235" i="1"/>
  <c r="F235" i="1" s="1"/>
  <c r="E236" i="1"/>
  <c r="F236" i="1" s="1"/>
  <c r="E237" i="1"/>
  <c r="F237" i="1" s="1"/>
  <c r="E238" i="1"/>
  <c r="F238" i="1" s="1"/>
  <c r="E239" i="1"/>
  <c r="F239" i="1" s="1"/>
  <c r="E240" i="1"/>
  <c r="F240" i="1" s="1"/>
  <c r="E241" i="1"/>
  <c r="F241" i="1" s="1"/>
  <c r="E242" i="1"/>
  <c r="F242" i="1" s="1"/>
  <c r="E243" i="1"/>
  <c r="F243" i="1" s="1"/>
  <c r="E244" i="1"/>
  <c r="F244" i="1" s="1"/>
  <c r="E245" i="1"/>
  <c r="F245" i="1" s="1"/>
  <c r="E246" i="1"/>
  <c r="F246" i="1" s="1"/>
  <c r="E247" i="1"/>
  <c r="F247" i="1" s="1"/>
  <c r="E248" i="1"/>
  <c r="F248" i="1" s="1"/>
  <c r="E249" i="1"/>
  <c r="F249" i="1" s="1"/>
  <c r="E250" i="1"/>
  <c r="F250" i="1" s="1"/>
  <c r="E251" i="1"/>
  <c r="F251" i="1" s="1"/>
  <c r="E252" i="1"/>
  <c r="F252" i="1" s="1"/>
  <c r="E253" i="1"/>
  <c r="F253" i="1" s="1"/>
  <c r="E254" i="1"/>
  <c r="F254" i="1" s="1"/>
  <c r="E255" i="1"/>
  <c r="F255" i="1" s="1"/>
  <c r="E256" i="1"/>
  <c r="F256" i="1" s="1"/>
  <c r="E257" i="1"/>
  <c r="F257" i="1" s="1"/>
  <c r="E258" i="1"/>
  <c r="F258" i="1" s="1"/>
  <c r="E259" i="1"/>
  <c r="F259" i="1" s="1"/>
  <c r="E260" i="1"/>
  <c r="F260" i="1" s="1"/>
  <c r="E261" i="1"/>
  <c r="F261" i="1" s="1"/>
  <c r="E262" i="1"/>
  <c r="F262" i="1" s="1"/>
  <c r="E263" i="1"/>
  <c r="F263" i="1" s="1"/>
  <c r="E264" i="1"/>
  <c r="F264" i="1" s="1"/>
  <c r="E265" i="1"/>
  <c r="F265" i="1" s="1"/>
  <c r="E266" i="1"/>
  <c r="F266" i="1" s="1"/>
  <c r="E267" i="1"/>
  <c r="F267" i="1" s="1"/>
  <c r="E268" i="1"/>
  <c r="F268" i="1" s="1"/>
  <c r="E269" i="1"/>
  <c r="F269" i="1" s="1"/>
  <c r="E270" i="1"/>
  <c r="F270" i="1" s="1"/>
  <c r="E271" i="1"/>
  <c r="F271" i="1" s="1"/>
  <c r="E272" i="1"/>
  <c r="F272" i="1" s="1"/>
  <c r="E273" i="1"/>
  <c r="F273" i="1" s="1"/>
  <c r="E274" i="1"/>
  <c r="F274" i="1" s="1"/>
  <c r="E275" i="1"/>
  <c r="F275" i="1" s="1"/>
  <c r="E276" i="1"/>
  <c r="F276" i="1" s="1"/>
  <c r="E277" i="1"/>
  <c r="F277" i="1" s="1"/>
  <c r="E278" i="1"/>
  <c r="F278" i="1" s="1"/>
  <c r="E279" i="1"/>
  <c r="F279" i="1" s="1"/>
  <c r="E280" i="1"/>
  <c r="F280" i="1" s="1"/>
  <c r="E281" i="1"/>
  <c r="F281" i="1" s="1"/>
  <c r="E282" i="1"/>
  <c r="F282" i="1" s="1"/>
  <c r="E283" i="1"/>
  <c r="F283" i="1" s="1"/>
  <c r="E284" i="1"/>
  <c r="F284" i="1" s="1"/>
  <c r="E285" i="1"/>
  <c r="F285" i="1" s="1"/>
  <c r="E286" i="1"/>
  <c r="F286" i="1" s="1"/>
  <c r="E287" i="1"/>
  <c r="F287" i="1" s="1"/>
  <c r="E288" i="1"/>
  <c r="F288" i="1" s="1"/>
  <c r="E289" i="1"/>
  <c r="F289" i="1" s="1"/>
  <c r="E290" i="1"/>
  <c r="F290" i="1" s="1"/>
  <c r="E291" i="1"/>
  <c r="F291" i="1" s="1"/>
  <c r="E292" i="1"/>
  <c r="F292" i="1" s="1"/>
  <c r="E293" i="1"/>
  <c r="F293" i="1" s="1"/>
  <c r="E294" i="1"/>
  <c r="F294" i="1" s="1"/>
  <c r="E295" i="1"/>
  <c r="F295" i="1" s="1"/>
  <c r="E296" i="1"/>
  <c r="F296" i="1" s="1"/>
  <c r="E297" i="1"/>
  <c r="F297" i="1" s="1"/>
  <c r="E298" i="1"/>
  <c r="F298" i="1" s="1"/>
  <c r="E299" i="1"/>
  <c r="F299" i="1" s="1"/>
  <c r="E300" i="1"/>
  <c r="F300" i="1" s="1"/>
  <c r="E301" i="1"/>
  <c r="F301" i="1" s="1"/>
  <c r="E302" i="1"/>
  <c r="F302" i="1" s="1"/>
  <c r="E303" i="1"/>
  <c r="F303" i="1" s="1"/>
  <c r="E304" i="1"/>
  <c r="F304" i="1" s="1"/>
  <c r="E305" i="1"/>
  <c r="F305" i="1" s="1"/>
  <c r="E306" i="1"/>
  <c r="F306" i="1" s="1"/>
  <c r="E307" i="1"/>
  <c r="F307" i="1" s="1"/>
  <c r="E308" i="1"/>
  <c r="F308" i="1" s="1"/>
  <c r="E309" i="1"/>
  <c r="F309" i="1" s="1"/>
  <c r="E310" i="1"/>
  <c r="F310" i="1" s="1"/>
  <c r="E311" i="1"/>
  <c r="F311" i="1" s="1"/>
  <c r="E312" i="1"/>
  <c r="F312" i="1" s="1"/>
  <c r="E313" i="1"/>
  <c r="F313" i="1" s="1"/>
  <c r="E314" i="1"/>
  <c r="F314" i="1" s="1"/>
  <c r="E315" i="1"/>
  <c r="F315" i="1" s="1"/>
  <c r="E316" i="1"/>
  <c r="F316" i="1" s="1"/>
  <c r="E317" i="1"/>
  <c r="F317" i="1" s="1"/>
  <c r="E318" i="1"/>
  <c r="F318" i="1" s="1"/>
  <c r="E319" i="1"/>
  <c r="F319" i="1" s="1"/>
  <c r="E320" i="1"/>
  <c r="F320" i="1" s="1"/>
  <c r="E321" i="1"/>
  <c r="F321" i="1" s="1"/>
  <c r="E322" i="1"/>
  <c r="F322" i="1" s="1"/>
  <c r="E323" i="1"/>
  <c r="F323" i="1" s="1"/>
  <c r="E324" i="1"/>
  <c r="F324" i="1" s="1"/>
  <c r="E325" i="1"/>
  <c r="F325" i="1" s="1"/>
  <c r="E326" i="1"/>
  <c r="F326" i="1" s="1"/>
  <c r="E327" i="1"/>
  <c r="F327" i="1" s="1"/>
  <c r="E328" i="1"/>
  <c r="F328" i="1" s="1"/>
  <c r="E329" i="1"/>
  <c r="F329" i="1" s="1"/>
  <c r="E330" i="1"/>
  <c r="F330" i="1" s="1"/>
  <c r="E331" i="1"/>
  <c r="F331" i="1" s="1"/>
  <c r="E332" i="1"/>
  <c r="F332" i="1" s="1"/>
  <c r="E333" i="1"/>
  <c r="F333" i="1" s="1"/>
  <c r="E334" i="1"/>
  <c r="F334" i="1" s="1"/>
  <c r="E335" i="1"/>
  <c r="F335" i="1" s="1"/>
  <c r="E336" i="1"/>
  <c r="F336" i="1" s="1"/>
  <c r="E337" i="1"/>
  <c r="F337" i="1" s="1"/>
  <c r="E338" i="1"/>
  <c r="F338" i="1" s="1"/>
  <c r="E339" i="1"/>
  <c r="F339" i="1" s="1"/>
  <c r="E340" i="1"/>
  <c r="F340" i="1" s="1"/>
  <c r="E341" i="1"/>
  <c r="F341" i="1" s="1"/>
  <c r="E342" i="1"/>
  <c r="F342" i="1" s="1"/>
  <c r="E343" i="1"/>
  <c r="F343" i="1" s="1"/>
  <c r="E344" i="1"/>
  <c r="F344" i="1" s="1"/>
  <c r="E345" i="1"/>
  <c r="F345" i="1" s="1"/>
  <c r="E346" i="1"/>
  <c r="F346" i="1" s="1"/>
  <c r="E347" i="1"/>
  <c r="F347" i="1" s="1"/>
  <c r="E348" i="1"/>
  <c r="F348" i="1" s="1"/>
  <c r="E349" i="1"/>
  <c r="F349" i="1" s="1"/>
  <c r="E350" i="1"/>
  <c r="F350" i="1" s="1"/>
  <c r="E351" i="1"/>
  <c r="F351" i="1" s="1"/>
  <c r="E352" i="1"/>
  <c r="F352" i="1" s="1"/>
  <c r="E353" i="1"/>
  <c r="F353" i="1" s="1"/>
  <c r="E354" i="1"/>
  <c r="F354" i="1" s="1"/>
  <c r="E355" i="1"/>
  <c r="F355" i="1" s="1"/>
  <c r="E356" i="1"/>
  <c r="F356" i="1" s="1"/>
  <c r="E357" i="1"/>
  <c r="F357" i="1" s="1"/>
  <c r="E358" i="1"/>
  <c r="F358" i="1" s="1"/>
  <c r="E359" i="1"/>
  <c r="F359" i="1" s="1"/>
  <c r="E360" i="1"/>
  <c r="F360" i="1" s="1"/>
  <c r="E361" i="1"/>
  <c r="F361" i="1" s="1"/>
  <c r="E362" i="1"/>
  <c r="F362" i="1" s="1"/>
  <c r="E363" i="1"/>
  <c r="F363" i="1" s="1"/>
  <c r="E364" i="1"/>
  <c r="F364" i="1" s="1"/>
  <c r="E365" i="1"/>
  <c r="F365" i="1" s="1"/>
  <c r="E366" i="1"/>
  <c r="F366" i="1" s="1"/>
  <c r="E367" i="1"/>
  <c r="F367" i="1" s="1"/>
  <c r="E368" i="1"/>
  <c r="F368" i="1" s="1"/>
  <c r="E369" i="1"/>
  <c r="F369" i="1" s="1"/>
  <c r="E370" i="1"/>
  <c r="F370" i="1" s="1"/>
  <c r="E371" i="1"/>
  <c r="F371" i="1" s="1"/>
  <c r="E372" i="1"/>
  <c r="F372" i="1" s="1"/>
  <c r="E373" i="1"/>
  <c r="F373" i="1" s="1"/>
  <c r="E374" i="1"/>
  <c r="F374" i="1" s="1"/>
  <c r="E375" i="1"/>
  <c r="F375" i="1" s="1"/>
  <c r="E376" i="1"/>
  <c r="F376" i="1" s="1"/>
  <c r="E377" i="1"/>
  <c r="F377" i="1" s="1"/>
  <c r="E378" i="1"/>
  <c r="F378" i="1" s="1"/>
  <c r="E379" i="1"/>
  <c r="F379" i="1" s="1"/>
  <c r="E380" i="1"/>
  <c r="F380" i="1" s="1"/>
  <c r="E381" i="1"/>
  <c r="F381" i="1" s="1"/>
  <c r="E382" i="1"/>
  <c r="F382" i="1" s="1"/>
  <c r="E383" i="1"/>
  <c r="F383" i="1" s="1"/>
  <c r="E384" i="1"/>
  <c r="F384" i="1" s="1"/>
  <c r="E385" i="1"/>
  <c r="F385" i="1" s="1"/>
  <c r="E386" i="1"/>
  <c r="F386" i="1" s="1"/>
  <c r="E387" i="1"/>
  <c r="F387" i="1" s="1"/>
  <c r="E388" i="1"/>
  <c r="F388" i="1" s="1"/>
  <c r="E389" i="1"/>
  <c r="F389" i="1" s="1"/>
  <c r="E390" i="1"/>
  <c r="F390" i="1" s="1"/>
  <c r="E391" i="1"/>
  <c r="F391" i="1" s="1"/>
  <c r="E392" i="1"/>
  <c r="F392" i="1" s="1"/>
  <c r="E393" i="1"/>
  <c r="F393" i="1" s="1"/>
  <c r="E394" i="1"/>
  <c r="F394" i="1" s="1"/>
  <c r="E395" i="1"/>
  <c r="F395" i="1" s="1"/>
  <c r="E396" i="1"/>
  <c r="F396" i="1" s="1"/>
  <c r="E397" i="1"/>
  <c r="F397" i="1" s="1"/>
  <c r="E398" i="1"/>
  <c r="F398" i="1" s="1"/>
  <c r="E399" i="1"/>
  <c r="F399" i="1" s="1"/>
  <c r="E400" i="1"/>
  <c r="F400" i="1" s="1"/>
  <c r="E401" i="1"/>
  <c r="F401" i="1" s="1"/>
  <c r="E402" i="1"/>
  <c r="F402" i="1" s="1"/>
  <c r="E403" i="1"/>
  <c r="F403" i="1" s="1"/>
  <c r="E404" i="1"/>
  <c r="F404" i="1" s="1"/>
  <c r="E405" i="1"/>
  <c r="F405" i="1" s="1"/>
  <c r="E406" i="1"/>
  <c r="F406" i="1" s="1"/>
  <c r="E407" i="1"/>
  <c r="F407" i="1" s="1"/>
  <c r="E408" i="1"/>
  <c r="F408" i="1" s="1"/>
  <c r="E409" i="1"/>
  <c r="F409" i="1" s="1"/>
  <c r="E410" i="1"/>
  <c r="F410" i="1" s="1"/>
  <c r="E411" i="1"/>
  <c r="F411" i="1" s="1"/>
  <c r="E412" i="1"/>
  <c r="F412" i="1" s="1"/>
  <c r="E413" i="1"/>
  <c r="F413" i="1" s="1"/>
  <c r="E414" i="1"/>
  <c r="F414" i="1" s="1"/>
  <c r="E415" i="1"/>
  <c r="F415" i="1" s="1"/>
  <c r="E416" i="1"/>
  <c r="F416" i="1" s="1"/>
  <c r="E417" i="1"/>
  <c r="F417" i="1" s="1"/>
  <c r="E418" i="1"/>
  <c r="F418" i="1" s="1"/>
  <c r="E419" i="1"/>
  <c r="F419" i="1" s="1"/>
  <c r="E420" i="1"/>
  <c r="F420" i="1" s="1"/>
  <c r="E421" i="1"/>
  <c r="F421" i="1" s="1"/>
  <c r="E422" i="1"/>
  <c r="F422" i="1" s="1"/>
  <c r="E423" i="1"/>
  <c r="F423" i="1" s="1"/>
  <c r="E424" i="1"/>
  <c r="F424" i="1" s="1"/>
  <c r="E425" i="1"/>
  <c r="F425" i="1" s="1"/>
  <c r="E426" i="1"/>
  <c r="F426" i="1" s="1"/>
  <c r="E427" i="1"/>
  <c r="F427" i="1" s="1"/>
  <c r="E428" i="1"/>
  <c r="F428" i="1" s="1"/>
  <c r="E429" i="1"/>
  <c r="F429" i="1" s="1"/>
  <c r="E430" i="1"/>
  <c r="F430" i="1" s="1"/>
  <c r="E431" i="1"/>
  <c r="F431" i="1" s="1"/>
  <c r="E432" i="1"/>
  <c r="F432" i="1" s="1"/>
  <c r="E433" i="1"/>
  <c r="F433" i="1" s="1"/>
  <c r="E434" i="1"/>
  <c r="F434" i="1" s="1"/>
  <c r="E435" i="1"/>
  <c r="F435" i="1" s="1"/>
  <c r="E436" i="1"/>
  <c r="F436" i="1" s="1"/>
  <c r="E437" i="1"/>
  <c r="F437" i="1" s="1"/>
  <c r="E438" i="1"/>
  <c r="F438" i="1" s="1"/>
  <c r="E439" i="1"/>
  <c r="F439" i="1" s="1"/>
  <c r="E440" i="1"/>
  <c r="F440" i="1" s="1"/>
  <c r="E441" i="1"/>
  <c r="F441" i="1" s="1"/>
  <c r="E442" i="1"/>
  <c r="F442" i="1" s="1"/>
  <c r="E443" i="1"/>
  <c r="F443" i="1" s="1"/>
  <c r="E444" i="1"/>
  <c r="F444" i="1" s="1"/>
  <c r="E445" i="1"/>
  <c r="F445" i="1" s="1"/>
  <c r="E446" i="1"/>
  <c r="F446" i="1" s="1"/>
  <c r="E447" i="1"/>
  <c r="F447" i="1" s="1"/>
  <c r="E448" i="1"/>
  <c r="F448" i="1" s="1"/>
  <c r="E449" i="1"/>
  <c r="F449" i="1" s="1"/>
  <c r="E450" i="1"/>
  <c r="F450" i="1" s="1"/>
  <c r="E451" i="1"/>
  <c r="F451" i="1" s="1"/>
  <c r="E452" i="1"/>
  <c r="F452" i="1" s="1"/>
  <c r="E453" i="1"/>
  <c r="F453" i="1" s="1"/>
  <c r="E454" i="1"/>
  <c r="F454" i="1" s="1"/>
  <c r="E455" i="1"/>
  <c r="F455" i="1" s="1"/>
  <c r="E456" i="1"/>
  <c r="F456" i="1" s="1"/>
  <c r="E457" i="1"/>
  <c r="F457" i="1" s="1"/>
  <c r="E458" i="1"/>
  <c r="F458" i="1" s="1"/>
  <c r="E459" i="1"/>
  <c r="F459" i="1" s="1"/>
  <c r="E460" i="1"/>
  <c r="F460" i="1" s="1"/>
  <c r="E461" i="1"/>
  <c r="F461" i="1" s="1"/>
  <c r="E462" i="1"/>
  <c r="F462" i="1" s="1"/>
  <c r="E463" i="1"/>
  <c r="F463" i="1" s="1"/>
  <c r="E464" i="1"/>
  <c r="F464" i="1" s="1"/>
  <c r="E465" i="1"/>
  <c r="F465" i="1" s="1"/>
  <c r="E466" i="1"/>
  <c r="F466" i="1" s="1"/>
  <c r="E467" i="1"/>
  <c r="F467" i="1" s="1"/>
  <c r="E468" i="1"/>
  <c r="F468" i="1" s="1"/>
  <c r="E469" i="1"/>
  <c r="F469" i="1" s="1"/>
  <c r="E470" i="1"/>
  <c r="F470" i="1" s="1"/>
  <c r="E471" i="1"/>
  <c r="F471" i="1" s="1"/>
  <c r="E472" i="1"/>
  <c r="F472" i="1" s="1"/>
  <c r="E473" i="1"/>
  <c r="F473" i="1" s="1"/>
  <c r="E474" i="1"/>
  <c r="F474" i="1" s="1"/>
  <c r="E475" i="1"/>
  <c r="F475" i="1" s="1"/>
  <c r="E476" i="1"/>
  <c r="F476" i="1" s="1"/>
  <c r="E477" i="1"/>
  <c r="F477" i="1" s="1"/>
  <c r="E478" i="1"/>
  <c r="F478" i="1" s="1"/>
  <c r="E479" i="1"/>
  <c r="F479" i="1" s="1"/>
  <c r="E480" i="1"/>
  <c r="F480" i="1" s="1"/>
  <c r="E481" i="1"/>
  <c r="F481" i="1" s="1"/>
  <c r="E482" i="1"/>
  <c r="F482" i="1" s="1"/>
  <c r="E483" i="1"/>
  <c r="F483" i="1" s="1"/>
  <c r="E484" i="1"/>
  <c r="F484" i="1" s="1"/>
  <c r="E485" i="1"/>
  <c r="F485" i="1" s="1"/>
  <c r="E486" i="1"/>
  <c r="F486" i="1" s="1"/>
  <c r="E487" i="1"/>
  <c r="F487" i="1" s="1"/>
  <c r="E488" i="1"/>
  <c r="F488" i="1" s="1"/>
  <c r="E489" i="1"/>
  <c r="F489" i="1" s="1"/>
  <c r="E490" i="1"/>
  <c r="F490" i="1" s="1"/>
  <c r="E491" i="1"/>
  <c r="F491" i="1" s="1"/>
  <c r="E492" i="1"/>
  <c r="F492" i="1" s="1"/>
  <c r="E493" i="1"/>
  <c r="F493" i="1" s="1"/>
  <c r="E494" i="1"/>
  <c r="F494" i="1" s="1"/>
  <c r="E495" i="1"/>
  <c r="F495" i="1" s="1"/>
  <c r="E496" i="1"/>
  <c r="F496" i="1" s="1"/>
  <c r="E497" i="1"/>
  <c r="F497" i="1" s="1"/>
  <c r="E498" i="1"/>
  <c r="F498" i="1" s="1"/>
  <c r="E499" i="1"/>
  <c r="F499" i="1" s="1"/>
  <c r="E500" i="1"/>
  <c r="F500" i="1" s="1"/>
  <c r="E501" i="1"/>
  <c r="F501" i="1" s="1"/>
  <c r="E502" i="1"/>
  <c r="F502" i="1" s="1"/>
  <c r="E503" i="1"/>
  <c r="F503" i="1" s="1"/>
  <c r="E504" i="1"/>
  <c r="F504" i="1" s="1"/>
  <c r="E505" i="1"/>
  <c r="F505" i="1" s="1"/>
  <c r="E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8" i="2"/>
  <c r="N9" i="2" l="1"/>
  <c r="E9" i="2"/>
  <c r="F8" i="2"/>
  <c r="N10" i="2" l="1"/>
  <c r="O9" i="2"/>
  <c r="E10" i="2"/>
  <c r="F9" i="2"/>
  <c r="B31" i="1"/>
  <c r="E34" i="1" s="1"/>
  <c r="F34" i="1" s="1"/>
  <c r="B19" i="1"/>
  <c r="E21" i="1" s="1"/>
  <c r="F21" i="1" s="1"/>
  <c r="E14" i="1"/>
  <c r="F14" i="1" s="1"/>
  <c r="B7" i="1"/>
  <c r="E11" i="1" s="1"/>
  <c r="F11" i="1" s="1"/>
  <c r="N11" i="2" l="1"/>
  <c r="O10" i="2"/>
  <c r="E13" i="1"/>
  <c r="F13" i="1" s="1"/>
  <c r="E18" i="1"/>
  <c r="F18" i="1" s="1"/>
  <c r="E10" i="1"/>
  <c r="F10" i="1" s="1"/>
  <c r="E17" i="1"/>
  <c r="F17" i="1" s="1"/>
  <c r="E9" i="1"/>
  <c r="F9" i="1" s="1"/>
  <c r="E28" i="1"/>
  <c r="F28" i="1" s="1"/>
  <c r="E24" i="1"/>
  <c r="F24" i="1" s="1"/>
  <c r="E20" i="1"/>
  <c r="F20" i="1" s="1"/>
  <c r="E41" i="1"/>
  <c r="F41" i="1" s="1"/>
  <c r="E37" i="1"/>
  <c r="F37" i="1" s="1"/>
  <c r="E33" i="1"/>
  <c r="F33" i="1" s="1"/>
  <c r="E19" i="1"/>
  <c r="F19" i="1" s="1"/>
  <c r="E23" i="1"/>
  <c r="F23" i="1" s="1"/>
  <c r="E40" i="1"/>
  <c r="F40" i="1" s="1"/>
  <c r="E36" i="1"/>
  <c r="F36" i="1" s="1"/>
  <c r="E32" i="1"/>
  <c r="F32" i="1" s="1"/>
  <c r="E27" i="1"/>
  <c r="F27" i="1" s="1"/>
  <c r="E16" i="1"/>
  <c r="F16" i="1" s="1"/>
  <c r="E12" i="1"/>
  <c r="F12" i="1" s="1"/>
  <c r="E8" i="1"/>
  <c r="F8" i="1" s="1"/>
  <c r="E30" i="1"/>
  <c r="F30" i="1" s="1"/>
  <c r="E26" i="1"/>
  <c r="F26" i="1" s="1"/>
  <c r="E22" i="1"/>
  <c r="F22" i="1" s="1"/>
  <c r="E31" i="1"/>
  <c r="F31" i="1" s="1"/>
  <c r="E39" i="1"/>
  <c r="F39" i="1" s="1"/>
  <c r="E35" i="1"/>
  <c r="F35" i="1" s="1"/>
  <c r="E15" i="1"/>
  <c r="F15" i="1" s="1"/>
  <c r="E29" i="1"/>
  <c r="F29" i="1" s="1"/>
  <c r="E25" i="1"/>
  <c r="F25" i="1" s="1"/>
  <c r="E42" i="1"/>
  <c r="F42" i="1" s="1"/>
  <c r="E38" i="1"/>
  <c r="F38" i="1" s="1"/>
  <c r="E11" i="2"/>
  <c r="F10" i="2"/>
  <c r="O11" i="2" l="1"/>
  <c r="N12" i="2"/>
  <c r="E12" i="2"/>
  <c r="F11" i="2"/>
  <c r="O12" i="2" l="1"/>
  <c r="N13" i="2"/>
  <c r="E13" i="2"/>
  <c r="F12" i="2"/>
  <c r="N14" i="2" l="1"/>
  <c r="O13" i="2"/>
  <c r="E14" i="2"/>
  <c r="F13" i="2"/>
  <c r="N15" i="2" l="1"/>
  <c r="O14" i="2"/>
  <c r="E15" i="2"/>
  <c r="F14" i="2"/>
  <c r="O15" i="2" l="1"/>
  <c r="N16" i="2"/>
  <c r="E16" i="2"/>
  <c r="F15" i="2"/>
  <c r="O16" i="2" l="1"/>
  <c r="N17" i="2"/>
  <c r="E17" i="2"/>
  <c r="F16" i="2"/>
  <c r="N18" i="2" l="1"/>
  <c r="O17" i="2"/>
  <c r="E18" i="2"/>
  <c r="F17" i="2"/>
  <c r="N19" i="2" l="1"/>
  <c r="O18" i="2"/>
  <c r="E19" i="2"/>
  <c r="F18" i="2"/>
  <c r="O19" i="2" l="1"/>
  <c r="N20" i="2"/>
  <c r="E20" i="2"/>
  <c r="F19" i="2"/>
  <c r="O20" i="2" l="1"/>
  <c r="N21" i="2"/>
  <c r="E21" i="2"/>
  <c r="F20" i="2"/>
  <c r="N22" i="2" l="1"/>
  <c r="O21" i="2"/>
  <c r="E22" i="2"/>
  <c r="F21" i="2"/>
  <c r="N23" i="2" l="1"/>
  <c r="O22" i="2"/>
  <c r="E23" i="2"/>
  <c r="F22" i="2"/>
  <c r="O23" i="2" l="1"/>
  <c r="N24" i="2"/>
  <c r="E24" i="2"/>
  <c r="F23" i="2"/>
  <c r="O24" i="2" l="1"/>
  <c r="N25" i="2"/>
  <c r="E25" i="2"/>
  <c r="F24" i="2"/>
  <c r="N26" i="2" l="1"/>
  <c r="O25" i="2"/>
  <c r="E26" i="2"/>
  <c r="F25" i="2"/>
  <c r="N27" i="2" l="1"/>
  <c r="O26" i="2"/>
  <c r="E27" i="2"/>
  <c r="F26" i="2"/>
  <c r="O27" i="2" l="1"/>
  <c r="N28" i="2"/>
  <c r="E28" i="2"/>
  <c r="F27" i="2"/>
  <c r="O28" i="2" l="1"/>
  <c r="N29" i="2"/>
  <c r="E29" i="2"/>
  <c r="F28" i="2"/>
  <c r="N30" i="2" l="1"/>
  <c r="O29" i="2"/>
  <c r="E30" i="2"/>
  <c r="F29" i="2"/>
  <c r="N31" i="2" l="1"/>
  <c r="O30" i="2"/>
  <c r="E31" i="2"/>
  <c r="F30" i="2"/>
  <c r="O31" i="2" l="1"/>
  <c r="N32" i="2"/>
  <c r="E32" i="2"/>
  <c r="F31" i="2"/>
  <c r="O32" i="2" l="1"/>
  <c r="N33" i="2"/>
  <c r="E33" i="2"/>
  <c r="F32" i="2"/>
  <c r="N34" i="2" l="1"/>
  <c r="O33" i="2"/>
  <c r="E34" i="2"/>
  <c r="F33" i="2"/>
  <c r="N35" i="2" l="1"/>
  <c r="O34" i="2"/>
  <c r="E35" i="2"/>
  <c r="F34" i="2"/>
  <c r="O35" i="2" l="1"/>
  <c r="N36" i="2"/>
  <c r="E36" i="2"/>
  <c r="F35" i="2"/>
  <c r="O36" i="2" l="1"/>
  <c r="N37" i="2"/>
  <c r="E37" i="2"/>
  <c r="F36" i="2"/>
  <c r="N38" i="2" l="1"/>
  <c r="O37" i="2"/>
  <c r="E38" i="2"/>
  <c r="F37" i="2"/>
  <c r="N39" i="2" l="1"/>
  <c r="O38" i="2"/>
  <c r="E39" i="2"/>
  <c r="F38" i="2"/>
  <c r="O39" i="2" l="1"/>
  <c r="N40" i="2"/>
  <c r="E40" i="2"/>
  <c r="F39" i="2"/>
  <c r="O40" i="2" l="1"/>
  <c r="N41" i="2"/>
  <c r="E41" i="2"/>
  <c r="F40" i="2"/>
  <c r="N42" i="2" l="1"/>
  <c r="O41" i="2"/>
  <c r="E42" i="2"/>
  <c r="F41" i="2"/>
  <c r="N43" i="2" l="1"/>
  <c r="O42" i="2"/>
  <c r="E43" i="2"/>
  <c r="F42" i="2"/>
  <c r="O43" i="2" l="1"/>
  <c r="N44" i="2"/>
  <c r="E44" i="2"/>
  <c r="F43" i="2"/>
  <c r="O44" i="2" l="1"/>
  <c r="N45" i="2"/>
  <c r="E45" i="2"/>
  <c r="F44" i="2"/>
  <c r="N46" i="2" l="1"/>
  <c r="O45" i="2"/>
  <c r="E46" i="2"/>
  <c r="F45" i="2"/>
  <c r="N47" i="2" l="1"/>
  <c r="O46" i="2"/>
  <c r="E47" i="2"/>
  <c r="F46" i="2"/>
  <c r="O47" i="2" l="1"/>
  <c r="N48" i="2"/>
  <c r="E48" i="2"/>
  <c r="F47" i="2"/>
  <c r="O48" i="2" l="1"/>
  <c r="N49" i="2"/>
  <c r="E49" i="2"/>
  <c r="F48" i="2"/>
  <c r="O49" i="2" l="1"/>
  <c r="N50" i="2"/>
  <c r="E50" i="2"/>
  <c r="F49" i="2"/>
  <c r="O50" i="2" l="1"/>
  <c r="N51" i="2"/>
  <c r="E51" i="2"/>
  <c r="F50" i="2"/>
  <c r="O51" i="2" l="1"/>
  <c r="N52" i="2"/>
  <c r="E52" i="2"/>
  <c r="F51" i="2"/>
  <c r="O52" i="2" l="1"/>
  <c r="N53" i="2"/>
  <c r="E53" i="2"/>
  <c r="F52" i="2"/>
  <c r="O53" i="2" l="1"/>
  <c r="N54" i="2"/>
  <c r="E54" i="2"/>
  <c r="F53" i="2"/>
  <c r="O54" i="2" l="1"/>
  <c r="N55" i="2"/>
  <c r="E55" i="2"/>
  <c r="F54" i="2"/>
  <c r="O55" i="2" l="1"/>
  <c r="N56" i="2"/>
  <c r="E56" i="2"/>
  <c r="F55" i="2"/>
  <c r="O56" i="2" l="1"/>
  <c r="N57" i="2"/>
  <c r="E57" i="2"/>
  <c r="F56" i="2"/>
  <c r="O57" i="2" l="1"/>
  <c r="N58" i="2"/>
  <c r="E58" i="2"/>
  <c r="F57" i="2"/>
  <c r="O58" i="2" l="1"/>
  <c r="N59" i="2"/>
  <c r="E59" i="2"/>
  <c r="F58" i="2"/>
  <c r="O59" i="2" l="1"/>
  <c r="N60" i="2"/>
  <c r="E60" i="2"/>
  <c r="F59" i="2"/>
  <c r="O60" i="2" l="1"/>
  <c r="N61" i="2"/>
  <c r="E61" i="2"/>
  <c r="F60" i="2"/>
  <c r="O61" i="2" l="1"/>
  <c r="N62" i="2"/>
  <c r="E62" i="2"/>
  <c r="F61" i="2"/>
  <c r="O62" i="2" l="1"/>
  <c r="N63" i="2"/>
  <c r="E63" i="2"/>
  <c r="F62" i="2"/>
  <c r="O63" i="2" l="1"/>
  <c r="N64" i="2"/>
  <c r="E64" i="2"/>
  <c r="F63" i="2"/>
  <c r="O64" i="2" l="1"/>
  <c r="N65" i="2"/>
  <c r="E65" i="2"/>
  <c r="F64" i="2"/>
  <c r="O65" i="2" l="1"/>
  <c r="N66" i="2"/>
  <c r="E66" i="2"/>
  <c r="F65" i="2"/>
  <c r="O66" i="2" l="1"/>
  <c r="N67" i="2"/>
  <c r="E67" i="2"/>
  <c r="F66" i="2"/>
  <c r="O67" i="2" l="1"/>
  <c r="N68" i="2"/>
  <c r="E68" i="2"/>
  <c r="F67" i="2"/>
  <c r="O68" i="2" l="1"/>
  <c r="N69" i="2"/>
  <c r="E69" i="2"/>
  <c r="F68" i="2"/>
  <c r="O69" i="2" l="1"/>
  <c r="N70" i="2"/>
  <c r="E70" i="2"/>
  <c r="F69" i="2"/>
  <c r="O70" i="2" l="1"/>
  <c r="N71" i="2"/>
  <c r="E71" i="2"/>
  <c r="F70" i="2"/>
  <c r="O71" i="2" l="1"/>
  <c r="N72" i="2"/>
  <c r="E72" i="2"/>
  <c r="F71" i="2"/>
  <c r="O72" i="2" l="1"/>
  <c r="N73" i="2"/>
  <c r="E73" i="2"/>
  <c r="F72" i="2"/>
  <c r="O73" i="2" l="1"/>
  <c r="N74" i="2"/>
  <c r="E74" i="2"/>
  <c r="F73" i="2"/>
  <c r="O74" i="2" l="1"/>
  <c r="N75" i="2"/>
  <c r="E75" i="2"/>
  <c r="F74" i="2"/>
  <c r="O75" i="2" l="1"/>
  <c r="N76" i="2"/>
  <c r="E76" i="2"/>
  <c r="F75" i="2"/>
  <c r="O76" i="2" l="1"/>
  <c r="N77" i="2"/>
  <c r="E77" i="2"/>
  <c r="F76" i="2"/>
  <c r="O77" i="2" l="1"/>
  <c r="N78" i="2"/>
  <c r="E78" i="2"/>
  <c r="F77" i="2"/>
  <c r="O78" i="2" l="1"/>
  <c r="N79" i="2"/>
  <c r="E79" i="2"/>
  <c r="F78" i="2"/>
  <c r="O79" i="2" l="1"/>
  <c r="N80" i="2"/>
  <c r="E80" i="2"/>
  <c r="F79" i="2"/>
  <c r="O80" i="2" l="1"/>
  <c r="N81" i="2"/>
  <c r="E81" i="2"/>
  <c r="F80" i="2"/>
  <c r="O81" i="2" l="1"/>
  <c r="N82" i="2"/>
  <c r="E82" i="2"/>
  <c r="F81" i="2"/>
  <c r="O82" i="2" l="1"/>
  <c r="N83" i="2"/>
  <c r="E83" i="2"/>
  <c r="F82" i="2"/>
  <c r="O83" i="2" l="1"/>
  <c r="N84" i="2"/>
  <c r="E84" i="2"/>
  <c r="F83" i="2"/>
  <c r="O84" i="2" l="1"/>
  <c r="N85" i="2"/>
  <c r="E85" i="2"/>
  <c r="F84" i="2"/>
  <c r="O85" i="2" l="1"/>
  <c r="N86" i="2"/>
  <c r="E86" i="2"/>
  <c r="F85" i="2"/>
  <c r="O86" i="2" l="1"/>
  <c r="N87" i="2"/>
  <c r="E87" i="2"/>
  <c r="F86" i="2"/>
  <c r="O87" i="2" l="1"/>
  <c r="N88" i="2"/>
  <c r="E88" i="2"/>
  <c r="F87" i="2"/>
  <c r="O88" i="2" l="1"/>
  <c r="N89" i="2"/>
  <c r="E89" i="2"/>
  <c r="F88" i="2"/>
  <c r="O89" i="2" l="1"/>
  <c r="N90" i="2"/>
  <c r="E90" i="2"/>
  <c r="F89" i="2"/>
  <c r="O90" i="2" l="1"/>
  <c r="N91" i="2"/>
  <c r="E91" i="2"/>
  <c r="F90" i="2"/>
  <c r="O91" i="2" l="1"/>
  <c r="N92" i="2"/>
  <c r="E92" i="2"/>
  <c r="F91" i="2"/>
  <c r="O92" i="2" l="1"/>
  <c r="N93" i="2"/>
  <c r="E93" i="2"/>
  <c r="F92" i="2"/>
  <c r="O93" i="2" l="1"/>
  <c r="N94" i="2"/>
  <c r="E94" i="2"/>
  <c r="F93" i="2"/>
  <c r="O94" i="2" l="1"/>
  <c r="N95" i="2"/>
  <c r="E95" i="2"/>
  <c r="F94" i="2"/>
  <c r="O95" i="2" l="1"/>
  <c r="N96" i="2"/>
  <c r="E96" i="2"/>
  <c r="F95" i="2"/>
  <c r="N97" i="2" l="1"/>
  <c r="O96" i="2"/>
  <c r="E97" i="2"/>
  <c r="F96" i="2"/>
  <c r="O97" i="2" l="1"/>
  <c r="N98" i="2"/>
  <c r="E98" i="2"/>
  <c r="F97" i="2"/>
  <c r="O98" i="2" l="1"/>
  <c r="N99" i="2"/>
  <c r="E99" i="2"/>
  <c r="F98" i="2"/>
  <c r="O99" i="2" l="1"/>
  <c r="N100" i="2"/>
  <c r="E100" i="2"/>
  <c r="F99" i="2"/>
  <c r="O100" i="2" l="1"/>
  <c r="N101" i="2"/>
  <c r="E101" i="2"/>
  <c r="F100" i="2"/>
  <c r="O101" i="2" l="1"/>
  <c r="N102" i="2"/>
  <c r="E102" i="2"/>
  <c r="F101" i="2"/>
  <c r="N103" i="2" l="1"/>
  <c r="O102" i="2"/>
  <c r="E103" i="2"/>
  <c r="F102" i="2"/>
  <c r="N104" i="2" l="1"/>
  <c r="O103" i="2"/>
  <c r="E104" i="2"/>
  <c r="F103" i="2"/>
  <c r="N105" i="2" l="1"/>
  <c r="O104" i="2"/>
  <c r="E105" i="2"/>
  <c r="F104" i="2"/>
  <c r="N106" i="2" l="1"/>
  <c r="O105" i="2"/>
  <c r="E106" i="2"/>
  <c r="F105" i="2"/>
  <c r="N107" i="2" l="1"/>
  <c r="O106" i="2"/>
  <c r="E107" i="2"/>
  <c r="F106" i="2"/>
  <c r="N108" i="2" l="1"/>
  <c r="O107" i="2"/>
  <c r="E108" i="2"/>
  <c r="F107" i="2"/>
  <c r="N109" i="2" l="1"/>
  <c r="O108" i="2"/>
  <c r="E109" i="2"/>
  <c r="F108" i="2"/>
  <c r="N110" i="2" l="1"/>
  <c r="O109" i="2"/>
  <c r="E110" i="2"/>
  <c r="F109" i="2"/>
  <c r="N111" i="2" l="1"/>
  <c r="O110" i="2"/>
  <c r="E111" i="2"/>
  <c r="F110" i="2"/>
  <c r="N112" i="2" l="1"/>
  <c r="O111" i="2"/>
  <c r="E112" i="2"/>
  <c r="F111" i="2"/>
  <c r="O112" i="2" l="1"/>
  <c r="N113" i="2"/>
  <c r="E113" i="2"/>
  <c r="F112" i="2"/>
  <c r="N114" i="2" l="1"/>
  <c r="O113" i="2"/>
  <c r="E114" i="2"/>
  <c r="F113" i="2"/>
  <c r="N115" i="2" l="1"/>
  <c r="O114" i="2"/>
  <c r="E115" i="2"/>
  <c r="F114" i="2"/>
  <c r="O115" i="2" l="1"/>
  <c r="N116" i="2"/>
  <c r="E116" i="2"/>
  <c r="F115" i="2"/>
  <c r="N117" i="2" l="1"/>
  <c r="O116" i="2"/>
  <c r="E117" i="2"/>
  <c r="F116" i="2"/>
  <c r="N118" i="2" l="1"/>
  <c r="O117" i="2"/>
  <c r="E118" i="2"/>
  <c r="F117" i="2"/>
  <c r="N119" i="2" l="1"/>
  <c r="O118" i="2"/>
  <c r="E119" i="2"/>
  <c r="F118" i="2"/>
  <c r="O119" i="2" l="1"/>
  <c r="N120" i="2"/>
  <c r="E120" i="2"/>
  <c r="F119" i="2"/>
  <c r="N121" i="2" l="1"/>
  <c r="O120" i="2"/>
  <c r="E121" i="2"/>
  <c r="F120" i="2"/>
  <c r="N122" i="2" l="1"/>
  <c r="O121" i="2"/>
  <c r="E122" i="2"/>
  <c r="F121" i="2"/>
  <c r="N123" i="2" l="1"/>
  <c r="O122" i="2"/>
  <c r="E123" i="2"/>
  <c r="F122" i="2"/>
  <c r="N124" i="2" l="1"/>
  <c r="O123" i="2"/>
  <c r="E124" i="2"/>
  <c r="F123" i="2"/>
  <c r="O124" i="2" l="1"/>
  <c r="N125" i="2"/>
  <c r="E125" i="2"/>
  <c r="F124" i="2"/>
  <c r="N126" i="2" l="1"/>
  <c r="O125" i="2"/>
  <c r="E126" i="2"/>
  <c r="F125" i="2"/>
  <c r="O126" i="2" l="1"/>
  <c r="N127" i="2"/>
  <c r="E127" i="2"/>
  <c r="F126" i="2"/>
  <c r="N128" i="2" l="1"/>
  <c r="O127" i="2"/>
  <c r="E128" i="2"/>
  <c r="F127" i="2"/>
  <c r="O128" i="2" l="1"/>
  <c r="N129" i="2"/>
  <c r="E129" i="2"/>
  <c r="F128" i="2"/>
  <c r="N130" i="2" l="1"/>
  <c r="O129" i="2"/>
  <c r="E130" i="2"/>
  <c r="F129" i="2"/>
  <c r="N131" i="2" l="1"/>
  <c r="O130" i="2"/>
  <c r="E131" i="2"/>
  <c r="F130" i="2"/>
  <c r="N132" i="2" l="1"/>
  <c r="O131" i="2"/>
  <c r="E132" i="2"/>
  <c r="F131" i="2"/>
  <c r="O132" i="2" l="1"/>
  <c r="N133" i="2"/>
  <c r="E133" i="2"/>
  <c r="F132" i="2"/>
  <c r="O133" i="2" l="1"/>
  <c r="N134" i="2"/>
  <c r="E134" i="2"/>
  <c r="F133" i="2"/>
  <c r="O134" i="2" l="1"/>
  <c r="N135" i="2"/>
  <c r="E135" i="2"/>
  <c r="F134" i="2"/>
  <c r="N136" i="2" l="1"/>
  <c r="O135" i="2"/>
  <c r="E136" i="2"/>
  <c r="F135" i="2"/>
  <c r="O136" i="2" l="1"/>
  <c r="N137" i="2"/>
  <c r="E137" i="2"/>
  <c r="F136" i="2"/>
  <c r="N138" i="2" l="1"/>
  <c r="O137" i="2"/>
  <c r="E138" i="2"/>
  <c r="F137" i="2"/>
  <c r="O138" i="2" l="1"/>
  <c r="N139" i="2"/>
  <c r="E139" i="2"/>
  <c r="F138" i="2"/>
  <c r="O139" i="2" l="1"/>
  <c r="N140" i="2"/>
  <c r="E140" i="2"/>
  <c r="F139" i="2"/>
  <c r="O140" i="2" l="1"/>
  <c r="N141" i="2"/>
  <c r="E141" i="2"/>
  <c r="F140" i="2"/>
  <c r="O141" i="2" l="1"/>
  <c r="N142" i="2"/>
  <c r="E142" i="2"/>
  <c r="F141" i="2"/>
  <c r="N143" i="2" l="1"/>
  <c r="O142" i="2"/>
  <c r="E143" i="2"/>
  <c r="F142" i="2"/>
  <c r="O143" i="2" l="1"/>
  <c r="N144" i="2"/>
  <c r="E144" i="2"/>
  <c r="F143" i="2"/>
  <c r="N145" i="2" l="1"/>
  <c r="O144" i="2"/>
  <c r="E145" i="2"/>
  <c r="F144" i="2"/>
  <c r="O145" i="2" l="1"/>
  <c r="N146" i="2"/>
  <c r="E146" i="2"/>
  <c r="F145" i="2"/>
  <c r="O146" i="2" l="1"/>
  <c r="N147" i="2"/>
  <c r="E147" i="2"/>
  <c r="F146" i="2"/>
  <c r="O147" i="2" l="1"/>
  <c r="N148" i="2"/>
  <c r="E148" i="2"/>
  <c r="F147" i="2"/>
  <c r="O148" i="2" l="1"/>
  <c r="N149" i="2"/>
  <c r="E149" i="2"/>
  <c r="F148" i="2"/>
  <c r="O149" i="2" l="1"/>
  <c r="N150" i="2"/>
  <c r="E150" i="2"/>
  <c r="F149" i="2"/>
  <c r="O150" i="2" l="1"/>
  <c r="N151" i="2"/>
  <c r="E151" i="2"/>
  <c r="F150" i="2"/>
  <c r="O151" i="2" l="1"/>
  <c r="N152" i="2"/>
  <c r="E152" i="2"/>
  <c r="F151" i="2"/>
  <c r="O152" i="2" l="1"/>
  <c r="N153" i="2"/>
  <c r="E153" i="2"/>
  <c r="F152" i="2"/>
  <c r="N154" i="2" l="1"/>
  <c r="O153" i="2"/>
  <c r="E154" i="2"/>
  <c r="F153" i="2"/>
  <c r="O154" i="2" l="1"/>
  <c r="N155" i="2"/>
  <c r="E155" i="2"/>
  <c r="F154" i="2"/>
  <c r="O155" i="2" l="1"/>
  <c r="N156" i="2"/>
  <c r="E156" i="2"/>
  <c r="F155" i="2"/>
  <c r="N157" i="2" l="1"/>
  <c r="O156" i="2"/>
  <c r="E157" i="2"/>
  <c r="F156" i="2"/>
  <c r="O157" i="2" l="1"/>
  <c r="N158" i="2"/>
  <c r="E158" i="2"/>
  <c r="F157" i="2"/>
  <c r="O158" i="2" l="1"/>
  <c r="N159" i="2"/>
  <c r="E159" i="2"/>
  <c r="F158" i="2"/>
  <c r="O159" i="2" l="1"/>
  <c r="N160" i="2"/>
  <c r="E160" i="2"/>
  <c r="F159" i="2"/>
  <c r="O160" i="2" l="1"/>
  <c r="N161" i="2"/>
  <c r="E161" i="2"/>
  <c r="F160" i="2"/>
  <c r="N162" i="2" l="1"/>
  <c r="O161" i="2"/>
  <c r="E162" i="2"/>
  <c r="F161" i="2"/>
  <c r="N163" i="2" l="1"/>
  <c r="O162" i="2"/>
  <c r="E163" i="2"/>
  <c r="F162" i="2"/>
  <c r="N164" i="2" l="1"/>
  <c r="O163" i="2"/>
  <c r="E164" i="2"/>
  <c r="F163" i="2"/>
  <c r="O164" i="2" l="1"/>
  <c r="N165" i="2"/>
  <c r="E165" i="2"/>
  <c r="F164" i="2"/>
  <c r="O165" i="2" l="1"/>
  <c r="N166" i="2"/>
  <c r="E166" i="2"/>
  <c r="F165" i="2"/>
  <c r="N167" i="2" l="1"/>
  <c r="O166" i="2"/>
  <c r="E167" i="2"/>
  <c r="F166" i="2"/>
  <c r="O167" i="2" l="1"/>
  <c r="N168" i="2"/>
  <c r="E168" i="2"/>
  <c r="F167" i="2"/>
  <c r="O168" i="2" l="1"/>
  <c r="N169" i="2"/>
  <c r="E169" i="2"/>
  <c r="F168" i="2"/>
  <c r="N170" i="2" l="1"/>
  <c r="O169" i="2"/>
  <c r="E170" i="2"/>
  <c r="F169" i="2"/>
  <c r="N171" i="2" l="1"/>
  <c r="O170" i="2"/>
  <c r="E171" i="2"/>
  <c r="F170" i="2"/>
  <c r="O171" i="2" l="1"/>
  <c r="N172" i="2"/>
  <c r="E172" i="2"/>
  <c r="F171" i="2"/>
  <c r="N173" i="2" l="1"/>
  <c r="O172" i="2"/>
  <c r="E173" i="2"/>
  <c r="F172" i="2"/>
  <c r="N174" i="2" l="1"/>
  <c r="O173" i="2"/>
  <c r="E174" i="2"/>
  <c r="F173" i="2"/>
  <c r="N175" i="2" l="1"/>
  <c r="O174" i="2"/>
  <c r="E175" i="2"/>
  <c r="F174" i="2"/>
  <c r="O175" i="2" l="1"/>
  <c r="N176" i="2"/>
  <c r="E176" i="2"/>
  <c r="F175" i="2"/>
  <c r="O176" i="2" l="1"/>
  <c r="N177" i="2"/>
  <c r="E177" i="2"/>
  <c r="F176" i="2"/>
  <c r="N178" i="2" l="1"/>
  <c r="O177" i="2"/>
  <c r="E178" i="2"/>
  <c r="F177" i="2"/>
  <c r="O178" i="2" l="1"/>
  <c r="N179" i="2"/>
  <c r="E179" i="2"/>
  <c r="F178" i="2"/>
  <c r="N180" i="2" l="1"/>
  <c r="O179" i="2"/>
  <c r="E180" i="2"/>
  <c r="F179" i="2"/>
  <c r="N181" i="2" l="1"/>
  <c r="O180" i="2"/>
  <c r="E181" i="2"/>
  <c r="F180" i="2"/>
  <c r="N182" i="2" l="1"/>
  <c r="O181" i="2"/>
  <c r="E182" i="2"/>
  <c r="F181" i="2"/>
  <c r="N183" i="2" l="1"/>
  <c r="O182" i="2"/>
  <c r="E183" i="2"/>
  <c r="F182" i="2"/>
  <c r="N184" i="2" l="1"/>
  <c r="O183" i="2"/>
  <c r="E184" i="2"/>
  <c r="F183" i="2"/>
  <c r="N185" i="2" l="1"/>
  <c r="O184" i="2"/>
  <c r="E185" i="2"/>
  <c r="F184" i="2"/>
  <c r="N186" i="2" l="1"/>
  <c r="O185" i="2"/>
  <c r="E186" i="2"/>
  <c r="F185" i="2"/>
  <c r="N187" i="2" l="1"/>
  <c r="O186" i="2"/>
  <c r="E187" i="2"/>
  <c r="F186" i="2"/>
  <c r="N188" i="2" l="1"/>
  <c r="O187" i="2"/>
  <c r="E188" i="2"/>
  <c r="F187" i="2"/>
  <c r="N189" i="2" l="1"/>
  <c r="O188" i="2"/>
  <c r="E189" i="2"/>
  <c r="F188" i="2"/>
  <c r="N190" i="2" l="1"/>
  <c r="O189" i="2"/>
  <c r="E190" i="2"/>
  <c r="F189" i="2"/>
  <c r="O190" i="2" l="1"/>
  <c r="N191" i="2"/>
  <c r="E191" i="2"/>
  <c r="F190" i="2"/>
  <c r="N192" i="2" l="1"/>
  <c r="O191" i="2"/>
  <c r="E192" i="2"/>
  <c r="F191" i="2"/>
  <c r="N193" i="2" l="1"/>
  <c r="O192" i="2"/>
  <c r="E193" i="2"/>
  <c r="F192" i="2"/>
  <c r="N194" i="2" l="1"/>
  <c r="O193" i="2"/>
  <c r="E194" i="2"/>
  <c r="F193" i="2"/>
  <c r="O194" i="2" l="1"/>
  <c r="N195" i="2"/>
  <c r="E195" i="2"/>
  <c r="F194" i="2"/>
  <c r="N196" i="2" l="1"/>
  <c r="O195" i="2"/>
  <c r="E196" i="2"/>
  <c r="F195" i="2"/>
  <c r="N197" i="2" l="1"/>
  <c r="O196" i="2"/>
  <c r="E197" i="2"/>
  <c r="F196" i="2"/>
  <c r="N198" i="2" l="1"/>
  <c r="O197" i="2"/>
  <c r="E198" i="2"/>
  <c r="F197" i="2"/>
  <c r="N199" i="2" l="1"/>
  <c r="O198" i="2"/>
  <c r="E199" i="2"/>
  <c r="F198" i="2"/>
  <c r="N200" i="2" l="1"/>
  <c r="O199" i="2"/>
  <c r="E200" i="2"/>
  <c r="F199" i="2"/>
  <c r="O200" i="2" l="1"/>
  <c r="N201" i="2"/>
  <c r="E201" i="2"/>
  <c r="F200" i="2"/>
  <c r="O201" i="2" l="1"/>
  <c r="N202" i="2"/>
  <c r="E202" i="2"/>
  <c r="F201" i="2"/>
  <c r="N203" i="2" l="1"/>
  <c r="O202" i="2"/>
  <c r="E203" i="2"/>
  <c r="F202" i="2"/>
  <c r="N204" i="2" l="1"/>
  <c r="O203" i="2"/>
  <c r="E204" i="2"/>
  <c r="F203" i="2"/>
  <c r="N205" i="2" l="1"/>
  <c r="O204" i="2"/>
  <c r="E205" i="2"/>
  <c r="F204" i="2"/>
  <c r="O205" i="2" l="1"/>
  <c r="N206" i="2"/>
  <c r="E206" i="2"/>
  <c r="F205" i="2"/>
  <c r="O206" i="2" l="1"/>
  <c r="N207" i="2"/>
  <c r="E207" i="2"/>
  <c r="F206" i="2"/>
  <c r="N208" i="2" l="1"/>
  <c r="O207" i="2"/>
  <c r="E208" i="2"/>
  <c r="F207" i="2"/>
  <c r="N209" i="2" l="1"/>
  <c r="O208" i="2"/>
  <c r="E209" i="2"/>
  <c r="F208" i="2"/>
  <c r="N210" i="2" l="1"/>
  <c r="O209" i="2"/>
  <c r="E210" i="2"/>
  <c r="F209" i="2"/>
  <c r="O210" i="2" l="1"/>
  <c r="N211" i="2"/>
  <c r="E211" i="2"/>
  <c r="F210" i="2"/>
  <c r="N212" i="2" l="1"/>
  <c r="O211" i="2"/>
  <c r="E212" i="2"/>
  <c r="F211" i="2"/>
  <c r="O212" i="2" l="1"/>
  <c r="N213" i="2"/>
  <c r="E213" i="2"/>
  <c r="F212" i="2"/>
  <c r="O213" i="2" l="1"/>
  <c r="N214" i="2"/>
  <c r="E214" i="2"/>
  <c r="F213" i="2"/>
  <c r="O214" i="2" l="1"/>
  <c r="N215" i="2"/>
  <c r="E215" i="2"/>
  <c r="F214" i="2"/>
  <c r="N216" i="2" l="1"/>
  <c r="O215" i="2"/>
  <c r="E216" i="2"/>
  <c r="F215" i="2"/>
  <c r="N217" i="2" l="1"/>
  <c r="O216" i="2"/>
  <c r="E217" i="2"/>
  <c r="F216" i="2"/>
  <c r="N218" i="2" l="1"/>
  <c r="O217" i="2"/>
  <c r="E218" i="2"/>
  <c r="F217" i="2"/>
  <c r="O218" i="2" l="1"/>
  <c r="N219" i="2"/>
  <c r="E219" i="2"/>
  <c r="F218" i="2"/>
  <c r="N220" i="2" l="1"/>
  <c r="O219" i="2"/>
  <c r="E220" i="2"/>
  <c r="F219" i="2"/>
  <c r="O220" i="2" l="1"/>
  <c r="N221" i="2"/>
  <c r="E221" i="2"/>
  <c r="F220" i="2"/>
  <c r="N222" i="2" l="1"/>
  <c r="O221" i="2"/>
  <c r="E222" i="2"/>
  <c r="F221" i="2"/>
  <c r="N223" i="2" l="1"/>
  <c r="O222" i="2"/>
  <c r="E223" i="2"/>
  <c r="F222" i="2"/>
  <c r="N224" i="2" l="1"/>
  <c r="O223" i="2"/>
  <c r="E224" i="2"/>
  <c r="F223" i="2"/>
  <c r="N225" i="2" l="1"/>
  <c r="O224" i="2"/>
  <c r="E225" i="2"/>
  <c r="F224" i="2"/>
  <c r="N226" i="2" l="1"/>
  <c r="O225" i="2"/>
  <c r="E226" i="2"/>
  <c r="F225" i="2"/>
  <c r="O226" i="2" l="1"/>
  <c r="N227" i="2"/>
  <c r="E227" i="2"/>
  <c r="F226" i="2"/>
  <c r="O227" i="2" l="1"/>
  <c r="N228" i="2"/>
  <c r="E228" i="2"/>
  <c r="F227" i="2"/>
  <c r="O228" i="2" l="1"/>
  <c r="N229" i="2"/>
  <c r="E229" i="2"/>
  <c r="F228" i="2"/>
  <c r="O229" i="2" l="1"/>
  <c r="N230" i="2"/>
  <c r="E230" i="2"/>
  <c r="F229" i="2"/>
  <c r="N231" i="2" l="1"/>
  <c r="O230" i="2"/>
  <c r="E231" i="2"/>
  <c r="F230" i="2"/>
  <c r="N232" i="2" l="1"/>
  <c r="O231" i="2"/>
  <c r="E232" i="2"/>
  <c r="F231" i="2"/>
  <c r="N233" i="2" l="1"/>
  <c r="O232" i="2"/>
  <c r="E233" i="2"/>
  <c r="F232" i="2"/>
  <c r="N234" i="2" l="1"/>
  <c r="O233" i="2"/>
  <c r="E234" i="2"/>
  <c r="F233" i="2"/>
  <c r="O234" i="2" l="1"/>
  <c r="N235" i="2"/>
  <c r="E235" i="2"/>
  <c r="F234" i="2"/>
  <c r="N236" i="2" l="1"/>
  <c r="O235" i="2"/>
  <c r="E236" i="2"/>
  <c r="F235" i="2"/>
  <c r="N237" i="2" l="1"/>
  <c r="O236" i="2"/>
  <c r="E237" i="2"/>
  <c r="F236" i="2"/>
  <c r="O237" i="2" l="1"/>
  <c r="N238" i="2"/>
  <c r="E238" i="2"/>
  <c r="F237" i="2"/>
  <c r="O238" i="2" l="1"/>
  <c r="N239" i="2"/>
  <c r="E239" i="2"/>
  <c r="F238" i="2"/>
  <c r="N240" i="2" l="1"/>
  <c r="O239" i="2"/>
  <c r="E240" i="2"/>
  <c r="F239" i="2"/>
  <c r="N241" i="2" l="1"/>
  <c r="O240" i="2"/>
  <c r="E241" i="2"/>
  <c r="F240" i="2"/>
  <c r="O241" i="2" l="1"/>
  <c r="N242" i="2"/>
  <c r="E242" i="2"/>
  <c r="F241" i="2"/>
  <c r="O242" i="2" l="1"/>
  <c r="N243" i="2"/>
  <c r="E243" i="2"/>
  <c r="F242" i="2"/>
  <c r="O243" i="2" l="1"/>
  <c r="N244" i="2"/>
  <c r="E244" i="2"/>
  <c r="F243" i="2"/>
  <c r="N245" i="2" l="1"/>
  <c r="O244" i="2"/>
  <c r="E245" i="2"/>
  <c r="F244" i="2"/>
  <c r="O245" i="2" l="1"/>
  <c r="N246" i="2"/>
  <c r="E246" i="2"/>
  <c r="F245" i="2"/>
  <c r="O246" i="2" l="1"/>
  <c r="N247" i="2"/>
  <c r="E247" i="2"/>
  <c r="F246" i="2"/>
  <c r="N248" i="2" l="1"/>
  <c r="O247" i="2"/>
  <c r="E248" i="2"/>
  <c r="F247" i="2"/>
  <c r="N249" i="2" l="1"/>
  <c r="O248" i="2"/>
  <c r="E249" i="2"/>
  <c r="F248" i="2"/>
  <c r="N250" i="2" l="1"/>
  <c r="O249" i="2"/>
  <c r="E250" i="2"/>
  <c r="F249" i="2"/>
  <c r="O250" i="2" l="1"/>
  <c r="N251" i="2"/>
  <c r="E251" i="2"/>
  <c r="F250" i="2"/>
  <c r="N252" i="2" l="1"/>
  <c r="O251" i="2"/>
  <c r="E252" i="2"/>
  <c r="F251" i="2"/>
  <c r="N253" i="2" l="1"/>
  <c r="O252" i="2"/>
  <c r="E253" i="2"/>
  <c r="F252" i="2"/>
  <c r="N254" i="2" l="1"/>
  <c r="O253" i="2"/>
  <c r="E254" i="2"/>
  <c r="F253" i="2"/>
  <c r="N255" i="2" l="1"/>
  <c r="O254" i="2"/>
  <c r="E255" i="2"/>
  <c r="F254" i="2"/>
  <c r="N256" i="2" l="1"/>
  <c r="O255" i="2"/>
  <c r="E256" i="2"/>
  <c r="F255" i="2"/>
  <c r="O256" i="2" l="1"/>
  <c r="N257" i="2"/>
  <c r="E257" i="2"/>
  <c r="F256" i="2"/>
  <c r="N258" i="2" l="1"/>
  <c r="O257" i="2"/>
  <c r="E258" i="2"/>
  <c r="F257" i="2"/>
  <c r="O258" i="2" l="1"/>
  <c r="N259" i="2"/>
  <c r="E259" i="2"/>
  <c r="F258" i="2"/>
  <c r="N260" i="2" l="1"/>
  <c r="O259" i="2"/>
  <c r="E260" i="2"/>
  <c r="F259" i="2"/>
  <c r="N261" i="2" l="1"/>
  <c r="O260" i="2"/>
  <c r="E261" i="2"/>
  <c r="F260" i="2"/>
  <c r="N262" i="2" l="1"/>
  <c r="O261" i="2"/>
  <c r="E262" i="2"/>
  <c r="F261" i="2"/>
  <c r="N263" i="2" l="1"/>
  <c r="O262" i="2"/>
  <c r="E263" i="2"/>
  <c r="F262" i="2"/>
  <c r="N264" i="2" l="1"/>
  <c r="O263" i="2"/>
  <c r="E264" i="2"/>
  <c r="F263" i="2"/>
  <c r="N265" i="2" l="1"/>
  <c r="O264" i="2"/>
  <c r="E265" i="2"/>
  <c r="F264" i="2"/>
  <c r="O265" i="2" l="1"/>
  <c r="N266" i="2"/>
  <c r="E266" i="2"/>
  <c r="F265" i="2"/>
  <c r="N267" i="2" l="1"/>
  <c r="O266" i="2"/>
  <c r="E267" i="2"/>
  <c r="F266" i="2"/>
  <c r="N268" i="2" l="1"/>
  <c r="O267" i="2"/>
  <c r="E268" i="2"/>
  <c r="F267" i="2"/>
  <c r="N269" i="2" l="1"/>
  <c r="O268" i="2"/>
  <c r="E269" i="2"/>
  <c r="F268" i="2"/>
  <c r="O269" i="2" l="1"/>
  <c r="N270" i="2"/>
  <c r="E270" i="2"/>
  <c r="F269" i="2"/>
  <c r="N271" i="2" l="1"/>
  <c r="O270" i="2"/>
  <c r="E271" i="2"/>
  <c r="F270" i="2"/>
  <c r="N272" i="2" l="1"/>
  <c r="O271" i="2"/>
  <c r="E272" i="2"/>
  <c r="F271" i="2"/>
  <c r="O272" i="2" l="1"/>
  <c r="N273" i="2"/>
  <c r="E273" i="2"/>
  <c r="F272" i="2"/>
  <c r="O273" i="2" l="1"/>
  <c r="N274" i="2"/>
  <c r="E274" i="2"/>
  <c r="F273" i="2"/>
  <c r="O274" i="2" l="1"/>
  <c r="N275" i="2"/>
  <c r="E275" i="2"/>
  <c r="F274" i="2"/>
  <c r="O275" i="2" l="1"/>
  <c r="N276" i="2"/>
  <c r="E276" i="2"/>
  <c r="F275" i="2"/>
  <c r="O276" i="2" l="1"/>
  <c r="N277" i="2"/>
  <c r="E277" i="2"/>
  <c r="F276" i="2"/>
  <c r="O277" i="2" l="1"/>
  <c r="N278" i="2"/>
  <c r="E278" i="2"/>
  <c r="F277" i="2"/>
  <c r="O278" i="2" l="1"/>
  <c r="N279" i="2"/>
  <c r="E279" i="2"/>
  <c r="F278" i="2"/>
  <c r="N280" i="2" l="1"/>
  <c r="O279" i="2"/>
  <c r="E280" i="2"/>
  <c r="F279" i="2"/>
  <c r="O280" i="2" l="1"/>
  <c r="N281" i="2"/>
  <c r="E281" i="2"/>
  <c r="F280" i="2"/>
  <c r="O281" i="2" l="1"/>
  <c r="N282" i="2"/>
  <c r="E282" i="2"/>
  <c r="F281" i="2"/>
  <c r="O282" i="2" l="1"/>
  <c r="N283" i="2"/>
  <c r="E283" i="2"/>
  <c r="F282" i="2"/>
  <c r="O283" i="2" l="1"/>
  <c r="N284" i="2"/>
  <c r="E284" i="2"/>
  <c r="F283" i="2"/>
  <c r="O284" i="2" l="1"/>
  <c r="N285" i="2"/>
  <c r="E285" i="2"/>
  <c r="F284" i="2"/>
  <c r="O285" i="2" l="1"/>
  <c r="N286" i="2"/>
  <c r="E286" i="2"/>
  <c r="F285" i="2"/>
  <c r="N287" i="2" l="1"/>
  <c r="O286" i="2"/>
  <c r="E287" i="2"/>
  <c r="F286" i="2"/>
  <c r="N288" i="2" l="1"/>
  <c r="O287" i="2"/>
  <c r="E288" i="2"/>
  <c r="F287" i="2"/>
  <c r="O288" i="2" l="1"/>
  <c r="N289" i="2"/>
  <c r="E289" i="2"/>
  <c r="F288" i="2"/>
  <c r="N290" i="2" l="1"/>
  <c r="O289" i="2"/>
  <c r="E290" i="2"/>
  <c r="F289" i="2"/>
  <c r="O290" i="2" l="1"/>
  <c r="N291" i="2"/>
  <c r="E291" i="2"/>
  <c r="F290" i="2"/>
  <c r="O291" i="2" l="1"/>
  <c r="N292" i="2"/>
  <c r="E292" i="2"/>
  <c r="F291" i="2"/>
  <c r="O292" i="2" l="1"/>
  <c r="N293" i="2"/>
  <c r="E293" i="2"/>
  <c r="F292" i="2"/>
  <c r="N294" i="2" l="1"/>
  <c r="O293" i="2"/>
  <c r="E294" i="2"/>
  <c r="F293" i="2"/>
  <c r="O294" i="2" l="1"/>
  <c r="N295" i="2"/>
  <c r="E295" i="2"/>
  <c r="F294" i="2"/>
  <c r="O295" i="2" l="1"/>
  <c r="N296" i="2"/>
  <c r="E296" i="2"/>
  <c r="F295" i="2"/>
  <c r="N297" i="2" l="1"/>
  <c r="O296" i="2"/>
  <c r="E297" i="2"/>
  <c r="F296" i="2"/>
  <c r="O297" i="2" l="1"/>
  <c r="N298" i="2"/>
  <c r="E298" i="2"/>
  <c r="F297" i="2"/>
  <c r="O298" i="2" l="1"/>
  <c r="N299" i="2"/>
  <c r="E299" i="2"/>
  <c r="F298" i="2"/>
  <c r="O299" i="2" l="1"/>
  <c r="N300" i="2"/>
  <c r="E300" i="2"/>
  <c r="F299" i="2"/>
  <c r="O300" i="2" l="1"/>
  <c r="N301" i="2"/>
  <c r="E301" i="2"/>
  <c r="F300" i="2"/>
  <c r="N302" i="2" l="1"/>
  <c r="O301" i="2"/>
  <c r="E302" i="2"/>
  <c r="F301" i="2"/>
  <c r="O302" i="2" l="1"/>
  <c r="N303" i="2"/>
  <c r="E303" i="2"/>
  <c r="F302" i="2"/>
  <c r="O303" i="2" l="1"/>
  <c r="N304" i="2"/>
  <c r="E304" i="2"/>
  <c r="F303" i="2"/>
  <c r="O304" i="2" l="1"/>
  <c r="N305" i="2"/>
  <c r="E305" i="2"/>
  <c r="F304" i="2"/>
  <c r="O305" i="2" l="1"/>
  <c r="N306" i="2"/>
  <c r="E306" i="2"/>
  <c r="F305" i="2"/>
  <c r="O306" i="2" l="1"/>
  <c r="N307" i="2"/>
  <c r="E307" i="2"/>
  <c r="F306" i="2"/>
  <c r="O307" i="2" l="1"/>
  <c r="N308" i="2"/>
  <c r="E308" i="2"/>
  <c r="F307" i="2"/>
  <c r="O308" i="2" l="1"/>
  <c r="N309" i="2"/>
  <c r="E309" i="2"/>
  <c r="F308" i="2"/>
  <c r="O309" i="2" l="1"/>
  <c r="N310" i="2"/>
  <c r="E310" i="2"/>
  <c r="F309" i="2"/>
  <c r="O310" i="2" l="1"/>
  <c r="N311" i="2"/>
  <c r="E311" i="2"/>
  <c r="F310" i="2"/>
  <c r="O311" i="2" l="1"/>
  <c r="N312" i="2"/>
  <c r="E312" i="2"/>
  <c r="F311" i="2"/>
  <c r="N313" i="2" l="1"/>
  <c r="O312" i="2"/>
  <c r="E313" i="2"/>
  <c r="F312" i="2"/>
  <c r="N314" i="2" l="1"/>
  <c r="O313" i="2"/>
  <c r="E314" i="2"/>
  <c r="F313" i="2"/>
  <c r="O314" i="2" l="1"/>
  <c r="N315" i="2"/>
  <c r="E315" i="2"/>
  <c r="F314" i="2"/>
  <c r="O315" i="2" l="1"/>
  <c r="N316" i="2"/>
  <c r="E316" i="2"/>
  <c r="F315" i="2"/>
  <c r="O316" i="2" l="1"/>
  <c r="N317" i="2"/>
  <c r="E317" i="2"/>
  <c r="F316" i="2"/>
  <c r="N318" i="2" l="1"/>
  <c r="O317" i="2"/>
  <c r="E318" i="2"/>
  <c r="F317" i="2"/>
  <c r="O318" i="2" l="1"/>
  <c r="N319" i="2"/>
  <c r="E319" i="2"/>
  <c r="F318" i="2"/>
  <c r="N320" i="2" l="1"/>
  <c r="O319" i="2"/>
  <c r="E320" i="2"/>
  <c r="F319" i="2"/>
  <c r="N321" i="2" l="1"/>
  <c r="O320" i="2"/>
  <c r="E321" i="2"/>
  <c r="F320" i="2"/>
  <c r="O321" i="2" l="1"/>
  <c r="N322" i="2"/>
  <c r="E322" i="2"/>
  <c r="F321" i="2"/>
  <c r="N323" i="2" l="1"/>
  <c r="O322" i="2"/>
  <c r="E323" i="2"/>
  <c r="F322" i="2"/>
  <c r="N324" i="2" l="1"/>
  <c r="O323" i="2"/>
  <c r="E324" i="2"/>
  <c r="F323" i="2"/>
  <c r="N325" i="2" l="1"/>
  <c r="O324" i="2"/>
  <c r="E325" i="2"/>
  <c r="F324" i="2"/>
  <c r="O325" i="2" l="1"/>
  <c r="N326" i="2"/>
  <c r="E326" i="2"/>
  <c r="F325" i="2"/>
  <c r="O326" i="2" l="1"/>
  <c r="N327" i="2"/>
  <c r="E327" i="2"/>
  <c r="F326" i="2"/>
  <c r="O327" i="2" l="1"/>
  <c r="N328" i="2"/>
  <c r="E328" i="2"/>
  <c r="F327" i="2"/>
  <c r="O328" i="2" l="1"/>
  <c r="N329" i="2"/>
  <c r="E329" i="2"/>
  <c r="F328" i="2"/>
  <c r="O329" i="2" l="1"/>
  <c r="N330" i="2"/>
  <c r="E330" i="2"/>
  <c r="F329" i="2"/>
  <c r="O330" i="2" l="1"/>
  <c r="N331" i="2"/>
  <c r="E331" i="2"/>
  <c r="F330" i="2"/>
  <c r="O331" i="2" l="1"/>
  <c r="N332" i="2"/>
  <c r="E332" i="2"/>
  <c r="F331" i="2"/>
  <c r="N333" i="2" l="1"/>
  <c r="O332" i="2"/>
  <c r="E333" i="2"/>
  <c r="F332" i="2"/>
  <c r="O333" i="2" l="1"/>
  <c r="N334" i="2"/>
  <c r="E334" i="2"/>
  <c r="F333" i="2"/>
  <c r="O334" i="2" l="1"/>
  <c r="N335" i="2"/>
  <c r="E335" i="2"/>
  <c r="F334" i="2"/>
  <c r="N336" i="2" l="1"/>
  <c r="O335" i="2"/>
  <c r="E336" i="2"/>
  <c r="F335" i="2"/>
  <c r="O336" i="2" l="1"/>
  <c r="N337" i="2"/>
  <c r="E337" i="2"/>
  <c r="F336" i="2"/>
  <c r="O337" i="2" l="1"/>
  <c r="N338" i="2"/>
  <c r="E338" i="2"/>
  <c r="F337" i="2"/>
  <c r="O338" i="2" l="1"/>
  <c r="N339" i="2"/>
  <c r="E339" i="2"/>
  <c r="F338" i="2"/>
  <c r="O339" i="2" l="1"/>
  <c r="N340" i="2"/>
  <c r="E340" i="2"/>
  <c r="F339" i="2"/>
  <c r="O340" i="2" l="1"/>
  <c r="N341" i="2"/>
  <c r="E341" i="2"/>
  <c r="F340" i="2"/>
  <c r="O341" i="2" l="1"/>
  <c r="N342" i="2"/>
  <c r="E342" i="2"/>
  <c r="F341" i="2"/>
  <c r="O342" i="2" l="1"/>
  <c r="N343" i="2"/>
  <c r="E343" i="2"/>
  <c r="F342" i="2"/>
  <c r="N344" i="2" l="1"/>
  <c r="O343" i="2"/>
  <c r="E344" i="2"/>
  <c r="F343" i="2"/>
  <c r="O344" i="2" l="1"/>
  <c r="N345" i="2"/>
  <c r="E345" i="2"/>
  <c r="F344" i="2"/>
  <c r="O345" i="2" l="1"/>
  <c r="N346" i="2"/>
  <c r="E346" i="2"/>
  <c r="F345" i="2"/>
  <c r="O346" i="2" l="1"/>
  <c r="N347" i="2"/>
  <c r="E347" i="2"/>
  <c r="F346" i="2"/>
  <c r="O347" i="2" l="1"/>
  <c r="N348" i="2"/>
  <c r="E348" i="2"/>
  <c r="F347" i="2"/>
  <c r="O348" i="2" l="1"/>
  <c r="N349" i="2"/>
  <c r="E349" i="2"/>
  <c r="F348" i="2"/>
  <c r="O349" i="2" l="1"/>
  <c r="N350" i="2"/>
  <c r="E350" i="2"/>
  <c r="F349" i="2"/>
  <c r="O350" i="2" l="1"/>
  <c r="N351" i="2"/>
  <c r="E351" i="2"/>
  <c r="F350" i="2"/>
  <c r="N352" i="2" l="1"/>
  <c r="O351" i="2"/>
  <c r="E352" i="2"/>
  <c r="F351" i="2"/>
  <c r="N353" i="2" l="1"/>
  <c r="O352" i="2"/>
  <c r="E353" i="2"/>
  <c r="F352" i="2"/>
  <c r="O353" i="2" l="1"/>
  <c r="N354" i="2"/>
  <c r="E354" i="2"/>
  <c r="F353" i="2"/>
  <c r="O354" i="2" l="1"/>
  <c r="N355" i="2"/>
  <c r="E355" i="2"/>
  <c r="F354" i="2"/>
  <c r="O355" i="2" l="1"/>
  <c r="N356" i="2"/>
  <c r="E356" i="2"/>
  <c r="F355" i="2"/>
  <c r="O356" i="2" l="1"/>
  <c r="N357" i="2"/>
  <c r="E357" i="2"/>
  <c r="F356" i="2"/>
  <c r="N358" i="2" l="1"/>
  <c r="O357" i="2"/>
  <c r="E358" i="2"/>
  <c r="F357" i="2"/>
  <c r="N359" i="2" l="1"/>
  <c r="O358" i="2"/>
  <c r="E359" i="2"/>
  <c r="F358" i="2"/>
  <c r="N360" i="2" l="1"/>
  <c r="O359" i="2"/>
  <c r="E360" i="2"/>
  <c r="F359" i="2"/>
  <c r="O360" i="2" l="1"/>
  <c r="N361" i="2"/>
  <c r="E361" i="2"/>
  <c r="F360" i="2"/>
  <c r="N362" i="2" l="1"/>
  <c r="O361" i="2"/>
  <c r="E362" i="2"/>
  <c r="F361" i="2"/>
  <c r="N363" i="2" l="1"/>
  <c r="O362" i="2"/>
  <c r="E363" i="2"/>
  <c r="F362" i="2"/>
  <c r="N364" i="2" l="1"/>
  <c r="O363" i="2"/>
  <c r="E364" i="2"/>
  <c r="F363" i="2"/>
  <c r="O364" i="2" l="1"/>
  <c r="N365" i="2"/>
  <c r="E365" i="2"/>
  <c r="F364" i="2"/>
  <c r="O365" i="2" l="1"/>
  <c r="N366" i="2"/>
  <c r="E366" i="2"/>
  <c r="F365" i="2"/>
  <c r="O366" i="2" l="1"/>
  <c r="N367" i="2"/>
  <c r="E367" i="2"/>
  <c r="F366" i="2"/>
  <c r="O367" i="2" l="1"/>
  <c r="N368" i="2"/>
  <c r="E368" i="2"/>
  <c r="F367" i="2"/>
  <c r="O368" i="2" l="1"/>
  <c r="N369" i="2"/>
  <c r="E369" i="2"/>
  <c r="F368" i="2"/>
  <c r="O369" i="2" l="1"/>
  <c r="N370" i="2"/>
  <c r="E370" i="2"/>
  <c r="F369" i="2"/>
  <c r="O370" i="2" l="1"/>
  <c r="N371" i="2"/>
  <c r="E371" i="2"/>
  <c r="F370" i="2"/>
  <c r="O371" i="2" l="1"/>
  <c r="N372" i="2"/>
  <c r="E372" i="2"/>
  <c r="F371" i="2"/>
  <c r="O372" i="2" l="1"/>
  <c r="N373" i="2"/>
  <c r="E373" i="2"/>
  <c r="F372" i="2"/>
  <c r="N374" i="2" l="1"/>
  <c r="O373" i="2"/>
  <c r="E374" i="2"/>
  <c r="F373" i="2"/>
  <c r="O374" i="2" l="1"/>
  <c r="N375" i="2"/>
  <c r="E375" i="2"/>
  <c r="F374" i="2"/>
  <c r="N376" i="2" l="1"/>
  <c r="O375" i="2"/>
  <c r="E376" i="2"/>
  <c r="F375" i="2"/>
  <c r="O376" i="2" l="1"/>
  <c r="N377" i="2"/>
  <c r="E377" i="2"/>
  <c r="F376" i="2"/>
  <c r="N378" i="2" l="1"/>
  <c r="O377" i="2"/>
  <c r="E378" i="2"/>
  <c r="F377" i="2"/>
  <c r="O378" i="2" l="1"/>
  <c r="N379" i="2"/>
  <c r="E379" i="2"/>
  <c r="F378" i="2"/>
  <c r="N380" i="2" l="1"/>
  <c r="O379" i="2"/>
  <c r="E380" i="2"/>
  <c r="F379" i="2"/>
  <c r="N381" i="2" l="1"/>
  <c r="O380" i="2"/>
  <c r="E381" i="2"/>
  <c r="F380" i="2"/>
  <c r="O381" i="2" l="1"/>
  <c r="N382" i="2"/>
  <c r="E382" i="2"/>
  <c r="F381" i="2"/>
  <c r="N383" i="2" l="1"/>
  <c r="O382" i="2"/>
  <c r="E383" i="2"/>
  <c r="F382" i="2"/>
  <c r="O383" i="2" l="1"/>
  <c r="N384" i="2"/>
  <c r="E384" i="2"/>
  <c r="F383" i="2"/>
  <c r="N385" i="2" l="1"/>
  <c r="O384" i="2"/>
  <c r="E385" i="2"/>
  <c r="F384" i="2"/>
  <c r="N386" i="2" l="1"/>
  <c r="O385" i="2"/>
  <c r="E386" i="2"/>
  <c r="F385" i="2"/>
  <c r="N387" i="2" l="1"/>
  <c r="O386" i="2"/>
  <c r="E387" i="2"/>
  <c r="F386" i="2"/>
  <c r="O387" i="2" l="1"/>
  <c r="N388" i="2"/>
  <c r="E388" i="2"/>
  <c r="F387" i="2"/>
  <c r="N389" i="2" l="1"/>
  <c r="O388" i="2"/>
  <c r="E389" i="2"/>
  <c r="F388" i="2"/>
  <c r="N390" i="2" l="1"/>
  <c r="O389" i="2"/>
  <c r="E390" i="2"/>
  <c r="F389" i="2"/>
  <c r="O390" i="2" l="1"/>
  <c r="N391" i="2"/>
  <c r="E391" i="2"/>
  <c r="F390" i="2"/>
  <c r="O391" i="2" l="1"/>
  <c r="N392" i="2"/>
  <c r="E392" i="2"/>
  <c r="F391" i="2"/>
  <c r="O392" i="2" l="1"/>
  <c r="N393" i="2"/>
  <c r="E393" i="2"/>
  <c r="F392" i="2"/>
  <c r="O393" i="2" l="1"/>
  <c r="N394" i="2"/>
  <c r="E394" i="2"/>
  <c r="F393" i="2"/>
  <c r="O394" i="2" l="1"/>
  <c r="N395" i="2"/>
  <c r="E395" i="2"/>
  <c r="F394" i="2"/>
  <c r="N396" i="2" l="1"/>
  <c r="O395" i="2"/>
  <c r="E396" i="2"/>
  <c r="F395" i="2"/>
  <c r="O396" i="2" l="1"/>
  <c r="N397" i="2"/>
  <c r="E397" i="2"/>
  <c r="F396" i="2"/>
  <c r="N398" i="2" l="1"/>
  <c r="O397" i="2"/>
  <c r="E398" i="2"/>
  <c r="F397" i="2"/>
  <c r="O398" i="2" l="1"/>
  <c r="N399" i="2"/>
  <c r="E399" i="2"/>
  <c r="F398" i="2"/>
  <c r="O399" i="2" l="1"/>
  <c r="N400" i="2"/>
  <c r="E400" i="2"/>
  <c r="F399" i="2"/>
  <c r="N401" i="2" l="1"/>
  <c r="O400" i="2"/>
  <c r="E401" i="2"/>
  <c r="F400" i="2"/>
  <c r="O401" i="2" l="1"/>
  <c r="N402" i="2"/>
  <c r="E402" i="2"/>
  <c r="F401" i="2"/>
  <c r="N403" i="2" l="1"/>
  <c r="O402" i="2"/>
  <c r="E403" i="2"/>
  <c r="F402" i="2"/>
  <c r="O403" i="2" l="1"/>
  <c r="N404" i="2"/>
  <c r="E404" i="2"/>
  <c r="F403" i="2"/>
  <c r="N405" i="2" l="1"/>
  <c r="O404" i="2"/>
  <c r="E405" i="2"/>
  <c r="F404" i="2"/>
  <c r="O405" i="2" l="1"/>
  <c r="N406" i="2"/>
  <c r="E406" i="2"/>
  <c r="F405" i="2"/>
  <c r="O406" i="2" l="1"/>
  <c r="N407" i="2"/>
  <c r="E407" i="2"/>
  <c r="F406" i="2"/>
  <c r="O407" i="2" l="1"/>
  <c r="N408" i="2"/>
  <c r="E408" i="2"/>
  <c r="F407" i="2"/>
  <c r="O408" i="2" l="1"/>
  <c r="N409" i="2"/>
  <c r="E409" i="2"/>
  <c r="F408" i="2"/>
  <c r="O409" i="2" l="1"/>
  <c r="N410" i="2"/>
  <c r="E410" i="2"/>
  <c r="F409" i="2"/>
  <c r="O410" i="2" l="1"/>
  <c r="N411" i="2"/>
  <c r="E411" i="2"/>
  <c r="F410" i="2"/>
  <c r="O411" i="2" l="1"/>
  <c r="N412" i="2"/>
  <c r="E412" i="2"/>
  <c r="F411" i="2"/>
  <c r="O412" i="2" l="1"/>
  <c r="N413" i="2"/>
  <c r="E413" i="2"/>
  <c r="F412" i="2"/>
  <c r="O413" i="2" l="1"/>
  <c r="N414" i="2"/>
  <c r="E414" i="2"/>
  <c r="F413" i="2"/>
  <c r="O414" i="2" l="1"/>
  <c r="N415" i="2"/>
  <c r="E415" i="2"/>
  <c r="F414" i="2"/>
  <c r="N416" i="2" l="1"/>
  <c r="O415" i="2"/>
  <c r="E416" i="2"/>
  <c r="F415" i="2"/>
  <c r="N417" i="2" l="1"/>
  <c r="O416" i="2"/>
  <c r="E417" i="2"/>
  <c r="F416" i="2"/>
  <c r="O417" i="2" l="1"/>
  <c r="N418" i="2"/>
  <c r="E418" i="2"/>
  <c r="F417" i="2"/>
  <c r="O418" i="2" l="1"/>
  <c r="N419" i="2"/>
  <c r="E419" i="2"/>
  <c r="F418" i="2"/>
  <c r="N420" i="2" l="1"/>
  <c r="O419" i="2"/>
  <c r="E420" i="2"/>
  <c r="F419" i="2"/>
  <c r="N421" i="2" l="1"/>
  <c r="O420" i="2"/>
  <c r="E421" i="2"/>
  <c r="F420" i="2"/>
  <c r="O421" i="2" l="1"/>
  <c r="N422" i="2"/>
  <c r="E422" i="2"/>
  <c r="F421" i="2"/>
  <c r="O422" i="2" l="1"/>
  <c r="N423" i="2"/>
  <c r="E423" i="2"/>
  <c r="F422" i="2"/>
  <c r="O423" i="2" l="1"/>
  <c r="N424" i="2"/>
  <c r="E424" i="2"/>
  <c r="F423" i="2"/>
  <c r="O424" i="2" l="1"/>
  <c r="N425" i="2"/>
  <c r="E425" i="2"/>
  <c r="F424" i="2"/>
  <c r="O425" i="2" l="1"/>
  <c r="N426" i="2"/>
  <c r="E426" i="2"/>
  <c r="F425" i="2"/>
  <c r="O426" i="2" l="1"/>
  <c r="N427" i="2"/>
  <c r="E427" i="2"/>
  <c r="F426" i="2"/>
  <c r="O427" i="2" l="1"/>
  <c r="N428" i="2"/>
  <c r="E428" i="2"/>
  <c r="F427" i="2"/>
  <c r="O428" i="2" l="1"/>
  <c r="N429" i="2"/>
  <c r="E429" i="2"/>
  <c r="F428" i="2"/>
  <c r="O429" i="2" l="1"/>
  <c r="N430" i="2"/>
  <c r="E430" i="2"/>
  <c r="F429" i="2"/>
  <c r="O430" i="2" l="1"/>
  <c r="N431" i="2"/>
  <c r="E431" i="2"/>
  <c r="F430" i="2"/>
  <c r="O431" i="2" l="1"/>
  <c r="N432" i="2"/>
  <c r="E432" i="2"/>
  <c r="F431" i="2"/>
  <c r="O432" i="2" l="1"/>
  <c r="N433" i="2"/>
  <c r="E433" i="2"/>
  <c r="F432" i="2"/>
  <c r="O433" i="2" l="1"/>
  <c r="N434" i="2"/>
  <c r="E434" i="2"/>
  <c r="F433" i="2"/>
  <c r="O434" i="2" l="1"/>
  <c r="N435" i="2"/>
  <c r="E435" i="2"/>
  <c r="F434" i="2"/>
  <c r="N436" i="2" l="1"/>
  <c r="O435" i="2"/>
  <c r="E436" i="2"/>
  <c r="F435" i="2"/>
  <c r="N437" i="2" l="1"/>
  <c r="O436" i="2"/>
  <c r="E437" i="2"/>
  <c r="F436" i="2"/>
  <c r="N438" i="2" l="1"/>
  <c r="O437" i="2"/>
  <c r="E438" i="2"/>
  <c r="F437" i="2"/>
  <c r="N439" i="2" l="1"/>
  <c r="O438" i="2"/>
  <c r="E439" i="2"/>
  <c r="F438" i="2"/>
  <c r="N440" i="2" l="1"/>
  <c r="O439" i="2"/>
  <c r="E440" i="2"/>
  <c r="F439" i="2"/>
  <c r="O440" i="2" l="1"/>
  <c r="N441" i="2"/>
  <c r="E441" i="2"/>
  <c r="F440" i="2"/>
  <c r="N442" i="2" l="1"/>
  <c r="O441" i="2"/>
  <c r="E442" i="2"/>
  <c r="F441" i="2"/>
  <c r="O442" i="2" l="1"/>
  <c r="N443" i="2"/>
  <c r="E443" i="2"/>
  <c r="F442" i="2"/>
  <c r="O443" i="2" l="1"/>
  <c r="N444" i="2"/>
  <c r="E444" i="2"/>
  <c r="F443" i="2"/>
  <c r="O444" i="2" l="1"/>
  <c r="N445" i="2"/>
  <c r="E445" i="2"/>
  <c r="F444" i="2"/>
  <c r="O445" i="2" l="1"/>
  <c r="N446" i="2"/>
  <c r="E446" i="2"/>
  <c r="F445" i="2"/>
  <c r="O446" i="2" l="1"/>
  <c r="N447" i="2"/>
  <c r="E447" i="2"/>
  <c r="F446" i="2"/>
  <c r="N448" i="2" l="1"/>
  <c r="O447" i="2"/>
  <c r="E448" i="2"/>
  <c r="F447" i="2"/>
  <c r="N449" i="2" l="1"/>
  <c r="O448" i="2"/>
  <c r="E449" i="2"/>
  <c r="F448" i="2"/>
  <c r="O449" i="2" l="1"/>
  <c r="N450" i="2"/>
  <c r="E450" i="2"/>
  <c r="F449" i="2"/>
  <c r="O450" i="2" l="1"/>
  <c r="N451" i="2"/>
  <c r="E451" i="2"/>
  <c r="F450" i="2"/>
  <c r="N452" i="2" l="1"/>
  <c r="O451" i="2"/>
  <c r="E452" i="2"/>
  <c r="F451" i="2"/>
  <c r="O452" i="2" l="1"/>
  <c r="N453" i="2"/>
  <c r="E453" i="2"/>
  <c r="F452" i="2"/>
  <c r="O453" i="2" l="1"/>
  <c r="N454" i="2"/>
  <c r="E454" i="2"/>
  <c r="F453" i="2"/>
  <c r="O454" i="2" l="1"/>
  <c r="N455" i="2"/>
  <c r="E455" i="2"/>
  <c r="F454" i="2"/>
  <c r="O455" i="2" l="1"/>
  <c r="N456" i="2"/>
  <c r="E456" i="2"/>
  <c r="F455" i="2"/>
  <c r="O456" i="2" l="1"/>
  <c r="N457" i="2"/>
  <c r="E457" i="2"/>
  <c r="F456" i="2"/>
  <c r="N458" i="2" l="1"/>
  <c r="O457" i="2"/>
  <c r="E458" i="2"/>
  <c r="F457" i="2"/>
  <c r="O458" i="2" l="1"/>
  <c r="N459" i="2"/>
  <c r="E459" i="2"/>
  <c r="F458" i="2"/>
  <c r="O459" i="2" l="1"/>
  <c r="N460" i="2"/>
  <c r="E460" i="2"/>
  <c r="F459" i="2"/>
  <c r="O460" i="2" l="1"/>
  <c r="N461" i="2"/>
  <c r="E461" i="2"/>
  <c r="F460" i="2"/>
  <c r="N462" i="2" l="1"/>
  <c r="O461" i="2"/>
  <c r="E462" i="2"/>
  <c r="F461" i="2"/>
  <c r="O462" i="2" l="1"/>
  <c r="N463" i="2"/>
  <c r="E463" i="2"/>
  <c r="F462" i="2"/>
  <c r="O463" i="2" l="1"/>
  <c r="N464" i="2"/>
  <c r="E464" i="2"/>
  <c r="F463" i="2"/>
  <c r="O464" i="2" l="1"/>
  <c r="N465" i="2"/>
  <c r="E465" i="2"/>
  <c r="F464" i="2"/>
  <c r="O465" i="2" l="1"/>
  <c r="N466" i="2"/>
  <c r="E466" i="2"/>
  <c r="F465" i="2"/>
  <c r="O466" i="2" l="1"/>
  <c r="N467" i="2"/>
  <c r="E467" i="2"/>
  <c r="F466" i="2"/>
  <c r="N468" i="2" l="1"/>
  <c r="O467" i="2"/>
  <c r="E468" i="2"/>
  <c r="F467" i="2"/>
  <c r="O468" i="2" l="1"/>
  <c r="N469" i="2"/>
  <c r="E469" i="2"/>
  <c r="F468" i="2"/>
  <c r="N470" i="2" l="1"/>
  <c r="O469" i="2"/>
  <c r="E470" i="2"/>
  <c r="F469" i="2"/>
  <c r="O470" i="2" l="1"/>
  <c r="N471" i="2"/>
  <c r="E471" i="2"/>
  <c r="F470" i="2"/>
  <c r="O471" i="2" l="1"/>
  <c r="N472" i="2"/>
  <c r="E472" i="2"/>
  <c r="F471" i="2"/>
  <c r="O472" i="2" l="1"/>
  <c r="N473" i="2"/>
  <c r="E473" i="2"/>
  <c r="F472" i="2"/>
  <c r="O473" i="2" l="1"/>
  <c r="N474" i="2"/>
  <c r="E474" i="2"/>
  <c r="F473" i="2"/>
  <c r="O474" i="2" l="1"/>
  <c r="N475" i="2"/>
  <c r="E475" i="2"/>
  <c r="F474" i="2"/>
  <c r="O475" i="2" l="1"/>
  <c r="N476" i="2"/>
  <c r="E476" i="2"/>
  <c r="F475" i="2"/>
  <c r="O476" i="2" l="1"/>
  <c r="N477" i="2"/>
  <c r="E477" i="2"/>
  <c r="F476" i="2"/>
  <c r="O477" i="2" l="1"/>
  <c r="N478" i="2"/>
  <c r="E478" i="2"/>
  <c r="F477" i="2"/>
  <c r="O478" i="2" l="1"/>
  <c r="N479" i="2"/>
  <c r="E479" i="2"/>
  <c r="F478" i="2"/>
  <c r="O479" i="2" l="1"/>
  <c r="N480" i="2"/>
  <c r="E480" i="2"/>
  <c r="F479" i="2"/>
  <c r="O480" i="2" l="1"/>
  <c r="N481" i="2"/>
  <c r="E481" i="2"/>
  <c r="F480" i="2"/>
  <c r="O481" i="2" l="1"/>
  <c r="N482" i="2"/>
  <c r="E482" i="2"/>
  <c r="F481" i="2"/>
  <c r="O482" i="2" l="1"/>
  <c r="N483" i="2"/>
  <c r="E483" i="2"/>
  <c r="F482" i="2"/>
  <c r="N484" i="2" l="1"/>
  <c r="O483" i="2"/>
  <c r="E484" i="2"/>
  <c r="F483" i="2"/>
  <c r="O484" i="2" l="1"/>
  <c r="N485" i="2"/>
  <c r="E485" i="2"/>
  <c r="F484" i="2"/>
  <c r="O485" i="2" l="1"/>
  <c r="N486" i="2"/>
  <c r="E486" i="2"/>
  <c r="F485" i="2"/>
  <c r="O486" i="2" l="1"/>
  <c r="N487" i="2"/>
  <c r="E487" i="2"/>
  <c r="F486" i="2"/>
  <c r="O487" i="2" l="1"/>
  <c r="N488" i="2"/>
  <c r="E488" i="2"/>
  <c r="F487" i="2"/>
  <c r="O488" i="2" l="1"/>
  <c r="N489" i="2"/>
  <c r="E489" i="2"/>
  <c r="F488" i="2"/>
  <c r="O489" i="2" l="1"/>
  <c r="N490" i="2"/>
  <c r="E490" i="2"/>
  <c r="F489" i="2"/>
  <c r="O490" i="2" l="1"/>
  <c r="N491" i="2"/>
  <c r="E491" i="2"/>
  <c r="F490" i="2"/>
  <c r="O491" i="2" l="1"/>
  <c r="N492" i="2"/>
  <c r="E492" i="2"/>
  <c r="F491" i="2"/>
  <c r="O492" i="2" l="1"/>
  <c r="N493" i="2"/>
  <c r="E493" i="2"/>
  <c r="F492" i="2"/>
  <c r="O493" i="2" l="1"/>
  <c r="N494" i="2"/>
  <c r="E494" i="2"/>
  <c r="F493" i="2"/>
  <c r="O494" i="2" l="1"/>
  <c r="N495" i="2"/>
  <c r="E495" i="2"/>
  <c r="F494" i="2"/>
  <c r="N496" i="2" l="1"/>
  <c r="O495" i="2"/>
  <c r="E496" i="2"/>
  <c r="F495" i="2"/>
  <c r="O496" i="2" l="1"/>
  <c r="N497" i="2"/>
  <c r="E497" i="2"/>
  <c r="F496" i="2"/>
  <c r="O497" i="2" l="1"/>
  <c r="N498" i="2"/>
  <c r="E498" i="2"/>
  <c r="F497" i="2"/>
  <c r="O498" i="2" l="1"/>
  <c r="N499" i="2"/>
  <c r="E499" i="2"/>
  <c r="F498" i="2"/>
  <c r="O499" i="2" l="1"/>
  <c r="N500" i="2"/>
  <c r="E500" i="2"/>
  <c r="F499" i="2"/>
  <c r="O500" i="2" l="1"/>
  <c r="N501" i="2"/>
  <c r="E501" i="2"/>
  <c r="F500" i="2"/>
  <c r="O501" i="2" l="1"/>
  <c r="N502" i="2"/>
  <c r="E502" i="2"/>
  <c r="F501" i="2"/>
  <c r="O502" i="2" l="1"/>
  <c r="N503" i="2"/>
  <c r="E503" i="2"/>
  <c r="F502" i="2"/>
  <c r="O503" i="2" l="1"/>
  <c r="N504" i="2"/>
  <c r="E504" i="2"/>
  <c r="F503" i="2"/>
  <c r="O504" i="2" l="1"/>
  <c r="N505" i="2"/>
  <c r="E505" i="2"/>
  <c r="F505" i="2" s="1"/>
  <c r="F504" i="2"/>
  <c r="N506" i="2" l="1"/>
  <c r="O505" i="2"/>
  <c r="O506" i="2" l="1"/>
  <c r="N507" i="2"/>
  <c r="N508" i="2" l="1"/>
  <c r="O507" i="2"/>
  <c r="O508" i="2" l="1"/>
  <c r="N509" i="2"/>
  <c r="O509" i="2" l="1"/>
  <c r="N510" i="2"/>
  <c r="O510" i="2" l="1"/>
  <c r="N511" i="2"/>
  <c r="O511" i="2" l="1"/>
  <c r="N512" i="2"/>
  <c r="O512" i="2" l="1"/>
  <c r="N513" i="2"/>
  <c r="O513" i="2" l="1"/>
  <c r="N514" i="2"/>
  <c r="O514" i="2" l="1"/>
  <c r="N515" i="2"/>
  <c r="O515" i="2" l="1"/>
  <c r="N516" i="2"/>
  <c r="N517" i="2" l="1"/>
  <c r="O516" i="2"/>
  <c r="O517" i="2" l="1"/>
  <c r="N518" i="2"/>
  <c r="N519" i="2" l="1"/>
  <c r="O518" i="2"/>
  <c r="O519" i="2" l="1"/>
  <c r="N520" i="2"/>
  <c r="N521" i="2" l="1"/>
  <c r="O520" i="2"/>
  <c r="O521" i="2" l="1"/>
  <c r="N522" i="2"/>
  <c r="O522" i="2" l="1"/>
  <c r="N523" i="2"/>
  <c r="O523" i="2" l="1"/>
  <c r="N524" i="2"/>
  <c r="N525" i="2" l="1"/>
  <c r="O524" i="2"/>
  <c r="O525" i="2" l="1"/>
  <c r="N526" i="2"/>
  <c r="O526" i="2" l="1"/>
  <c r="N527" i="2"/>
  <c r="O527" i="2" l="1"/>
  <c r="N528" i="2"/>
  <c r="O528" i="2" l="1"/>
  <c r="N529" i="2"/>
  <c r="N530" i="2" l="1"/>
  <c r="O529" i="2"/>
  <c r="N531" i="2" l="1"/>
  <c r="O530" i="2"/>
  <c r="N532" i="2" l="1"/>
  <c r="O531" i="2"/>
  <c r="O532" i="2" l="1"/>
  <c r="N533" i="2"/>
  <c r="O533" i="2" l="1"/>
  <c r="N534" i="2"/>
  <c r="O534" i="2" l="1"/>
  <c r="N535" i="2"/>
  <c r="N536" i="2" l="1"/>
  <c r="O535" i="2"/>
  <c r="O536" i="2" l="1"/>
  <c r="N537" i="2"/>
  <c r="O537" i="2" l="1"/>
  <c r="N538" i="2"/>
  <c r="O538" i="2" l="1"/>
  <c r="N539" i="2"/>
  <c r="O539" i="2" l="1"/>
  <c r="N540" i="2"/>
  <c r="N541" i="2" l="1"/>
  <c r="O540" i="2"/>
  <c r="N542" i="2" l="1"/>
  <c r="O541" i="2"/>
  <c r="N543" i="2" l="1"/>
  <c r="O542" i="2"/>
  <c r="N544" i="2" l="1"/>
  <c r="O543" i="2"/>
  <c r="N545" i="2" l="1"/>
  <c r="O544" i="2"/>
  <c r="N546" i="2" l="1"/>
  <c r="O545" i="2"/>
  <c r="N547" i="2" l="1"/>
  <c r="O546" i="2"/>
  <c r="N548" i="2" l="1"/>
  <c r="O547" i="2"/>
  <c r="N549" i="2" l="1"/>
  <c r="O548" i="2"/>
  <c r="N550" i="2" l="1"/>
  <c r="O549" i="2"/>
  <c r="N551" i="2" l="1"/>
  <c r="O550" i="2"/>
  <c r="N552" i="2" l="1"/>
  <c r="O551" i="2"/>
  <c r="N553" i="2" l="1"/>
  <c r="O552" i="2"/>
  <c r="N554" i="2" l="1"/>
  <c r="O553" i="2"/>
  <c r="O554" i="2" l="1"/>
  <c r="N555" i="2"/>
  <c r="O555" i="2" l="1"/>
  <c r="N556" i="2"/>
  <c r="N557" i="2" l="1"/>
  <c r="O556" i="2"/>
  <c r="O557" i="2" l="1"/>
  <c r="N558" i="2"/>
  <c r="O558" i="2" l="1"/>
  <c r="N559" i="2"/>
  <c r="O559" i="2" l="1"/>
  <c r="N560" i="2"/>
  <c r="O560" i="2" l="1"/>
  <c r="N561" i="2"/>
  <c r="O561" i="2" l="1"/>
  <c r="N562" i="2"/>
  <c r="O562" i="2" l="1"/>
  <c r="N563" i="2"/>
  <c r="O563" i="2" l="1"/>
  <c r="N564" i="2"/>
  <c r="O564" i="2" l="1"/>
  <c r="N565" i="2"/>
  <c r="O565" i="2" l="1"/>
  <c r="N566" i="2"/>
  <c r="O566" i="2" l="1"/>
  <c r="N567" i="2"/>
  <c r="N568" i="2" l="1"/>
  <c r="O567" i="2"/>
  <c r="N569" i="2" l="1"/>
  <c r="O568" i="2"/>
  <c r="N570" i="2" l="1"/>
  <c r="O569" i="2"/>
  <c r="O570" i="2" l="1"/>
  <c r="N571" i="2"/>
  <c r="O571" i="2" l="1"/>
  <c r="N572" i="2"/>
  <c r="O572" i="2" l="1"/>
  <c r="N573" i="2"/>
  <c r="O573" i="2" l="1"/>
  <c r="N574" i="2"/>
  <c r="O574" i="2" l="1"/>
  <c r="N575" i="2"/>
  <c r="O575" i="2" l="1"/>
  <c r="N576" i="2"/>
  <c r="N577" i="2" l="1"/>
  <c r="O576" i="2"/>
  <c r="O577" i="2" l="1"/>
  <c r="N578" i="2"/>
  <c r="O578" i="2" l="1"/>
  <c r="N579" i="2"/>
  <c r="O579" i="2" l="1"/>
  <c r="N580" i="2"/>
  <c r="O580" i="2" l="1"/>
  <c r="N581" i="2"/>
  <c r="O581" i="2" l="1"/>
  <c r="N582" i="2"/>
  <c r="O582" i="2" l="1"/>
  <c r="N583" i="2"/>
  <c r="O583" i="2" l="1"/>
  <c r="N584" i="2"/>
  <c r="O584" i="2" l="1"/>
  <c r="N585" i="2"/>
  <c r="O585" i="2" l="1"/>
  <c r="N586" i="2"/>
  <c r="O586" i="2" l="1"/>
  <c r="N587" i="2"/>
  <c r="O587" i="2" l="1"/>
  <c r="N588" i="2"/>
  <c r="O588" i="2" l="1"/>
  <c r="N589" i="2"/>
  <c r="O589" i="2" l="1"/>
  <c r="N590" i="2"/>
  <c r="O590" i="2" l="1"/>
  <c r="N591" i="2"/>
  <c r="O591" i="2" l="1"/>
  <c r="N592" i="2"/>
  <c r="N593" i="2" l="1"/>
  <c r="O592" i="2"/>
  <c r="O593" i="2" l="1"/>
  <c r="N594" i="2"/>
  <c r="N595" i="2" l="1"/>
  <c r="O594" i="2"/>
  <c r="O595" i="2" l="1"/>
  <c r="N596" i="2"/>
  <c r="O596" i="2" l="1"/>
  <c r="N597" i="2"/>
  <c r="O597" i="2" l="1"/>
  <c r="N598" i="2"/>
  <c r="N599" i="2" l="1"/>
  <c r="O598" i="2"/>
  <c r="O599" i="2" l="1"/>
  <c r="N600" i="2"/>
  <c r="O600" i="2" l="1"/>
  <c r="N601" i="2"/>
  <c r="O601" i="2" l="1"/>
  <c r="N602" i="2"/>
  <c r="O602" i="2" l="1"/>
  <c r="N603" i="2"/>
  <c r="O603" i="2" l="1"/>
  <c r="N604" i="2"/>
  <c r="O604" i="2" l="1"/>
  <c r="N605" i="2"/>
  <c r="N606" i="2" l="1"/>
  <c r="O605" i="2"/>
  <c r="N607" i="2" l="1"/>
  <c r="O606" i="2"/>
  <c r="N608" i="2" l="1"/>
  <c r="O607" i="2"/>
  <c r="N609" i="2" l="1"/>
  <c r="O608" i="2"/>
  <c r="O609" i="2" l="1"/>
  <c r="N610" i="2"/>
  <c r="O610" i="2" l="1"/>
  <c r="N611" i="2"/>
  <c r="N612" i="2" l="1"/>
  <c r="O611" i="2"/>
  <c r="O612" i="2" l="1"/>
  <c r="N613" i="2"/>
  <c r="O613" i="2" l="1"/>
  <c r="N614" i="2"/>
  <c r="O614" i="2" l="1"/>
  <c r="N615" i="2"/>
  <c r="N616" i="2" l="1"/>
  <c r="O615" i="2"/>
  <c r="O616" i="2" l="1"/>
  <c r="N617" i="2"/>
  <c r="O617" i="2" l="1"/>
  <c r="N618" i="2"/>
  <c r="O618" i="2" l="1"/>
  <c r="N619" i="2"/>
  <c r="O619" i="2" l="1"/>
  <c r="N620" i="2"/>
  <c r="O620" i="2" l="1"/>
  <c r="N621" i="2"/>
  <c r="O621" i="2" l="1"/>
  <c r="N622" i="2"/>
  <c r="O622" i="2" l="1"/>
  <c r="N623" i="2"/>
  <c r="O623" i="2" l="1"/>
  <c r="N624" i="2"/>
  <c r="O624" i="2" l="1"/>
  <c r="N625" i="2"/>
  <c r="O625" i="2" l="1"/>
  <c r="N626" i="2"/>
  <c r="O626" i="2" l="1"/>
  <c r="N627" i="2"/>
  <c r="O627" i="2" l="1"/>
  <c r="N628" i="2"/>
  <c r="O628" i="2" l="1"/>
  <c r="N629" i="2"/>
  <c r="O629" i="2" l="1"/>
  <c r="N630" i="2"/>
  <c r="N631" i="2" l="1"/>
  <c r="O630" i="2"/>
  <c r="O631" i="2" l="1"/>
  <c r="N632" i="2"/>
  <c r="N633" i="2" l="1"/>
  <c r="O632" i="2"/>
  <c r="O633" i="2" l="1"/>
  <c r="N634" i="2"/>
  <c r="O634" i="2" l="1"/>
  <c r="N635" i="2"/>
  <c r="O635" i="2" l="1"/>
  <c r="N636" i="2"/>
  <c r="O636" i="2" l="1"/>
  <c r="N637" i="2"/>
  <c r="O637" i="2" l="1"/>
  <c r="N638" i="2"/>
  <c r="N639" i="2" l="1"/>
  <c r="O638" i="2"/>
  <c r="O639" i="2" l="1"/>
  <c r="N640" i="2"/>
  <c r="O640" i="2" l="1"/>
  <c r="N641" i="2"/>
  <c r="O641" i="2" l="1"/>
  <c r="N642" i="2"/>
  <c r="O642" i="2" l="1"/>
  <c r="N643" i="2"/>
  <c r="O643" i="2" l="1"/>
  <c r="N644" i="2"/>
  <c r="O644" i="2" l="1"/>
  <c r="N645" i="2"/>
  <c r="N646" i="2" l="1"/>
  <c r="O645" i="2"/>
  <c r="O646" i="2" l="1"/>
  <c r="N647" i="2"/>
  <c r="O647" i="2" l="1"/>
  <c r="N648" i="2"/>
  <c r="O648" i="2" l="1"/>
  <c r="N649" i="2"/>
  <c r="O649" i="2" l="1"/>
  <c r="N650" i="2"/>
  <c r="O650" i="2" l="1"/>
  <c r="N651" i="2"/>
  <c r="O651" i="2" l="1"/>
  <c r="N652" i="2"/>
  <c r="O652" i="2" l="1"/>
  <c r="N653" i="2"/>
  <c r="O653" i="2" l="1"/>
  <c r="N654" i="2"/>
  <c r="O654" i="2" l="1"/>
  <c r="N655" i="2"/>
  <c r="N656" i="2" l="1"/>
  <c r="O655" i="2"/>
  <c r="O656" i="2" l="1"/>
  <c r="N657" i="2"/>
  <c r="O657" i="2" l="1"/>
  <c r="N658" i="2"/>
  <c r="O658" i="2" l="1"/>
  <c r="N659" i="2"/>
  <c r="O659" i="2" l="1"/>
  <c r="N660" i="2"/>
  <c r="O660" i="2" l="1"/>
  <c r="N661" i="2"/>
  <c r="O661" i="2" l="1"/>
  <c r="N662" i="2"/>
  <c r="O662" i="2" l="1"/>
  <c r="N663" i="2"/>
  <c r="N664" i="2" l="1"/>
  <c r="O663" i="2"/>
  <c r="O664" i="2" l="1"/>
  <c r="N665" i="2"/>
  <c r="O665" i="2" l="1"/>
  <c r="N666" i="2"/>
  <c r="O666" i="2" l="1"/>
  <c r="N667" i="2"/>
  <c r="O667" i="2" l="1"/>
  <c r="N668" i="2"/>
  <c r="O668" i="2" l="1"/>
  <c r="N669" i="2"/>
  <c r="O669" i="2" l="1"/>
  <c r="N670" i="2"/>
  <c r="O670" i="2" l="1"/>
  <c r="N671" i="2"/>
  <c r="N672" i="2" l="1"/>
  <c r="O671" i="2"/>
  <c r="N673" i="2" l="1"/>
  <c r="O672" i="2"/>
  <c r="O673" i="2" l="1"/>
  <c r="N674" i="2"/>
  <c r="N675" i="2" l="1"/>
  <c r="O674" i="2"/>
  <c r="O675" i="2" l="1"/>
  <c r="N676" i="2"/>
  <c r="O676" i="2" l="1"/>
  <c r="N677" i="2"/>
  <c r="O677" i="2" l="1"/>
  <c r="N678" i="2"/>
  <c r="O678" i="2" l="1"/>
  <c r="N679" i="2"/>
  <c r="O679" i="2" l="1"/>
  <c r="N680" i="2"/>
  <c r="O680" i="2" l="1"/>
  <c r="N681" i="2"/>
  <c r="N682" i="2" l="1"/>
  <c r="O681" i="2"/>
  <c r="O682" i="2" l="1"/>
  <c r="N683" i="2"/>
  <c r="O683" i="2" l="1"/>
  <c r="N684" i="2"/>
  <c r="O684" i="2" l="1"/>
  <c r="N685" i="2"/>
  <c r="N686" i="2" l="1"/>
  <c r="O685" i="2"/>
  <c r="O686" i="2" l="1"/>
  <c r="N687" i="2"/>
  <c r="N688" i="2" l="1"/>
  <c r="O687" i="2"/>
  <c r="O688" i="2" l="1"/>
  <c r="N689" i="2"/>
  <c r="O689" i="2" l="1"/>
  <c r="N690" i="2"/>
  <c r="O690" i="2" l="1"/>
  <c r="N691" i="2"/>
  <c r="O691" i="2" l="1"/>
  <c r="N692" i="2"/>
  <c r="O692" i="2" l="1"/>
  <c r="N693" i="2"/>
  <c r="O693" i="2" l="1"/>
  <c r="N694" i="2"/>
  <c r="N695" i="2" l="1"/>
  <c r="O694" i="2"/>
  <c r="O695" i="2" l="1"/>
  <c r="N696" i="2"/>
  <c r="N697" i="2" l="1"/>
  <c r="O696" i="2"/>
  <c r="O697" i="2" l="1"/>
  <c r="N698" i="2"/>
  <c r="N699" i="2" l="1"/>
  <c r="O698" i="2"/>
  <c r="O699" i="2" l="1"/>
  <c r="N700" i="2"/>
  <c r="O700" i="2" l="1"/>
  <c r="N701" i="2"/>
  <c r="N702" i="2" l="1"/>
  <c r="O701" i="2"/>
  <c r="O702" i="2" l="1"/>
  <c r="N703" i="2"/>
  <c r="O703" i="2" l="1"/>
  <c r="N704" i="2"/>
  <c r="N705" i="2" l="1"/>
  <c r="O704" i="2"/>
  <c r="O705" i="2" l="1"/>
  <c r="N706" i="2"/>
  <c r="N707" i="2" l="1"/>
  <c r="O706" i="2"/>
  <c r="N708" i="2" l="1"/>
  <c r="O707" i="2"/>
  <c r="N709" i="2" l="1"/>
  <c r="O708" i="2"/>
  <c r="O709" i="2" l="1"/>
  <c r="N710" i="2"/>
  <c r="O710" i="2" l="1"/>
  <c r="N711" i="2"/>
  <c r="O711" i="2" l="1"/>
  <c r="N712" i="2"/>
  <c r="O712" i="2" l="1"/>
  <c r="N713" i="2"/>
  <c r="O713" i="2" l="1"/>
  <c r="N714" i="2"/>
  <c r="O714" i="2" l="1"/>
  <c r="N715" i="2"/>
  <c r="N716" i="2" l="1"/>
  <c r="O715" i="2"/>
  <c r="O716" i="2" l="1"/>
  <c r="N717" i="2"/>
  <c r="O717" i="2" l="1"/>
  <c r="N718" i="2"/>
  <c r="O718" i="2" l="1"/>
  <c r="N719" i="2"/>
  <c r="N720" i="2" l="1"/>
  <c r="O719" i="2"/>
  <c r="O720" i="2" l="1"/>
  <c r="N721" i="2"/>
  <c r="N722" i="2" l="1"/>
  <c r="O721" i="2"/>
  <c r="O722" i="2" l="1"/>
  <c r="N723" i="2"/>
  <c r="O723" i="2" l="1"/>
  <c r="N724" i="2"/>
  <c r="O724" i="2" l="1"/>
  <c r="N725" i="2"/>
  <c r="O725" i="2" l="1"/>
  <c r="N726" i="2"/>
  <c r="N727" i="2" l="1"/>
  <c r="O726" i="2"/>
  <c r="O727" i="2" l="1"/>
  <c r="N728" i="2"/>
  <c r="O728" i="2" l="1"/>
  <c r="N729" i="2"/>
  <c r="O729" i="2" l="1"/>
  <c r="N730" i="2"/>
  <c r="N731" i="2" l="1"/>
  <c r="O730" i="2"/>
  <c r="N732" i="2" l="1"/>
  <c r="O731" i="2"/>
  <c r="O732" i="2" l="1"/>
  <c r="N733" i="2"/>
  <c r="O733" i="2" l="1"/>
  <c r="N734" i="2"/>
  <c r="N735" i="2" l="1"/>
  <c r="O734" i="2"/>
  <c r="O735" i="2" l="1"/>
  <c r="N736" i="2"/>
  <c r="O736" i="2" l="1"/>
  <c r="N737" i="2"/>
  <c r="O737" i="2" l="1"/>
  <c r="N738" i="2"/>
  <c r="N739" i="2" l="1"/>
  <c r="O738" i="2"/>
  <c r="N740" i="2" l="1"/>
  <c r="O739" i="2"/>
  <c r="O740" i="2" l="1"/>
  <c r="N741" i="2"/>
  <c r="O741" i="2" l="1"/>
  <c r="N742" i="2"/>
  <c r="O742" i="2" l="1"/>
  <c r="N743" i="2"/>
  <c r="N744" i="2" l="1"/>
  <c r="O743" i="2"/>
  <c r="O744" i="2" l="1"/>
  <c r="N745" i="2"/>
  <c r="O745" i="2" l="1"/>
  <c r="N746" i="2"/>
  <c r="O746" i="2" l="1"/>
  <c r="N747" i="2"/>
  <c r="N748" i="2" l="1"/>
  <c r="O747" i="2"/>
  <c r="N749" i="2" l="1"/>
  <c r="O748" i="2"/>
  <c r="N750" i="2" l="1"/>
  <c r="O749" i="2"/>
  <c r="N751" i="2" l="1"/>
  <c r="O750" i="2"/>
  <c r="O751" i="2" l="1"/>
  <c r="N752" i="2"/>
  <c r="O752" i="2" l="1"/>
  <c r="N753" i="2"/>
  <c r="O753" i="2" l="1"/>
  <c r="N754" i="2"/>
  <c r="N755" i="2" l="1"/>
  <c r="O754" i="2"/>
  <c r="O755" i="2" l="1"/>
  <c r="N756" i="2"/>
  <c r="O756" i="2" l="1"/>
  <c r="N757" i="2"/>
  <c r="O757" i="2" l="1"/>
  <c r="N758" i="2"/>
  <c r="O758" i="2" l="1"/>
  <c r="N759" i="2"/>
  <c r="O759" i="2" l="1"/>
  <c r="N760" i="2"/>
  <c r="N761" i="2" l="1"/>
  <c r="O760" i="2"/>
  <c r="O761" i="2" l="1"/>
  <c r="N762" i="2"/>
  <c r="O762" i="2" l="1"/>
  <c r="N763" i="2"/>
  <c r="N764" i="2" l="1"/>
  <c r="O763" i="2"/>
  <c r="O764" i="2" l="1"/>
  <c r="N765" i="2"/>
  <c r="O765" i="2" l="1"/>
  <c r="N766" i="2"/>
  <c r="O766" i="2" l="1"/>
  <c r="N767" i="2"/>
  <c r="O767" i="2" l="1"/>
  <c r="N768" i="2"/>
  <c r="N769" i="2" l="1"/>
  <c r="O768" i="2"/>
  <c r="O769" i="2" l="1"/>
  <c r="N770" i="2"/>
  <c r="N771" i="2" l="1"/>
  <c r="O770" i="2"/>
  <c r="O771" i="2" l="1"/>
  <c r="N772" i="2"/>
  <c r="O772" i="2" l="1"/>
  <c r="N773" i="2"/>
  <c r="O773" i="2" l="1"/>
  <c r="N774" i="2"/>
  <c r="O774" i="2" l="1"/>
  <c r="N775" i="2"/>
  <c r="N776" i="2" l="1"/>
  <c r="O775" i="2"/>
  <c r="O776" i="2" l="1"/>
  <c r="N777" i="2"/>
  <c r="N778" i="2" l="1"/>
  <c r="O777" i="2"/>
  <c r="O778" i="2" l="1"/>
  <c r="N779" i="2"/>
  <c r="O779" i="2" l="1"/>
  <c r="N780" i="2"/>
  <c r="O780" i="2" l="1"/>
  <c r="N781" i="2"/>
  <c r="O781" i="2" l="1"/>
  <c r="N782" i="2"/>
  <c r="O782" i="2" l="1"/>
  <c r="N783" i="2"/>
  <c r="O783" i="2" l="1"/>
  <c r="N784" i="2"/>
  <c r="O784" i="2" l="1"/>
  <c r="N785" i="2"/>
  <c r="O785" i="2" l="1"/>
  <c r="N786" i="2"/>
  <c r="O786" i="2" l="1"/>
  <c r="N787" i="2"/>
  <c r="O787" i="2" l="1"/>
  <c r="N788" i="2"/>
  <c r="N789" i="2" l="1"/>
  <c r="O788" i="2"/>
  <c r="O789" i="2" l="1"/>
  <c r="N790" i="2"/>
  <c r="O790" i="2" l="1"/>
  <c r="N791" i="2"/>
  <c r="O791" i="2" l="1"/>
  <c r="N792" i="2"/>
  <c r="O792" i="2" l="1"/>
  <c r="N793" i="2"/>
  <c r="O793" i="2" l="1"/>
  <c r="N794" i="2"/>
  <c r="O794" i="2" l="1"/>
  <c r="N795" i="2"/>
  <c r="O795" i="2" l="1"/>
  <c r="N796" i="2"/>
  <c r="O796" i="2" l="1"/>
  <c r="N797" i="2"/>
  <c r="N798" i="2" l="1"/>
  <c r="O797" i="2"/>
  <c r="O798" i="2" l="1"/>
  <c r="N799" i="2"/>
  <c r="N800" i="2" l="1"/>
  <c r="O799" i="2"/>
  <c r="O800" i="2" l="1"/>
  <c r="N801" i="2"/>
  <c r="O801" i="2" l="1"/>
  <c r="N802" i="2"/>
  <c r="O802" i="2" l="1"/>
  <c r="N803" i="2"/>
  <c r="N804" i="2" l="1"/>
  <c r="O803" i="2"/>
  <c r="O804" i="2" l="1"/>
  <c r="N805" i="2"/>
  <c r="O805" i="2" l="1"/>
  <c r="N806" i="2"/>
  <c r="O806" i="2" l="1"/>
  <c r="N807" i="2"/>
  <c r="N808" i="2" l="1"/>
  <c r="O807" i="2"/>
  <c r="N809" i="2" l="1"/>
  <c r="O808" i="2"/>
  <c r="O809" i="2" l="1"/>
  <c r="N810" i="2"/>
  <c r="N811" i="2" l="1"/>
  <c r="O810" i="2"/>
  <c r="N812" i="2" l="1"/>
  <c r="O811" i="2"/>
  <c r="N813" i="2" l="1"/>
  <c r="O812" i="2"/>
  <c r="N814" i="2" l="1"/>
  <c r="O813" i="2"/>
  <c r="N815" i="2" l="1"/>
  <c r="O814" i="2"/>
  <c r="N816" i="2" l="1"/>
  <c r="O815" i="2"/>
  <c r="N817" i="2" l="1"/>
  <c r="O816" i="2"/>
  <c r="N818" i="2" l="1"/>
  <c r="O817" i="2"/>
  <c r="N819" i="2" l="1"/>
  <c r="O818" i="2"/>
  <c r="N820" i="2" l="1"/>
  <c r="O819" i="2"/>
  <c r="N821" i="2" l="1"/>
  <c r="O820" i="2"/>
  <c r="N822" i="2" l="1"/>
  <c r="O821" i="2"/>
  <c r="O822" i="2" l="1"/>
  <c r="N823" i="2"/>
  <c r="O823" i="2" l="1"/>
  <c r="N824" i="2"/>
  <c r="N825" i="2" l="1"/>
  <c r="O824" i="2"/>
  <c r="O825" i="2" l="1"/>
  <c r="N826" i="2"/>
  <c r="O826" i="2" l="1"/>
  <c r="N827" i="2"/>
  <c r="O827" i="2" l="1"/>
  <c r="N828" i="2"/>
  <c r="O828" i="2" l="1"/>
  <c r="N829" i="2"/>
  <c r="O829" i="2" l="1"/>
  <c r="N830" i="2"/>
  <c r="O830" i="2" l="1"/>
  <c r="N831" i="2"/>
  <c r="O831" i="2" l="1"/>
  <c r="N832" i="2"/>
  <c r="N833" i="2" l="1"/>
  <c r="O832" i="2"/>
  <c r="O833" i="2" l="1"/>
  <c r="N834" i="2"/>
  <c r="O834" i="2" l="1"/>
  <c r="N835" i="2"/>
  <c r="O835" i="2" l="1"/>
  <c r="N836" i="2"/>
  <c r="O836" i="2" l="1"/>
  <c r="N837" i="2"/>
  <c r="O837" i="2" l="1"/>
  <c r="N838" i="2"/>
  <c r="O838" i="2" l="1"/>
  <c r="N839" i="2"/>
  <c r="O839" i="2" l="1"/>
  <c r="N840" i="2"/>
  <c r="O840" i="2" l="1"/>
  <c r="N841" i="2"/>
  <c r="O841" i="2" l="1"/>
  <c r="N842" i="2"/>
  <c r="N843" i="2" l="1"/>
  <c r="O842" i="2"/>
  <c r="O843" i="2" l="1"/>
  <c r="N844" i="2"/>
  <c r="O844" i="2" l="1"/>
  <c r="N845" i="2"/>
  <c r="O845" i="2" l="1"/>
  <c r="N846" i="2"/>
  <c r="O846" i="2" l="1"/>
  <c r="N847" i="2"/>
  <c r="N848" i="2" l="1"/>
  <c r="O847" i="2"/>
  <c r="O848" i="2" l="1"/>
  <c r="N849" i="2"/>
  <c r="O849" i="2" l="1"/>
  <c r="N850" i="2"/>
  <c r="O850" i="2" l="1"/>
  <c r="N851" i="2"/>
  <c r="N852" i="2" l="1"/>
  <c r="O851" i="2"/>
  <c r="O852" i="2" l="1"/>
  <c r="N853" i="2"/>
  <c r="O853" i="2" l="1"/>
  <c r="N854" i="2"/>
  <c r="O854" i="2" l="1"/>
  <c r="N855" i="2"/>
  <c r="O855" i="2" l="1"/>
  <c r="N856" i="2"/>
  <c r="O856" i="2" l="1"/>
  <c r="N857" i="2"/>
  <c r="O857" i="2" l="1"/>
  <c r="N858" i="2"/>
  <c r="O858" i="2" l="1"/>
  <c r="N859" i="2"/>
  <c r="O859" i="2" l="1"/>
  <c r="N860" i="2"/>
  <c r="O860" i="2" l="1"/>
  <c r="N861" i="2"/>
  <c r="N862" i="2" l="1"/>
  <c r="O861" i="2"/>
  <c r="O862" i="2" l="1"/>
  <c r="N863" i="2"/>
  <c r="O863" i="2" l="1"/>
  <c r="N864" i="2"/>
  <c r="N865" i="2" l="1"/>
  <c r="O864" i="2"/>
  <c r="O865" i="2" l="1"/>
  <c r="N866" i="2"/>
  <c r="N867" i="2" l="1"/>
  <c r="O866" i="2"/>
  <c r="N868" i="2" l="1"/>
  <c r="O867" i="2"/>
  <c r="O868" i="2" l="1"/>
  <c r="N869" i="2"/>
  <c r="O869" i="2" l="1"/>
  <c r="N870" i="2"/>
  <c r="O870" i="2" l="1"/>
  <c r="N871" i="2"/>
  <c r="O871" i="2" l="1"/>
  <c r="N872" i="2"/>
  <c r="N873" i="2" l="1"/>
  <c r="O872" i="2"/>
  <c r="O873" i="2" l="1"/>
  <c r="N874" i="2"/>
  <c r="O874" i="2" l="1"/>
  <c r="N875" i="2"/>
  <c r="N876" i="2" l="1"/>
  <c r="O875" i="2"/>
  <c r="O876" i="2" l="1"/>
  <c r="N877" i="2"/>
  <c r="N878" i="2" l="1"/>
  <c r="O877" i="2"/>
  <c r="O878" i="2" l="1"/>
  <c r="N879" i="2"/>
  <c r="O879" i="2" l="1"/>
  <c r="N880" i="2"/>
  <c r="N881" i="2" l="1"/>
  <c r="O880" i="2"/>
  <c r="N882" i="2" l="1"/>
  <c r="O881" i="2"/>
  <c r="O882" i="2" l="1"/>
  <c r="N883" i="2"/>
  <c r="O883" i="2" l="1"/>
  <c r="N884" i="2"/>
  <c r="O884" i="2" l="1"/>
  <c r="N885" i="2"/>
  <c r="O885" i="2" l="1"/>
  <c r="N886" i="2"/>
  <c r="O886" i="2" l="1"/>
  <c r="N887" i="2"/>
  <c r="N888" i="2" l="1"/>
  <c r="O887" i="2"/>
  <c r="N889" i="2" l="1"/>
  <c r="O888" i="2"/>
  <c r="N890" i="2" l="1"/>
  <c r="O889" i="2"/>
  <c r="O890" i="2" l="1"/>
  <c r="N891" i="2"/>
  <c r="O891" i="2" l="1"/>
  <c r="N892" i="2"/>
  <c r="O892" i="2" l="1"/>
  <c r="N893" i="2"/>
  <c r="O893" i="2" l="1"/>
  <c r="N894" i="2"/>
  <c r="O894" i="2" l="1"/>
  <c r="N895" i="2"/>
  <c r="O895" i="2" l="1"/>
  <c r="N896" i="2"/>
  <c r="O896" i="2" l="1"/>
  <c r="N897" i="2"/>
  <c r="O897" i="2" l="1"/>
  <c r="N898" i="2"/>
  <c r="O898" i="2" l="1"/>
  <c r="N899" i="2"/>
  <c r="O899" i="2" l="1"/>
  <c r="N900" i="2"/>
  <c r="O900" i="2" l="1"/>
  <c r="N901" i="2"/>
  <c r="O901" i="2" l="1"/>
  <c r="N902" i="2"/>
  <c r="O902" i="2" l="1"/>
  <c r="N903" i="2"/>
  <c r="O903" i="2" l="1"/>
  <c r="N904" i="2"/>
  <c r="O904" i="2" l="1"/>
  <c r="N905" i="2"/>
  <c r="O905" i="2" l="1"/>
  <c r="N906" i="2"/>
  <c r="O906" i="2" l="1"/>
  <c r="N907" i="2"/>
  <c r="O907" i="2" l="1"/>
  <c r="N908" i="2"/>
  <c r="N909" i="2" l="1"/>
  <c r="O908" i="2"/>
  <c r="O909" i="2" l="1"/>
  <c r="N910" i="2"/>
  <c r="N911" i="2" l="1"/>
  <c r="O910" i="2"/>
  <c r="O911" i="2" l="1"/>
  <c r="N912" i="2"/>
  <c r="N913" i="2" l="1"/>
  <c r="O912" i="2"/>
  <c r="N914" i="2" l="1"/>
  <c r="O913" i="2"/>
  <c r="N915" i="2" l="1"/>
  <c r="O914" i="2"/>
  <c r="N916" i="2" l="1"/>
  <c r="O915" i="2"/>
  <c r="N917" i="2" l="1"/>
  <c r="O916" i="2"/>
  <c r="O917" i="2" l="1"/>
  <c r="N918" i="2"/>
  <c r="O918" i="2" l="1"/>
  <c r="N919" i="2"/>
  <c r="O919" i="2" l="1"/>
  <c r="N920" i="2"/>
  <c r="N921" i="2" l="1"/>
  <c r="O920" i="2"/>
  <c r="O921" i="2" l="1"/>
  <c r="N922" i="2"/>
  <c r="O922" i="2" l="1"/>
  <c r="N923" i="2"/>
  <c r="O923" i="2" l="1"/>
  <c r="N924" i="2"/>
  <c r="N925" i="2" l="1"/>
  <c r="O924" i="2"/>
  <c r="O925" i="2" l="1"/>
  <c r="N926" i="2"/>
  <c r="O926" i="2" l="1"/>
  <c r="N927" i="2"/>
  <c r="O927" i="2" l="1"/>
  <c r="N928" i="2"/>
  <c r="O928" i="2" l="1"/>
  <c r="N929" i="2"/>
  <c r="O929" i="2" l="1"/>
  <c r="N930" i="2"/>
  <c r="O930" i="2" l="1"/>
  <c r="N931" i="2"/>
  <c r="O931" i="2" l="1"/>
  <c r="N932" i="2"/>
  <c r="O932" i="2" l="1"/>
  <c r="N933" i="2"/>
  <c r="O933" i="2" l="1"/>
  <c r="N934" i="2"/>
  <c r="O934" i="2" l="1"/>
  <c r="N935" i="2"/>
  <c r="O935" i="2" l="1"/>
  <c r="N936" i="2"/>
  <c r="O936" i="2" l="1"/>
  <c r="N937" i="2"/>
  <c r="O937" i="2" l="1"/>
  <c r="N938" i="2"/>
  <c r="O938" i="2" l="1"/>
  <c r="N939" i="2"/>
  <c r="O939" i="2" l="1"/>
  <c r="N940" i="2"/>
  <c r="O940" i="2" l="1"/>
  <c r="N941" i="2"/>
  <c r="O941" i="2" l="1"/>
  <c r="N942" i="2"/>
  <c r="O942" i="2" l="1"/>
  <c r="N943" i="2"/>
  <c r="N944" i="2" l="1"/>
  <c r="O943" i="2"/>
  <c r="N945" i="2" l="1"/>
  <c r="O944" i="2"/>
  <c r="O945" i="2" l="1"/>
  <c r="N946" i="2"/>
  <c r="O946" i="2" l="1"/>
  <c r="N947" i="2"/>
  <c r="O947" i="2" l="1"/>
  <c r="N948" i="2"/>
  <c r="O948" i="2" l="1"/>
  <c r="N949" i="2"/>
  <c r="N950" i="2" l="1"/>
  <c r="O949" i="2"/>
  <c r="O950" i="2" l="1"/>
  <c r="N951" i="2"/>
  <c r="O951" i="2" l="1"/>
  <c r="N952" i="2"/>
  <c r="N953" i="2" l="1"/>
  <c r="O952" i="2"/>
  <c r="O953" i="2" l="1"/>
  <c r="N954" i="2"/>
  <c r="O954" i="2" l="1"/>
  <c r="N955" i="2"/>
  <c r="O955" i="2" l="1"/>
  <c r="N956" i="2"/>
  <c r="N957" i="2" l="1"/>
  <c r="O956" i="2"/>
  <c r="N958" i="2" l="1"/>
  <c r="O957" i="2"/>
  <c r="N959" i="2" l="1"/>
  <c r="O958" i="2"/>
  <c r="O959" i="2" l="1"/>
  <c r="N960" i="2"/>
  <c r="O960" i="2" l="1"/>
  <c r="N961" i="2"/>
  <c r="O961" i="2" l="1"/>
  <c r="N962" i="2"/>
  <c r="O962" i="2" l="1"/>
  <c r="N963" i="2"/>
  <c r="O963" i="2" l="1"/>
  <c r="N964" i="2"/>
  <c r="O964" i="2" l="1"/>
  <c r="N965" i="2"/>
  <c r="O965" i="2" l="1"/>
  <c r="N966" i="2"/>
  <c r="O966" i="2" l="1"/>
  <c r="N967" i="2"/>
  <c r="O967" i="2" l="1"/>
  <c r="N968" i="2"/>
  <c r="N969" i="2" l="1"/>
  <c r="O968" i="2"/>
  <c r="O969" i="2" l="1"/>
  <c r="N970" i="2"/>
  <c r="O970" i="2" l="1"/>
  <c r="N971" i="2"/>
  <c r="O971" i="2" l="1"/>
  <c r="N972" i="2"/>
  <c r="O972" i="2" l="1"/>
  <c r="N973" i="2"/>
  <c r="O973" i="2" l="1"/>
  <c r="N974" i="2"/>
  <c r="O974" i="2" l="1"/>
  <c r="N975" i="2"/>
  <c r="O975" i="2" l="1"/>
  <c r="N976" i="2"/>
  <c r="O976" i="2" l="1"/>
  <c r="N977" i="2"/>
  <c r="N978" i="2" l="1"/>
  <c r="O977" i="2"/>
  <c r="O978" i="2" l="1"/>
  <c r="N979" i="2"/>
  <c r="O979" i="2" l="1"/>
  <c r="N980" i="2"/>
  <c r="O980" i="2" l="1"/>
  <c r="N981" i="2"/>
  <c r="O981" i="2" l="1"/>
  <c r="N982" i="2"/>
  <c r="O982" i="2" l="1"/>
  <c r="N983" i="2"/>
  <c r="O983" i="2" l="1"/>
  <c r="N984" i="2"/>
  <c r="O984" i="2" l="1"/>
  <c r="N985" i="2"/>
  <c r="O985" i="2" l="1"/>
  <c r="N986" i="2"/>
  <c r="O986" i="2" l="1"/>
  <c r="N987" i="2"/>
  <c r="O987" i="2" l="1"/>
  <c r="N988" i="2"/>
  <c r="O988" i="2" l="1"/>
  <c r="N989" i="2"/>
  <c r="O989" i="2" l="1"/>
  <c r="N990" i="2"/>
  <c r="N991" i="2" l="1"/>
  <c r="O990" i="2"/>
  <c r="N992" i="2" l="1"/>
  <c r="O991" i="2"/>
  <c r="O992" i="2" l="1"/>
  <c r="N993" i="2"/>
  <c r="O993" i="2" l="1"/>
  <c r="N994" i="2"/>
  <c r="O994" i="2" l="1"/>
  <c r="N995" i="2"/>
  <c r="O995" i="2" l="1"/>
  <c r="N996" i="2"/>
  <c r="N997" i="2" l="1"/>
  <c r="O996" i="2"/>
  <c r="O997" i="2" l="1"/>
  <c r="N998" i="2"/>
  <c r="O998" i="2" l="1"/>
  <c r="N999" i="2"/>
  <c r="O999" i="2" l="1"/>
  <c r="N1000" i="2"/>
  <c r="O1000" i="2" l="1"/>
  <c r="N1001" i="2"/>
  <c r="O1001" i="2" l="1"/>
  <c r="N1002" i="2"/>
  <c r="O1002" i="2" l="1"/>
  <c r="N1003" i="2"/>
  <c r="O1003" i="2" l="1"/>
  <c r="N1004" i="2"/>
  <c r="O1004" i="2" l="1"/>
  <c r="N1005" i="2"/>
  <c r="N1006" i="2" l="1"/>
  <c r="O1005" i="2"/>
  <c r="O1006" i="2" l="1"/>
  <c r="N1007" i="2"/>
  <c r="O1007" i="2" l="1"/>
  <c r="N1008" i="2"/>
  <c r="O1008" i="2" l="1"/>
  <c r="N1009" i="2"/>
  <c r="O1009" i="2" l="1"/>
  <c r="N1010" i="2"/>
  <c r="O1010" i="2" l="1"/>
  <c r="N1011" i="2"/>
  <c r="O1011" i="2" l="1"/>
  <c r="N1012" i="2"/>
  <c r="O1012" i="2" l="1"/>
  <c r="N1013" i="2"/>
  <c r="O1013" i="2" l="1"/>
  <c r="N1014" i="2"/>
  <c r="N1015" i="2" l="1"/>
  <c r="O1014" i="2"/>
  <c r="O1015" i="2" l="1"/>
  <c r="N1016" i="2"/>
  <c r="O1016" i="2" l="1"/>
  <c r="N1017" i="2"/>
  <c r="O1017" i="2" l="1"/>
  <c r="N1018" i="2"/>
  <c r="N1019" i="2" l="1"/>
  <c r="O1018" i="2"/>
  <c r="O1019" i="2" l="1"/>
  <c r="N1020" i="2"/>
  <c r="O1020" i="2" l="1"/>
  <c r="N1021" i="2"/>
  <c r="O1021" i="2" l="1"/>
  <c r="N1022" i="2"/>
  <c r="N1023" i="2" l="1"/>
  <c r="O1022" i="2"/>
  <c r="O1023" i="2" l="1"/>
  <c r="N1024" i="2"/>
  <c r="O1024" i="2" l="1"/>
  <c r="N1025" i="2"/>
  <c r="O1025" i="2" l="1"/>
  <c r="N1026" i="2"/>
  <c r="O1026" i="2" l="1"/>
  <c r="N1027" i="2"/>
  <c r="O1027" i="2" l="1"/>
  <c r="N1028" i="2"/>
  <c r="O1028" i="2" l="1"/>
  <c r="N1029" i="2"/>
  <c r="O1029" i="2" l="1"/>
  <c r="N1030" i="2"/>
  <c r="O1030" i="2" l="1"/>
  <c r="N1031" i="2"/>
  <c r="O1031" i="2" l="1"/>
  <c r="N1032" i="2"/>
  <c r="O1032" i="2" l="1"/>
  <c r="N1033" i="2"/>
  <c r="O1033" i="2" l="1"/>
  <c r="N1034" i="2"/>
  <c r="O1034" i="2" l="1"/>
  <c r="N1035" i="2"/>
  <c r="O1035" i="2" l="1"/>
  <c r="N1036" i="2"/>
  <c r="N1037" i="2" l="1"/>
  <c r="O1036" i="2"/>
  <c r="O1037" i="2" l="1"/>
  <c r="N1038" i="2"/>
  <c r="O1038" i="2" l="1"/>
  <c r="N1039" i="2"/>
  <c r="N1040" i="2" l="1"/>
  <c r="O1039" i="2"/>
  <c r="N1041" i="2" l="1"/>
  <c r="O1040" i="2"/>
  <c r="N1042" i="2" l="1"/>
  <c r="O1041" i="2"/>
  <c r="N1043" i="2" l="1"/>
  <c r="O1042" i="2"/>
  <c r="N1044" i="2" l="1"/>
  <c r="O1043" i="2"/>
  <c r="N1045" i="2" l="1"/>
  <c r="O1044" i="2"/>
  <c r="O1045" i="2" l="1"/>
  <c r="N1046" i="2"/>
  <c r="N1047" i="2" l="1"/>
  <c r="O1046" i="2"/>
  <c r="O1047" i="2" l="1"/>
  <c r="N1048" i="2"/>
  <c r="O1048" i="2" l="1"/>
  <c r="N1049" i="2"/>
  <c r="O1049" i="2" l="1"/>
  <c r="N1050" i="2"/>
  <c r="N1051" i="2" l="1"/>
  <c r="O1050" i="2"/>
  <c r="O1051" i="2" l="1"/>
  <c r="N1052" i="2"/>
  <c r="O1052" i="2" l="1"/>
  <c r="N1053" i="2"/>
  <c r="O1053" i="2" l="1"/>
  <c r="N1054" i="2"/>
  <c r="N1055" i="2" l="1"/>
  <c r="O1054" i="2"/>
  <c r="O1055" i="2" l="1"/>
  <c r="N1056" i="2"/>
  <c r="O1056" i="2" l="1"/>
  <c r="N1057" i="2"/>
  <c r="O1057" i="2" l="1"/>
  <c r="N1058" i="2"/>
  <c r="O1058" i="2" l="1"/>
  <c r="N1059" i="2"/>
  <c r="O1059" i="2" l="1"/>
  <c r="N1060" i="2"/>
  <c r="O1060" i="2" l="1"/>
  <c r="N1061" i="2"/>
  <c r="O1061" i="2" l="1"/>
  <c r="N1062" i="2"/>
  <c r="O1062" i="2" l="1"/>
  <c r="N1063" i="2"/>
  <c r="O1063" i="2" l="1"/>
  <c r="N1064" i="2"/>
  <c r="O1064" i="2" l="1"/>
  <c r="N1065" i="2"/>
  <c r="O1065" i="2" l="1"/>
  <c r="N1066" i="2"/>
  <c r="O1066" i="2" l="1"/>
  <c r="N1067" i="2"/>
  <c r="O1067" i="2" l="1"/>
  <c r="N1068" i="2"/>
  <c r="O1068" i="2" l="1"/>
  <c r="N1069" i="2"/>
  <c r="O1069" i="2" l="1"/>
  <c r="N1070" i="2"/>
  <c r="O1070" i="2" l="1"/>
  <c r="N1071" i="2"/>
  <c r="O1071" i="2" l="1"/>
  <c r="N1072" i="2"/>
  <c r="N1073" i="2" l="1"/>
  <c r="O1072" i="2"/>
  <c r="N1074" i="2" l="1"/>
  <c r="O1073" i="2"/>
  <c r="O1074" i="2" l="1"/>
  <c r="N1075" i="2"/>
  <c r="N1076" i="2" l="1"/>
  <c r="O1075" i="2"/>
  <c r="N1077" i="2" l="1"/>
  <c r="O1076" i="2"/>
  <c r="N1078" i="2" l="1"/>
  <c r="O1077" i="2"/>
  <c r="N1079" i="2" l="1"/>
  <c r="O1078" i="2"/>
  <c r="N1080" i="2" l="1"/>
  <c r="O1079" i="2"/>
  <c r="O1080" i="2" l="1"/>
  <c r="N1081" i="2"/>
  <c r="O1081" i="2" l="1"/>
  <c r="N1082" i="2"/>
  <c r="O1082" i="2" l="1"/>
  <c r="N1083" i="2"/>
  <c r="O1083" i="2" l="1"/>
  <c r="N1084" i="2"/>
  <c r="O1084" i="2" l="1"/>
  <c r="N1085" i="2"/>
  <c r="N1086" i="2" l="1"/>
  <c r="O1085" i="2"/>
  <c r="O1086" i="2" l="1"/>
  <c r="N1087" i="2"/>
  <c r="N1088" i="2" l="1"/>
  <c r="O1087" i="2"/>
  <c r="O1088" i="2" l="1"/>
  <c r="N1089" i="2"/>
  <c r="O1089" i="2" l="1"/>
  <c r="N1090" i="2"/>
  <c r="N1091" i="2" l="1"/>
  <c r="O1090" i="2"/>
  <c r="O1091" i="2" l="1"/>
  <c r="N1092" i="2"/>
  <c r="O1092" i="2" l="1"/>
  <c r="N1093" i="2"/>
  <c r="O1093" i="2" l="1"/>
  <c r="N1094" i="2"/>
  <c r="O1094" i="2" l="1"/>
  <c r="N1095" i="2"/>
  <c r="O1095" i="2" l="1"/>
  <c r="N1096" i="2"/>
  <c r="O1096" i="2" l="1"/>
  <c r="N1097" i="2"/>
  <c r="O1097" i="2" l="1"/>
  <c r="N1098" i="2"/>
  <c r="N1099" i="2" l="1"/>
  <c r="O1098" i="2"/>
  <c r="N1100" i="2" l="1"/>
  <c r="O1099" i="2"/>
  <c r="O1100" i="2" l="1"/>
  <c r="N1101" i="2"/>
  <c r="O1101" i="2" l="1"/>
  <c r="N1102" i="2"/>
  <c r="O1102" i="2" l="1"/>
  <c r="N1103" i="2"/>
  <c r="O1103" i="2" l="1"/>
  <c r="N1104" i="2"/>
  <c r="O1104" i="2" l="1"/>
  <c r="N1105" i="2"/>
  <c r="O1105" i="2" l="1"/>
  <c r="N1106" i="2"/>
  <c r="O1106" i="2" l="1"/>
  <c r="N1107" i="2"/>
  <c r="N1108" i="2" l="1"/>
  <c r="O1107" i="2"/>
  <c r="O1108" i="2" l="1"/>
  <c r="N1109" i="2"/>
  <c r="O1109" i="2" l="1"/>
  <c r="N1110" i="2"/>
  <c r="O1110" i="2" l="1"/>
  <c r="N1111" i="2"/>
  <c r="O1111" i="2" l="1"/>
  <c r="N1112" i="2"/>
  <c r="N1113" i="2" l="1"/>
  <c r="O1112" i="2"/>
  <c r="O1113" i="2" l="1"/>
  <c r="N1114" i="2"/>
  <c r="O1114" i="2" l="1"/>
  <c r="N1115" i="2"/>
  <c r="O1115" i="2" l="1"/>
  <c r="N1116" i="2"/>
  <c r="O1116" i="2" l="1"/>
  <c r="N1117" i="2"/>
  <c r="O1117" i="2" l="1"/>
  <c r="N1118" i="2"/>
  <c r="O1118" i="2" l="1"/>
  <c r="N1119" i="2"/>
  <c r="O1119" i="2" l="1"/>
  <c r="N1120" i="2"/>
  <c r="O1120" i="2" l="1"/>
  <c r="N1121" i="2"/>
  <c r="O1121" i="2" l="1"/>
  <c r="N1122" i="2"/>
  <c r="O1122" i="2" l="1"/>
  <c r="N1123" i="2"/>
  <c r="O1123" i="2" l="1"/>
  <c r="N1124" i="2"/>
  <c r="N1125" i="2" l="1"/>
  <c r="O1124" i="2"/>
  <c r="O1125" i="2" l="1"/>
  <c r="N1126" i="2"/>
  <c r="O1126" i="2" l="1"/>
  <c r="N1127" i="2"/>
  <c r="N1128" i="2" l="1"/>
  <c r="O1127" i="2"/>
  <c r="N1129" i="2" l="1"/>
  <c r="O1128" i="2"/>
  <c r="O1129" i="2" l="1"/>
  <c r="N1130" i="2"/>
  <c r="O1130" i="2" l="1"/>
  <c r="N1131" i="2"/>
  <c r="O1131" i="2" l="1"/>
  <c r="N1132" i="2"/>
  <c r="O1132" i="2" l="1"/>
  <c r="N1133" i="2"/>
  <c r="O1133" i="2" l="1"/>
  <c r="N1134" i="2"/>
  <c r="O1134" i="2" l="1"/>
  <c r="N1135" i="2"/>
  <c r="O1135" i="2" l="1"/>
  <c r="N1136" i="2"/>
  <c r="O1136" i="2" l="1"/>
  <c r="N1137" i="2"/>
  <c r="O1137" i="2" l="1"/>
  <c r="N1138" i="2"/>
  <c r="N1139" i="2" l="1"/>
  <c r="O1138" i="2"/>
  <c r="O1139" i="2" l="1"/>
  <c r="N1140" i="2"/>
  <c r="O1140" i="2" l="1"/>
  <c r="N1141" i="2"/>
  <c r="O1141" i="2" l="1"/>
  <c r="N1142" i="2"/>
  <c r="O1142" i="2" l="1"/>
  <c r="N1143" i="2"/>
  <c r="O1143" i="2" l="1"/>
  <c r="N1144" i="2"/>
  <c r="O1144" i="2" l="1"/>
  <c r="N1145" i="2"/>
  <c r="O1145" i="2" l="1"/>
  <c r="N1146" i="2"/>
  <c r="N1147" i="2" l="1"/>
  <c r="O1146" i="2"/>
  <c r="O1147" i="2" l="1"/>
  <c r="N1148" i="2"/>
  <c r="O1148" i="2" l="1"/>
  <c r="N1149" i="2"/>
  <c r="N1150" i="2" l="1"/>
  <c r="O1149" i="2"/>
  <c r="O1150" i="2" l="1"/>
  <c r="N1151" i="2"/>
  <c r="O1151" i="2" l="1"/>
  <c r="N1152" i="2"/>
  <c r="O1152" i="2" l="1"/>
  <c r="N1153" i="2"/>
  <c r="O1153" i="2" l="1"/>
  <c r="N1154" i="2"/>
  <c r="N1155" i="2" l="1"/>
  <c r="O1154" i="2"/>
  <c r="O1155" i="2" l="1"/>
  <c r="N1156" i="2"/>
  <c r="O1156" i="2" l="1"/>
  <c r="N1157" i="2"/>
  <c r="O1157" i="2" l="1"/>
  <c r="N1158" i="2"/>
  <c r="O1158" i="2" l="1"/>
  <c r="N1159" i="2"/>
  <c r="O1159" i="2" l="1"/>
  <c r="N1160" i="2"/>
  <c r="O1160" i="2" l="1"/>
  <c r="N1161" i="2"/>
  <c r="O1161" i="2" l="1"/>
  <c r="N1162" i="2"/>
  <c r="N1163" i="2" l="1"/>
  <c r="O1162" i="2"/>
  <c r="O1163" i="2" l="1"/>
  <c r="N1164" i="2"/>
  <c r="O1164" i="2" l="1"/>
  <c r="N1165" i="2"/>
  <c r="O1165" i="2" l="1"/>
  <c r="N1166" i="2"/>
  <c r="O1166" i="2" l="1"/>
  <c r="N1167" i="2"/>
  <c r="O1167" i="2" l="1"/>
  <c r="N1168" i="2"/>
  <c r="O1168" i="2" l="1"/>
  <c r="N1169" i="2"/>
  <c r="O1169" i="2" l="1"/>
  <c r="N1170" i="2"/>
  <c r="N1171" i="2" l="1"/>
  <c r="O1170" i="2"/>
  <c r="O1171" i="2" l="1"/>
  <c r="N1172" i="2"/>
  <c r="N1173" i="2" l="1"/>
  <c r="O1172" i="2"/>
  <c r="N1174" i="2" l="1"/>
  <c r="O1173" i="2"/>
  <c r="O1174" i="2" l="1"/>
  <c r="N1175" i="2"/>
  <c r="O1175" i="2" l="1"/>
  <c r="N1176" i="2"/>
  <c r="O1176" i="2" l="1"/>
  <c r="N1177" i="2"/>
  <c r="O1177" i="2" l="1"/>
  <c r="N1178" i="2"/>
  <c r="O1178" i="2" l="1"/>
  <c r="N1179" i="2"/>
  <c r="O1179" i="2" l="1"/>
  <c r="N1180" i="2"/>
  <c r="O1180" i="2" l="1"/>
  <c r="N1181" i="2"/>
  <c r="O1181" i="2" l="1"/>
  <c r="N1182" i="2"/>
  <c r="O1182" i="2" l="1"/>
  <c r="N1183" i="2"/>
  <c r="O1183" i="2" l="1"/>
  <c r="N1184" i="2"/>
  <c r="O1184" i="2" l="1"/>
  <c r="N1185" i="2"/>
  <c r="O1185" i="2" l="1"/>
  <c r="N1186" i="2"/>
  <c r="N1187" i="2" l="1"/>
  <c r="O1186" i="2"/>
  <c r="O1187" i="2" l="1"/>
  <c r="N1188" i="2"/>
  <c r="O1188" i="2" l="1"/>
  <c r="N1189" i="2"/>
  <c r="N1190" i="2" l="1"/>
  <c r="O1189" i="2"/>
  <c r="O1190" i="2" l="1"/>
  <c r="N1191" i="2"/>
  <c r="N1192" i="2" l="1"/>
  <c r="O1191" i="2"/>
  <c r="O1192" i="2" l="1"/>
  <c r="N1193" i="2"/>
  <c r="O1193" i="2" l="1"/>
  <c r="N1194" i="2"/>
  <c r="N1195" i="2" l="1"/>
  <c r="O1194" i="2"/>
  <c r="O1195" i="2" l="1"/>
  <c r="N1196" i="2"/>
  <c r="O1196" i="2" l="1"/>
  <c r="N1197" i="2"/>
  <c r="O1197" i="2" l="1"/>
  <c r="N1198" i="2"/>
  <c r="N1199" i="2" l="1"/>
  <c r="O1198" i="2"/>
  <c r="O1199" i="2" l="1"/>
  <c r="N1200" i="2"/>
  <c r="O1200" i="2" l="1"/>
  <c r="N1201" i="2"/>
  <c r="O1201" i="2" l="1"/>
  <c r="N1202" i="2"/>
  <c r="O1202" i="2" l="1"/>
  <c r="N1203" i="2"/>
  <c r="N1204" i="2" l="1"/>
  <c r="O1203" i="2"/>
  <c r="O1204" i="2" l="1"/>
  <c r="N1205" i="2"/>
  <c r="O1205" i="2" l="1"/>
  <c r="N1206" i="2"/>
  <c r="O1206" i="2" l="1"/>
  <c r="N1207" i="2"/>
  <c r="O1207" i="2" l="1"/>
  <c r="N1208" i="2"/>
  <c r="O1208" i="2" l="1"/>
  <c r="N1209" i="2"/>
  <c r="O1209" i="2" l="1"/>
  <c r="N1210" i="2"/>
  <c r="O1210" i="2" l="1"/>
  <c r="N1211" i="2"/>
  <c r="N1212" i="2" l="1"/>
  <c r="O1211" i="2"/>
  <c r="O1212" i="2" l="1"/>
  <c r="N1213" i="2"/>
  <c r="O1213" i="2" l="1"/>
  <c r="N1214" i="2"/>
  <c r="O1214" i="2" l="1"/>
  <c r="N1215" i="2"/>
  <c r="O1215" i="2" l="1"/>
  <c r="N1216" i="2"/>
  <c r="O1216" i="2" l="1"/>
  <c r="N1217" i="2"/>
  <c r="O1217" i="2" l="1"/>
  <c r="N1218" i="2"/>
  <c r="O1218" i="2" l="1"/>
  <c r="N1219" i="2"/>
  <c r="N1220" i="2" l="1"/>
  <c r="O1219" i="2"/>
  <c r="O1220" i="2" l="1"/>
  <c r="N1221" i="2"/>
  <c r="O1221" i="2" l="1"/>
  <c r="N1222" i="2"/>
  <c r="N1223" i="2" l="1"/>
  <c r="O1222" i="2"/>
  <c r="O1223" i="2" l="1"/>
  <c r="N1224" i="2"/>
  <c r="O1224" i="2" l="1"/>
  <c r="N1225" i="2"/>
  <c r="O1225" i="2" l="1"/>
  <c r="N1226" i="2"/>
  <c r="N1227" i="2" l="1"/>
  <c r="O1226" i="2"/>
  <c r="O1227" i="2" l="1"/>
  <c r="N1228" i="2"/>
  <c r="O1228" i="2" l="1"/>
  <c r="N1229" i="2"/>
  <c r="O1229" i="2" l="1"/>
  <c r="N1230" i="2"/>
  <c r="O1230" i="2" l="1"/>
  <c r="N1231" i="2"/>
  <c r="O1231" i="2" l="1"/>
  <c r="N1232" i="2"/>
  <c r="N1233" i="2" l="1"/>
  <c r="O1232" i="2"/>
  <c r="O1233" i="2" l="1"/>
  <c r="N1234" i="2"/>
  <c r="N1235" i="2" l="1"/>
  <c r="O1234" i="2"/>
  <c r="O1235" i="2" l="1"/>
  <c r="N1236" i="2"/>
  <c r="O1236" i="2" l="1"/>
  <c r="N1237" i="2"/>
  <c r="O1237" i="2" l="1"/>
  <c r="N1238" i="2"/>
  <c r="N1239" i="2" l="1"/>
  <c r="O1238" i="2"/>
  <c r="N1240" i="2" l="1"/>
  <c r="O1239" i="2"/>
  <c r="N1241" i="2" l="1"/>
  <c r="O1240" i="2"/>
  <c r="O1241" i="2" l="1"/>
  <c r="N1242" i="2"/>
  <c r="O1242" i="2" l="1"/>
  <c r="N1243" i="2"/>
  <c r="O1243" i="2" l="1"/>
  <c r="N1244" i="2"/>
  <c r="O1244" i="2" l="1"/>
  <c r="N1245" i="2"/>
  <c r="O1245" i="2" l="1"/>
  <c r="N1246" i="2"/>
  <c r="O1246" i="2" l="1"/>
  <c r="N1247" i="2"/>
  <c r="O1247" i="2" l="1"/>
  <c r="N1248" i="2"/>
  <c r="N1249" i="2" l="1"/>
  <c r="O1248" i="2"/>
  <c r="O1249" i="2" l="1"/>
  <c r="N1250" i="2"/>
  <c r="O1250" i="2" l="1"/>
  <c r="N1251" i="2"/>
  <c r="O1251" i="2" l="1"/>
  <c r="N1252" i="2"/>
  <c r="O1252" i="2" l="1"/>
  <c r="N1253" i="2"/>
  <c r="O1253" i="2" l="1"/>
  <c r="N1254" i="2"/>
  <c r="N1255" i="2" l="1"/>
  <c r="O1254" i="2"/>
  <c r="N1256" i="2" l="1"/>
  <c r="O1255" i="2"/>
  <c r="O1256" i="2" l="1"/>
  <c r="N1257" i="2"/>
  <c r="O1257" i="2" l="1"/>
  <c r="N1258" i="2"/>
  <c r="O1258" i="2" l="1"/>
  <c r="N1259" i="2"/>
  <c r="N1260" i="2" l="1"/>
  <c r="O1259" i="2"/>
  <c r="O1260" i="2" l="1"/>
  <c r="N1261" i="2"/>
  <c r="N1262" i="2" l="1"/>
  <c r="O1261" i="2"/>
  <c r="O1262" i="2" l="1"/>
  <c r="N1263" i="2"/>
  <c r="N1264" i="2" l="1"/>
  <c r="O1263" i="2"/>
  <c r="O1264" i="2" l="1"/>
  <c r="N1265" i="2"/>
  <c r="O1265" i="2" l="1"/>
  <c r="N1266" i="2"/>
  <c r="O1266" i="2" l="1"/>
  <c r="N1267" i="2"/>
  <c r="O1267" i="2" l="1"/>
  <c r="N1268" i="2"/>
  <c r="O1268" i="2" l="1"/>
  <c r="N1269" i="2"/>
  <c r="O1269" i="2" l="1"/>
  <c r="N1270" i="2"/>
  <c r="O1270" i="2" l="1"/>
  <c r="N1271" i="2"/>
  <c r="O1271" i="2" l="1"/>
  <c r="N1272" i="2"/>
  <c r="O1272" i="2" l="1"/>
  <c r="N1273" i="2"/>
  <c r="O1273" i="2" l="1"/>
  <c r="N1274" i="2"/>
  <c r="N1275" i="2" l="1"/>
  <c r="O1274" i="2"/>
  <c r="N1276" i="2" l="1"/>
  <c r="O1275" i="2"/>
  <c r="O1276" i="2" l="1"/>
  <c r="N1277" i="2"/>
  <c r="N1278" i="2" l="1"/>
  <c r="O1277" i="2"/>
  <c r="O1278" i="2" l="1"/>
  <c r="N1279" i="2"/>
  <c r="O1279" i="2" l="1"/>
  <c r="N1280" i="2"/>
  <c r="O1280" i="2" l="1"/>
  <c r="N1281" i="2"/>
  <c r="O1281" i="2" l="1"/>
  <c r="N1282" i="2"/>
  <c r="O1282" i="2" l="1"/>
  <c r="N1283" i="2"/>
  <c r="O1283" i="2" l="1"/>
  <c r="N1284" i="2"/>
  <c r="O1284" i="2" l="1"/>
  <c r="N1285" i="2"/>
  <c r="O1285" i="2" l="1"/>
  <c r="N1286" i="2"/>
  <c r="N1287" i="2" l="1"/>
  <c r="O1286" i="2"/>
  <c r="O1287" i="2" l="1"/>
  <c r="N1288" i="2"/>
  <c r="O1288" i="2" l="1"/>
  <c r="N1289" i="2"/>
  <c r="O1289" i="2" l="1"/>
  <c r="N1290" i="2"/>
  <c r="O1290" i="2" l="1"/>
  <c r="N1291" i="2"/>
  <c r="O1291" i="2" l="1"/>
  <c r="N1292" i="2"/>
  <c r="O1292" i="2" l="1"/>
  <c r="N1293" i="2"/>
  <c r="O1293" i="2" l="1"/>
  <c r="N1294" i="2"/>
  <c r="O1294" i="2" l="1"/>
  <c r="N1295" i="2"/>
  <c r="O1295" i="2" l="1"/>
  <c r="N1296" i="2"/>
  <c r="O1296" i="2" l="1"/>
  <c r="N1297" i="2"/>
  <c r="O1297" i="2" l="1"/>
  <c r="N1298" i="2"/>
  <c r="N1299" i="2" l="1"/>
  <c r="O1298" i="2"/>
  <c r="N1300" i="2" l="1"/>
  <c r="O1299" i="2"/>
  <c r="N1301" i="2" l="1"/>
  <c r="O1300" i="2"/>
  <c r="O1301" i="2" l="1"/>
  <c r="N1302" i="2"/>
  <c r="N1303" i="2" l="1"/>
  <c r="O1302" i="2"/>
  <c r="O1303" i="2" l="1"/>
  <c r="N1304" i="2"/>
  <c r="O1304" i="2" l="1"/>
  <c r="N1305" i="2"/>
  <c r="O1305" i="2" l="1"/>
  <c r="N1306" i="2"/>
  <c r="O1306" i="2" l="1"/>
  <c r="N1307" i="2"/>
  <c r="O1307" i="2" l="1"/>
  <c r="N1308" i="2"/>
  <c r="O1308" i="2" l="1"/>
  <c r="N1309" i="2"/>
  <c r="O1309" i="2" l="1"/>
  <c r="N1310" i="2"/>
  <c r="O1310" i="2" l="1"/>
  <c r="N1311" i="2"/>
  <c r="O1311" i="2" l="1"/>
  <c r="N1312" i="2"/>
  <c r="O1312" i="2" l="1"/>
  <c r="N1313" i="2"/>
  <c r="O1313" i="2" l="1"/>
  <c r="N1314" i="2"/>
  <c r="O1314" i="2" l="1"/>
  <c r="N1315" i="2"/>
  <c r="O1315" i="2" l="1"/>
  <c r="N1316" i="2"/>
  <c r="O1316" i="2" l="1"/>
  <c r="N1317" i="2"/>
  <c r="O1317" i="2" l="1"/>
  <c r="N1318" i="2"/>
  <c r="O1318" i="2" l="1"/>
  <c r="N1319" i="2"/>
  <c r="O1319" i="2" l="1"/>
  <c r="N1320" i="2"/>
  <c r="O1320" i="2" l="1"/>
  <c r="N1321" i="2"/>
  <c r="N1322" i="2" l="1"/>
  <c r="O1321" i="2"/>
  <c r="O1322" i="2" l="1"/>
  <c r="N1323" i="2"/>
  <c r="O1323" i="2" l="1"/>
  <c r="N1324" i="2"/>
  <c r="O1324" i="2" l="1"/>
  <c r="N1325" i="2"/>
  <c r="N1326" i="2" l="1"/>
  <c r="O1325" i="2"/>
  <c r="N1327" i="2" l="1"/>
  <c r="O1326" i="2"/>
  <c r="O1327" i="2" l="1"/>
  <c r="N1328" i="2"/>
  <c r="O1328" i="2" l="1"/>
  <c r="N1329" i="2"/>
  <c r="N1330" i="2" l="1"/>
  <c r="O1329" i="2"/>
  <c r="O1330" i="2" l="1"/>
  <c r="N1331" i="2"/>
  <c r="N1332" i="2" l="1"/>
  <c r="O1331" i="2"/>
  <c r="O1332" i="2" l="1"/>
  <c r="N1333" i="2"/>
  <c r="O1333" i="2" l="1"/>
  <c r="N1334" i="2"/>
  <c r="O1334" i="2" l="1"/>
  <c r="N1335" i="2"/>
  <c r="O1335" i="2" l="1"/>
  <c r="N1336" i="2"/>
  <c r="O1336" i="2" l="1"/>
  <c r="N1337" i="2"/>
  <c r="N1338" i="2" l="1"/>
  <c r="O1337" i="2"/>
  <c r="N1339" i="2" l="1"/>
  <c r="O1338" i="2"/>
  <c r="N1340" i="2" l="1"/>
  <c r="O1339" i="2"/>
  <c r="O1340" i="2" l="1"/>
  <c r="N1341" i="2"/>
  <c r="N1342" i="2" l="1"/>
  <c r="O1341" i="2"/>
  <c r="N1343" i="2" l="1"/>
  <c r="O1342" i="2"/>
  <c r="N1344" i="2" l="1"/>
  <c r="O1343" i="2"/>
  <c r="O1344" i="2" l="1"/>
  <c r="N1345" i="2"/>
  <c r="N1346" i="2" l="1"/>
  <c r="O1345" i="2"/>
  <c r="N1347" i="2" l="1"/>
  <c r="O1346" i="2"/>
  <c r="O1347" i="2" l="1"/>
  <c r="N1348" i="2"/>
  <c r="N1349" i="2" l="1"/>
  <c r="O1348" i="2"/>
  <c r="O1349" i="2" l="1"/>
  <c r="N1350" i="2"/>
  <c r="O1350" i="2" l="1"/>
  <c r="N1351" i="2"/>
  <c r="N1352" i="2" l="1"/>
  <c r="O1351" i="2"/>
  <c r="O1352" i="2" l="1"/>
  <c r="N1353" i="2"/>
  <c r="O1353" i="2" l="1"/>
  <c r="N1354" i="2"/>
  <c r="O1354" i="2" l="1"/>
  <c r="N1355" i="2"/>
  <c r="O1355" i="2" l="1"/>
  <c r="N1356" i="2"/>
  <c r="O1356" i="2" l="1"/>
  <c r="N1357" i="2"/>
  <c r="O1357" i="2" l="1"/>
  <c r="N1358" i="2"/>
  <c r="O1358" i="2" l="1"/>
  <c r="N1359" i="2"/>
  <c r="O1359" i="2" l="1"/>
  <c r="N1360" i="2"/>
  <c r="N1361" i="2" l="1"/>
  <c r="O1360" i="2"/>
  <c r="O1361" i="2" l="1"/>
  <c r="N1362" i="2"/>
  <c r="O1362" i="2" l="1"/>
  <c r="N1363" i="2"/>
  <c r="N1364" i="2" l="1"/>
  <c r="O1363" i="2"/>
  <c r="O1364" i="2" l="1"/>
  <c r="N1365" i="2"/>
  <c r="O1365" i="2" l="1"/>
  <c r="N1366" i="2"/>
  <c r="O1366" i="2" l="1"/>
  <c r="N1367" i="2"/>
  <c r="N1368" i="2" l="1"/>
  <c r="O1367" i="2"/>
  <c r="O1368" i="2" l="1"/>
  <c r="N1369" i="2"/>
  <c r="O1369" i="2" l="1"/>
  <c r="N1370" i="2"/>
  <c r="O1370" i="2" l="1"/>
  <c r="N1371" i="2"/>
  <c r="O1371" i="2" l="1"/>
  <c r="N1372" i="2"/>
  <c r="N1373" i="2" l="1"/>
  <c r="O1372" i="2"/>
  <c r="O1373" i="2" l="1"/>
  <c r="N1374" i="2"/>
  <c r="O1374" i="2" l="1"/>
  <c r="N1375" i="2"/>
  <c r="N1376" i="2" l="1"/>
  <c r="O1375" i="2"/>
  <c r="N1377" i="2" l="1"/>
  <c r="O1376" i="2"/>
  <c r="O1377" i="2" l="1"/>
  <c r="N1378" i="2"/>
  <c r="O1378" i="2" l="1"/>
  <c r="N1379" i="2"/>
  <c r="N1380" i="2" l="1"/>
  <c r="O1379" i="2"/>
  <c r="O1380" i="2" l="1"/>
  <c r="N1381" i="2"/>
  <c r="O1381" i="2" l="1"/>
  <c r="N1382" i="2"/>
  <c r="O1382" i="2" l="1"/>
  <c r="N1383" i="2"/>
  <c r="O1383" i="2" l="1"/>
  <c r="N1384" i="2"/>
  <c r="O1384" i="2" l="1"/>
  <c r="N1385" i="2"/>
  <c r="O1385" i="2" l="1"/>
  <c r="N1386" i="2"/>
  <c r="O1386" i="2" l="1"/>
  <c r="N1387" i="2"/>
  <c r="O1387" i="2" l="1"/>
  <c r="N1388" i="2"/>
  <c r="O1388" i="2" l="1"/>
  <c r="N1389" i="2"/>
  <c r="N1390" i="2" l="1"/>
  <c r="O1389" i="2"/>
  <c r="O1390" i="2" l="1"/>
  <c r="N1391" i="2"/>
  <c r="O1391" i="2" l="1"/>
  <c r="N1392" i="2"/>
  <c r="O1392" i="2" l="1"/>
  <c r="N1393" i="2"/>
  <c r="O1393" i="2" l="1"/>
  <c r="N1394" i="2"/>
  <c r="N1395" i="2" l="1"/>
  <c r="O1394" i="2"/>
  <c r="O1395" i="2" l="1"/>
  <c r="N1396" i="2"/>
  <c r="O1396" i="2" l="1"/>
  <c r="N1397" i="2"/>
  <c r="O1397" i="2" l="1"/>
  <c r="N1398" i="2"/>
  <c r="O1398" i="2" l="1"/>
  <c r="N1399" i="2"/>
  <c r="O1399" i="2" l="1"/>
  <c r="N1400" i="2"/>
  <c r="O1400" i="2" l="1"/>
  <c r="N1401" i="2"/>
  <c r="O1401" i="2" l="1"/>
  <c r="N1402" i="2"/>
  <c r="O1402" i="2" l="1"/>
  <c r="N1403" i="2"/>
  <c r="O1403" i="2" l="1"/>
  <c r="N1404" i="2"/>
  <c r="O1404" i="2" l="1"/>
  <c r="N1405" i="2"/>
  <c r="N1406" i="2" l="1"/>
  <c r="O1405" i="2"/>
  <c r="O1406" i="2" l="1"/>
  <c r="N1407" i="2"/>
  <c r="O1407" i="2" l="1"/>
  <c r="N1408" i="2"/>
  <c r="O1408" i="2" l="1"/>
  <c r="N1409" i="2"/>
  <c r="N1410" i="2" l="1"/>
  <c r="O1409" i="2"/>
  <c r="O1410" i="2" l="1"/>
  <c r="N1411" i="2"/>
  <c r="O1411" i="2" l="1"/>
  <c r="N1412" i="2"/>
  <c r="O1412" i="2" l="1"/>
  <c r="N1413" i="2"/>
  <c r="O1413" i="2" l="1"/>
  <c r="N1414" i="2"/>
  <c r="N1415" i="2" l="1"/>
  <c r="O1414" i="2"/>
  <c r="O1415" i="2" l="1"/>
  <c r="N1416" i="2"/>
  <c r="O1416" i="2" l="1"/>
  <c r="N1417" i="2"/>
  <c r="O1417" i="2" l="1"/>
  <c r="N1418" i="2"/>
  <c r="O1418" i="2" l="1"/>
  <c r="N1419" i="2"/>
  <c r="O1419" i="2" l="1"/>
  <c r="N1420" i="2"/>
  <c r="O1420" i="2" l="1"/>
  <c r="N1421" i="2"/>
  <c r="N1422" i="2" l="1"/>
  <c r="O1421" i="2"/>
  <c r="N1423" i="2" l="1"/>
  <c r="O1422" i="2"/>
  <c r="O1423" i="2" l="1"/>
  <c r="N1424" i="2"/>
  <c r="O1424" i="2" l="1"/>
  <c r="N1425" i="2"/>
  <c r="O1425" i="2" l="1"/>
  <c r="N1426" i="2"/>
  <c r="O1426" i="2" l="1"/>
  <c r="N1427" i="2"/>
  <c r="O1427" i="2" l="1"/>
  <c r="N1428" i="2"/>
  <c r="O1428" i="2" l="1"/>
  <c r="N1429" i="2"/>
  <c r="N1430" i="2" l="1"/>
  <c r="O1429" i="2"/>
  <c r="N1431" i="2" l="1"/>
  <c r="O1430" i="2"/>
  <c r="O1431" i="2" l="1"/>
  <c r="N1432" i="2"/>
  <c r="O1432" i="2" l="1"/>
  <c r="N1433" i="2"/>
  <c r="O1433" i="2" l="1"/>
  <c r="N1434" i="2"/>
  <c r="N1435" i="2" l="1"/>
  <c r="O1434" i="2"/>
  <c r="O1435" i="2" l="1"/>
  <c r="N1436" i="2"/>
  <c r="N1437" i="2" l="1"/>
  <c r="O1436" i="2"/>
  <c r="O1437" i="2" l="1"/>
  <c r="N1438" i="2"/>
  <c r="O1438" i="2" l="1"/>
  <c r="N1439" i="2"/>
  <c r="N1440" i="2" l="1"/>
  <c r="O1439" i="2"/>
  <c r="O1440" i="2" l="1"/>
  <c r="N1441" i="2"/>
  <c r="O1441" i="2" l="1"/>
  <c r="N1442" i="2"/>
  <c r="O1442" i="2" l="1"/>
  <c r="N1443" i="2"/>
  <c r="N1444" i="2" l="1"/>
  <c r="O1443" i="2"/>
  <c r="O1444" i="2" l="1"/>
  <c r="N1445" i="2"/>
  <c r="O1445" i="2" l="1"/>
  <c r="N1446" i="2"/>
  <c r="O1446" i="2" l="1"/>
  <c r="N1447" i="2"/>
  <c r="O1447" i="2" l="1"/>
  <c r="N1448" i="2"/>
  <c r="O1448" i="2" l="1"/>
  <c r="N1449" i="2"/>
  <c r="O1449" i="2" l="1"/>
  <c r="N1450" i="2"/>
  <c r="O1450" i="2" l="1"/>
  <c r="N1451" i="2"/>
  <c r="O1451" i="2" l="1"/>
  <c r="N1452" i="2"/>
  <c r="O1452" i="2" l="1"/>
  <c r="N1453" i="2"/>
  <c r="N1454" i="2" l="1"/>
  <c r="O1453" i="2"/>
  <c r="N1455" i="2" l="1"/>
  <c r="O1454" i="2"/>
  <c r="O1455" i="2" l="1"/>
  <c r="N1456" i="2"/>
  <c r="N1457" i="2" l="1"/>
  <c r="O1456" i="2"/>
  <c r="O1457" i="2" l="1"/>
  <c r="N1458" i="2"/>
  <c r="O1458" i="2" l="1"/>
  <c r="N1459" i="2"/>
  <c r="O1459" i="2" l="1"/>
  <c r="N1460" i="2"/>
  <c r="N1461" i="2" l="1"/>
  <c r="O1460" i="2"/>
  <c r="O1461" i="2" l="1"/>
  <c r="N1462" i="2"/>
  <c r="N1463" i="2" l="1"/>
  <c r="O1462" i="2"/>
  <c r="O1463" i="2" l="1"/>
  <c r="N1464" i="2"/>
  <c r="O1464" i="2" l="1"/>
  <c r="N1465" i="2"/>
  <c r="O1465" i="2" l="1"/>
  <c r="N1466" i="2"/>
  <c r="O1466" i="2" l="1"/>
  <c r="N1467" i="2"/>
  <c r="O1467" i="2" l="1"/>
  <c r="N1468" i="2"/>
  <c r="O1468" i="2" l="1"/>
  <c r="N1469" i="2"/>
  <c r="O1469" i="2" l="1"/>
  <c r="N1470" i="2"/>
  <c r="N1471" i="2" l="1"/>
  <c r="O1470" i="2"/>
  <c r="N1472" i="2" l="1"/>
  <c r="O1471" i="2"/>
  <c r="O1472" i="2" l="1"/>
  <c r="N1473" i="2"/>
  <c r="O1473" i="2" l="1"/>
  <c r="N1474" i="2"/>
  <c r="O1474" i="2" l="1"/>
  <c r="N1475" i="2"/>
  <c r="O1475" i="2" l="1"/>
  <c r="N1476" i="2"/>
  <c r="O1476" i="2" l="1"/>
  <c r="N1477" i="2"/>
  <c r="O1477" i="2" l="1"/>
  <c r="N1478" i="2"/>
  <c r="O1478" i="2" l="1"/>
  <c r="N1479" i="2"/>
  <c r="N1480" i="2" l="1"/>
  <c r="O1479" i="2"/>
  <c r="O1480" i="2" l="1"/>
  <c r="N1481" i="2"/>
  <c r="O1481" i="2" l="1"/>
  <c r="N1482" i="2"/>
  <c r="O1482" i="2" l="1"/>
  <c r="N1483" i="2"/>
  <c r="O1483" i="2" l="1"/>
  <c r="N1484" i="2"/>
  <c r="O1484" i="2" l="1"/>
  <c r="N1485" i="2"/>
  <c r="O1485" i="2" l="1"/>
  <c r="N1486" i="2"/>
  <c r="O1486" i="2" l="1"/>
  <c r="N1487" i="2"/>
  <c r="O1487" i="2" l="1"/>
  <c r="N1488" i="2"/>
  <c r="O1488" i="2" l="1"/>
  <c r="N1489" i="2"/>
  <c r="O1489" i="2" l="1"/>
  <c r="N1490" i="2"/>
  <c r="O1490" i="2" l="1"/>
  <c r="N1491" i="2"/>
  <c r="N1492" i="2" l="1"/>
  <c r="O1491" i="2"/>
  <c r="O1492" i="2" l="1"/>
  <c r="N1493" i="2"/>
  <c r="N1494" i="2" l="1"/>
  <c r="O1493" i="2"/>
  <c r="O1494" i="2" l="1"/>
  <c r="N1495" i="2"/>
  <c r="O1495" i="2" l="1"/>
  <c r="N1496" i="2"/>
  <c r="O1496" i="2" l="1"/>
  <c r="N1497" i="2"/>
  <c r="O1497" i="2" l="1"/>
  <c r="N1498" i="2"/>
  <c r="O1498" i="2" l="1"/>
  <c r="N1499" i="2"/>
  <c r="O1499" i="2" l="1"/>
  <c r="N1500" i="2"/>
  <c r="O1500" i="2" l="1"/>
  <c r="N1501" i="2"/>
  <c r="O1501" i="2" l="1"/>
  <c r="N1502" i="2"/>
  <c r="O1502" i="2" l="1"/>
  <c r="N1503" i="2"/>
  <c r="N1504" i="2" l="1"/>
  <c r="O1503" i="2"/>
  <c r="O1504" i="2" l="1"/>
  <c r="N1505" i="2"/>
  <c r="O1505" i="2" l="1"/>
  <c r="N1506" i="2"/>
  <c r="O1506" i="2" l="1"/>
  <c r="N1507" i="2"/>
  <c r="N1508" i="2" l="1"/>
  <c r="O1507" i="2"/>
  <c r="O1508" i="2" l="1"/>
  <c r="N1509" i="2"/>
  <c r="O1509" i="2" l="1"/>
  <c r="N1510" i="2"/>
  <c r="O1510" i="2" l="1"/>
  <c r="N1511" i="2"/>
  <c r="O1511" i="2" l="1"/>
  <c r="N1512" i="2"/>
  <c r="O1512" i="2" l="1"/>
  <c r="N1513" i="2"/>
  <c r="O1513" i="2" l="1"/>
  <c r="N1514" i="2"/>
  <c r="N1515" i="2" l="1"/>
  <c r="O1514" i="2"/>
  <c r="N1516" i="2" l="1"/>
  <c r="O1515" i="2"/>
  <c r="N1517" i="2" l="1"/>
  <c r="O1516" i="2"/>
  <c r="O1517" i="2" l="1"/>
  <c r="N1518" i="2"/>
  <c r="O1518" i="2" l="1"/>
  <c r="N1519" i="2"/>
  <c r="O1519" i="2" l="1"/>
  <c r="N1520" i="2"/>
  <c r="O1520" i="2" l="1"/>
  <c r="N1521" i="2"/>
  <c r="N1522" i="2" l="1"/>
  <c r="O1521" i="2"/>
  <c r="O1522" i="2" l="1"/>
  <c r="N1523" i="2"/>
  <c r="O1523" i="2" l="1"/>
  <c r="N1524" i="2"/>
  <c r="O1524" i="2" l="1"/>
  <c r="N1525" i="2"/>
  <c r="N1526" i="2" l="1"/>
  <c r="O1525" i="2"/>
  <c r="O1526" i="2" l="1"/>
  <c r="N1527" i="2"/>
  <c r="O1527" i="2" l="1"/>
  <c r="N1528" i="2"/>
  <c r="O1528" i="2" l="1"/>
  <c r="N1529" i="2"/>
  <c r="O1529" i="2" l="1"/>
  <c r="N1530" i="2"/>
  <c r="O1530" i="2" l="1"/>
  <c r="N1531" i="2"/>
  <c r="O1531" i="2" l="1"/>
  <c r="N1532" i="2"/>
  <c r="O1532" i="2" l="1"/>
  <c r="N1533" i="2"/>
  <c r="O1533" i="2" l="1"/>
  <c r="N1534" i="2"/>
  <c r="O1534" i="2" l="1"/>
  <c r="N1535" i="2"/>
  <c r="O1535" i="2" l="1"/>
  <c r="N1536" i="2"/>
  <c r="O1536" i="2" l="1"/>
  <c r="N1537" i="2"/>
  <c r="O1537" i="2" l="1"/>
  <c r="N1538" i="2"/>
  <c r="O1538" i="2" l="1"/>
  <c r="N1539" i="2"/>
  <c r="N1540" i="2" l="1"/>
  <c r="O1539" i="2"/>
  <c r="O1540" i="2" l="1"/>
  <c r="N1541" i="2"/>
  <c r="O1541" i="2" l="1"/>
  <c r="N1542" i="2"/>
  <c r="O1542" i="2" l="1"/>
  <c r="N1543" i="2"/>
  <c r="O1543" i="2" l="1"/>
  <c r="N1544" i="2"/>
  <c r="O1544" i="2" l="1"/>
  <c r="N1545" i="2"/>
  <c r="O1545" i="2" l="1"/>
  <c r="N1546" i="2"/>
  <c r="N1547" i="2" l="1"/>
  <c r="O1546" i="2"/>
  <c r="N1548" i="2" l="1"/>
  <c r="O1547" i="2"/>
  <c r="O1548" i="2" l="1"/>
  <c r="N1549" i="2"/>
  <c r="O1549" i="2" l="1"/>
  <c r="N1550" i="2"/>
  <c r="O1550" i="2" l="1"/>
  <c r="N1551" i="2"/>
  <c r="O1551" i="2" l="1"/>
  <c r="N1552" i="2"/>
  <c r="O1552" i="2" l="1"/>
  <c r="N1553" i="2"/>
  <c r="O1553" i="2" l="1"/>
  <c r="N1554" i="2"/>
  <c r="O1554" i="2" l="1"/>
  <c r="N1555" i="2"/>
  <c r="O1555" i="2" l="1"/>
  <c r="N1556" i="2"/>
  <c r="O1556" i="2" l="1"/>
  <c r="N1557" i="2"/>
  <c r="O1557" i="2" l="1"/>
  <c r="N1558" i="2"/>
  <c r="O1558" i="2" l="1"/>
  <c r="N1559" i="2"/>
  <c r="O1559" i="2" l="1"/>
  <c r="N1560" i="2"/>
  <c r="O1560" i="2" l="1"/>
  <c r="N1561" i="2"/>
  <c r="O1561" i="2" l="1"/>
  <c r="N1562" i="2"/>
  <c r="O1562" i="2" l="1"/>
  <c r="N1563" i="2"/>
  <c r="N1564" i="2" l="1"/>
  <c r="O1563" i="2"/>
  <c r="O1564" i="2" l="1"/>
  <c r="N1565" i="2"/>
  <c r="O1565" i="2" l="1"/>
  <c r="N1566" i="2"/>
  <c r="O1566" i="2" l="1"/>
  <c r="N1567" i="2"/>
  <c r="O1567" i="2" l="1"/>
  <c r="N1568" i="2"/>
  <c r="O1568" i="2" l="1"/>
  <c r="N1569" i="2"/>
  <c r="O1569" i="2" l="1"/>
  <c r="N1570" i="2"/>
  <c r="O1570" i="2" l="1"/>
  <c r="N1571" i="2"/>
  <c r="O1571" i="2" l="1"/>
  <c r="N1572" i="2"/>
  <c r="O1572" i="2" l="1"/>
  <c r="N1573" i="2"/>
  <c r="O1573" i="2" l="1"/>
  <c r="N1574" i="2"/>
  <c r="O1574" i="2" l="1"/>
  <c r="N1575" i="2"/>
  <c r="N1576" i="2" l="1"/>
  <c r="O1575" i="2"/>
  <c r="O1576" i="2" l="1"/>
  <c r="N1577" i="2"/>
  <c r="O1577" i="2" l="1"/>
  <c r="N1578" i="2"/>
  <c r="O1578" i="2" l="1"/>
  <c r="N1579" i="2"/>
  <c r="O1579" i="2" l="1"/>
  <c r="N1580" i="2"/>
  <c r="O1580" i="2" l="1"/>
  <c r="N1581" i="2"/>
  <c r="N1582" i="2" l="1"/>
  <c r="O1581" i="2"/>
  <c r="O1582" i="2" l="1"/>
  <c r="N1583" i="2"/>
  <c r="O1583" i="2" l="1"/>
  <c r="N1584" i="2"/>
  <c r="O1584" i="2" l="1"/>
  <c r="N1585" i="2"/>
  <c r="O1585" i="2" l="1"/>
  <c r="N1586" i="2"/>
  <c r="O1586" i="2" l="1"/>
  <c r="N1587" i="2"/>
  <c r="O1587" i="2" l="1"/>
  <c r="N1588" i="2"/>
  <c r="O1588" i="2" l="1"/>
  <c r="N1589" i="2"/>
  <c r="O1589" i="2" l="1"/>
  <c r="N1590" i="2"/>
  <c r="O1590" i="2" l="1"/>
  <c r="N1591" i="2"/>
  <c r="N1592" i="2" l="1"/>
  <c r="O1591" i="2"/>
  <c r="O1592" i="2" l="1"/>
  <c r="N1593" i="2"/>
  <c r="O1593" i="2" l="1"/>
  <c r="N1594" i="2"/>
  <c r="O1594" i="2" l="1"/>
  <c r="N1595" i="2"/>
  <c r="O1595" i="2" l="1"/>
  <c r="N1596" i="2"/>
  <c r="O1596" i="2" l="1"/>
  <c r="N1597" i="2"/>
  <c r="N1598" i="2" l="1"/>
  <c r="O1597" i="2"/>
  <c r="O1598" i="2" l="1"/>
  <c r="N1599" i="2"/>
  <c r="O1599" i="2" l="1"/>
  <c r="N1600" i="2"/>
  <c r="O1600" i="2" l="1"/>
  <c r="N1601" i="2"/>
  <c r="O1601" i="2" l="1"/>
  <c r="N1602" i="2"/>
  <c r="O1602" i="2" l="1"/>
  <c r="N1603" i="2"/>
  <c r="O1603" i="2" l="1"/>
  <c r="N1604" i="2"/>
  <c r="N1605" i="2" l="1"/>
  <c r="O1604" i="2"/>
  <c r="O1605" i="2" l="1"/>
  <c r="N1606" i="2"/>
  <c r="O1606" i="2" l="1"/>
  <c r="N1607" i="2"/>
  <c r="N1608" i="2" l="1"/>
  <c r="O1607" i="2"/>
  <c r="N1609" i="2" l="1"/>
  <c r="O1608" i="2"/>
  <c r="N1610" i="2" l="1"/>
  <c r="O1609" i="2"/>
  <c r="O1610" i="2" l="1"/>
  <c r="N1611" i="2"/>
  <c r="N1612" i="2" l="1"/>
  <c r="O1611" i="2"/>
  <c r="O1612" i="2" l="1"/>
  <c r="N1613" i="2"/>
  <c r="N1614" i="2" l="1"/>
  <c r="O1613" i="2"/>
  <c r="O1614" i="2" l="1"/>
  <c r="N1615" i="2"/>
  <c r="O1615" i="2" l="1"/>
  <c r="N1616" i="2"/>
  <c r="O1616" i="2" l="1"/>
  <c r="N1617" i="2"/>
  <c r="O1617" i="2" l="1"/>
  <c r="N1618" i="2"/>
  <c r="O1618" i="2" l="1"/>
  <c r="N1619" i="2"/>
  <c r="O1619" i="2" l="1"/>
  <c r="N1620" i="2"/>
  <c r="N1621" i="2" l="1"/>
  <c r="O1620" i="2"/>
  <c r="O1621" i="2" l="1"/>
  <c r="N1622" i="2"/>
  <c r="O1622" i="2" l="1"/>
  <c r="N1623" i="2"/>
  <c r="N1624" i="2" l="1"/>
  <c r="O1623" i="2"/>
  <c r="N1625" i="2" l="1"/>
  <c r="O1624" i="2"/>
  <c r="O1625" i="2" l="1"/>
  <c r="N1626" i="2"/>
  <c r="O1626" i="2" l="1"/>
  <c r="N1627" i="2"/>
  <c r="O1627" i="2" l="1"/>
  <c r="N1628" i="2"/>
  <c r="O1628" i="2" l="1"/>
  <c r="N1629" i="2"/>
  <c r="O1629" i="2" l="1"/>
  <c r="N1630" i="2"/>
  <c r="N1631" i="2" l="1"/>
  <c r="O1630" i="2"/>
  <c r="O1631" i="2" l="1"/>
  <c r="N1632" i="2"/>
  <c r="N1633" i="2" l="1"/>
  <c r="O1632" i="2"/>
  <c r="O1633" i="2" l="1"/>
  <c r="N1634" i="2"/>
  <c r="O1634" i="2" l="1"/>
  <c r="N1635" i="2"/>
  <c r="O1635" i="2" l="1"/>
  <c r="N1636" i="2"/>
  <c r="O1636" i="2" l="1"/>
  <c r="N1637" i="2"/>
  <c r="O1637" i="2" l="1"/>
  <c r="N1638" i="2"/>
  <c r="O1638" i="2" l="1"/>
  <c r="N1639" i="2"/>
  <c r="N1640" i="2" l="1"/>
  <c r="O1639" i="2"/>
  <c r="O1640" i="2" l="1"/>
  <c r="N1641" i="2"/>
  <c r="O1641" i="2" l="1"/>
  <c r="N1642" i="2"/>
  <c r="O1642" i="2" l="1"/>
  <c r="N1643" i="2"/>
  <c r="O1643" i="2" l="1"/>
  <c r="N1644" i="2"/>
  <c r="N1645" i="2" l="1"/>
  <c r="O1644" i="2"/>
  <c r="O1645" i="2" l="1"/>
  <c r="N1646" i="2"/>
  <c r="O1646" i="2" l="1"/>
  <c r="N1647" i="2"/>
  <c r="N1648" i="2" l="1"/>
  <c r="O1647" i="2"/>
  <c r="O1648" i="2" l="1"/>
  <c r="N1649" i="2"/>
  <c r="O1649" i="2" l="1"/>
  <c r="N1650" i="2"/>
  <c r="N1651" i="2" l="1"/>
  <c r="O1650" i="2"/>
  <c r="O1651" i="2" l="1"/>
  <c r="N1652" i="2"/>
  <c r="N1653" i="2" l="1"/>
  <c r="O1652" i="2"/>
  <c r="N1654" i="2" l="1"/>
  <c r="O1653" i="2"/>
  <c r="N1655" i="2" l="1"/>
  <c r="O1654" i="2"/>
  <c r="O1655" i="2" l="1"/>
  <c r="N1656" i="2"/>
  <c r="O1656" i="2" l="1"/>
  <c r="N1657" i="2"/>
  <c r="O1657" i="2" l="1"/>
  <c r="N1658" i="2"/>
  <c r="O1658" i="2" l="1"/>
  <c r="N1659" i="2"/>
  <c r="N1660" i="2" l="1"/>
  <c r="O1659" i="2"/>
  <c r="N1661" i="2" l="1"/>
  <c r="O1660" i="2"/>
  <c r="O1661" i="2" l="1"/>
  <c r="N1662" i="2"/>
  <c r="O1662" i="2" l="1"/>
  <c r="N1663" i="2"/>
  <c r="O1663" i="2" l="1"/>
  <c r="N1664" i="2"/>
  <c r="O1664" i="2" l="1"/>
  <c r="N1665" i="2"/>
  <c r="O1665" i="2" l="1"/>
  <c r="N1666" i="2"/>
  <c r="O1666" i="2" l="1"/>
  <c r="N1667" i="2"/>
  <c r="O1667" i="2" l="1"/>
  <c r="N1668" i="2"/>
  <c r="O1668" i="2" l="1"/>
  <c r="N1669" i="2"/>
  <c r="O1669" i="2" l="1"/>
  <c r="N1670" i="2"/>
  <c r="N1671" i="2" l="1"/>
  <c r="O1670" i="2"/>
  <c r="O1671" i="2" l="1"/>
  <c r="N1672" i="2"/>
  <c r="O1672" i="2" l="1"/>
  <c r="N1673" i="2"/>
  <c r="O1673" i="2" l="1"/>
  <c r="N1674" i="2"/>
  <c r="O1674" i="2" l="1"/>
  <c r="N1675" i="2"/>
  <c r="N1676" i="2" l="1"/>
  <c r="O1675" i="2"/>
  <c r="O1676" i="2" l="1"/>
  <c r="N1677" i="2"/>
  <c r="N1678" i="2" l="1"/>
  <c r="O1677" i="2"/>
  <c r="O1678" i="2" l="1"/>
  <c r="N1679" i="2"/>
  <c r="O1679" i="2" l="1"/>
  <c r="N1680" i="2"/>
  <c r="O1680" i="2" l="1"/>
  <c r="N1681" i="2"/>
  <c r="O1681" i="2" l="1"/>
  <c r="N1682" i="2"/>
  <c r="O1682" i="2" l="1"/>
  <c r="N1683" i="2"/>
  <c r="O1683" i="2" l="1"/>
  <c r="N1684" i="2"/>
  <c r="O1684" i="2" l="1"/>
  <c r="N1685" i="2"/>
  <c r="O1685" i="2" l="1"/>
  <c r="N1686" i="2"/>
  <c r="O1686" i="2" l="1"/>
  <c r="N1687" i="2"/>
  <c r="O1687" i="2" l="1"/>
  <c r="N1688" i="2"/>
  <c r="O1688" i="2" l="1"/>
  <c r="N1689" i="2"/>
  <c r="O1689" i="2" l="1"/>
  <c r="N1690" i="2"/>
  <c r="O1690" i="2" l="1"/>
  <c r="N1691" i="2"/>
  <c r="O1691" i="2" l="1"/>
  <c r="N1692" i="2"/>
  <c r="O1692" i="2" l="1"/>
  <c r="N1693" i="2"/>
  <c r="O1693" i="2" l="1"/>
  <c r="N1694" i="2"/>
  <c r="O1694" i="2" l="1"/>
  <c r="N1695" i="2"/>
  <c r="O1695" i="2" l="1"/>
  <c r="N1696" i="2"/>
  <c r="O1696" i="2" l="1"/>
  <c r="N1697" i="2"/>
  <c r="O1697" i="2" l="1"/>
  <c r="N1698" i="2"/>
  <c r="N1699" i="2" l="1"/>
  <c r="O1698" i="2"/>
  <c r="O1699" i="2" l="1"/>
  <c r="N1700" i="2"/>
  <c r="O1700" i="2" l="1"/>
  <c r="N1701" i="2"/>
  <c r="O1701" i="2" l="1"/>
  <c r="N1702" i="2"/>
  <c r="O1702" i="2" l="1"/>
  <c r="N1703" i="2"/>
  <c r="O1703" i="2" l="1"/>
  <c r="N1704" i="2"/>
  <c r="N1705" i="2" l="1"/>
  <c r="O1704" i="2"/>
  <c r="O1705" i="2" l="1"/>
  <c r="N1706" i="2"/>
  <c r="N1707" i="2" l="1"/>
  <c r="O1706" i="2"/>
  <c r="O1707" i="2" l="1"/>
  <c r="N1708" i="2"/>
  <c r="O1708" i="2" l="1"/>
  <c r="N1709" i="2"/>
  <c r="O1709" i="2" l="1"/>
  <c r="N1710" i="2"/>
  <c r="N1711" i="2" l="1"/>
  <c r="O1710" i="2"/>
  <c r="O1711" i="2" l="1"/>
  <c r="N1712" i="2"/>
  <c r="O1712" i="2" l="1"/>
  <c r="N1713" i="2"/>
  <c r="O1713" i="2" l="1"/>
  <c r="N1714" i="2"/>
  <c r="O1714" i="2" l="1"/>
  <c r="N1715" i="2"/>
  <c r="O1715" i="2" l="1"/>
  <c r="N1716" i="2"/>
  <c r="N1717" i="2" l="1"/>
  <c r="O1716" i="2"/>
  <c r="O1717" i="2" l="1"/>
  <c r="N1718" i="2"/>
  <c r="O1718" i="2" l="1"/>
  <c r="N1719" i="2"/>
  <c r="O1719" i="2" l="1"/>
  <c r="N1720" i="2"/>
  <c r="O1720" i="2" l="1"/>
  <c r="N1721" i="2"/>
  <c r="N1722" i="2" l="1"/>
  <c r="O1721" i="2"/>
  <c r="O1722" i="2" l="1"/>
  <c r="N1723" i="2"/>
  <c r="N1724" i="2" l="1"/>
  <c r="O1723" i="2"/>
  <c r="O1724" i="2" l="1"/>
  <c r="N1725" i="2"/>
  <c r="O1725" i="2" l="1"/>
  <c r="N1726" i="2"/>
  <c r="O1726" i="2" l="1"/>
  <c r="N1727" i="2"/>
  <c r="O1727" i="2" l="1"/>
  <c r="N1728" i="2"/>
  <c r="N1729" i="2" l="1"/>
  <c r="O1728" i="2"/>
  <c r="N1730" i="2" l="1"/>
  <c r="O1729" i="2"/>
  <c r="N1731" i="2" l="1"/>
  <c r="O1730" i="2"/>
  <c r="N1732" i="2" l="1"/>
  <c r="O1731" i="2"/>
  <c r="N1733" i="2" l="1"/>
  <c r="O1732" i="2"/>
  <c r="N1734" i="2" l="1"/>
  <c r="O1733" i="2"/>
  <c r="O1734" i="2" l="1"/>
  <c r="N1735" i="2"/>
  <c r="O1735" i="2" l="1"/>
  <c r="N1736" i="2"/>
  <c r="O1736" i="2" l="1"/>
  <c r="N1737" i="2"/>
  <c r="N1738" i="2" l="1"/>
  <c r="O1737" i="2"/>
  <c r="O1738" i="2" l="1"/>
  <c r="N1739" i="2"/>
  <c r="O1739" i="2" l="1"/>
  <c r="N1740" i="2"/>
  <c r="N1741" i="2" l="1"/>
  <c r="O1740" i="2"/>
  <c r="O1741" i="2" l="1"/>
  <c r="N1742" i="2"/>
  <c r="O1742" i="2" l="1"/>
  <c r="N1743" i="2"/>
  <c r="O1743" i="2" l="1"/>
  <c r="N1744" i="2"/>
  <c r="O1744" i="2" l="1"/>
  <c r="N1745" i="2"/>
  <c r="O1745" i="2" l="1"/>
  <c r="N1746" i="2"/>
  <c r="N1747" i="2" l="1"/>
  <c r="O1746" i="2"/>
  <c r="O1747" i="2" l="1"/>
  <c r="N1748" i="2"/>
  <c r="O1748" i="2" l="1"/>
  <c r="N1749" i="2"/>
  <c r="N1750" i="2" l="1"/>
  <c r="O1749" i="2"/>
  <c r="N1751" i="2" l="1"/>
  <c r="O1750" i="2"/>
  <c r="N1752" i="2" l="1"/>
  <c r="O1751" i="2"/>
  <c r="N1753" i="2" l="1"/>
  <c r="O1752" i="2"/>
  <c r="O1753" i="2" l="1"/>
  <c r="N1754" i="2"/>
  <c r="O1754" i="2" l="1"/>
  <c r="N1755" i="2"/>
  <c r="N1756" i="2" l="1"/>
  <c r="O1755" i="2"/>
  <c r="O1756" i="2" l="1"/>
  <c r="N1757" i="2"/>
  <c r="N1758" i="2" l="1"/>
  <c r="O1757" i="2"/>
  <c r="N1759" i="2" l="1"/>
  <c r="O1758" i="2"/>
  <c r="O1759" i="2" l="1"/>
  <c r="N1760" i="2"/>
  <c r="N1761" i="2" l="1"/>
  <c r="O1760" i="2"/>
  <c r="N1762" i="2" l="1"/>
  <c r="O1761" i="2"/>
  <c r="N1763" i="2" l="1"/>
  <c r="O1762" i="2"/>
  <c r="O1763" i="2" l="1"/>
  <c r="N1764" i="2"/>
  <c r="O1764" i="2" l="1"/>
  <c r="N1765" i="2"/>
  <c r="N1766" i="2" l="1"/>
  <c r="O1765" i="2"/>
  <c r="N1767" i="2" l="1"/>
  <c r="O1766" i="2"/>
  <c r="N1768" i="2" l="1"/>
  <c r="O1767" i="2"/>
  <c r="N1769" i="2" l="1"/>
  <c r="O1768" i="2"/>
  <c r="N1770" i="2" l="1"/>
  <c r="O1769" i="2"/>
  <c r="N1771" i="2" l="1"/>
  <c r="O1770" i="2"/>
  <c r="N1772" i="2" l="1"/>
  <c r="O1771" i="2"/>
  <c r="N1773" i="2" l="1"/>
  <c r="O1772" i="2"/>
  <c r="N1774" i="2" l="1"/>
  <c r="O1773" i="2"/>
  <c r="N1775" i="2" l="1"/>
  <c r="O1774" i="2"/>
  <c r="N1776" i="2" l="1"/>
  <c r="O1775" i="2"/>
  <c r="N1777" i="2" l="1"/>
  <c r="O1776" i="2"/>
  <c r="O1777" i="2" l="1"/>
  <c r="N1778" i="2"/>
  <c r="N1779" i="2" l="1"/>
  <c r="O1778" i="2"/>
  <c r="N1780" i="2" l="1"/>
  <c r="O1779" i="2"/>
  <c r="O1780" i="2" l="1"/>
  <c r="N1781" i="2"/>
  <c r="N1782" i="2" l="1"/>
  <c r="O1781" i="2"/>
  <c r="N1783" i="2" l="1"/>
  <c r="O1782" i="2"/>
  <c r="N1784" i="2" l="1"/>
  <c r="O1783" i="2"/>
  <c r="N1785" i="2" l="1"/>
  <c r="O1784" i="2"/>
  <c r="N1786" i="2" l="1"/>
  <c r="O1785" i="2"/>
  <c r="N1787" i="2" l="1"/>
  <c r="O1786" i="2"/>
  <c r="O1787" i="2" l="1"/>
  <c r="N1788" i="2"/>
  <c r="O1788" i="2" l="1"/>
  <c r="N1789" i="2"/>
  <c r="N1790" i="2" l="1"/>
  <c r="O1789" i="2"/>
  <c r="O1790" i="2" l="1"/>
  <c r="N1791" i="2"/>
  <c r="N1792" i="2" l="1"/>
  <c r="O1791" i="2"/>
  <c r="N1793" i="2" l="1"/>
  <c r="O1792" i="2"/>
  <c r="N1794" i="2" l="1"/>
  <c r="O1793" i="2"/>
  <c r="N1795" i="2" l="1"/>
  <c r="O1794" i="2"/>
  <c r="N1796" i="2" l="1"/>
  <c r="O1795" i="2"/>
  <c r="O1796" i="2" l="1"/>
  <c r="N1797" i="2"/>
  <c r="N1798" i="2" l="1"/>
  <c r="O1797" i="2"/>
  <c r="N1799" i="2" l="1"/>
  <c r="O1798" i="2"/>
  <c r="O1799" i="2" l="1"/>
  <c r="N1800" i="2"/>
  <c r="N1801" i="2" l="1"/>
  <c r="O1800" i="2"/>
  <c r="N1802" i="2" l="1"/>
  <c r="O1801" i="2"/>
  <c r="N1803" i="2" l="1"/>
  <c r="O1802" i="2"/>
  <c r="N1804" i="2" l="1"/>
  <c r="O1803" i="2"/>
  <c r="N1805" i="2" l="1"/>
  <c r="O1804" i="2"/>
  <c r="N1806" i="2" l="1"/>
  <c r="O1805" i="2"/>
  <c r="N1807" i="2" l="1"/>
  <c r="O1806" i="2"/>
  <c r="N1808" i="2" l="1"/>
  <c r="O1807" i="2"/>
  <c r="O1808" i="2" l="1"/>
  <c r="N1809" i="2"/>
  <c r="N1810" i="2" l="1"/>
  <c r="O1809" i="2"/>
  <c r="N1811" i="2" l="1"/>
  <c r="O1810" i="2"/>
  <c r="O1811" i="2" l="1"/>
  <c r="N1812" i="2"/>
  <c r="N1813" i="2" l="1"/>
  <c r="O1812" i="2"/>
  <c r="N1814" i="2" l="1"/>
  <c r="O1813" i="2"/>
  <c r="O1814" i="2" l="1"/>
  <c r="N1815" i="2"/>
  <c r="N1816" i="2" l="1"/>
  <c r="O1815" i="2"/>
  <c r="O1816" i="2" l="1"/>
  <c r="N1817" i="2"/>
  <c r="N1818" i="2" l="1"/>
  <c r="O1817" i="2"/>
  <c r="N1819" i="2" l="1"/>
  <c r="O1818" i="2"/>
  <c r="N1820" i="2" l="1"/>
  <c r="O1819" i="2"/>
  <c r="N1821" i="2" l="1"/>
  <c r="O1820" i="2"/>
  <c r="N1822" i="2" l="1"/>
  <c r="O1821" i="2"/>
  <c r="O1822" i="2" l="1"/>
  <c r="N1823" i="2"/>
  <c r="N1824" i="2" l="1"/>
  <c r="O1823" i="2"/>
  <c r="N1825" i="2" l="1"/>
  <c r="O1824" i="2"/>
  <c r="N1826" i="2" l="1"/>
  <c r="O1825" i="2"/>
  <c r="N1827" i="2" l="1"/>
  <c r="O1826" i="2"/>
  <c r="N1828" i="2" l="1"/>
  <c r="O1827" i="2"/>
  <c r="N1829" i="2" l="1"/>
  <c r="O1828" i="2"/>
  <c r="N1830" i="2" l="1"/>
  <c r="O1829" i="2"/>
  <c r="O1830" i="2" l="1"/>
  <c r="N1831" i="2"/>
  <c r="O1831" i="2" l="1"/>
  <c r="N1832" i="2"/>
  <c r="N1833" i="2" l="1"/>
  <c r="O1832" i="2"/>
  <c r="N1834" i="2" l="1"/>
  <c r="O1833" i="2"/>
  <c r="N1835" i="2" l="1"/>
  <c r="O1834" i="2"/>
  <c r="N1836" i="2" l="1"/>
  <c r="O1835" i="2"/>
  <c r="O1836" i="2" l="1"/>
  <c r="N1837" i="2"/>
  <c r="N1838" i="2" l="1"/>
  <c r="O1837" i="2"/>
  <c r="O1838" i="2" l="1"/>
  <c r="N1839" i="2"/>
  <c r="O1839" i="2" l="1"/>
  <c r="N1840" i="2"/>
  <c r="N1841" i="2" l="1"/>
  <c r="O1840" i="2"/>
  <c r="N1842" i="2" l="1"/>
  <c r="O1841" i="2"/>
  <c r="N1843" i="2" l="1"/>
  <c r="O1842" i="2"/>
  <c r="N1844" i="2" l="1"/>
  <c r="O1843" i="2"/>
  <c r="N1845" i="2" l="1"/>
  <c r="O1844" i="2"/>
  <c r="N1846" i="2" l="1"/>
  <c r="O1845" i="2"/>
  <c r="N1847" i="2" l="1"/>
  <c r="O1846" i="2"/>
  <c r="N1848" i="2" l="1"/>
  <c r="O1847" i="2"/>
  <c r="N1849" i="2" l="1"/>
  <c r="O1848" i="2"/>
  <c r="N1850" i="2" l="1"/>
  <c r="O1849" i="2"/>
  <c r="N1851" i="2" l="1"/>
  <c r="O1850" i="2"/>
  <c r="N1852" i="2" l="1"/>
  <c r="O1851" i="2"/>
  <c r="N1853" i="2" l="1"/>
  <c r="O1852" i="2"/>
  <c r="N1854" i="2" l="1"/>
  <c r="O1853" i="2"/>
  <c r="N1855" i="2" l="1"/>
  <c r="O1854" i="2"/>
  <c r="N1856" i="2" l="1"/>
  <c r="O1855" i="2"/>
  <c r="N1857" i="2" l="1"/>
  <c r="O1856" i="2"/>
  <c r="N1858" i="2" l="1"/>
  <c r="O1857" i="2"/>
  <c r="N1859" i="2" l="1"/>
  <c r="O1858" i="2"/>
  <c r="N1860" i="2" l="1"/>
  <c r="O1859" i="2"/>
  <c r="O1860" i="2" l="1"/>
  <c r="N1861" i="2"/>
  <c r="O1861" i="2" l="1"/>
  <c r="N1862" i="2"/>
  <c r="O1862" i="2" l="1"/>
  <c r="N1863" i="2"/>
  <c r="O1863" i="2" l="1"/>
  <c r="N1864" i="2"/>
  <c r="N1865" i="2" l="1"/>
  <c r="O1864" i="2"/>
  <c r="O1865" i="2" l="1"/>
  <c r="N1866" i="2"/>
  <c r="O1866" i="2" l="1"/>
  <c r="N1867" i="2"/>
  <c r="O1867" i="2" l="1"/>
  <c r="N1868" i="2"/>
  <c r="O1868" i="2" l="1"/>
  <c r="N1869" i="2"/>
  <c r="O1869" i="2" l="1"/>
  <c r="N1870" i="2"/>
  <c r="O1870" i="2" l="1"/>
  <c r="N1871" i="2"/>
  <c r="O1871" i="2" l="1"/>
  <c r="N1872" i="2"/>
  <c r="N1873" i="2" l="1"/>
  <c r="O1872" i="2"/>
  <c r="N1874" i="2" l="1"/>
  <c r="O1873" i="2"/>
  <c r="N1875" i="2" l="1"/>
  <c r="O1874" i="2"/>
  <c r="N1876" i="2" l="1"/>
  <c r="O1875" i="2"/>
  <c r="N1877" i="2" l="1"/>
  <c r="O1876" i="2"/>
  <c r="N1878" i="2" l="1"/>
  <c r="O1877" i="2"/>
  <c r="N1879" i="2" l="1"/>
  <c r="O1878" i="2"/>
  <c r="N1880" i="2" l="1"/>
  <c r="O1879" i="2"/>
  <c r="N1881" i="2" l="1"/>
  <c r="O1880" i="2"/>
  <c r="N1882" i="2" l="1"/>
  <c r="O1881" i="2"/>
  <c r="O1882" i="2" l="1"/>
  <c r="N1883" i="2"/>
  <c r="O1883" i="2" l="1"/>
  <c r="N1884" i="2"/>
  <c r="N1885" i="2" l="1"/>
  <c r="O1884" i="2"/>
  <c r="N1886" i="2" l="1"/>
  <c r="O1885" i="2"/>
  <c r="N1887" i="2" l="1"/>
  <c r="O1886" i="2"/>
  <c r="N1888" i="2" l="1"/>
  <c r="O1887" i="2"/>
  <c r="O1888" i="2" l="1"/>
  <c r="N1889" i="2"/>
  <c r="O1889" i="2" l="1"/>
  <c r="N1890" i="2"/>
  <c r="N1891" i="2" l="1"/>
  <c r="O1890" i="2"/>
  <c r="N1892" i="2" l="1"/>
  <c r="O1891" i="2"/>
  <c r="N1893" i="2" l="1"/>
  <c r="O1892" i="2"/>
  <c r="N1894" i="2" l="1"/>
  <c r="O1893" i="2"/>
  <c r="N1895" i="2" l="1"/>
  <c r="O1894" i="2"/>
  <c r="O1895" i="2" l="1"/>
  <c r="N1896" i="2"/>
  <c r="N1897" i="2" l="1"/>
  <c r="O1896" i="2"/>
  <c r="N1898" i="2" l="1"/>
  <c r="O1897" i="2"/>
  <c r="N1899" i="2" l="1"/>
  <c r="O1898" i="2"/>
  <c r="N1900" i="2" l="1"/>
  <c r="O1899" i="2"/>
  <c r="N1901" i="2" l="1"/>
  <c r="O1900" i="2"/>
  <c r="N1902" i="2" l="1"/>
  <c r="O1901" i="2"/>
  <c r="N1903" i="2" l="1"/>
  <c r="O1902" i="2"/>
  <c r="N1904" i="2" l="1"/>
  <c r="O1903" i="2"/>
  <c r="N1905" i="2" l="1"/>
  <c r="O1904" i="2"/>
  <c r="N1906" i="2" l="1"/>
  <c r="O1905" i="2"/>
  <c r="N1907" i="2" l="1"/>
  <c r="O1906" i="2"/>
  <c r="N1908" i="2" l="1"/>
  <c r="O1907" i="2"/>
  <c r="O1908" i="2" l="1"/>
  <c r="N1909" i="2"/>
  <c r="O1909" i="2" l="1"/>
  <c r="N1910" i="2"/>
  <c r="N1911" i="2" l="1"/>
  <c r="O1910" i="2"/>
  <c r="N1912" i="2" l="1"/>
  <c r="O1911" i="2"/>
  <c r="N1913" i="2" l="1"/>
  <c r="O1912" i="2"/>
  <c r="N1914" i="2" l="1"/>
  <c r="O1913" i="2"/>
  <c r="N1915" i="2" l="1"/>
  <c r="O1914" i="2"/>
  <c r="N1916" i="2" l="1"/>
  <c r="O1915" i="2"/>
  <c r="N1917" i="2" l="1"/>
  <c r="O1916" i="2"/>
  <c r="O1917" i="2" l="1"/>
  <c r="N1918" i="2"/>
  <c r="N1919" i="2" l="1"/>
  <c r="O1918" i="2"/>
  <c r="O1919" i="2" l="1"/>
  <c r="N1920" i="2"/>
  <c r="N1921" i="2" l="1"/>
  <c r="O1920" i="2"/>
  <c r="O1921" i="2" l="1"/>
  <c r="N1922" i="2"/>
  <c r="O1922" i="2" l="1"/>
  <c r="N1923" i="2"/>
  <c r="O1923" i="2" l="1"/>
  <c r="N1924" i="2"/>
  <c r="O1924" i="2" l="1"/>
  <c r="N1925" i="2"/>
  <c r="O1925" i="2" l="1"/>
  <c r="N1926" i="2"/>
  <c r="N1927" i="2" l="1"/>
  <c r="O1926" i="2"/>
  <c r="O1927" i="2" l="1"/>
  <c r="N1928" i="2"/>
  <c r="O1928" i="2" l="1"/>
  <c r="N1929" i="2"/>
  <c r="N1930" i="2" l="1"/>
  <c r="O1929" i="2"/>
  <c r="N1931" i="2" l="1"/>
  <c r="O1930" i="2"/>
  <c r="O1931" i="2" l="1"/>
  <c r="N1932" i="2"/>
  <c r="O1932" i="2" l="1"/>
  <c r="N1933" i="2"/>
  <c r="O1933" i="2" l="1"/>
  <c r="N1934" i="2"/>
  <c r="N1935" i="2" l="1"/>
  <c r="O1934" i="2"/>
  <c r="O1935" i="2" l="1"/>
  <c r="N1936" i="2"/>
  <c r="N1937" i="2" l="1"/>
  <c r="O1936" i="2"/>
  <c r="O1937" i="2" l="1"/>
  <c r="N1938" i="2"/>
  <c r="O1938" i="2" l="1"/>
  <c r="N1939" i="2"/>
  <c r="N1940" i="2" l="1"/>
  <c r="O1939" i="2"/>
  <c r="O1940" i="2" l="1"/>
  <c r="N1941" i="2"/>
  <c r="O1941" i="2" l="1"/>
  <c r="N1942" i="2"/>
  <c r="O1942" i="2" l="1"/>
  <c r="N1943" i="2"/>
  <c r="N1944" i="2" l="1"/>
  <c r="O1943" i="2"/>
  <c r="N1945" i="2" l="1"/>
  <c r="O1944" i="2"/>
  <c r="O1945" i="2" l="1"/>
  <c r="N1946" i="2"/>
  <c r="N1947" i="2" l="1"/>
  <c r="O1946" i="2"/>
  <c r="O1947" i="2" l="1"/>
  <c r="N1948" i="2"/>
  <c r="O1948" i="2" l="1"/>
  <c r="N1949" i="2"/>
  <c r="O1949" i="2" l="1"/>
  <c r="N1950" i="2"/>
  <c r="O1950" i="2" l="1"/>
  <c r="N1951" i="2"/>
  <c r="O1951" i="2" l="1"/>
  <c r="N1952" i="2"/>
  <c r="O1952" i="2" l="1"/>
  <c r="N1953" i="2"/>
  <c r="O1953" i="2" l="1"/>
  <c r="N1954" i="2"/>
  <c r="O1954" i="2" l="1"/>
  <c r="N1955" i="2"/>
  <c r="O1955" i="2" l="1"/>
  <c r="N1956" i="2"/>
  <c r="O1956" i="2" l="1"/>
  <c r="N1957" i="2"/>
  <c r="O1957" i="2" l="1"/>
  <c r="N1958" i="2"/>
  <c r="O1958" i="2" l="1"/>
  <c r="N1959" i="2"/>
  <c r="O1959" i="2" l="1"/>
  <c r="N1960" i="2"/>
  <c r="O1960" i="2" l="1"/>
  <c r="N1961" i="2"/>
  <c r="O1961" i="2" l="1"/>
  <c r="N1962" i="2"/>
  <c r="N1963" i="2" l="1"/>
  <c r="O1962" i="2"/>
  <c r="O1963" i="2" l="1"/>
  <c r="N1964" i="2"/>
  <c r="N1965" i="2" l="1"/>
  <c r="O1964" i="2"/>
  <c r="O1965" i="2" l="1"/>
  <c r="N1966" i="2"/>
  <c r="O1966" i="2" l="1"/>
  <c r="N1967" i="2"/>
  <c r="O1967" i="2" l="1"/>
  <c r="N1968" i="2"/>
  <c r="N1969" i="2" l="1"/>
  <c r="O1968" i="2"/>
  <c r="N1970" i="2" l="1"/>
  <c r="O1969" i="2"/>
  <c r="O1970" i="2" l="1"/>
  <c r="N1971" i="2"/>
  <c r="O1971" i="2" l="1"/>
  <c r="N1972" i="2"/>
  <c r="O1972" i="2" l="1"/>
  <c r="N1973" i="2"/>
  <c r="O1973" i="2" l="1"/>
  <c r="N1974" i="2"/>
  <c r="N1975" i="2" l="1"/>
  <c r="O1974" i="2"/>
  <c r="N1976" i="2" l="1"/>
  <c r="O1975" i="2"/>
  <c r="O1976" i="2" l="1"/>
  <c r="N1977" i="2"/>
  <c r="O1977" i="2" l="1"/>
  <c r="N1978" i="2"/>
  <c r="N1979" i="2" l="1"/>
  <c r="O1978" i="2"/>
  <c r="O1979" i="2" l="1"/>
  <c r="N1980" i="2"/>
  <c r="O1980" i="2" l="1"/>
  <c r="N1981" i="2"/>
  <c r="O1981" i="2" l="1"/>
  <c r="N1982" i="2"/>
  <c r="O1982" i="2" l="1"/>
  <c r="N1983" i="2"/>
  <c r="O1983" i="2" l="1"/>
  <c r="N1984" i="2"/>
  <c r="O1984" i="2" l="1"/>
  <c r="N1985" i="2"/>
  <c r="O1985" i="2" l="1"/>
  <c r="N1986" i="2"/>
  <c r="O1986" i="2" l="1"/>
  <c r="N1987" i="2"/>
  <c r="O1987" i="2" l="1"/>
  <c r="N1988" i="2"/>
  <c r="O1988" i="2" l="1"/>
  <c r="N1989" i="2"/>
  <c r="O1989" i="2" l="1"/>
  <c r="N1990" i="2"/>
  <c r="O1990" i="2" l="1"/>
  <c r="N1991" i="2"/>
  <c r="O1991" i="2" l="1"/>
  <c r="N1992" i="2"/>
  <c r="O1992" i="2" l="1"/>
  <c r="N1993" i="2"/>
  <c r="O1993" i="2" l="1"/>
  <c r="N1994" i="2"/>
  <c r="O1994" i="2" l="1"/>
  <c r="N1995" i="2"/>
  <c r="O1995" i="2" l="1"/>
  <c r="N1996" i="2"/>
  <c r="O1996" i="2" l="1"/>
  <c r="N1997" i="2"/>
  <c r="O1997" i="2" l="1"/>
  <c r="N1998" i="2"/>
  <c r="O1998" i="2" l="1"/>
  <c r="N1999" i="2"/>
  <c r="O1999" i="2" l="1"/>
  <c r="N2000" i="2"/>
  <c r="O2000" i="2" l="1"/>
  <c r="N2001" i="2"/>
  <c r="O2001" i="2" l="1"/>
  <c r="N2002" i="2"/>
  <c r="O2002" i="2" l="1"/>
  <c r="N2003" i="2"/>
  <c r="O2003" i="2" l="1"/>
  <c r="N2004" i="2"/>
  <c r="O2004" i="2" l="1"/>
  <c r="N2005" i="2"/>
  <c r="O2005" i="2" l="1"/>
  <c r="N2006" i="2"/>
  <c r="N2007" i="2" l="1"/>
  <c r="O2006" i="2"/>
  <c r="O2007" i="2" l="1"/>
  <c r="N2008" i="2"/>
  <c r="N2009" i="2" l="1"/>
  <c r="O2008" i="2"/>
  <c r="O2009" i="2" l="1"/>
  <c r="N2010" i="2"/>
  <c r="O2010" i="2" l="1"/>
  <c r="N2011" i="2"/>
  <c r="N2012" i="2" l="1"/>
  <c r="O2011" i="2"/>
  <c r="O2012" i="2" l="1"/>
  <c r="N2013" i="2"/>
  <c r="N2014" i="2" l="1"/>
  <c r="O2013" i="2"/>
  <c r="N2015" i="2" l="1"/>
  <c r="O2014" i="2"/>
  <c r="N2016" i="2" l="1"/>
  <c r="O2015" i="2"/>
  <c r="N2017" i="2" l="1"/>
  <c r="O2016" i="2"/>
  <c r="N2018" i="2" l="1"/>
  <c r="O2017" i="2"/>
  <c r="N2019" i="2" l="1"/>
  <c r="O2018" i="2"/>
  <c r="N2020" i="2" l="1"/>
  <c r="O2019" i="2"/>
  <c r="O2020" i="2" l="1"/>
  <c r="N2021" i="2"/>
  <c r="N2022" i="2" l="1"/>
  <c r="O2021" i="2"/>
  <c r="O2022" i="2" l="1"/>
  <c r="N2023" i="2"/>
  <c r="O2023" i="2" l="1"/>
  <c r="N2024" i="2"/>
  <c r="N2025" i="2" l="1"/>
  <c r="O2024" i="2"/>
  <c r="N2026" i="2" l="1"/>
  <c r="O2025" i="2"/>
  <c r="N2027" i="2" l="1"/>
  <c r="O2026" i="2"/>
  <c r="N2028" i="2" l="1"/>
  <c r="O2027" i="2"/>
  <c r="N2029" i="2" l="1"/>
  <c r="O2028" i="2"/>
  <c r="N2030" i="2" l="1"/>
  <c r="O2029" i="2"/>
  <c r="O2030" i="2" l="1"/>
  <c r="N2031" i="2"/>
  <c r="O2031" i="2" l="1"/>
  <c r="N2032" i="2"/>
  <c r="N2033" i="2" l="1"/>
  <c r="O2032" i="2"/>
  <c r="N2034" i="2" l="1"/>
  <c r="O2033" i="2"/>
  <c r="N2035" i="2" l="1"/>
  <c r="O2034" i="2"/>
  <c r="N2036" i="2" l="1"/>
  <c r="O2035" i="2"/>
  <c r="N2037" i="2" l="1"/>
  <c r="O2036" i="2"/>
  <c r="O2037" i="2" l="1"/>
  <c r="N2038" i="2"/>
  <c r="N2039" i="2" l="1"/>
  <c r="O2038" i="2"/>
  <c r="N2040" i="2" l="1"/>
  <c r="O2039" i="2"/>
  <c r="N2041" i="2" l="1"/>
  <c r="O2040" i="2"/>
  <c r="O2041" i="2" l="1"/>
  <c r="N2042" i="2"/>
  <c r="O2042" i="2" l="1"/>
  <c r="N2043" i="2"/>
  <c r="N2044" i="2" l="1"/>
  <c r="O2043" i="2"/>
  <c r="N2045" i="2" l="1"/>
  <c r="O2044" i="2"/>
  <c r="N2046" i="2" l="1"/>
  <c r="O2045" i="2"/>
  <c r="O2046" i="2" l="1"/>
  <c r="N2047" i="2"/>
  <c r="N2048" i="2" l="1"/>
  <c r="O2047" i="2"/>
  <c r="N2049" i="2" l="1"/>
  <c r="O2048" i="2"/>
  <c r="N2050" i="2" l="1"/>
  <c r="O2049" i="2"/>
  <c r="N2051" i="2" l="1"/>
  <c r="O2050" i="2"/>
  <c r="N2052" i="2" l="1"/>
  <c r="O2051" i="2"/>
  <c r="O2052" i="2" l="1"/>
  <c r="N2053" i="2"/>
  <c r="O2053" i="2" l="1"/>
  <c r="N2054" i="2"/>
  <c r="O2054" i="2" l="1"/>
  <c r="N2055" i="2"/>
  <c r="O2055" i="2" l="1"/>
  <c r="N2056" i="2"/>
  <c r="N2057" i="2" l="1"/>
  <c r="O2056" i="2"/>
  <c r="N2058" i="2" l="1"/>
  <c r="O2057" i="2"/>
  <c r="O2058" i="2" l="1"/>
  <c r="N2059" i="2"/>
  <c r="O2059" i="2" l="1"/>
  <c r="N2060" i="2"/>
  <c r="O2060" i="2" l="1"/>
  <c r="N2061" i="2"/>
  <c r="O2061" i="2" l="1"/>
  <c r="N2062" i="2"/>
  <c r="O2062" i="2" l="1"/>
  <c r="N2063" i="2"/>
  <c r="O2063" i="2" l="1"/>
  <c r="N2064" i="2"/>
  <c r="O2064" i="2" l="1"/>
  <c r="N2065" i="2"/>
  <c r="N2066" i="2" l="1"/>
  <c r="O2065" i="2"/>
  <c r="O2066" i="2" l="1"/>
  <c r="N2067" i="2"/>
  <c r="O2067" i="2" l="1"/>
  <c r="N2068" i="2"/>
  <c r="O2068" i="2" l="1"/>
  <c r="N2069" i="2"/>
  <c r="O2069" i="2" l="1"/>
  <c r="N2070" i="2"/>
  <c r="O2070" i="2" l="1"/>
  <c r="N2071" i="2"/>
  <c r="N2072" i="2" l="1"/>
  <c r="O2071" i="2"/>
  <c r="N2073" i="2" l="1"/>
  <c r="O2072" i="2"/>
  <c r="N2074" i="2" l="1"/>
  <c r="O2073" i="2"/>
  <c r="O2074" i="2" l="1"/>
  <c r="N2075" i="2"/>
  <c r="O2075" i="2" l="1"/>
  <c r="N2076" i="2"/>
  <c r="O2076" i="2" l="1"/>
  <c r="N2077" i="2"/>
  <c r="O2077" i="2" l="1"/>
  <c r="N2078" i="2"/>
  <c r="O2078" i="2" l="1"/>
  <c r="N2079" i="2"/>
  <c r="O2079" i="2" l="1"/>
  <c r="N2080" i="2"/>
  <c r="N2081" i="2" l="1"/>
  <c r="O2080" i="2"/>
  <c r="O2081" i="2" l="1"/>
  <c r="N2082" i="2"/>
  <c r="N2083" i="2" l="1"/>
  <c r="O2082" i="2"/>
  <c r="O2083" i="2" l="1"/>
  <c r="N2084" i="2"/>
  <c r="O2084" i="2" l="1"/>
  <c r="N2085" i="2"/>
  <c r="O2085" i="2" l="1"/>
  <c r="N2086" i="2"/>
  <c r="O2086" i="2" l="1"/>
  <c r="N2087" i="2"/>
  <c r="O2087" i="2" l="1"/>
  <c r="N2088" i="2"/>
  <c r="N2089" i="2" l="1"/>
  <c r="O2088" i="2"/>
  <c r="N2090" i="2" l="1"/>
  <c r="O2089" i="2"/>
  <c r="O2090" i="2" l="1"/>
  <c r="N2091" i="2"/>
  <c r="O2091" i="2" l="1"/>
  <c r="N2092" i="2"/>
  <c r="O2092" i="2" l="1"/>
  <c r="N2093" i="2"/>
  <c r="O2093" i="2" l="1"/>
  <c r="N2094" i="2"/>
  <c r="O2094" i="2" l="1"/>
  <c r="N2095" i="2"/>
  <c r="O2095" i="2" l="1"/>
  <c r="N2096" i="2"/>
  <c r="O2096" i="2" l="1"/>
  <c r="N2097" i="2"/>
  <c r="O2097" i="2" l="1"/>
  <c r="N2098" i="2"/>
  <c r="O2098" i="2" l="1"/>
  <c r="N2099" i="2"/>
  <c r="O2099" i="2" l="1"/>
  <c r="N2100" i="2"/>
  <c r="O2100" i="2" l="1"/>
  <c r="N2101" i="2"/>
  <c r="O2101" i="2" l="1"/>
  <c r="N2102" i="2"/>
  <c r="N2103" i="2" l="1"/>
  <c r="O2102" i="2"/>
  <c r="N2104" i="2" l="1"/>
  <c r="O2103" i="2"/>
  <c r="O2104" i="2" l="1"/>
  <c r="N2105" i="2"/>
  <c r="O2105" i="2" l="1"/>
  <c r="N2106" i="2"/>
  <c r="O2106" i="2" l="1"/>
  <c r="N2107" i="2"/>
  <c r="O2107" i="2" l="1"/>
  <c r="N2108" i="2"/>
  <c r="O2108" i="2" l="1"/>
  <c r="N2109" i="2"/>
  <c r="O2109" i="2" l="1"/>
  <c r="N2110" i="2"/>
  <c r="O2110" i="2" l="1"/>
  <c r="N2111" i="2"/>
  <c r="O2111" i="2" l="1"/>
  <c r="N2112" i="2"/>
  <c r="O2112" i="2" l="1"/>
  <c r="N2113" i="2"/>
  <c r="O2113" i="2" l="1"/>
  <c r="N2114" i="2"/>
  <c r="O2114" i="2" l="1"/>
  <c r="N2115" i="2"/>
  <c r="O2115" i="2" l="1"/>
  <c r="N2116" i="2"/>
  <c r="N2117" i="2" l="1"/>
  <c r="O2116" i="2"/>
  <c r="O2117" i="2" l="1"/>
  <c r="N2118" i="2"/>
  <c r="O2118" i="2" l="1"/>
  <c r="N2119" i="2"/>
  <c r="O2119" i="2" l="1"/>
  <c r="N2120" i="2"/>
  <c r="O2120" i="2" l="1"/>
  <c r="N2121" i="2"/>
  <c r="O2121" i="2" l="1"/>
  <c r="N2122" i="2"/>
  <c r="O2122" i="2" l="1"/>
  <c r="N2123" i="2"/>
  <c r="N2124" i="2" l="1"/>
  <c r="O2123" i="2"/>
  <c r="O2124" i="2" l="1"/>
  <c r="N2125" i="2"/>
  <c r="N2126" i="2" l="1"/>
  <c r="O2125" i="2"/>
  <c r="N2127" i="2" l="1"/>
  <c r="O2126" i="2"/>
  <c r="N2128" i="2" l="1"/>
  <c r="O2127" i="2"/>
  <c r="N2129" i="2" l="1"/>
  <c r="O2128" i="2"/>
  <c r="N2130" i="2" l="1"/>
  <c r="O2129" i="2"/>
  <c r="N2131" i="2" l="1"/>
  <c r="O2130" i="2"/>
  <c r="N2132" i="2" l="1"/>
  <c r="O2131" i="2"/>
  <c r="N2133" i="2" l="1"/>
  <c r="O2132" i="2"/>
  <c r="N2134" i="2" l="1"/>
  <c r="O2133" i="2"/>
  <c r="N2135" i="2" l="1"/>
  <c r="O2134" i="2"/>
  <c r="N2136" i="2" l="1"/>
  <c r="O2135" i="2"/>
  <c r="N2137" i="2" l="1"/>
  <c r="O2136" i="2"/>
  <c r="O2137" i="2" l="1"/>
  <c r="N2138" i="2"/>
  <c r="N2139" i="2" l="1"/>
  <c r="O2138" i="2"/>
  <c r="O2139" i="2" l="1"/>
  <c r="N2140" i="2"/>
  <c r="O2140" i="2" l="1"/>
  <c r="N2141" i="2"/>
  <c r="N2142" i="2" l="1"/>
  <c r="O2141" i="2"/>
  <c r="O2142" i="2" l="1"/>
  <c r="N2143" i="2"/>
  <c r="N2144" i="2" l="1"/>
  <c r="O2143" i="2"/>
  <c r="N2145" i="2" l="1"/>
  <c r="O2144" i="2"/>
  <c r="O2145" i="2" l="1"/>
  <c r="N2146" i="2"/>
  <c r="O2146" i="2" l="1"/>
  <c r="N2147" i="2"/>
  <c r="O2147" i="2" l="1"/>
  <c r="N2148" i="2"/>
  <c r="O2148" i="2" l="1"/>
  <c r="N2149" i="2"/>
  <c r="O2149" i="2" l="1"/>
  <c r="N2150" i="2"/>
  <c r="O2150" i="2" l="1"/>
  <c r="N2151" i="2"/>
  <c r="O2151" i="2" l="1"/>
  <c r="N2152" i="2"/>
  <c r="O2152" i="2" l="1"/>
  <c r="N2153" i="2"/>
  <c r="O2153" i="2" l="1"/>
  <c r="N2154" i="2"/>
  <c r="N2155" i="2" l="1"/>
  <c r="O2154" i="2"/>
  <c r="O2155" i="2" l="1"/>
  <c r="N2156" i="2"/>
  <c r="O2156" i="2" l="1"/>
  <c r="N2157" i="2"/>
  <c r="N2158" i="2" l="1"/>
  <c r="O2157" i="2"/>
  <c r="O2158" i="2" l="1"/>
  <c r="N2159" i="2"/>
  <c r="O2159" i="2" l="1"/>
  <c r="N2160" i="2"/>
  <c r="N2161" i="2" l="1"/>
  <c r="O2160" i="2"/>
  <c r="O2161" i="2" l="1"/>
  <c r="N2162" i="2"/>
  <c r="O2162" i="2" l="1"/>
  <c r="N2163" i="2"/>
  <c r="O2163" i="2" l="1"/>
  <c r="N2164" i="2"/>
  <c r="O2164" i="2" l="1"/>
  <c r="N2165" i="2"/>
  <c r="O2165" i="2" l="1"/>
  <c r="N2166" i="2"/>
  <c r="O2166" i="2" l="1"/>
  <c r="N2167" i="2"/>
  <c r="O2167" i="2" l="1"/>
  <c r="N2168" i="2"/>
  <c r="O2168" i="2" l="1"/>
  <c r="N2169" i="2"/>
  <c r="O2169" i="2" l="1"/>
  <c r="N2170" i="2"/>
  <c r="O2170" i="2" l="1"/>
  <c r="N2171" i="2"/>
  <c r="N2172" i="2" l="1"/>
  <c r="O2171" i="2"/>
  <c r="O2172" i="2" l="1"/>
  <c r="N2173" i="2"/>
  <c r="O2173" i="2" l="1"/>
  <c r="N2174" i="2"/>
  <c r="O2174" i="2" l="1"/>
  <c r="N2175" i="2"/>
  <c r="O2175" i="2" l="1"/>
  <c r="N2176" i="2"/>
  <c r="N2177" i="2" l="1"/>
  <c r="O2176" i="2"/>
  <c r="O2177" i="2" l="1"/>
  <c r="N2178" i="2"/>
  <c r="O2178" i="2" l="1"/>
  <c r="N2179" i="2"/>
  <c r="O2179" i="2" l="1"/>
  <c r="N2180" i="2"/>
  <c r="O2180" i="2" l="1"/>
  <c r="N2181" i="2"/>
  <c r="O2181" i="2" l="1"/>
  <c r="N2182" i="2"/>
  <c r="O2182" i="2" l="1"/>
  <c r="N2183" i="2"/>
  <c r="O2183" i="2" l="1"/>
  <c r="N2184" i="2"/>
  <c r="O2184" i="2" l="1"/>
  <c r="N2185" i="2"/>
  <c r="N2186" i="2" l="1"/>
  <c r="O2185" i="2"/>
  <c r="N2187" i="2" l="1"/>
  <c r="O2186" i="2"/>
  <c r="O2187" i="2" l="1"/>
  <c r="N2188" i="2"/>
  <c r="O2188" i="2" l="1"/>
  <c r="N2189" i="2"/>
  <c r="O2189" i="2" l="1"/>
  <c r="N2190" i="2"/>
  <c r="N2191" i="2" l="1"/>
  <c r="O2190" i="2"/>
  <c r="O2191" i="2" l="1"/>
  <c r="N2192" i="2"/>
  <c r="O2192" i="2" l="1"/>
  <c r="N2193" i="2"/>
  <c r="O2193" i="2" l="1"/>
  <c r="N2194" i="2"/>
  <c r="O2194" i="2" l="1"/>
  <c r="N2195" i="2"/>
  <c r="O2195" i="2" l="1"/>
  <c r="N2196" i="2"/>
  <c r="O2196" i="2" l="1"/>
  <c r="N2197" i="2"/>
  <c r="N2198" i="2" l="1"/>
  <c r="O2197" i="2"/>
  <c r="N2199" i="2" l="1"/>
  <c r="O2198" i="2"/>
  <c r="O2199" i="2" l="1"/>
  <c r="N2200" i="2"/>
  <c r="O2200" i="2" l="1"/>
  <c r="N2201" i="2"/>
  <c r="O2201" i="2" l="1"/>
  <c r="N2202" i="2"/>
  <c r="O2202" i="2" l="1"/>
  <c r="N2203" i="2"/>
  <c r="O2203" i="2" l="1"/>
  <c r="N2204" i="2"/>
  <c r="O2204" i="2" l="1"/>
  <c r="N2205" i="2"/>
  <c r="O2205" i="2" l="1"/>
  <c r="N2206" i="2"/>
  <c r="N2207" i="2" l="1"/>
  <c r="O2206" i="2"/>
  <c r="O2207" i="2" l="1"/>
  <c r="N2208" i="2"/>
  <c r="O2208" i="2" l="1"/>
  <c r="N2209" i="2"/>
  <c r="N2210" i="2" l="1"/>
  <c r="O2209" i="2"/>
  <c r="N2211" i="2" l="1"/>
  <c r="O2210" i="2"/>
  <c r="O2211" i="2" l="1"/>
  <c r="N2212" i="2"/>
  <c r="O2212" i="2" l="1"/>
  <c r="N2213" i="2"/>
  <c r="O2213" i="2" l="1"/>
  <c r="N2214" i="2"/>
  <c r="N2215" i="2" l="1"/>
  <c r="O2214" i="2"/>
  <c r="N2216" i="2" l="1"/>
  <c r="O2215" i="2"/>
  <c r="N2217" i="2" l="1"/>
  <c r="O2216" i="2"/>
  <c r="O2217" i="2" l="1"/>
  <c r="N2218" i="2"/>
  <c r="O2218" i="2" l="1"/>
  <c r="N2219" i="2"/>
  <c r="N2220" i="2" l="1"/>
  <c r="O2219" i="2"/>
  <c r="O2220" i="2" l="1"/>
  <c r="N2221" i="2"/>
  <c r="O2221" i="2" l="1"/>
  <c r="N2222" i="2"/>
  <c r="O2222" i="2" l="1"/>
  <c r="N2223" i="2"/>
  <c r="N2224" i="2" l="1"/>
  <c r="O2223" i="2"/>
  <c r="O2224" i="2" l="1"/>
  <c r="N2225" i="2"/>
  <c r="O2225" i="2" l="1"/>
  <c r="N2226" i="2"/>
  <c r="N2227" i="2" l="1"/>
  <c r="O2226" i="2"/>
  <c r="O2227" i="2" l="1"/>
  <c r="N2228" i="2"/>
  <c r="O2228" i="2" l="1"/>
  <c r="N2229" i="2"/>
  <c r="N2230" i="2" l="1"/>
  <c r="O2229" i="2"/>
  <c r="O2230" i="2" l="1"/>
  <c r="N2231" i="2"/>
  <c r="O2231" i="2" l="1"/>
  <c r="N2232" i="2"/>
  <c r="N2233" i="2" l="1"/>
  <c r="O2232" i="2"/>
  <c r="O2233" i="2" l="1"/>
  <c r="N2234" i="2"/>
  <c r="N2235" i="2" l="1"/>
  <c r="O2234" i="2"/>
  <c r="O2235" i="2" l="1"/>
  <c r="N2236" i="2"/>
  <c r="N2237" i="2" l="1"/>
  <c r="O2236" i="2"/>
  <c r="O2237" i="2" l="1"/>
  <c r="N2238" i="2"/>
  <c r="N2239" i="2" l="1"/>
  <c r="O2238" i="2"/>
  <c r="N2240" i="2" l="1"/>
  <c r="O2239" i="2"/>
  <c r="O2240" i="2" l="1"/>
  <c r="N2241" i="2"/>
  <c r="O2241" i="2" l="1"/>
  <c r="N2242" i="2"/>
  <c r="O2242" i="2" l="1"/>
  <c r="N2243" i="2"/>
  <c r="O2243" i="2" l="1"/>
  <c r="N2244" i="2"/>
  <c r="O2244" i="2" l="1"/>
  <c r="N2245" i="2"/>
  <c r="O2245" i="2" l="1"/>
  <c r="N2246" i="2"/>
  <c r="O2246" i="2" l="1"/>
  <c r="N2247" i="2"/>
  <c r="O2247" i="2" l="1"/>
  <c r="N2248" i="2"/>
  <c r="O2248" i="2" l="1"/>
  <c r="N2249" i="2"/>
  <c r="N2250" i="2" l="1"/>
  <c r="O2249" i="2"/>
  <c r="O2250" i="2" l="1"/>
  <c r="N2251" i="2"/>
  <c r="O2251" i="2" l="1"/>
  <c r="N2252" i="2"/>
  <c r="O2252" i="2" l="1"/>
  <c r="N2253" i="2"/>
  <c r="O2253" i="2" l="1"/>
  <c r="N2254" i="2"/>
  <c r="O2254" i="2" l="1"/>
  <c r="N2255" i="2"/>
  <c r="O2255" i="2" l="1"/>
  <c r="N2256" i="2"/>
  <c r="O2256" i="2" l="1"/>
  <c r="N2257" i="2"/>
  <c r="O2257" i="2" l="1"/>
  <c r="N2258" i="2"/>
  <c r="O2258" i="2" l="1"/>
  <c r="N2259" i="2"/>
  <c r="O2259" i="2" l="1"/>
  <c r="N2260" i="2"/>
  <c r="O2260" i="2" l="1"/>
  <c r="N2261" i="2"/>
  <c r="O2261" i="2" l="1"/>
  <c r="N2262" i="2"/>
  <c r="N2263" i="2" l="1"/>
  <c r="O2262" i="2"/>
  <c r="O2263" i="2" l="1"/>
  <c r="N2264" i="2"/>
  <c r="O2264" i="2" l="1"/>
  <c r="N2265" i="2"/>
  <c r="N2266" i="2" l="1"/>
  <c r="O2265" i="2"/>
  <c r="O2266" i="2" l="1"/>
  <c r="N2267" i="2"/>
  <c r="O2267" i="2" l="1"/>
  <c r="N2268" i="2"/>
  <c r="O2268" i="2" l="1"/>
  <c r="N2269" i="2"/>
  <c r="O2269" i="2" l="1"/>
  <c r="N2270" i="2"/>
  <c r="N2271" i="2" l="1"/>
  <c r="O2270" i="2"/>
  <c r="O2271" i="2" l="1"/>
  <c r="N2272" i="2"/>
  <c r="N2273" i="2" l="1"/>
  <c r="O2272" i="2"/>
  <c r="O2273" i="2" l="1"/>
  <c r="N2274" i="2"/>
  <c r="N2275" i="2" l="1"/>
  <c r="O2274" i="2"/>
  <c r="N2276" i="2" l="1"/>
  <c r="O2275" i="2"/>
  <c r="O2276" i="2" l="1"/>
  <c r="N2277" i="2"/>
  <c r="O2277" i="2" l="1"/>
  <c r="N2278" i="2"/>
  <c r="O2278" i="2" l="1"/>
  <c r="N2279" i="2"/>
  <c r="N2280" i="2" l="1"/>
  <c r="O2279" i="2"/>
  <c r="O2280" i="2" l="1"/>
  <c r="N2281" i="2"/>
  <c r="N2282" i="2" l="1"/>
  <c r="O2281" i="2"/>
  <c r="N2283" i="2" l="1"/>
  <c r="O2282" i="2"/>
  <c r="N2284" i="2" l="1"/>
  <c r="O2283" i="2"/>
  <c r="O2284" i="2" l="1"/>
  <c r="N2285" i="2"/>
  <c r="O2285" i="2" l="1"/>
  <c r="N2286" i="2"/>
  <c r="O2286" i="2" l="1"/>
  <c r="N2287" i="2"/>
  <c r="O2287" i="2" l="1"/>
  <c r="N2288" i="2"/>
  <c r="N2289" i="2" l="1"/>
  <c r="O2288" i="2"/>
  <c r="O2289" i="2" l="1"/>
  <c r="N2290" i="2"/>
  <c r="O2290" i="2" l="1"/>
  <c r="N2291" i="2"/>
  <c r="O2291" i="2" l="1"/>
  <c r="N2292" i="2"/>
  <c r="N2293" i="2" l="1"/>
  <c r="O2292" i="2"/>
  <c r="N2294" i="2" l="1"/>
  <c r="O2293" i="2"/>
  <c r="N2295" i="2" l="1"/>
  <c r="O2294" i="2"/>
  <c r="N2296" i="2" l="1"/>
  <c r="O2295" i="2"/>
  <c r="N2297" i="2" l="1"/>
  <c r="O2296" i="2"/>
  <c r="N2298" i="2" l="1"/>
  <c r="O2297" i="2"/>
  <c r="O2298" i="2" l="1"/>
  <c r="N2299" i="2"/>
  <c r="O2299" i="2" l="1"/>
  <c r="N2300" i="2"/>
  <c r="N2301" i="2" l="1"/>
  <c r="O2300" i="2"/>
  <c r="O2301" i="2" l="1"/>
  <c r="N2302" i="2"/>
  <c r="O2302" i="2" l="1"/>
  <c r="N2303" i="2"/>
  <c r="O2303" i="2" l="1"/>
  <c r="N2304" i="2"/>
  <c r="O2304" i="2" l="1"/>
  <c r="N2305" i="2"/>
  <c r="O2305" i="2" l="1"/>
  <c r="N2306" i="2"/>
  <c r="N2307" i="2" l="1"/>
  <c r="O2306" i="2"/>
  <c r="N2308" i="2" l="1"/>
  <c r="O2307" i="2"/>
  <c r="N2309" i="2" l="1"/>
  <c r="O2308" i="2"/>
  <c r="O2309" i="2" l="1"/>
  <c r="N2310" i="2"/>
  <c r="O2310" i="2" l="1"/>
  <c r="N2311" i="2"/>
  <c r="O2311" i="2" l="1"/>
  <c r="N2312" i="2"/>
  <c r="N2313" i="2" l="1"/>
  <c r="O2312" i="2"/>
  <c r="N2314" i="2" l="1"/>
  <c r="O2313" i="2"/>
  <c r="O2314" i="2" l="1"/>
  <c r="N2315" i="2"/>
  <c r="O2315" i="2" l="1"/>
  <c r="N2316" i="2"/>
  <c r="O2316" i="2" l="1"/>
  <c r="N2317" i="2"/>
  <c r="O2317" i="2" l="1"/>
  <c r="N2318" i="2"/>
  <c r="O2318" i="2" l="1"/>
  <c r="N2319" i="2"/>
  <c r="O2319" i="2" l="1"/>
  <c r="N2320" i="2"/>
  <c r="O2320" i="2" l="1"/>
  <c r="N2321" i="2"/>
  <c r="O2321" i="2" l="1"/>
  <c r="N2322" i="2"/>
  <c r="N2323" i="2" l="1"/>
  <c r="O2322" i="2"/>
  <c r="O2323" i="2" l="1"/>
  <c r="N2324" i="2"/>
  <c r="O2324" i="2" l="1"/>
  <c r="N2325" i="2"/>
  <c r="N2326" i="2" l="1"/>
  <c r="O2325" i="2"/>
  <c r="O2326" i="2" l="1"/>
  <c r="N2327" i="2"/>
  <c r="O2327" i="2" l="1"/>
  <c r="N2328" i="2"/>
  <c r="O2328" i="2" l="1"/>
  <c r="N2329" i="2"/>
  <c r="O2329" i="2" l="1"/>
  <c r="N2330" i="2"/>
  <c r="O2330" i="2" l="1"/>
  <c r="N2331" i="2"/>
  <c r="O2331" i="2" l="1"/>
  <c r="N2332" i="2"/>
  <c r="O2332" i="2" l="1"/>
  <c r="N2333" i="2"/>
  <c r="O2333" i="2" l="1"/>
  <c r="N2334" i="2"/>
  <c r="O2334" i="2" l="1"/>
  <c r="N2335" i="2"/>
  <c r="O2335" i="2" l="1"/>
  <c r="N2336" i="2"/>
  <c r="O2336" i="2" l="1"/>
  <c r="N2337" i="2"/>
  <c r="N2338" i="2" l="1"/>
  <c r="O2337" i="2"/>
  <c r="N2339" i="2" l="1"/>
  <c r="O2338" i="2"/>
  <c r="O2339" i="2" l="1"/>
  <c r="N2340" i="2"/>
  <c r="O2340" i="2" l="1"/>
  <c r="N2341" i="2"/>
  <c r="N2342" i="2" l="1"/>
  <c r="O2341" i="2"/>
  <c r="O2342" i="2" l="1"/>
  <c r="N2343" i="2"/>
  <c r="O2343" i="2" l="1"/>
  <c r="N2344" i="2"/>
  <c r="O2344" i="2" l="1"/>
  <c r="N2345" i="2"/>
  <c r="O2345" i="2" l="1"/>
  <c r="N2346" i="2"/>
  <c r="N2347" i="2" l="1"/>
  <c r="O2346" i="2"/>
  <c r="O2347" i="2" l="1"/>
  <c r="N2348" i="2"/>
  <c r="O2348" i="2" l="1"/>
  <c r="N2349" i="2"/>
  <c r="O2349" i="2" l="1"/>
  <c r="N2350" i="2"/>
  <c r="O2350" i="2" l="1"/>
  <c r="N2351" i="2"/>
  <c r="N2352" i="2" l="1"/>
  <c r="O2351" i="2"/>
  <c r="O2352" i="2" l="1"/>
  <c r="N2353" i="2"/>
  <c r="N2354" i="2" l="1"/>
  <c r="O2353" i="2"/>
  <c r="O2354" i="2" l="1"/>
  <c r="N2355" i="2"/>
  <c r="O2355" i="2" l="1"/>
  <c r="N2356" i="2"/>
  <c r="O2356" i="2" l="1"/>
  <c r="N2357" i="2"/>
  <c r="O2357" i="2" l="1"/>
  <c r="N2358" i="2"/>
  <c r="O2358" i="2" l="1"/>
  <c r="N2359" i="2"/>
  <c r="O2359" i="2" l="1"/>
  <c r="N2360" i="2"/>
  <c r="O2360" i="2" l="1"/>
  <c r="N2361" i="2"/>
  <c r="O2361" i="2" l="1"/>
  <c r="N2362" i="2"/>
  <c r="N2363" i="2" l="1"/>
  <c r="O2362" i="2"/>
  <c r="O2363" i="2" l="1"/>
  <c r="N2364" i="2"/>
  <c r="N2365" i="2" l="1"/>
  <c r="O2364" i="2"/>
  <c r="O2365" i="2" l="1"/>
  <c r="N2366" i="2"/>
  <c r="N2367" i="2" l="1"/>
  <c r="O2366" i="2"/>
  <c r="O2367" i="2" l="1"/>
  <c r="N2368" i="2"/>
  <c r="N2369" i="2" l="1"/>
  <c r="O2368" i="2"/>
  <c r="O2369" i="2" l="1"/>
  <c r="N2370" i="2"/>
  <c r="O2370" i="2" l="1"/>
  <c r="N2371" i="2"/>
  <c r="O2371" i="2" l="1"/>
  <c r="N2372" i="2"/>
  <c r="N2373" i="2" l="1"/>
  <c r="O2372" i="2"/>
  <c r="O2373" i="2" l="1"/>
  <c r="N2374" i="2"/>
  <c r="N2375" i="2" l="1"/>
  <c r="O2374" i="2"/>
  <c r="N2376" i="2" l="1"/>
  <c r="O2375" i="2"/>
  <c r="O2376" i="2" l="1"/>
  <c r="N2377" i="2"/>
  <c r="O2377" i="2" l="1"/>
  <c r="N2378" i="2"/>
  <c r="O2378" i="2" l="1"/>
  <c r="N2379" i="2"/>
  <c r="N2380" i="2" l="1"/>
  <c r="O2379" i="2"/>
  <c r="O2380" i="2" l="1"/>
  <c r="N2381" i="2"/>
  <c r="O2381" i="2" l="1"/>
  <c r="N2382" i="2"/>
  <c r="O2382" i="2" l="1"/>
  <c r="N2383" i="2"/>
  <c r="O2383" i="2" l="1"/>
  <c r="N2384" i="2"/>
  <c r="N2385" i="2" l="1"/>
  <c r="O2384" i="2"/>
  <c r="O2385" i="2" l="1"/>
  <c r="N2386" i="2"/>
  <c r="O2386" i="2" l="1"/>
  <c r="N2387" i="2"/>
  <c r="N2388" i="2" l="1"/>
  <c r="O2387" i="2"/>
  <c r="N2389" i="2" l="1"/>
  <c r="O2388" i="2"/>
  <c r="O2389" i="2" l="1"/>
  <c r="N2390" i="2"/>
  <c r="N2391" i="2" l="1"/>
  <c r="O2390" i="2"/>
  <c r="O2391" i="2" l="1"/>
  <c r="N2392" i="2"/>
  <c r="N2393" i="2" l="1"/>
  <c r="O2392" i="2"/>
  <c r="N2394" i="2" l="1"/>
  <c r="O2393" i="2"/>
  <c r="O2394" i="2" l="1"/>
  <c r="N2395" i="2"/>
  <c r="N2396" i="2" l="1"/>
  <c r="O2395" i="2"/>
  <c r="N2397" i="2" l="1"/>
  <c r="O2396" i="2"/>
  <c r="O2397" i="2" l="1"/>
  <c r="N2398" i="2"/>
  <c r="N2399" i="2" l="1"/>
  <c r="O2398" i="2"/>
  <c r="N2400" i="2" l="1"/>
  <c r="O2399" i="2"/>
  <c r="N2401" i="2" l="1"/>
  <c r="O2400" i="2"/>
  <c r="O2401" i="2" l="1"/>
  <c r="N2402" i="2"/>
  <c r="N2403" i="2" l="1"/>
  <c r="O2402" i="2"/>
  <c r="N2404" i="2" l="1"/>
  <c r="O2403" i="2"/>
  <c r="N2405" i="2" l="1"/>
  <c r="O2404" i="2"/>
  <c r="N2406" i="2" l="1"/>
  <c r="O2405" i="2"/>
  <c r="N2407" i="2" l="1"/>
  <c r="O2406" i="2"/>
  <c r="N2408" i="2" l="1"/>
  <c r="O2407" i="2"/>
  <c r="N2409" i="2" l="1"/>
  <c r="O2408" i="2"/>
  <c r="N2410" i="2" l="1"/>
  <c r="O2409" i="2"/>
  <c r="O2410" i="2" l="1"/>
  <c r="N2411" i="2"/>
  <c r="N2412" i="2" l="1"/>
  <c r="O2411" i="2"/>
  <c r="O2412" i="2" l="1"/>
  <c r="N2413" i="2"/>
  <c r="N2414" i="2" l="1"/>
  <c r="O2413" i="2"/>
  <c r="O2414" i="2" l="1"/>
  <c r="N2415" i="2"/>
  <c r="N2416" i="2" l="1"/>
  <c r="O2415" i="2"/>
  <c r="N2417" i="2" l="1"/>
  <c r="O2416" i="2"/>
  <c r="O2417" i="2" l="1"/>
  <c r="N2418" i="2"/>
  <c r="N2419" i="2" l="1"/>
  <c r="O2418" i="2"/>
  <c r="O2419" i="2" l="1"/>
  <c r="N2420" i="2"/>
  <c r="O2420" i="2" l="1"/>
  <c r="N2421" i="2"/>
  <c r="O2421" i="2" l="1"/>
  <c r="N2422" i="2"/>
  <c r="O2422" i="2" l="1"/>
  <c r="N2423" i="2"/>
  <c r="N2424" i="2" l="1"/>
  <c r="O2423" i="2"/>
  <c r="O2424" i="2" l="1"/>
  <c r="N2425" i="2"/>
  <c r="O2425" i="2" l="1"/>
  <c r="N2426" i="2"/>
  <c r="N2427" i="2" l="1"/>
  <c r="O2426" i="2"/>
  <c r="N2428" i="2" l="1"/>
  <c r="O2427" i="2"/>
  <c r="O2428" i="2" l="1"/>
  <c r="N2429" i="2"/>
  <c r="N2430" i="2" l="1"/>
  <c r="O2429" i="2"/>
  <c r="N2431" i="2" l="1"/>
  <c r="O2430" i="2"/>
  <c r="O2431" i="2" l="1"/>
  <c r="N2432" i="2"/>
  <c r="O2432" i="2" l="1"/>
  <c r="N2433" i="2"/>
  <c r="N2434" i="2" l="1"/>
  <c r="O2433" i="2"/>
  <c r="O2434" i="2" l="1"/>
  <c r="N2435" i="2"/>
  <c r="O2435" i="2" l="1"/>
  <c r="N2436" i="2"/>
  <c r="O2436" i="2" l="1"/>
  <c r="N2437" i="2"/>
  <c r="O2437" i="2" l="1"/>
  <c r="N2438" i="2"/>
  <c r="O2438" i="2" l="1"/>
  <c r="N2439" i="2"/>
  <c r="N2440" i="2" l="1"/>
  <c r="O2439" i="2"/>
  <c r="O2440" i="2" l="1"/>
  <c r="N2441" i="2"/>
  <c r="O2441" i="2" l="1"/>
  <c r="N2442" i="2"/>
  <c r="N2443" i="2" l="1"/>
  <c r="O2442" i="2"/>
  <c r="N2444" i="2" l="1"/>
  <c r="O2443" i="2"/>
  <c r="N2445" i="2" l="1"/>
  <c r="O2444" i="2"/>
  <c r="N2446" i="2" l="1"/>
  <c r="O2445" i="2"/>
  <c r="N2447" i="2" l="1"/>
  <c r="O2446" i="2"/>
  <c r="N2448" i="2" l="1"/>
  <c r="O2447" i="2"/>
  <c r="O2448" i="2" l="1"/>
  <c r="N2449" i="2"/>
  <c r="O2449" i="2" l="1"/>
  <c r="N2450" i="2"/>
  <c r="N2451" i="2" l="1"/>
  <c r="O2450" i="2"/>
  <c r="O2451" i="2" l="1"/>
  <c r="N2452" i="2"/>
  <c r="O2452" i="2" l="1"/>
  <c r="N2453" i="2"/>
  <c r="O2453" i="2" l="1"/>
  <c r="N2454" i="2"/>
  <c r="N2455" i="2" l="1"/>
  <c r="O2454" i="2"/>
  <c r="O2455" i="2" l="1"/>
  <c r="N2456" i="2"/>
  <c r="N2457" i="2" l="1"/>
  <c r="O2456" i="2"/>
  <c r="O2457" i="2" l="1"/>
  <c r="N2458" i="2"/>
  <c r="N2459" i="2" l="1"/>
  <c r="O2458" i="2"/>
  <c r="O2459" i="2" l="1"/>
  <c r="N2460" i="2"/>
  <c r="O2460" i="2" l="1"/>
  <c r="N2461" i="2"/>
  <c r="O2461" i="2" l="1"/>
  <c r="N2462" i="2"/>
  <c r="O2462" i="2" l="1"/>
  <c r="N2463" i="2"/>
  <c r="O2463" i="2" l="1"/>
  <c r="N2464" i="2"/>
  <c r="O2464" i="2" l="1"/>
  <c r="N2465" i="2"/>
  <c r="O2465" i="2" l="1"/>
  <c r="N2466" i="2"/>
  <c r="O2466" i="2" l="1"/>
  <c r="N2467" i="2"/>
  <c r="O2467" i="2" l="1"/>
  <c r="N2468" i="2"/>
  <c r="O2468" i="2" l="1"/>
  <c r="N2469" i="2"/>
  <c r="O2469" i="2" l="1"/>
  <c r="N2470" i="2"/>
  <c r="N2471" i="2" l="1"/>
  <c r="O2470" i="2"/>
  <c r="N2472" i="2" l="1"/>
  <c r="O2471" i="2"/>
  <c r="O2472" i="2" l="1"/>
  <c r="N2473" i="2"/>
  <c r="O2473" i="2" l="1"/>
  <c r="N2474" i="2"/>
  <c r="O2474" i="2" l="1"/>
  <c r="N2475" i="2"/>
  <c r="O2475" i="2" l="1"/>
  <c r="N2476" i="2"/>
  <c r="N2477" i="2" l="1"/>
  <c r="O2476" i="2"/>
  <c r="O2477" i="2" l="1"/>
  <c r="N2478" i="2"/>
  <c r="O2478" i="2" l="1"/>
  <c r="N2479" i="2"/>
  <c r="O2479" i="2" l="1"/>
  <c r="N2480" i="2"/>
  <c r="O2480" i="2" l="1"/>
  <c r="N2481" i="2"/>
  <c r="O2481" i="2" l="1"/>
  <c r="N2482" i="2"/>
  <c r="O2482" i="2" l="1"/>
  <c r="N2483" i="2"/>
  <c r="O2483" i="2" l="1"/>
  <c r="N2484" i="2"/>
  <c r="O2484" i="2" l="1"/>
  <c r="N2485" i="2"/>
  <c r="N2486" i="2" l="1"/>
  <c r="O2485" i="2"/>
  <c r="O2486" i="2" l="1"/>
  <c r="N2487" i="2"/>
  <c r="O2487" i="2" l="1"/>
  <c r="N2488" i="2"/>
  <c r="O2488" i="2" l="1"/>
  <c r="N2489" i="2"/>
  <c r="N2490" i="2" l="1"/>
  <c r="O2489" i="2"/>
  <c r="N2491" i="2" l="1"/>
  <c r="O2490" i="2"/>
  <c r="O2491" i="2" l="1"/>
  <c r="N2492" i="2"/>
  <c r="O2492" i="2" l="1"/>
  <c r="N2493" i="2"/>
  <c r="O2493" i="2" l="1"/>
  <c r="N2494" i="2"/>
  <c r="N2495" i="2" l="1"/>
  <c r="O2494" i="2"/>
  <c r="N2496" i="2" l="1"/>
  <c r="O2495" i="2"/>
  <c r="O2496" i="2" l="1"/>
  <c r="N2497" i="2"/>
  <c r="O2497" i="2" l="1"/>
  <c r="N2498" i="2"/>
  <c r="O2498" i="2" l="1"/>
  <c r="N2499" i="2"/>
  <c r="N2500" i="2" l="1"/>
  <c r="O2499" i="2"/>
  <c r="N2501" i="2" l="1"/>
  <c r="O2500" i="2"/>
  <c r="O2501" i="2" l="1"/>
  <c r="N2502" i="2"/>
  <c r="O2502" i="2" l="1"/>
  <c r="N2503" i="2"/>
  <c r="O2503" i="2" l="1"/>
  <c r="N2504" i="2"/>
  <c r="O2504" i="2" l="1"/>
  <c r="N2505" i="2"/>
  <c r="O2505" i="2" l="1"/>
  <c r="N2506" i="2"/>
  <c r="O2506" i="2" l="1"/>
  <c r="N2507" i="2"/>
  <c r="O2507" i="2" l="1"/>
  <c r="N2508" i="2"/>
  <c r="O2508" i="2" l="1"/>
  <c r="N2509" i="2"/>
  <c r="N2510" i="2" l="1"/>
  <c r="O2509" i="2"/>
  <c r="O2510" i="2" l="1"/>
  <c r="N2511" i="2"/>
  <c r="N2512" i="2" l="1"/>
  <c r="O2511" i="2"/>
  <c r="O2512" i="2" l="1"/>
  <c r="N2513" i="2"/>
  <c r="N2514" i="2" l="1"/>
  <c r="O2513" i="2"/>
  <c r="N2515" i="2" l="1"/>
  <c r="O2514" i="2"/>
  <c r="N2516" i="2" l="1"/>
  <c r="O2515" i="2"/>
  <c r="N2517" i="2" l="1"/>
  <c r="O2516" i="2"/>
  <c r="N2518" i="2" l="1"/>
  <c r="O2517" i="2"/>
  <c r="N2519" i="2" l="1"/>
  <c r="O2518" i="2"/>
  <c r="N2520" i="2" l="1"/>
  <c r="O2519" i="2"/>
  <c r="N2521" i="2" l="1"/>
  <c r="O2520" i="2"/>
  <c r="O2521" i="2" l="1"/>
  <c r="N2522" i="2"/>
  <c r="N2523" i="2" l="1"/>
  <c r="O2522" i="2"/>
  <c r="N2524" i="2" l="1"/>
  <c r="O2523" i="2"/>
  <c r="N2525" i="2" l="1"/>
  <c r="O2524" i="2"/>
  <c r="O2525" i="2" l="1"/>
  <c r="N2526" i="2"/>
  <c r="N2527" i="2" l="1"/>
  <c r="O2526" i="2"/>
  <c r="N2528" i="2" l="1"/>
  <c r="O2527" i="2"/>
  <c r="N2529" i="2" l="1"/>
  <c r="O2528" i="2"/>
  <c r="N2530" i="2" l="1"/>
  <c r="O2529" i="2"/>
  <c r="N2531" i="2" l="1"/>
  <c r="O2530" i="2"/>
  <c r="N2532" i="2" l="1"/>
  <c r="O2531" i="2"/>
  <c r="N2533" i="2" l="1"/>
  <c r="O2532" i="2"/>
  <c r="O2533" i="2" l="1"/>
  <c r="N2534" i="2"/>
  <c r="O2534" i="2" l="1"/>
  <c r="N2535" i="2"/>
  <c r="N2536" i="2" l="1"/>
  <c r="O2535" i="2"/>
  <c r="N2537" i="2" l="1"/>
  <c r="O2536" i="2"/>
  <c r="N2538" i="2" l="1"/>
  <c r="O2537" i="2"/>
  <c r="N2539" i="2" l="1"/>
  <c r="O2538" i="2"/>
  <c r="N2540" i="2" l="1"/>
  <c r="O2539" i="2"/>
  <c r="N2541" i="2" l="1"/>
  <c r="O2540" i="2"/>
  <c r="N2542" i="2" l="1"/>
  <c r="O2541" i="2"/>
  <c r="N2543" i="2" l="1"/>
  <c r="O2542" i="2"/>
  <c r="O2543" i="2" l="1"/>
  <c r="N2544" i="2"/>
  <c r="N2545" i="2" l="1"/>
  <c r="O2544" i="2"/>
  <c r="N2546" i="2" l="1"/>
  <c r="O2545" i="2"/>
  <c r="N2547" i="2" l="1"/>
  <c r="O2546" i="2"/>
  <c r="N2548" i="2" l="1"/>
  <c r="O2547" i="2"/>
  <c r="N2549" i="2" l="1"/>
  <c r="O2548" i="2"/>
  <c r="N2550" i="2" l="1"/>
  <c r="O2549" i="2"/>
  <c r="O2550" i="2" l="1"/>
  <c r="N2551" i="2"/>
  <c r="N2552" i="2" l="1"/>
  <c r="O2551" i="2"/>
  <c r="N2553" i="2" l="1"/>
  <c r="O2552" i="2"/>
  <c r="N2554" i="2" l="1"/>
  <c r="O2553" i="2"/>
  <c r="O2554" i="2" l="1"/>
  <c r="N2555" i="2"/>
  <c r="N2556" i="2" l="1"/>
  <c r="O2555" i="2"/>
  <c r="N2557" i="2" l="1"/>
  <c r="O2556" i="2"/>
  <c r="N2558" i="2" l="1"/>
  <c r="O2557" i="2"/>
  <c r="N2559" i="2" l="1"/>
  <c r="O2558" i="2"/>
  <c r="O2559" i="2" l="1"/>
  <c r="N2560" i="2"/>
  <c r="N2561" i="2" l="1"/>
  <c r="O2560" i="2"/>
  <c r="N2562" i="2" l="1"/>
  <c r="O2561" i="2"/>
  <c r="N2563" i="2" l="1"/>
  <c r="O2562" i="2"/>
  <c r="N2564" i="2" l="1"/>
  <c r="O2563" i="2"/>
  <c r="N2565" i="2" l="1"/>
  <c r="O2564" i="2"/>
  <c r="N2566" i="2" l="1"/>
  <c r="O2565" i="2"/>
  <c r="O2566" i="2" l="1"/>
  <c r="N2567" i="2"/>
  <c r="O2567" i="2" l="1"/>
  <c r="N2568" i="2"/>
  <c r="O2568" i="2" l="1"/>
  <c r="N2569" i="2"/>
  <c r="N2570" i="2" l="1"/>
  <c r="O2569" i="2"/>
  <c r="O2570" i="2" l="1"/>
  <c r="N2571" i="2"/>
  <c r="N2572" i="2" l="1"/>
  <c r="O2571" i="2"/>
  <c r="O2572" i="2" l="1"/>
  <c r="N2573" i="2"/>
  <c r="N2574" i="2" l="1"/>
  <c r="O2573" i="2"/>
  <c r="O2574" i="2" l="1"/>
  <c r="N2575" i="2"/>
  <c r="N2576" i="2" l="1"/>
  <c r="O2575" i="2"/>
  <c r="N2577" i="2" l="1"/>
  <c r="O2576" i="2"/>
  <c r="O2577" i="2" l="1"/>
  <c r="N2578" i="2"/>
  <c r="O2578" i="2" l="1"/>
  <c r="N2579" i="2"/>
  <c r="O2579" i="2" l="1"/>
  <c r="N2580" i="2"/>
  <c r="O2580" i="2" l="1"/>
  <c r="N2581" i="2"/>
  <c r="O2581" i="2" l="1"/>
  <c r="N2582" i="2"/>
  <c r="N2583" i="2" l="1"/>
  <c r="O2582" i="2"/>
  <c r="N2584" i="2" l="1"/>
  <c r="O2583" i="2"/>
  <c r="N2585" i="2" l="1"/>
  <c r="O2584" i="2"/>
  <c r="N2586" i="2" l="1"/>
  <c r="O2585" i="2"/>
  <c r="N2587" i="2" l="1"/>
  <c r="O2586" i="2"/>
  <c r="N2588" i="2" l="1"/>
  <c r="O2587" i="2"/>
  <c r="N2589" i="2" l="1"/>
  <c r="O2588" i="2"/>
  <c r="N2590" i="2" l="1"/>
  <c r="O2589" i="2"/>
  <c r="N2591" i="2" l="1"/>
  <c r="O2590" i="2"/>
  <c r="O2591" i="2" l="1"/>
  <c r="N2592" i="2"/>
  <c r="N2593" i="2" l="1"/>
  <c r="O2592" i="2"/>
  <c r="N2594" i="2" l="1"/>
  <c r="O2593" i="2"/>
  <c r="N2595" i="2" l="1"/>
  <c r="O2594" i="2"/>
  <c r="N2596" i="2" l="1"/>
  <c r="O2595" i="2"/>
  <c r="N2597" i="2" l="1"/>
  <c r="O2596" i="2"/>
  <c r="N2598" i="2" l="1"/>
  <c r="O2597" i="2"/>
  <c r="O2598" i="2" l="1"/>
  <c r="N2599" i="2"/>
  <c r="N2600" i="2" l="1"/>
  <c r="O2599" i="2"/>
  <c r="N2601" i="2" l="1"/>
  <c r="O2600" i="2"/>
  <c r="N2602" i="2" l="1"/>
  <c r="O2601" i="2"/>
  <c r="N2603" i="2" l="1"/>
  <c r="O2602" i="2"/>
  <c r="N2604" i="2" l="1"/>
  <c r="O2603" i="2"/>
  <c r="N2605" i="2" l="1"/>
  <c r="O2604" i="2"/>
  <c r="N2606" i="2" l="1"/>
  <c r="O2605" i="2"/>
  <c r="N2607" i="2" l="1"/>
  <c r="O2606" i="2"/>
  <c r="N2608" i="2" l="1"/>
  <c r="O2607" i="2"/>
  <c r="N2609" i="2" l="1"/>
  <c r="O2608" i="2"/>
  <c r="N2610" i="2" l="1"/>
  <c r="O2609" i="2"/>
  <c r="N2611" i="2" l="1"/>
  <c r="O2610" i="2"/>
  <c r="N2612" i="2" l="1"/>
  <c r="O2611" i="2"/>
  <c r="N2613" i="2" l="1"/>
  <c r="O2612" i="2"/>
  <c r="N2614" i="2" l="1"/>
  <c r="O2613" i="2"/>
  <c r="N2615" i="2" l="1"/>
  <c r="O2614" i="2"/>
  <c r="N2616" i="2" l="1"/>
  <c r="O2615" i="2"/>
  <c r="O2616" i="2" l="1"/>
  <c r="N2617" i="2"/>
  <c r="N2618" i="2" l="1"/>
  <c r="O2617" i="2"/>
  <c r="N2619" i="2" l="1"/>
  <c r="O2618" i="2"/>
  <c r="N2620" i="2" l="1"/>
  <c r="O2619" i="2"/>
  <c r="O2620" i="2" l="1"/>
  <c r="N2621" i="2"/>
  <c r="N2622" i="2" l="1"/>
  <c r="O2621" i="2"/>
  <c r="N2623" i="2" l="1"/>
  <c r="O2622" i="2"/>
  <c r="O2623" i="2" l="1"/>
  <c r="N2624" i="2"/>
  <c r="N2625" i="2" l="1"/>
  <c r="O2624" i="2"/>
  <c r="N2626" i="2" l="1"/>
  <c r="O2625" i="2"/>
  <c r="O2626" i="2" l="1"/>
  <c r="N2627" i="2"/>
  <c r="N2628" i="2" l="1"/>
  <c r="O2627" i="2"/>
  <c r="N2629" i="2" l="1"/>
  <c r="O2628" i="2"/>
  <c r="O2629" i="2" l="1"/>
  <c r="N2630" i="2"/>
  <c r="N2631" i="2" l="1"/>
  <c r="O2630" i="2"/>
  <c r="N2632" i="2" l="1"/>
  <c r="O2631" i="2"/>
  <c r="N2633" i="2" l="1"/>
  <c r="O2632" i="2"/>
  <c r="N2634" i="2" l="1"/>
  <c r="O2633" i="2"/>
  <c r="O2634" i="2" l="1"/>
  <c r="N2635" i="2"/>
  <c r="N2636" i="2" l="1"/>
  <c r="O2635" i="2"/>
  <c r="N2637" i="2" l="1"/>
  <c r="O2636" i="2"/>
  <c r="N2638" i="2" l="1"/>
  <c r="O2637" i="2"/>
  <c r="O2638" i="2" l="1"/>
  <c r="N2639" i="2"/>
  <c r="N2640" i="2" l="1"/>
  <c r="O2639" i="2"/>
  <c r="N2641" i="2" l="1"/>
  <c r="O2640" i="2"/>
  <c r="N2642" i="2" l="1"/>
  <c r="O2641" i="2"/>
  <c r="O2642" i="2" l="1"/>
  <c r="N2643" i="2"/>
  <c r="O2643" i="2" l="1"/>
  <c r="N2644" i="2"/>
  <c r="N2645" i="2" l="1"/>
  <c r="O2644" i="2"/>
  <c r="N2646" i="2" l="1"/>
  <c r="O2645" i="2"/>
  <c r="N2647" i="2" l="1"/>
  <c r="O2646" i="2"/>
  <c r="N2648" i="2" l="1"/>
  <c r="O2647" i="2"/>
  <c r="N2649" i="2" l="1"/>
  <c r="O2648" i="2"/>
  <c r="N2650" i="2" l="1"/>
  <c r="O2649" i="2"/>
  <c r="N2651" i="2" l="1"/>
  <c r="O2650" i="2"/>
  <c r="N2652" i="2" l="1"/>
  <c r="O2651" i="2"/>
  <c r="O2652" i="2" l="1"/>
  <c r="N2653" i="2"/>
  <c r="O2653" i="2" l="1"/>
  <c r="N2654" i="2"/>
  <c r="O2654" i="2" l="1"/>
  <c r="N2655" i="2"/>
  <c r="O2655" i="2" l="1"/>
  <c r="N2656" i="2"/>
  <c r="O2656" i="2" l="1"/>
  <c r="N2657" i="2"/>
  <c r="N2658" i="2" l="1"/>
  <c r="O2657" i="2"/>
  <c r="N2659" i="2" l="1"/>
  <c r="O2658" i="2"/>
  <c r="O2659" i="2" l="1"/>
  <c r="N2660" i="2"/>
  <c r="O2660" i="2" l="1"/>
  <c r="N2661" i="2"/>
  <c r="O2661" i="2" l="1"/>
  <c r="N2662" i="2"/>
  <c r="O2662" i="2" l="1"/>
  <c r="N2663" i="2"/>
  <c r="O2663" i="2" l="1"/>
  <c r="N2664" i="2"/>
  <c r="O2664" i="2" l="1"/>
  <c r="N2665" i="2"/>
  <c r="O2665" i="2" l="1"/>
  <c r="N2666" i="2"/>
  <c r="N2667" i="2" l="1"/>
  <c r="O2666" i="2"/>
  <c r="O2667" i="2" l="1"/>
  <c r="N2668" i="2"/>
  <c r="O2668" i="2" l="1"/>
  <c r="N2669" i="2"/>
  <c r="O2669" i="2" l="1"/>
  <c r="N2670" i="2"/>
  <c r="O2670" i="2" l="1"/>
  <c r="N2671" i="2"/>
  <c r="O2671" i="2" l="1"/>
  <c r="N2672" i="2"/>
  <c r="O2672" i="2" l="1"/>
  <c r="N2673" i="2"/>
  <c r="N2674" i="2" l="1"/>
  <c r="O2673" i="2"/>
  <c r="N2675" i="2" l="1"/>
  <c r="O2674" i="2"/>
  <c r="N2676" i="2" l="1"/>
  <c r="O2675" i="2"/>
  <c r="N2677" i="2" l="1"/>
  <c r="O2676" i="2"/>
  <c r="O2677" i="2" l="1"/>
  <c r="N2678" i="2"/>
  <c r="O2678" i="2" l="1"/>
  <c r="N2679" i="2"/>
  <c r="O2679" i="2" l="1"/>
  <c r="N2680" i="2"/>
  <c r="O2680" i="2" l="1"/>
  <c r="N2681" i="2"/>
  <c r="O2681" i="2" l="1"/>
  <c r="N2682" i="2"/>
  <c r="N2683" i="2" l="1"/>
  <c r="O2682" i="2"/>
  <c r="N2684" i="2" l="1"/>
  <c r="O2683" i="2"/>
  <c r="N2685" i="2" l="1"/>
  <c r="O2684" i="2"/>
  <c r="N2686" i="2" l="1"/>
  <c r="O2685" i="2"/>
  <c r="N2687" i="2" l="1"/>
  <c r="O2686" i="2"/>
  <c r="N2688" i="2" l="1"/>
  <c r="O2687" i="2"/>
  <c r="N2689" i="2" l="1"/>
  <c r="O2688" i="2"/>
  <c r="O2689" i="2" l="1"/>
  <c r="N2690" i="2"/>
  <c r="N2691" i="2" l="1"/>
  <c r="O2690" i="2"/>
  <c r="N2692" i="2" l="1"/>
  <c r="O2691" i="2"/>
  <c r="N2693" i="2" l="1"/>
  <c r="O2692" i="2"/>
  <c r="N2694" i="2" l="1"/>
  <c r="O2693" i="2"/>
  <c r="N2695" i="2" l="1"/>
  <c r="O2694" i="2"/>
  <c r="N2696" i="2" l="1"/>
  <c r="O2695" i="2"/>
  <c r="N2697" i="2" l="1"/>
  <c r="O2696" i="2"/>
  <c r="N2698" i="2" l="1"/>
  <c r="O2697" i="2"/>
  <c r="O2698" i="2" l="1"/>
  <c r="N2699" i="2"/>
  <c r="N2700" i="2" l="1"/>
  <c r="O2699" i="2"/>
  <c r="O2700" i="2" l="1"/>
  <c r="N2701" i="2"/>
  <c r="N2702" i="2" l="1"/>
  <c r="O2701" i="2"/>
  <c r="N2703" i="2" l="1"/>
  <c r="O2702" i="2"/>
  <c r="N2704" i="2" l="1"/>
  <c r="O2703" i="2"/>
  <c r="N2705" i="2" l="1"/>
  <c r="O2704" i="2"/>
  <c r="N2706" i="2" l="1"/>
  <c r="O2705" i="2"/>
  <c r="O2706" i="2" l="1"/>
  <c r="N2707" i="2"/>
  <c r="N2708" i="2" l="1"/>
  <c r="O2707" i="2"/>
  <c r="N2709" i="2" l="1"/>
  <c r="O2708" i="2"/>
  <c r="N2710" i="2" l="1"/>
  <c r="O2709" i="2"/>
  <c r="N2711" i="2" l="1"/>
  <c r="O2710" i="2"/>
  <c r="N2712" i="2" l="1"/>
  <c r="O2711" i="2"/>
  <c r="N2713" i="2" l="1"/>
  <c r="O2712" i="2"/>
  <c r="N2714" i="2" l="1"/>
  <c r="O2713" i="2"/>
  <c r="N2715" i="2" l="1"/>
  <c r="O2714" i="2"/>
  <c r="O2715" i="2" l="1"/>
  <c r="N2716" i="2"/>
  <c r="N2717" i="2" l="1"/>
  <c r="O2716" i="2"/>
  <c r="N2718" i="2" l="1"/>
  <c r="O2717" i="2"/>
  <c r="N2719" i="2" l="1"/>
  <c r="O2718" i="2"/>
  <c r="N2720" i="2" l="1"/>
  <c r="O2719" i="2"/>
  <c r="N2721" i="2" l="1"/>
  <c r="O2720" i="2"/>
  <c r="N2722" i="2" l="1"/>
  <c r="O2721" i="2"/>
  <c r="O2722" i="2" l="1"/>
  <c r="N2723" i="2"/>
  <c r="N2724" i="2" l="1"/>
  <c r="O2723" i="2"/>
  <c r="N2725" i="2" l="1"/>
  <c r="O2724" i="2"/>
  <c r="N2726" i="2" l="1"/>
  <c r="O2725" i="2"/>
  <c r="O2726" i="2" l="1"/>
  <c r="N2727" i="2"/>
  <c r="N2728" i="2" l="1"/>
  <c r="O2727" i="2"/>
  <c r="N2729" i="2" l="1"/>
  <c r="O2728" i="2"/>
  <c r="N2730" i="2" l="1"/>
  <c r="O2729" i="2"/>
  <c r="O2730" i="2" l="1"/>
  <c r="N2731" i="2"/>
  <c r="O2731" i="2" l="1"/>
  <c r="N2732" i="2"/>
  <c r="N2733" i="2" l="1"/>
  <c r="O2732" i="2"/>
  <c r="O2733" i="2" l="1"/>
  <c r="N2734" i="2"/>
  <c r="N2735" i="2" l="1"/>
  <c r="O2734" i="2"/>
  <c r="O2735" i="2" l="1"/>
  <c r="N2736" i="2"/>
  <c r="N2737" i="2" l="1"/>
  <c r="O2736" i="2"/>
  <c r="O2737" i="2" l="1"/>
  <c r="N2738" i="2"/>
  <c r="N2739" i="2" l="1"/>
  <c r="O2738" i="2"/>
  <c r="O2739" i="2" l="1"/>
  <c r="N2740" i="2"/>
  <c r="N2741" i="2" l="1"/>
  <c r="O2740" i="2"/>
  <c r="N2742" i="2" l="1"/>
  <c r="O2741" i="2"/>
  <c r="O2742" i="2" l="1"/>
  <c r="N2743" i="2"/>
  <c r="N2744" i="2" l="1"/>
  <c r="O2743" i="2"/>
  <c r="N2745" i="2" l="1"/>
  <c r="O2744" i="2"/>
  <c r="N2746" i="2" l="1"/>
  <c r="O2745" i="2"/>
  <c r="O2746" i="2" l="1"/>
  <c r="N2747" i="2"/>
  <c r="N2748" i="2" l="1"/>
  <c r="O2747" i="2"/>
  <c r="N2749" i="2" l="1"/>
  <c r="O2748" i="2"/>
  <c r="N2750" i="2" l="1"/>
  <c r="O2749" i="2"/>
  <c r="N2751" i="2" l="1"/>
  <c r="O2750" i="2"/>
  <c r="O2751" i="2" l="1"/>
  <c r="N2752" i="2"/>
  <c r="N2753" i="2" l="1"/>
  <c r="O2752" i="2"/>
  <c r="N2754" i="2" l="1"/>
  <c r="O2753" i="2"/>
  <c r="N2755" i="2" l="1"/>
  <c r="O2754" i="2"/>
  <c r="N2756" i="2" l="1"/>
  <c r="O2755" i="2"/>
  <c r="N2757" i="2" l="1"/>
  <c r="O2756" i="2"/>
  <c r="N2758" i="2" l="1"/>
  <c r="O2757" i="2"/>
  <c r="N2759" i="2" l="1"/>
  <c r="O2758" i="2"/>
  <c r="O2759" i="2" l="1"/>
  <c r="N2760" i="2"/>
  <c r="O2760" i="2" l="1"/>
  <c r="N2761" i="2"/>
  <c r="N2762" i="2" l="1"/>
  <c r="O2761" i="2"/>
  <c r="N2763" i="2" l="1"/>
  <c r="O2762" i="2"/>
  <c r="N2764" i="2" l="1"/>
  <c r="O2763" i="2"/>
  <c r="O2764" i="2" l="1"/>
  <c r="N2765" i="2"/>
  <c r="N2766" i="2" l="1"/>
  <c r="O2765" i="2"/>
  <c r="N2767" i="2" l="1"/>
  <c r="O2766" i="2"/>
  <c r="N2768" i="2" l="1"/>
  <c r="O2767" i="2"/>
  <c r="O2768" i="2" l="1"/>
  <c r="N2769" i="2"/>
  <c r="N2770" i="2" l="1"/>
  <c r="O2769" i="2"/>
  <c r="N2771" i="2" l="1"/>
  <c r="O2770" i="2"/>
  <c r="N2772" i="2" l="1"/>
  <c r="O2771" i="2"/>
  <c r="N2773" i="2" l="1"/>
  <c r="O2772" i="2"/>
  <c r="N2774" i="2" l="1"/>
  <c r="O2773" i="2"/>
  <c r="N2775" i="2" l="1"/>
  <c r="O2774" i="2"/>
  <c r="N2776" i="2" l="1"/>
  <c r="O2775" i="2"/>
  <c r="N2777" i="2" l="1"/>
  <c r="O2776" i="2"/>
  <c r="N2778" i="2" l="1"/>
  <c r="O2777" i="2"/>
  <c r="N2779" i="2" l="1"/>
  <c r="O2778" i="2"/>
  <c r="N2780" i="2" l="1"/>
  <c r="O2779" i="2"/>
  <c r="N2781" i="2" l="1"/>
  <c r="O2780" i="2"/>
  <c r="N2782" i="2" l="1"/>
  <c r="O2781" i="2"/>
  <c r="N2783" i="2" l="1"/>
  <c r="O2782" i="2"/>
  <c r="N2784" i="2" l="1"/>
  <c r="O2783" i="2"/>
  <c r="O2784" i="2" l="1"/>
  <c r="N2785" i="2"/>
  <c r="N2786" i="2" l="1"/>
  <c r="O2785" i="2"/>
  <c r="N2787" i="2" l="1"/>
  <c r="O2786" i="2"/>
  <c r="O2787" i="2" l="1"/>
  <c r="N2788" i="2"/>
  <c r="O2788" i="2" l="1"/>
  <c r="N2789" i="2"/>
  <c r="N2790" i="2" l="1"/>
  <c r="O2789" i="2"/>
  <c r="N2791" i="2" l="1"/>
  <c r="O2790" i="2"/>
  <c r="N2792" i="2" l="1"/>
  <c r="O2791" i="2"/>
  <c r="N2793" i="2" l="1"/>
  <c r="O2792" i="2"/>
  <c r="N2794" i="2" l="1"/>
  <c r="O2793" i="2"/>
  <c r="N2795" i="2" l="1"/>
  <c r="O2794" i="2"/>
  <c r="N2796" i="2" l="1"/>
  <c r="O2795" i="2"/>
  <c r="N2797" i="2" l="1"/>
  <c r="O2796" i="2"/>
  <c r="N2798" i="2" l="1"/>
  <c r="O2797" i="2"/>
  <c r="N2799" i="2" l="1"/>
  <c r="O2798" i="2"/>
  <c r="O2799" i="2" l="1"/>
  <c r="N2800" i="2"/>
  <c r="N2801" i="2" l="1"/>
  <c r="O2800" i="2"/>
  <c r="N2802" i="2" l="1"/>
  <c r="O2801" i="2"/>
  <c r="O2802" i="2" l="1"/>
  <c r="N2803" i="2"/>
  <c r="N2804" i="2" l="1"/>
  <c r="O2803" i="2"/>
  <c r="N2805" i="2" l="1"/>
  <c r="O2804" i="2"/>
  <c r="N2806" i="2" l="1"/>
  <c r="O2805" i="2"/>
  <c r="N2807" i="2" l="1"/>
  <c r="O2806" i="2"/>
  <c r="N2808" i="2" l="1"/>
  <c r="O2807" i="2"/>
  <c r="O2808" i="2" l="1"/>
  <c r="N2809" i="2"/>
  <c r="N2810" i="2" l="1"/>
  <c r="O2809" i="2"/>
  <c r="N2811" i="2" l="1"/>
  <c r="O2810" i="2"/>
  <c r="O2811" i="2" l="1"/>
  <c r="N2812" i="2"/>
  <c r="N2813" i="2" l="1"/>
  <c r="O2812" i="2"/>
  <c r="O2813" i="2" l="1"/>
  <c r="N2814" i="2"/>
  <c r="N2815" i="2" l="1"/>
  <c r="O2814" i="2"/>
  <c r="N2816" i="2" l="1"/>
  <c r="O2815" i="2"/>
  <c r="N2817" i="2" l="1"/>
  <c r="O2816" i="2"/>
  <c r="N2818" i="2" l="1"/>
  <c r="O2817" i="2"/>
  <c r="N2819" i="2" l="1"/>
  <c r="O2818" i="2"/>
  <c r="N2820" i="2" l="1"/>
  <c r="O2819" i="2"/>
  <c r="N2821" i="2" l="1"/>
  <c r="O2820" i="2"/>
  <c r="O2821" i="2" l="1"/>
  <c r="N2822" i="2"/>
  <c r="N2823" i="2" l="1"/>
  <c r="O2822" i="2"/>
  <c r="N2824" i="2" l="1"/>
  <c r="O2823" i="2"/>
  <c r="N2825" i="2" l="1"/>
  <c r="O2824" i="2"/>
  <c r="N2826" i="2" l="1"/>
  <c r="O2825" i="2"/>
  <c r="O2826" i="2" l="1"/>
  <c r="N2827" i="2"/>
  <c r="N2828" i="2" l="1"/>
  <c r="O2827" i="2"/>
  <c r="N2829" i="2" l="1"/>
  <c r="O2828" i="2"/>
  <c r="N2830" i="2" l="1"/>
  <c r="O2829" i="2"/>
  <c r="N2831" i="2" l="1"/>
  <c r="O2830" i="2"/>
  <c r="O2831" i="2" l="1"/>
  <c r="N2832" i="2"/>
  <c r="N2833" i="2" l="1"/>
  <c r="O2832" i="2"/>
  <c r="N2834" i="2" l="1"/>
  <c r="O2833" i="2"/>
  <c r="N2835" i="2" l="1"/>
  <c r="O2834" i="2"/>
  <c r="N2836" i="2" l="1"/>
  <c r="O2835" i="2"/>
  <c r="N2837" i="2" l="1"/>
  <c r="O2836" i="2"/>
  <c r="N2838" i="2" l="1"/>
  <c r="O2837" i="2"/>
  <c r="N2839" i="2" l="1"/>
  <c r="O2838" i="2"/>
  <c r="N2840" i="2" l="1"/>
  <c r="O2839" i="2"/>
  <c r="N2841" i="2" l="1"/>
  <c r="O2840" i="2"/>
  <c r="N2842" i="2" l="1"/>
  <c r="O2841" i="2"/>
  <c r="N2843" i="2" l="1"/>
  <c r="O2842" i="2"/>
  <c r="O2843" i="2" l="1"/>
  <c r="N2844" i="2"/>
  <c r="N2845" i="2" l="1"/>
  <c r="O2844" i="2"/>
  <c r="N2846" i="2" l="1"/>
  <c r="O2845" i="2"/>
  <c r="N2847" i="2" l="1"/>
  <c r="O2846" i="2"/>
  <c r="N2848" i="2" l="1"/>
  <c r="O2847" i="2"/>
  <c r="N2849" i="2" l="1"/>
  <c r="O2848" i="2"/>
  <c r="N2850" i="2" l="1"/>
  <c r="O2849" i="2"/>
  <c r="N2851" i="2" l="1"/>
  <c r="O2850" i="2"/>
  <c r="N2852" i="2" l="1"/>
  <c r="O2851" i="2"/>
  <c r="N2853" i="2" l="1"/>
  <c r="O2852" i="2"/>
  <c r="N2854" i="2" l="1"/>
  <c r="O2853" i="2"/>
  <c r="N2855" i="2" l="1"/>
  <c r="O2854" i="2"/>
  <c r="N2856" i="2" l="1"/>
  <c r="O2855" i="2"/>
  <c r="N2857" i="2" l="1"/>
  <c r="O2856" i="2"/>
  <c r="N2858" i="2" l="1"/>
  <c r="O2857" i="2"/>
  <c r="O2858" i="2" l="1"/>
  <c r="N2859" i="2"/>
  <c r="O2859" i="2" l="1"/>
  <c r="N2860" i="2"/>
  <c r="O2860" i="2" l="1"/>
  <c r="N2861" i="2"/>
  <c r="N2862" i="2" l="1"/>
  <c r="O2861" i="2"/>
  <c r="O2862" i="2" l="1"/>
  <c r="N2863" i="2"/>
  <c r="N2864" i="2" l="1"/>
  <c r="O2863" i="2"/>
  <c r="N2865" i="2" l="1"/>
  <c r="O2864" i="2"/>
  <c r="O2865" i="2" l="1"/>
  <c r="N2866" i="2"/>
  <c r="N2867" i="2" l="1"/>
  <c r="O2866" i="2"/>
  <c r="N2868" i="2" l="1"/>
  <c r="O2867" i="2"/>
  <c r="N2869" i="2" l="1"/>
  <c r="O2868" i="2"/>
  <c r="N2870" i="2" l="1"/>
  <c r="O2869" i="2"/>
  <c r="N2871" i="2" l="1"/>
  <c r="O2870" i="2"/>
  <c r="N2872" i="2" l="1"/>
  <c r="O2871" i="2"/>
  <c r="O2872" i="2" l="1"/>
  <c r="N2873" i="2"/>
  <c r="N2874" i="2" l="1"/>
  <c r="O2873" i="2"/>
  <c r="N2875" i="2" l="1"/>
  <c r="O2874" i="2"/>
  <c r="O2875" i="2" l="1"/>
  <c r="N2876" i="2"/>
  <c r="N2877" i="2" l="1"/>
  <c r="O2876" i="2"/>
  <c r="N2878" i="2" l="1"/>
  <c r="O2877" i="2"/>
  <c r="O2878" i="2" l="1"/>
  <c r="N2879" i="2"/>
  <c r="O2879" i="2" l="1"/>
  <c r="N2880" i="2"/>
  <c r="N2881" i="2" l="1"/>
  <c r="O2880" i="2"/>
  <c r="N2882" i="2" l="1"/>
  <c r="O2881" i="2"/>
  <c r="O2882" i="2" l="1"/>
  <c r="N2883" i="2"/>
  <c r="N2884" i="2" l="1"/>
  <c r="O2883" i="2"/>
  <c r="N2885" i="2" l="1"/>
  <c r="O2884" i="2"/>
  <c r="O2885" i="2" l="1"/>
  <c r="N2886" i="2"/>
  <c r="O2886" i="2" l="1"/>
  <c r="N2887" i="2"/>
  <c r="N2888" i="2" l="1"/>
  <c r="O2887" i="2"/>
  <c r="N2889" i="2" l="1"/>
  <c r="O2888" i="2"/>
  <c r="O2889" i="2" l="1"/>
  <c r="N2890" i="2"/>
  <c r="N2891" i="2" l="1"/>
  <c r="O2890" i="2"/>
  <c r="O2891" i="2" l="1"/>
  <c r="N2892" i="2"/>
  <c r="O2892" i="2" l="1"/>
  <c r="N2893" i="2"/>
  <c r="N2894" i="2" l="1"/>
  <c r="O2893" i="2"/>
  <c r="N2895" i="2" l="1"/>
  <c r="O2894" i="2"/>
  <c r="N2896" i="2" l="1"/>
  <c r="O2895" i="2"/>
  <c r="O2896" i="2" l="1"/>
  <c r="N2897" i="2"/>
  <c r="N2898" i="2" l="1"/>
  <c r="O2897" i="2"/>
  <c r="O2898" i="2" l="1"/>
  <c r="N2899" i="2"/>
  <c r="N2900" i="2" l="1"/>
  <c r="O2899" i="2"/>
  <c r="N2901" i="2" l="1"/>
  <c r="O2900" i="2"/>
  <c r="O2901" i="2" l="1"/>
  <c r="N2902" i="2"/>
  <c r="N2903" i="2" l="1"/>
  <c r="O2902" i="2"/>
  <c r="N2904" i="2" l="1"/>
  <c r="O2903" i="2"/>
  <c r="N2905" i="2" l="1"/>
  <c r="O2904" i="2"/>
  <c r="N2906" i="2" l="1"/>
  <c r="O2905" i="2"/>
  <c r="N2907" i="2" l="1"/>
  <c r="O2906" i="2"/>
  <c r="N2908" i="2" l="1"/>
  <c r="O2907" i="2"/>
  <c r="N2909" i="2" l="1"/>
  <c r="O2908" i="2"/>
  <c r="N2910" i="2" l="1"/>
  <c r="O2909" i="2"/>
  <c r="O2910" i="2" l="1"/>
  <c r="N2911" i="2"/>
  <c r="O2911" i="2" l="1"/>
  <c r="N2912" i="2"/>
  <c r="N2913" i="2" l="1"/>
  <c r="O2912" i="2"/>
  <c r="N2914" i="2" l="1"/>
  <c r="O2913" i="2"/>
  <c r="N2915" i="2" l="1"/>
  <c r="O2914" i="2"/>
  <c r="N2916" i="2" l="1"/>
  <c r="O2915" i="2"/>
  <c r="O2916" i="2" l="1"/>
  <c r="N2917" i="2"/>
  <c r="N2918" i="2" l="1"/>
  <c r="O2917" i="2"/>
  <c r="O2918" i="2" l="1"/>
  <c r="N2919" i="2"/>
  <c r="N2920" i="2" l="1"/>
  <c r="O2919" i="2"/>
  <c r="N2921" i="2" l="1"/>
  <c r="O2920" i="2"/>
  <c r="O2921" i="2" l="1"/>
  <c r="N2922" i="2"/>
  <c r="N2923" i="2" l="1"/>
  <c r="O2922" i="2"/>
  <c r="O2923" i="2" l="1"/>
  <c r="N2924" i="2"/>
  <c r="N2925" i="2" l="1"/>
  <c r="O2924" i="2"/>
  <c r="N2926" i="2" l="1"/>
  <c r="O2925" i="2"/>
  <c r="O2926" i="2" l="1"/>
  <c r="N2927" i="2"/>
  <c r="O2927" i="2" l="1"/>
  <c r="N2928" i="2"/>
  <c r="O2928" i="2" l="1"/>
  <c r="N2929" i="2"/>
  <c r="O2929" i="2" l="1"/>
  <c r="N2930" i="2"/>
  <c r="O2930" i="2" l="1"/>
  <c r="N2931" i="2"/>
  <c r="O2931" i="2" l="1"/>
  <c r="N2932" i="2"/>
  <c r="O2932" i="2" l="1"/>
  <c r="N2933" i="2"/>
  <c r="O2933" i="2" l="1"/>
  <c r="N2934" i="2"/>
  <c r="O2934" i="2" l="1"/>
  <c r="N2935" i="2"/>
  <c r="N2936" i="2" l="1"/>
  <c r="O2935" i="2"/>
  <c r="N2937" i="2" l="1"/>
  <c r="O2936" i="2"/>
  <c r="O2937" i="2" l="1"/>
  <c r="N2938" i="2"/>
  <c r="N2939" i="2" l="1"/>
  <c r="O2938" i="2"/>
  <c r="N2940" i="2" l="1"/>
  <c r="O2939" i="2"/>
  <c r="N2941" i="2" l="1"/>
  <c r="O2940" i="2"/>
  <c r="N2942" i="2" l="1"/>
  <c r="O2941" i="2"/>
  <c r="N2943" i="2" l="1"/>
  <c r="O2942" i="2"/>
  <c r="O2943" i="2" l="1"/>
  <c r="N2944" i="2"/>
  <c r="O2944" i="2" l="1"/>
  <c r="N2945" i="2"/>
  <c r="N2946" i="2" l="1"/>
  <c r="O2945" i="2"/>
  <c r="O2946" i="2" l="1"/>
  <c r="N2947" i="2"/>
  <c r="N2948" i="2" l="1"/>
  <c r="O2947" i="2"/>
  <c r="N2949" i="2" l="1"/>
  <c r="O2948" i="2"/>
  <c r="O2949" i="2" l="1"/>
  <c r="N2950" i="2"/>
  <c r="O2950" i="2" l="1"/>
  <c r="N2951" i="2"/>
  <c r="N2952" i="2" l="1"/>
  <c r="O2951" i="2"/>
  <c r="N2953" i="2" l="1"/>
  <c r="O2952" i="2"/>
  <c r="N2954" i="2" l="1"/>
  <c r="O2953" i="2"/>
  <c r="O2954" i="2" l="1"/>
  <c r="N2955" i="2"/>
  <c r="N2956" i="2" l="1"/>
  <c r="O2955" i="2"/>
  <c r="N2957" i="2" l="1"/>
  <c r="O2956" i="2"/>
  <c r="N2958" i="2" l="1"/>
  <c r="O2957" i="2"/>
  <c r="N2959" i="2" l="1"/>
  <c r="O2958" i="2"/>
  <c r="N2960" i="2" l="1"/>
  <c r="O2959" i="2"/>
  <c r="N2961" i="2" l="1"/>
  <c r="O2960" i="2"/>
  <c r="N2962" i="2" l="1"/>
  <c r="O2961" i="2"/>
  <c r="N2963" i="2" l="1"/>
  <c r="O2962" i="2"/>
  <c r="O2963" i="2" l="1"/>
  <c r="N2964" i="2"/>
  <c r="O2964" i="2" l="1"/>
  <c r="N2965" i="2"/>
  <c r="N2966" i="2" l="1"/>
  <c r="O2965" i="2"/>
  <c r="N2967" i="2" l="1"/>
  <c r="O2966" i="2"/>
  <c r="N2968" i="2" l="1"/>
  <c r="O2967" i="2"/>
  <c r="N2969" i="2" l="1"/>
  <c r="O2968" i="2"/>
  <c r="N2970" i="2" l="1"/>
  <c r="O2969" i="2"/>
  <c r="N2971" i="2" l="1"/>
  <c r="O2970" i="2"/>
  <c r="N2972" i="2" l="1"/>
  <c r="O2971" i="2"/>
  <c r="N2973" i="2" l="1"/>
  <c r="O2972" i="2"/>
  <c r="N2974" i="2" l="1"/>
  <c r="O2973" i="2"/>
  <c r="N2975" i="2" l="1"/>
  <c r="O2974" i="2"/>
  <c r="N2976" i="2" l="1"/>
  <c r="O2975" i="2"/>
  <c r="O2976" i="2" l="1"/>
  <c r="N2977" i="2"/>
  <c r="N2978" i="2" l="1"/>
  <c r="O2977" i="2"/>
  <c r="O2978" i="2" l="1"/>
  <c r="N2979" i="2"/>
  <c r="O2979" i="2" l="1"/>
  <c r="N2980" i="2"/>
  <c r="O2980" i="2" l="1"/>
  <c r="N2981" i="2"/>
  <c r="O2981" i="2" l="1"/>
  <c r="N2982" i="2"/>
  <c r="N2983" i="2" l="1"/>
  <c r="O2982" i="2"/>
  <c r="O2983" i="2" l="1"/>
  <c r="N2984" i="2"/>
  <c r="N2985" i="2" l="1"/>
  <c r="O2984" i="2"/>
  <c r="O2985" i="2" l="1"/>
  <c r="N2986" i="2"/>
  <c r="N2987" i="2" l="1"/>
  <c r="O2986" i="2"/>
  <c r="N2988" i="2" l="1"/>
  <c r="O2987" i="2"/>
  <c r="N2989" i="2" l="1"/>
  <c r="O2988" i="2"/>
  <c r="N2990" i="2" l="1"/>
  <c r="O2989" i="2"/>
  <c r="O2990" i="2" l="1"/>
  <c r="N2991" i="2"/>
  <c r="O2991" i="2" l="1"/>
  <c r="N2992" i="2"/>
  <c r="N2993" i="2" l="1"/>
  <c r="O2992" i="2"/>
  <c r="N2994" i="2" l="1"/>
  <c r="O2993" i="2"/>
  <c r="N2995" i="2" l="1"/>
  <c r="O2994" i="2"/>
  <c r="N2996" i="2" l="1"/>
  <c r="O2995" i="2"/>
  <c r="O2996" i="2" l="1"/>
  <c r="N2997" i="2"/>
  <c r="N2998" i="2" l="1"/>
  <c r="O2997" i="2"/>
  <c r="O2998" i="2" l="1"/>
  <c r="N2999" i="2"/>
  <c r="N3000" i="2" l="1"/>
  <c r="O2999" i="2"/>
  <c r="O3000" i="2" l="1"/>
  <c r="N3001" i="2"/>
  <c r="N3002" i="2" l="1"/>
  <c r="O3001" i="2"/>
  <c r="N3003" i="2" l="1"/>
  <c r="O3002" i="2"/>
  <c r="N3004" i="2" l="1"/>
  <c r="O3003" i="2"/>
  <c r="N3005" i="2" l="1"/>
  <c r="O3004" i="2"/>
  <c r="N3006" i="2" l="1"/>
  <c r="O3005" i="2"/>
  <c r="O3006" i="2" l="1"/>
  <c r="N3007" i="2"/>
  <c r="N3008" i="2" l="1"/>
  <c r="O3007" i="2"/>
  <c r="O3008" i="2" l="1"/>
  <c r="N3009" i="2"/>
  <c r="N3010" i="2" l="1"/>
  <c r="O3009" i="2"/>
  <c r="N3011" i="2" l="1"/>
  <c r="O3010" i="2"/>
  <c r="N3012" i="2" l="1"/>
  <c r="O3011" i="2"/>
  <c r="N3013" i="2" l="1"/>
  <c r="O3012" i="2"/>
  <c r="N3014" i="2" l="1"/>
  <c r="O3013" i="2"/>
  <c r="N3015" i="2" l="1"/>
  <c r="O3014" i="2"/>
  <c r="N3016" i="2" l="1"/>
  <c r="O3015" i="2"/>
  <c r="N3017" i="2" l="1"/>
  <c r="O3016" i="2"/>
  <c r="O3017" i="2" l="1"/>
  <c r="N3018" i="2"/>
  <c r="N3019" i="2" l="1"/>
  <c r="O3018" i="2"/>
  <c r="N3020" i="2" l="1"/>
  <c r="O3019" i="2"/>
  <c r="N3021" i="2" l="1"/>
  <c r="O3020" i="2"/>
  <c r="N3022" i="2" l="1"/>
  <c r="O3021" i="2"/>
  <c r="N3023" i="2" l="1"/>
  <c r="O3022" i="2"/>
  <c r="N3024" i="2" l="1"/>
  <c r="O3023" i="2"/>
  <c r="N3025" i="2" l="1"/>
  <c r="O3024" i="2"/>
  <c r="N3026" i="2" l="1"/>
  <c r="O3025" i="2"/>
  <c r="N3027" i="2" l="1"/>
  <c r="O3026" i="2"/>
  <c r="N3028" i="2" l="1"/>
  <c r="O3027" i="2"/>
  <c r="N3029" i="2" l="1"/>
  <c r="O3028" i="2"/>
  <c r="N3030" i="2" l="1"/>
  <c r="O3029" i="2"/>
  <c r="O3030" i="2" l="1"/>
  <c r="N3031" i="2"/>
  <c r="N3032" i="2" l="1"/>
  <c r="O3031" i="2"/>
  <c r="N3033" i="2" l="1"/>
  <c r="O3032" i="2"/>
  <c r="N3034" i="2" l="1"/>
  <c r="O3033" i="2"/>
  <c r="N3035" i="2" l="1"/>
  <c r="O3034" i="2"/>
  <c r="N3036" i="2" l="1"/>
  <c r="O3035" i="2"/>
  <c r="N3037" i="2" l="1"/>
  <c r="O3036" i="2"/>
  <c r="N3038" i="2" l="1"/>
  <c r="O3037" i="2"/>
  <c r="N3039" i="2" l="1"/>
  <c r="O3038" i="2"/>
  <c r="N3040" i="2" l="1"/>
  <c r="O3039" i="2"/>
  <c r="N3041" i="2" l="1"/>
  <c r="O3040" i="2"/>
  <c r="N3042" i="2" l="1"/>
  <c r="O3041" i="2"/>
  <c r="O3042" i="2" l="1"/>
  <c r="N3043" i="2"/>
  <c r="O3043" i="2" l="1"/>
  <c r="N3044" i="2"/>
  <c r="O3044" i="2" l="1"/>
  <c r="N3045" i="2"/>
  <c r="N3046" i="2" l="1"/>
  <c r="O3045" i="2"/>
  <c r="N3047" i="2" l="1"/>
  <c r="O3046" i="2"/>
  <c r="O3047" i="2" l="1"/>
  <c r="N3048" i="2"/>
  <c r="N3049" i="2" l="1"/>
  <c r="O3048" i="2"/>
  <c r="N3050" i="2" l="1"/>
  <c r="O3049" i="2"/>
  <c r="N3051" i="2" l="1"/>
  <c r="O3050" i="2"/>
  <c r="N3052" i="2" l="1"/>
  <c r="O3051" i="2"/>
  <c r="N3053" i="2" l="1"/>
  <c r="O3052" i="2"/>
  <c r="O3053" i="2" l="1"/>
  <c r="N3054" i="2"/>
  <c r="N3055" i="2" l="1"/>
  <c r="O3054" i="2"/>
  <c r="N3056" i="2" l="1"/>
  <c r="O3055" i="2"/>
  <c r="N3057" i="2" l="1"/>
  <c r="O3056" i="2"/>
  <c r="N3058" i="2" l="1"/>
  <c r="O3057" i="2"/>
  <c r="N3059" i="2" l="1"/>
  <c r="O3058" i="2"/>
  <c r="N3060" i="2" l="1"/>
  <c r="O3059" i="2"/>
  <c r="N3061" i="2" l="1"/>
  <c r="O3060" i="2"/>
  <c r="N3062" i="2" l="1"/>
  <c r="O3061" i="2"/>
  <c r="O3062" i="2" l="1"/>
  <c r="N3063" i="2"/>
  <c r="N3064" i="2" l="1"/>
  <c r="O3063" i="2"/>
  <c r="N3065" i="2" l="1"/>
  <c r="O3064" i="2"/>
  <c r="N3066" i="2" l="1"/>
  <c r="O3065" i="2"/>
  <c r="N3067" i="2" l="1"/>
  <c r="O3066" i="2"/>
  <c r="N3068" i="2" l="1"/>
  <c r="O3067" i="2"/>
  <c r="N3069" i="2" l="1"/>
  <c r="O3068" i="2"/>
  <c r="N3070" i="2" l="1"/>
  <c r="O3069" i="2"/>
  <c r="N3071" i="2" l="1"/>
  <c r="O3070" i="2"/>
  <c r="N3072" i="2" l="1"/>
  <c r="O3071" i="2"/>
  <c r="N3073" i="2" l="1"/>
  <c r="O3072" i="2"/>
  <c r="N3074" i="2" l="1"/>
  <c r="O3073" i="2"/>
  <c r="N3075" i="2" l="1"/>
  <c r="O3074" i="2"/>
  <c r="N3076" i="2" l="1"/>
  <c r="O3075" i="2"/>
  <c r="O3076" i="2" l="1"/>
  <c r="N3077" i="2"/>
  <c r="N3078" i="2" l="1"/>
  <c r="O3077" i="2"/>
  <c r="O3078" i="2" l="1"/>
  <c r="N3079" i="2"/>
  <c r="O3079" i="2" l="1"/>
  <c r="N3080" i="2"/>
  <c r="N3081" i="2" l="1"/>
  <c r="O3080" i="2"/>
  <c r="N3082" i="2" l="1"/>
  <c r="O3081" i="2"/>
  <c r="N3083" i="2" l="1"/>
  <c r="O3082" i="2"/>
  <c r="N3084" i="2" l="1"/>
  <c r="O3083" i="2"/>
  <c r="O3084" i="2" l="1"/>
  <c r="N3085" i="2"/>
  <c r="O3085" i="2" l="1"/>
  <c r="N3086" i="2"/>
  <c r="N3087" i="2" l="1"/>
  <c r="O3086" i="2"/>
  <c r="N3088" i="2" l="1"/>
  <c r="O3087" i="2"/>
  <c r="O3088" i="2" l="1"/>
  <c r="N3089" i="2"/>
  <c r="N3090" i="2" l="1"/>
  <c r="O3089" i="2"/>
  <c r="N3091" i="2" l="1"/>
  <c r="O3090" i="2"/>
  <c r="N3092" i="2" l="1"/>
  <c r="O3091" i="2"/>
  <c r="N3093" i="2" l="1"/>
  <c r="O3092" i="2"/>
  <c r="N3094" i="2" l="1"/>
  <c r="O3093" i="2"/>
  <c r="N3095" i="2" l="1"/>
  <c r="O3094" i="2"/>
  <c r="N3096" i="2" l="1"/>
  <c r="O3095" i="2"/>
  <c r="O3096" i="2" l="1"/>
  <c r="N3097" i="2"/>
  <c r="N3098" i="2" l="1"/>
  <c r="O3097" i="2"/>
  <c r="N3099" i="2" l="1"/>
  <c r="O3098" i="2"/>
  <c r="N3100" i="2" l="1"/>
  <c r="O3099" i="2"/>
  <c r="N3101" i="2" l="1"/>
  <c r="O3100" i="2"/>
  <c r="N3102" i="2" l="1"/>
  <c r="O3101" i="2"/>
  <c r="N3103" i="2" l="1"/>
  <c r="O3102" i="2"/>
  <c r="O3103" i="2" l="1"/>
  <c r="N3104" i="2"/>
  <c r="N3105" i="2" l="1"/>
  <c r="O3104" i="2"/>
  <c r="N3106" i="2" l="1"/>
  <c r="O3105" i="2"/>
  <c r="N3107" i="2" l="1"/>
  <c r="O3106" i="2"/>
  <c r="N3108" i="2" l="1"/>
  <c r="O3107" i="2"/>
  <c r="O3108" i="2" l="1"/>
  <c r="N3109" i="2"/>
  <c r="N3110" i="2" l="1"/>
  <c r="O3109" i="2"/>
  <c r="N3111" i="2" l="1"/>
  <c r="O3110" i="2"/>
  <c r="N3112" i="2" l="1"/>
  <c r="O3111" i="2"/>
  <c r="N3113" i="2" l="1"/>
  <c r="O3112" i="2"/>
  <c r="N3114" i="2" l="1"/>
  <c r="O3113" i="2"/>
  <c r="O3114" i="2" l="1"/>
  <c r="N3115" i="2"/>
  <c r="N3116" i="2" l="1"/>
  <c r="O3115" i="2"/>
  <c r="N3117" i="2" l="1"/>
  <c r="O3116" i="2"/>
  <c r="O3117" i="2" l="1"/>
  <c r="N3118" i="2"/>
  <c r="O3118" i="2" l="1"/>
  <c r="N3119" i="2"/>
  <c r="N3120" i="2" l="1"/>
  <c r="O3119" i="2"/>
  <c r="O3120" i="2" l="1"/>
  <c r="N3121" i="2"/>
  <c r="N3122" i="2" l="1"/>
  <c r="O3121" i="2"/>
  <c r="N3123" i="2" l="1"/>
  <c r="O3122" i="2"/>
  <c r="N3124" i="2" l="1"/>
  <c r="O3123" i="2"/>
  <c r="O3124" i="2" l="1"/>
  <c r="N3125" i="2"/>
  <c r="N3126" i="2" l="1"/>
  <c r="O3125" i="2"/>
  <c r="N3127" i="2" l="1"/>
  <c r="O3126" i="2"/>
  <c r="N3128" i="2" l="1"/>
  <c r="O3127" i="2"/>
  <c r="N3129" i="2" l="1"/>
  <c r="O3128" i="2"/>
  <c r="N3130" i="2" l="1"/>
  <c r="O3129" i="2"/>
  <c r="N3131" i="2" l="1"/>
  <c r="O3130" i="2"/>
  <c r="N3132" i="2" l="1"/>
  <c r="O3131" i="2"/>
  <c r="N3133" i="2" l="1"/>
  <c r="O3132" i="2"/>
  <c r="N3134" i="2" l="1"/>
  <c r="O3133" i="2"/>
  <c r="O3134" i="2" l="1"/>
  <c r="N3135" i="2"/>
  <c r="N3136" i="2" l="1"/>
  <c r="O3135" i="2"/>
  <c r="N3137" i="2" l="1"/>
  <c r="O3136" i="2"/>
  <c r="N3138" i="2" l="1"/>
  <c r="O3137" i="2"/>
  <c r="N3139" i="2" l="1"/>
  <c r="O3138" i="2"/>
  <c r="N3140" i="2" l="1"/>
  <c r="O3139" i="2"/>
  <c r="N3141" i="2" l="1"/>
  <c r="O3140" i="2"/>
  <c r="N3142" i="2" l="1"/>
  <c r="O3141" i="2"/>
  <c r="O3142" i="2" l="1"/>
  <c r="N3143" i="2"/>
  <c r="N3144" i="2" l="1"/>
  <c r="O3143" i="2"/>
  <c r="N3145" i="2" l="1"/>
  <c r="O3144" i="2"/>
  <c r="N3146" i="2" l="1"/>
  <c r="O3145" i="2"/>
  <c r="N3147" i="2" l="1"/>
  <c r="O3146" i="2"/>
  <c r="N3148" i="2" l="1"/>
  <c r="O3147" i="2"/>
  <c r="N3149" i="2" l="1"/>
  <c r="O3148" i="2"/>
  <c r="N3150" i="2" l="1"/>
  <c r="O3149" i="2"/>
  <c r="N3151" i="2" l="1"/>
  <c r="O3150" i="2"/>
  <c r="O3151" i="2" l="1"/>
  <c r="N3152" i="2"/>
  <c r="N3153" i="2" l="1"/>
  <c r="O3152" i="2"/>
  <c r="N3154" i="2" l="1"/>
  <c r="O3153" i="2"/>
  <c r="N3155" i="2" l="1"/>
  <c r="O3154" i="2"/>
  <c r="N3156" i="2" l="1"/>
  <c r="O3155" i="2"/>
  <c r="N3157" i="2" l="1"/>
  <c r="O3156" i="2"/>
  <c r="O3157" i="2" l="1"/>
  <c r="N3158" i="2"/>
  <c r="N3159" i="2" l="1"/>
  <c r="O3158" i="2"/>
  <c r="O3159" i="2" l="1"/>
  <c r="N3160" i="2"/>
  <c r="N3161" i="2" l="1"/>
  <c r="O3160" i="2"/>
  <c r="N3162" i="2" l="1"/>
  <c r="O3161" i="2"/>
  <c r="N3163" i="2" l="1"/>
  <c r="O3162" i="2"/>
  <c r="N3164" i="2" l="1"/>
  <c r="O3163" i="2"/>
  <c r="N3165" i="2" l="1"/>
  <c r="O3164" i="2"/>
  <c r="O3165" i="2" l="1"/>
  <c r="N3166" i="2"/>
  <c r="N3167" i="2" l="1"/>
  <c r="O3166" i="2"/>
  <c r="N3168" i="2" l="1"/>
  <c r="O3167" i="2"/>
  <c r="O3168" i="2" l="1"/>
  <c r="N3169" i="2"/>
  <c r="N3170" i="2" l="1"/>
  <c r="O3169" i="2"/>
  <c r="N3171" i="2" l="1"/>
  <c r="O3170" i="2"/>
  <c r="N3172" i="2" l="1"/>
  <c r="O3171" i="2"/>
  <c r="N3173" i="2" l="1"/>
  <c r="O3172" i="2"/>
  <c r="N3174" i="2" l="1"/>
  <c r="O3173" i="2"/>
  <c r="N3175" i="2" l="1"/>
  <c r="O3174" i="2"/>
  <c r="N3176" i="2" l="1"/>
  <c r="O3175" i="2"/>
  <c r="N3177" i="2" l="1"/>
  <c r="O3176" i="2"/>
  <c r="O3177" i="2" l="1"/>
  <c r="N3178" i="2"/>
  <c r="N3179" i="2" l="1"/>
  <c r="O3178" i="2"/>
  <c r="N3180" i="2" l="1"/>
  <c r="O3179" i="2"/>
  <c r="N3181" i="2" l="1"/>
  <c r="O3180" i="2"/>
  <c r="O3181" i="2" l="1"/>
  <c r="N3182" i="2"/>
  <c r="N3183" i="2" l="1"/>
  <c r="O3182" i="2"/>
  <c r="O3183" i="2" l="1"/>
  <c r="N3184" i="2"/>
  <c r="N3185" i="2" l="1"/>
  <c r="O3184" i="2"/>
  <c r="N3186" i="2" l="1"/>
  <c r="O3185" i="2"/>
  <c r="N3187" i="2" l="1"/>
  <c r="O3186" i="2"/>
  <c r="N3188" i="2" l="1"/>
  <c r="O3187" i="2"/>
  <c r="N3189" i="2" l="1"/>
  <c r="O3188" i="2"/>
  <c r="N3190" i="2" l="1"/>
  <c r="O3189" i="2"/>
  <c r="N3191" i="2" l="1"/>
  <c r="O3190" i="2"/>
  <c r="O3191" i="2" l="1"/>
  <c r="N3192" i="2"/>
  <c r="O3192" i="2" l="1"/>
  <c r="N3193" i="2"/>
  <c r="O3193" i="2" l="1"/>
  <c r="N3194" i="2"/>
  <c r="O3194" i="2" l="1"/>
  <c r="N3195" i="2"/>
  <c r="O3195" i="2" l="1"/>
  <c r="N3196" i="2"/>
  <c r="O3196" i="2" l="1"/>
  <c r="N3197" i="2"/>
  <c r="N3198" i="2" l="1"/>
  <c r="O3197" i="2"/>
  <c r="N3199" i="2" l="1"/>
  <c r="O3198" i="2"/>
  <c r="O3199" i="2" l="1"/>
  <c r="N3200" i="2"/>
  <c r="O3200" i="2" l="1"/>
  <c r="N3201" i="2"/>
  <c r="O3201" i="2" l="1"/>
  <c r="N3202" i="2"/>
  <c r="N3203" i="2" l="1"/>
  <c r="O3202" i="2"/>
  <c r="O3203" i="2" l="1"/>
  <c r="N3204" i="2"/>
  <c r="N3205" i="2" l="1"/>
  <c r="O3204" i="2"/>
  <c r="N3206" i="2" l="1"/>
  <c r="O3205" i="2"/>
  <c r="N3207" i="2" l="1"/>
  <c r="O3206" i="2"/>
  <c r="N3208" i="2" l="1"/>
  <c r="O3207" i="2"/>
  <c r="O3208" i="2" l="1"/>
  <c r="N3209" i="2"/>
  <c r="O3209" i="2" l="1"/>
  <c r="N3210" i="2"/>
  <c r="N3211" i="2" l="1"/>
  <c r="O3210" i="2"/>
  <c r="O3211" i="2" l="1"/>
  <c r="N3212" i="2"/>
  <c r="N3213" i="2" l="1"/>
  <c r="O3212" i="2"/>
  <c r="N3214" i="2" l="1"/>
  <c r="O3213" i="2"/>
  <c r="N3215" i="2" l="1"/>
  <c r="O3214" i="2"/>
  <c r="N3216" i="2" l="1"/>
  <c r="O3215" i="2"/>
  <c r="N3217" i="2" l="1"/>
  <c r="O3216" i="2"/>
  <c r="O3217" i="2" l="1"/>
  <c r="N3218" i="2"/>
  <c r="N3219" i="2" l="1"/>
  <c r="O3218" i="2"/>
  <c r="O3219" i="2" l="1"/>
  <c r="N3220" i="2"/>
  <c r="N3221" i="2" l="1"/>
  <c r="O3220" i="2"/>
  <c r="N3222" i="2" l="1"/>
  <c r="O3221" i="2"/>
  <c r="O3222" i="2" l="1"/>
  <c r="N3223" i="2"/>
  <c r="N3224" i="2" l="1"/>
  <c r="O3223" i="2"/>
  <c r="N3225" i="2" l="1"/>
  <c r="O3224" i="2"/>
  <c r="N3226" i="2" l="1"/>
  <c r="O3225" i="2"/>
  <c r="N3227" i="2" l="1"/>
  <c r="O3226" i="2"/>
  <c r="N3228" i="2" l="1"/>
  <c r="O3227" i="2"/>
  <c r="N3229" i="2" l="1"/>
  <c r="O3228" i="2"/>
  <c r="N3230" i="2" l="1"/>
  <c r="O3229" i="2"/>
  <c r="N3231" i="2" l="1"/>
  <c r="O3230" i="2"/>
  <c r="N3232" i="2" l="1"/>
  <c r="O3231" i="2"/>
  <c r="O3232" i="2" l="1"/>
  <c r="N3233" i="2"/>
  <c r="N3234" i="2" l="1"/>
  <c r="O3233" i="2"/>
  <c r="N3235" i="2" l="1"/>
  <c r="O3234" i="2"/>
  <c r="O3235" i="2" l="1"/>
  <c r="N3236" i="2"/>
  <c r="O3236" i="2" l="1"/>
  <c r="N3237" i="2"/>
  <c r="O3237" i="2" l="1"/>
  <c r="N3238" i="2"/>
  <c r="N3239" i="2" l="1"/>
  <c r="O3238" i="2"/>
  <c r="O3239" i="2" l="1"/>
  <c r="N3240" i="2"/>
  <c r="O3240" i="2" l="1"/>
  <c r="N3241" i="2"/>
  <c r="N3242" i="2" l="1"/>
  <c r="O3241" i="2"/>
  <c r="N3243" i="2" l="1"/>
  <c r="O3242" i="2"/>
  <c r="N3244" i="2" l="1"/>
  <c r="O3243" i="2"/>
  <c r="N3245" i="2" l="1"/>
  <c r="O3244" i="2"/>
  <c r="N3246" i="2" l="1"/>
  <c r="O3245" i="2"/>
  <c r="N3247" i="2" l="1"/>
  <c r="O3246" i="2"/>
  <c r="N3248" i="2" l="1"/>
  <c r="O3247" i="2"/>
  <c r="O3248" i="2" l="1"/>
  <c r="N3249" i="2"/>
  <c r="N3250" i="2" l="1"/>
  <c r="O3249" i="2"/>
  <c r="O3250" i="2" l="1"/>
  <c r="N3251" i="2"/>
  <c r="N3252" i="2" l="1"/>
  <c r="O3251" i="2"/>
  <c r="N3253" i="2" l="1"/>
  <c r="O3252" i="2"/>
  <c r="O3253" i="2" l="1"/>
  <c r="N3254" i="2"/>
  <c r="N3255" i="2" l="1"/>
  <c r="O3254" i="2"/>
  <c r="N3256" i="2" l="1"/>
  <c r="O3255" i="2"/>
  <c r="N3257" i="2" l="1"/>
  <c r="O3256" i="2"/>
  <c r="N3258" i="2" l="1"/>
  <c r="O3257" i="2"/>
  <c r="N3259" i="2" l="1"/>
  <c r="O3258" i="2"/>
  <c r="O3259" i="2" l="1"/>
  <c r="N3260" i="2"/>
  <c r="N3261" i="2" l="1"/>
  <c r="O3260" i="2"/>
  <c r="N3262" i="2" l="1"/>
  <c r="O3261" i="2"/>
  <c r="N3263" i="2" l="1"/>
  <c r="O3262" i="2"/>
  <c r="N3264" i="2" l="1"/>
  <c r="O3263" i="2"/>
  <c r="N3265" i="2" l="1"/>
  <c r="O3264" i="2"/>
  <c r="N3266" i="2" l="1"/>
  <c r="O3265" i="2"/>
  <c r="N3267" i="2" l="1"/>
  <c r="O3266" i="2"/>
  <c r="N3268" i="2" l="1"/>
  <c r="O3267" i="2"/>
  <c r="N3269" i="2" l="1"/>
  <c r="O3268" i="2"/>
  <c r="O3269" i="2" l="1"/>
  <c r="N3270" i="2"/>
  <c r="N3271" i="2" l="1"/>
  <c r="O3270" i="2"/>
  <c r="N3272" i="2" l="1"/>
  <c r="O3271" i="2"/>
  <c r="N3273" i="2" l="1"/>
  <c r="O3272" i="2"/>
  <c r="N3274" i="2" l="1"/>
  <c r="O3273" i="2"/>
  <c r="O3274" i="2" l="1"/>
  <c r="N3275" i="2"/>
  <c r="O3275" i="2" l="1"/>
  <c r="N3276" i="2"/>
  <c r="O3276" i="2" l="1"/>
  <c r="N3277" i="2"/>
  <c r="O3277" i="2" l="1"/>
  <c r="N3278" i="2"/>
  <c r="O3278" i="2" l="1"/>
  <c r="N3279" i="2"/>
  <c r="N3280" i="2" l="1"/>
  <c r="O3279" i="2"/>
  <c r="N3281" i="2" l="1"/>
  <c r="O3280" i="2"/>
  <c r="N3282" i="2" l="1"/>
  <c r="O3281" i="2"/>
  <c r="N3283" i="2" l="1"/>
  <c r="O3282" i="2"/>
  <c r="N3284" i="2" l="1"/>
  <c r="O3283" i="2"/>
  <c r="N3285" i="2" l="1"/>
  <c r="O3284" i="2"/>
  <c r="N3286" i="2" l="1"/>
  <c r="O3285" i="2"/>
  <c r="N3287" i="2" l="1"/>
  <c r="O3286" i="2"/>
  <c r="N3288" i="2" l="1"/>
  <c r="O3287" i="2"/>
  <c r="N3289" i="2" l="1"/>
  <c r="O3288" i="2"/>
  <c r="N3290" i="2" l="1"/>
  <c r="O3289" i="2"/>
  <c r="N3291" i="2" l="1"/>
  <c r="O3290" i="2"/>
  <c r="N3292" i="2" l="1"/>
  <c r="O3291" i="2"/>
  <c r="N3293" i="2" l="1"/>
  <c r="O3292" i="2"/>
  <c r="N3294" i="2" l="1"/>
  <c r="O3293" i="2"/>
  <c r="N3295" i="2" l="1"/>
  <c r="O3294" i="2"/>
  <c r="N3296" i="2" l="1"/>
  <c r="O3295" i="2"/>
  <c r="O3296" i="2" l="1"/>
  <c r="N3297" i="2"/>
  <c r="O3297" i="2" l="1"/>
  <c r="N3298" i="2"/>
  <c r="N3299" i="2" l="1"/>
  <c r="O3298" i="2"/>
  <c r="N3300" i="2" l="1"/>
  <c r="O3299" i="2"/>
  <c r="N3301" i="2" l="1"/>
  <c r="O3300" i="2"/>
  <c r="N3302" i="2" l="1"/>
  <c r="O3301" i="2"/>
  <c r="N3303" i="2" l="1"/>
  <c r="O3302" i="2"/>
  <c r="N3304" i="2" l="1"/>
  <c r="O3303" i="2"/>
  <c r="N3305" i="2" l="1"/>
  <c r="O3304" i="2"/>
  <c r="N3306" i="2" l="1"/>
  <c r="O3305" i="2"/>
  <c r="N3307" i="2" l="1"/>
  <c r="O3306" i="2"/>
  <c r="N3308" i="2" l="1"/>
  <c r="O3307" i="2"/>
  <c r="N3309" i="2" l="1"/>
  <c r="O3308" i="2"/>
  <c r="N3310" i="2" l="1"/>
  <c r="O3309" i="2"/>
  <c r="N3311" i="2" l="1"/>
  <c r="O3310" i="2"/>
  <c r="N3312" i="2" l="1"/>
  <c r="O3311" i="2"/>
  <c r="O3312" i="2" l="1"/>
  <c r="N3313" i="2"/>
  <c r="O3313" i="2" l="1"/>
  <c r="N3314" i="2"/>
  <c r="O3314" i="2" l="1"/>
  <c r="N3315" i="2"/>
  <c r="O3315" i="2" l="1"/>
  <c r="N3316" i="2"/>
  <c r="N3317" i="2" l="1"/>
  <c r="O3316" i="2"/>
  <c r="O3317" i="2" l="1"/>
  <c r="N3318" i="2"/>
  <c r="O3318" i="2" l="1"/>
  <c r="N3319" i="2"/>
  <c r="N3320" i="2" l="1"/>
  <c r="O3319" i="2"/>
  <c r="N3321" i="2" l="1"/>
  <c r="O3320" i="2"/>
  <c r="N3322" i="2" l="1"/>
  <c r="O3321" i="2"/>
  <c r="N3323" i="2" l="1"/>
  <c r="O3322" i="2"/>
  <c r="O3323" i="2" l="1"/>
  <c r="N3324" i="2"/>
  <c r="O3324" i="2" l="1"/>
  <c r="N3325" i="2"/>
  <c r="O3325" i="2" l="1"/>
  <c r="N3326" i="2"/>
  <c r="O3326" i="2" l="1"/>
  <c r="N3327" i="2"/>
  <c r="N3328" i="2" l="1"/>
  <c r="O3327" i="2"/>
  <c r="O3328" i="2" l="1"/>
  <c r="N3329" i="2"/>
  <c r="N3330" i="2" l="1"/>
  <c r="O3329" i="2"/>
  <c r="N3331" i="2" l="1"/>
  <c r="O3330" i="2"/>
  <c r="N3332" i="2" l="1"/>
  <c r="O3331" i="2"/>
  <c r="N3333" i="2" l="1"/>
  <c r="O3332" i="2"/>
  <c r="N3334" i="2" l="1"/>
  <c r="O3333" i="2"/>
  <c r="N3335" i="2" l="1"/>
  <c r="O3334" i="2"/>
  <c r="O3335" i="2" l="1"/>
  <c r="N3336" i="2"/>
  <c r="O3336" i="2" l="1"/>
  <c r="N3337" i="2"/>
  <c r="N3338" i="2" l="1"/>
  <c r="O3337" i="2"/>
  <c r="N3339" i="2" l="1"/>
  <c r="O3338" i="2"/>
  <c r="N3340" i="2" l="1"/>
  <c r="O3339" i="2"/>
  <c r="N3341" i="2" l="1"/>
  <c r="O3340" i="2"/>
  <c r="N3342" i="2" l="1"/>
  <c r="O3341" i="2"/>
  <c r="N3343" i="2" l="1"/>
  <c r="O3342" i="2"/>
  <c r="N3344" i="2" l="1"/>
  <c r="O3343" i="2"/>
  <c r="N3345" i="2" l="1"/>
  <c r="O3344" i="2"/>
  <c r="N3346" i="2" l="1"/>
  <c r="O3345" i="2"/>
  <c r="N3347" i="2" l="1"/>
  <c r="O3346" i="2"/>
  <c r="N3348" i="2" l="1"/>
  <c r="O3347" i="2"/>
  <c r="N3349" i="2" l="1"/>
  <c r="O3348" i="2"/>
  <c r="N3350" i="2" l="1"/>
  <c r="O3349" i="2"/>
  <c r="N3351" i="2" l="1"/>
  <c r="O3350" i="2"/>
  <c r="N3352" i="2" l="1"/>
  <c r="O3351" i="2"/>
  <c r="O3352" i="2" l="1"/>
  <c r="N3353" i="2"/>
  <c r="N3354" i="2" l="1"/>
  <c r="O3353" i="2"/>
  <c r="N3355" i="2" l="1"/>
  <c r="O3354" i="2"/>
  <c r="N3356" i="2" l="1"/>
  <c r="O3355" i="2"/>
  <c r="O3356" i="2" l="1"/>
  <c r="N3357" i="2"/>
  <c r="N3358" i="2" l="1"/>
  <c r="O3357" i="2"/>
  <c r="N3359" i="2" l="1"/>
  <c r="O3358" i="2"/>
  <c r="N3360" i="2" l="1"/>
  <c r="O3359" i="2"/>
  <c r="N3361" i="2" l="1"/>
  <c r="O3360" i="2"/>
  <c r="N3362" i="2" l="1"/>
  <c r="O3361" i="2"/>
  <c r="N3363" i="2" l="1"/>
  <c r="O3362" i="2"/>
  <c r="O3363" i="2" l="1"/>
  <c r="N3364" i="2"/>
  <c r="N3365" i="2" l="1"/>
  <c r="O3364" i="2"/>
  <c r="N3366" i="2" l="1"/>
  <c r="O3365" i="2"/>
  <c r="N3367" i="2" l="1"/>
  <c r="O3366" i="2"/>
  <c r="N3368" i="2" l="1"/>
  <c r="O3367" i="2"/>
  <c r="N3369" i="2" l="1"/>
  <c r="O3368" i="2"/>
  <c r="N3370" i="2" l="1"/>
  <c r="O3369" i="2"/>
  <c r="N3371" i="2" l="1"/>
  <c r="O3370" i="2"/>
  <c r="O3371" i="2" l="1"/>
  <c r="N3372" i="2"/>
  <c r="O3372" i="2" l="1"/>
  <c r="N3373" i="2"/>
  <c r="N3374" i="2" l="1"/>
  <c r="O3373" i="2"/>
  <c r="N3375" i="2" l="1"/>
  <c r="O3374" i="2"/>
  <c r="N3376" i="2" l="1"/>
  <c r="O3375" i="2"/>
  <c r="N3377" i="2" l="1"/>
  <c r="O3376" i="2"/>
  <c r="N3378" i="2" l="1"/>
  <c r="O3377" i="2"/>
  <c r="O3378" i="2" l="1"/>
  <c r="N3379" i="2"/>
  <c r="N3380" i="2" l="1"/>
  <c r="O3379" i="2"/>
  <c r="N3381" i="2" l="1"/>
  <c r="O3380" i="2"/>
  <c r="N3382" i="2" l="1"/>
  <c r="O3381" i="2"/>
  <c r="O3382" i="2" l="1"/>
  <c r="N3383" i="2"/>
  <c r="N3384" i="2" l="1"/>
  <c r="O3383" i="2"/>
  <c r="N3385" i="2" l="1"/>
  <c r="O3384" i="2"/>
  <c r="N3386" i="2" l="1"/>
  <c r="O3385" i="2"/>
  <c r="O3386" i="2" l="1"/>
  <c r="N3387" i="2"/>
  <c r="O3387" i="2" l="1"/>
  <c r="N3388" i="2"/>
  <c r="O3388" i="2" l="1"/>
  <c r="N3389" i="2"/>
  <c r="O3389" i="2" l="1"/>
  <c r="N3390" i="2"/>
  <c r="O3390" i="2" l="1"/>
  <c r="N3391" i="2"/>
  <c r="N3392" i="2" l="1"/>
  <c r="O3391" i="2"/>
  <c r="N3393" i="2" l="1"/>
  <c r="O3392" i="2"/>
  <c r="N3394" i="2" l="1"/>
  <c r="O3393" i="2"/>
  <c r="N3395" i="2" l="1"/>
  <c r="O3394" i="2"/>
  <c r="N3396" i="2" l="1"/>
  <c r="O3395" i="2"/>
  <c r="O3396" i="2" l="1"/>
  <c r="N3397" i="2"/>
  <c r="N3398" i="2" l="1"/>
  <c r="O3397" i="2"/>
  <c r="N3399" i="2" l="1"/>
  <c r="O3398" i="2"/>
  <c r="N3400" i="2" l="1"/>
  <c r="O3399" i="2"/>
  <c r="O3400" i="2" l="1"/>
  <c r="N3401" i="2"/>
  <c r="O3401" i="2" l="1"/>
  <c r="N3402" i="2"/>
  <c r="N3403" i="2" l="1"/>
  <c r="O3402" i="2"/>
  <c r="N3404" i="2" l="1"/>
  <c r="O3403" i="2"/>
  <c r="O3404" i="2" l="1"/>
  <c r="N3405" i="2"/>
  <c r="N3406" i="2" l="1"/>
  <c r="O3405" i="2"/>
  <c r="N3407" i="2" l="1"/>
  <c r="O3406" i="2"/>
  <c r="N3408" i="2" l="1"/>
  <c r="O3407" i="2"/>
  <c r="N3409" i="2" l="1"/>
  <c r="O3408" i="2"/>
  <c r="N3410" i="2" l="1"/>
  <c r="O3409" i="2"/>
  <c r="O3410" i="2" l="1"/>
  <c r="N3411" i="2"/>
  <c r="O3411" i="2" l="1"/>
  <c r="N3412" i="2"/>
  <c r="N3413" i="2" l="1"/>
  <c r="O3412" i="2"/>
  <c r="N3414" i="2" l="1"/>
  <c r="O3413" i="2"/>
  <c r="N3415" i="2" l="1"/>
  <c r="O3414" i="2"/>
  <c r="N3416" i="2" l="1"/>
  <c r="O3415" i="2"/>
  <c r="N3417" i="2" l="1"/>
  <c r="O3416" i="2"/>
  <c r="N3418" i="2" l="1"/>
  <c r="O3417" i="2"/>
  <c r="N3419" i="2" l="1"/>
  <c r="O3418" i="2"/>
  <c r="N3420" i="2" l="1"/>
  <c r="O3419" i="2"/>
  <c r="N3421" i="2" l="1"/>
  <c r="O3420" i="2"/>
  <c r="O3421" i="2" l="1"/>
  <c r="N3422" i="2"/>
  <c r="O3422" i="2" l="1"/>
  <c r="N3423" i="2"/>
  <c r="N3424" i="2" l="1"/>
  <c r="O3423" i="2"/>
  <c r="N3425" i="2" l="1"/>
  <c r="O3424" i="2"/>
  <c r="N3426" i="2" l="1"/>
  <c r="O3425" i="2"/>
  <c r="N3427" i="2" l="1"/>
  <c r="O3426" i="2"/>
  <c r="O3427" i="2" l="1"/>
  <c r="N3428" i="2"/>
  <c r="O3428" i="2" l="1"/>
  <c r="N3429" i="2"/>
  <c r="O3429" i="2" l="1"/>
  <c r="N3430" i="2"/>
  <c r="O3430" i="2" l="1"/>
  <c r="N3431" i="2"/>
  <c r="O3431" i="2" l="1"/>
  <c r="N3432" i="2"/>
  <c r="O3432" i="2" l="1"/>
  <c r="N3433" i="2"/>
  <c r="O3433" i="2" l="1"/>
  <c r="N3434" i="2"/>
  <c r="O3434" i="2" l="1"/>
  <c r="N3435" i="2"/>
  <c r="O3435" i="2" l="1"/>
  <c r="N3436" i="2"/>
  <c r="O3436" i="2" l="1"/>
  <c r="N3437" i="2"/>
  <c r="O3437" i="2" l="1"/>
  <c r="N3438" i="2"/>
  <c r="N3439" i="2" l="1"/>
  <c r="O3438" i="2"/>
  <c r="N3440" i="2" l="1"/>
  <c r="O3439" i="2"/>
  <c r="N3441" i="2" l="1"/>
  <c r="O3440" i="2"/>
  <c r="N3442" i="2" l="1"/>
  <c r="O3441" i="2"/>
  <c r="N3443" i="2" l="1"/>
  <c r="O3442" i="2"/>
  <c r="N3444" i="2" l="1"/>
  <c r="O3443" i="2"/>
  <c r="N3445" i="2" l="1"/>
  <c r="O3444" i="2"/>
  <c r="N3446" i="2" l="1"/>
  <c r="O3445" i="2"/>
  <c r="O3446" i="2" l="1"/>
  <c r="N3447" i="2"/>
  <c r="O3447" i="2" l="1"/>
  <c r="N3448" i="2"/>
  <c r="N3449" i="2" l="1"/>
  <c r="O3448" i="2"/>
  <c r="N3450" i="2" l="1"/>
  <c r="O3449" i="2"/>
  <c r="N3451" i="2" l="1"/>
  <c r="O3450" i="2"/>
  <c r="O3451" i="2" l="1"/>
  <c r="N3452" i="2"/>
  <c r="N3453" i="2" l="1"/>
  <c r="O3452" i="2"/>
  <c r="N3454" i="2" l="1"/>
  <c r="O3453" i="2"/>
  <c r="N3455" i="2" l="1"/>
  <c r="O3454" i="2"/>
  <c r="N3456" i="2" l="1"/>
  <c r="O3455" i="2"/>
  <c r="N3457" i="2" l="1"/>
  <c r="O3456" i="2"/>
  <c r="O3457" i="2" l="1"/>
  <c r="N3458" i="2"/>
  <c r="N3459" i="2" l="1"/>
  <c r="O3458" i="2"/>
  <c r="N3460" i="2" l="1"/>
  <c r="O3459" i="2"/>
  <c r="N3461" i="2" l="1"/>
  <c r="O3460" i="2"/>
  <c r="O3461" i="2" l="1"/>
  <c r="N3462" i="2"/>
  <c r="O3462" i="2" l="1"/>
  <c r="N3463" i="2"/>
  <c r="O3463" i="2" l="1"/>
  <c r="N3464" i="2"/>
  <c r="O3464" i="2" l="1"/>
  <c r="N3465" i="2"/>
  <c r="O3465" i="2" l="1"/>
  <c r="N3466" i="2"/>
  <c r="O3466" i="2" l="1"/>
  <c r="N3467" i="2"/>
  <c r="N3468" i="2" l="1"/>
  <c r="O3467" i="2"/>
  <c r="N3469" i="2" l="1"/>
  <c r="O3468" i="2"/>
  <c r="N3470" i="2" l="1"/>
  <c r="O3469" i="2"/>
  <c r="O3470" i="2" l="1"/>
  <c r="N3471" i="2"/>
  <c r="O3471" i="2" l="1"/>
  <c r="N3472" i="2"/>
  <c r="N3473" i="2" l="1"/>
  <c r="O3472" i="2"/>
  <c r="N3474" i="2" l="1"/>
  <c r="O3473" i="2"/>
  <c r="N3475" i="2" l="1"/>
  <c r="O3474" i="2"/>
  <c r="O3475" i="2" l="1"/>
  <c r="N3476" i="2"/>
  <c r="N3477" i="2" l="1"/>
  <c r="O3476" i="2"/>
  <c r="N3478" i="2" l="1"/>
  <c r="O3477" i="2"/>
  <c r="N3479" i="2" l="1"/>
  <c r="O3478" i="2"/>
  <c r="N3480" i="2" l="1"/>
  <c r="O3479" i="2"/>
  <c r="N3481" i="2" l="1"/>
  <c r="O3480" i="2"/>
  <c r="N3482" i="2" l="1"/>
  <c r="O3481" i="2"/>
  <c r="N3483" i="2" l="1"/>
  <c r="O3482" i="2"/>
  <c r="N3484" i="2" l="1"/>
  <c r="O3483" i="2"/>
  <c r="N3485" i="2" l="1"/>
  <c r="O3484" i="2"/>
  <c r="N3486" i="2" l="1"/>
  <c r="O3485" i="2"/>
  <c r="N3487" i="2" l="1"/>
  <c r="O3486" i="2"/>
  <c r="N3488" i="2" l="1"/>
  <c r="O3487" i="2"/>
  <c r="O3488" i="2" l="1"/>
  <c r="N3489" i="2"/>
  <c r="N3490" i="2" l="1"/>
  <c r="O3489" i="2"/>
  <c r="N3491" i="2" l="1"/>
  <c r="O3490" i="2"/>
  <c r="N3492" i="2" l="1"/>
  <c r="O3491" i="2"/>
  <c r="N3493" i="2" l="1"/>
  <c r="O3492" i="2"/>
  <c r="N3494" i="2" l="1"/>
  <c r="O3493" i="2"/>
  <c r="N3495" i="2" l="1"/>
  <c r="O3494" i="2"/>
  <c r="N3496" i="2" l="1"/>
  <c r="O3495" i="2"/>
  <c r="O3496" i="2" l="1"/>
  <c r="N3497" i="2"/>
  <c r="O3497" i="2" l="1"/>
  <c r="N3498" i="2"/>
  <c r="N3499" i="2" l="1"/>
  <c r="O3498" i="2"/>
  <c r="N3500" i="2" l="1"/>
  <c r="O3499" i="2"/>
  <c r="N3501" i="2" l="1"/>
  <c r="O3500" i="2"/>
  <c r="N3502" i="2" l="1"/>
  <c r="O3501" i="2"/>
  <c r="N3503" i="2" l="1"/>
  <c r="O3502" i="2"/>
  <c r="N3504" i="2" l="1"/>
  <c r="O3503" i="2"/>
  <c r="N3505" i="2" l="1"/>
  <c r="O3504" i="2"/>
  <c r="O3505" i="2" l="1"/>
  <c r="N3506" i="2"/>
  <c r="O3506" i="2" l="1"/>
  <c r="N3507" i="2"/>
  <c r="N3508" i="2" l="1"/>
  <c r="O3507" i="2"/>
  <c r="N3509" i="2" l="1"/>
  <c r="O3508" i="2"/>
  <c r="O3509" i="2" l="1"/>
  <c r="N3510" i="2"/>
  <c r="N3511" i="2" l="1"/>
  <c r="O3510" i="2"/>
  <c r="O3511" i="2" l="1"/>
  <c r="N3512" i="2"/>
  <c r="N3513" i="2" l="1"/>
  <c r="O3512" i="2"/>
  <c r="O3513" i="2" l="1"/>
  <c r="N3514" i="2"/>
  <c r="O3514" i="2" l="1"/>
  <c r="N3515" i="2"/>
  <c r="N3516" i="2" l="1"/>
  <c r="O3515" i="2"/>
  <c r="O3516" i="2" l="1"/>
  <c r="N3517" i="2"/>
  <c r="N3518" i="2" l="1"/>
  <c r="O3517" i="2"/>
  <c r="N3519" i="2" l="1"/>
  <c r="O3518" i="2"/>
  <c r="N3520" i="2" l="1"/>
  <c r="O3519" i="2"/>
  <c r="N3521" i="2" l="1"/>
  <c r="O3520" i="2"/>
  <c r="N3522" i="2" l="1"/>
  <c r="O3521" i="2"/>
  <c r="O3522" i="2" l="1"/>
  <c r="N3523" i="2"/>
  <c r="N3524" i="2" l="1"/>
  <c r="O3523" i="2"/>
  <c r="O3524" i="2" l="1"/>
  <c r="N3525" i="2"/>
  <c r="N3526" i="2" l="1"/>
  <c r="O3525" i="2"/>
  <c r="O3526" i="2" l="1"/>
  <c r="N3527" i="2"/>
  <c r="N3528" i="2" l="1"/>
  <c r="O3527" i="2"/>
  <c r="O3528" i="2" l="1"/>
  <c r="N3529" i="2"/>
  <c r="N3530" i="2" l="1"/>
  <c r="O3529" i="2"/>
  <c r="N3531" i="2" l="1"/>
  <c r="O3530" i="2"/>
  <c r="N3532" i="2" l="1"/>
  <c r="O3531" i="2"/>
  <c r="O3532" i="2" l="1"/>
  <c r="N3533" i="2"/>
  <c r="O3533" i="2" l="1"/>
  <c r="N3534" i="2"/>
  <c r="O3534" i="2" l="1"/>
  <c r="N3535" i="2"/>
  <c r="N3536" i="2" l="1"/>
  <c r="O3535" i="2"/>
  <c r="N3537" i="2" l="1"/>
  <c r="O3536" i="2"/>
  <c r="N3538" i="2" l="1"/>
  <c r="O3537" i="2"/>
  <c r="N3539" i="2" l="1"/>
  <c r="O3538" i="2"/>
  <c r="N3540" i="2" l="1"/>
  <c r="O3539" i="2"/>
  <c r="N3541" i="2" l="1"/>
  <c r="O3540" i="2"/>
  <c r="O3541" i="2" l="1"/>
  <c r="N3542" i="2"/>
  <c r="N3543" i="2" l="1"/>
  <c r="O3542" i="2"/>
  <c r="O3543" i="2" l="1"/>
  <c r="N3544" i="2"/>
  <c r="N3545" i="2" l="1"/>
  <c r="O3544" i="2"/>
  <c r="N3546" i="2" l="1"/>
  <c r="O3545" i="2"/>
  <c r="N3547" i="2" l="1"/>
  <c r="O3546" i="2"/>
  <c r="N3548" i="2" l="1"/>
  <c r="O3547" i="2"/>
  <c r="N3549" i="2" l="1"/>
  <c r="O3548" i="2"/>
  <c r="N3550" i="2" l="1"/>
  <c r="O3549" i="2"/>
  <c r="N3551" i="2" l="1"/>
  <c r="O3550" i="2"/>
  <c r="N3552" i="2" l="1"/>
  <c r="O3551" i="2"/>
  <c r="N3553" i="2" l="1"/>
  <c r="O3552" i="2"/>
  <c r="N3554" i="2" l="1"/>
  <c r="O3553" i="2"/>
  <c r="N3555" i="2" l="1"/>
  <c r="O3554" i="2"/>
  <c r="N3556" i="2" l="1"/>
  <c r="O3555" i="2"/>
  <c r="O3556" i="2" l="1"/>
  <c r="N3557" i="2"/>
  <c r="N3558" i="2" l="1"/>
  <c r="O3557" i="2"/>
  <c r="O3558" i="2" l="1"/>
  <c r="N3559" i="2"/>
  <c r="N3560" i="2" l="1"/>
  <c r="O3559" i="2"/>
  <c r="N3561" i="2" l="1"/>
  <c r="O3560" i="2"/>
  <c r="O3561" i="2" l="1"/>
  <c r="N3562" i="2"/>
  <c r="O3562" i="2" l="1"/>
  <c r="N3563" i="2"/>
  <c r="O3563" i="2" l="1"/>
  <c r="N3564" i="2"/>
  <c r="N3565" i="2" l="1"/>
  <c r="O3564" i="2"/>
  <c r="N3566" i="2" l="1"/>
  <c r="O3565" i="2"/>
  <c r="N3567" i="2" l="1"/>
  <c r="O3566" i="2"/>
  <c r="N3568" i="2" l="1"/>
  <c r="O3567" i="2"/>
  <c r="N3569" i="2" l="1"/>
  <c r="O3568" i="2"/>
  <c r="N3570" i="2" l="1"/>
  <c r="O3569" i="2"/>
  <c r="O3570" i="2" l="1"/>
  <c r="N3571" i="2"/>
  <c r="N3572" i="2" l="1"/>
  <c r="O3571" i="2"/>
  <c r="O3572" i="2" l="1"/>
  <c r="N3573" i="2"/>
  <c r="N3574" i="2" l="1"/>
  <c r="O3573" i="2"/>
  <c r="N3575" i="2" l="1"/>
  <c r="O3574" i="2"/>
  <c r="N3576" i="2" l="1"/>
  <c r="O3575" i="2"/>
  <c r="N3577" i="2" l="1"/>
  <c r="O3576" i="2"/>
  <c r="N3578" i="2" l="1"/>
  <c r="O3577" i="2"/>
  <c r="N3579" i="2" l="1"/>
  <c r="O3578" i="2"/>
  <c r="N3580" i="2" l="1"/>
  <c r="O3579" i="2"/>
  <c r="O3580" i="2" l="1"/>
  <c r="N3581" i="2"/>
  <c r="O3581" i="2" l="1"/>
  <c r="N3582" i="2"/>
  <c r="N3583" i="2" l="1"/>
  <c r="O3582" i="2"/>
  <c r="N3584" i="2" l="1"/>
  <c r="O3583" i="2"/>
  <c r="N3585" i="2" l="1"/>
  <c r="O3584" i="2"/>
  <c r="N3586" i="2" l="1"/>
  <c r="O3585" i="2"/>
  <c r="O3586" i="2" l="1"/>
  <c r="N3587" i="2"/>
  <c r="N3588" i="2" l="1"/>
  <c r="O3587" i="2"/>
  <c r="N3589" i="2" l="1"/>
  <c r="O3588" i="2"/>
  <c r="N3590" i="2" l="1"/>
  <c r="O3589" i="2"/>
  <c r="N3591" i="2" l="1"/>
  <c r="O3590" i="2"/>
  <c r="N3592" i="2" l="1"/>
  <c r="O3591" i="2"/>
  <c r="N3593" i="2" l="1"/>
  <c r="O3592" i="2"/>
  <c r="N3594" i="2" l="1"/>
  <c r="O3593" i="2"/>
  <c r="N3595" i="2" l="1"/>
  <c r="O3594" i="2"/>
  <c r="N3596" i="2" l="1"/>
  <c r="O3595" i="2"/>
  <c r="N3597" i="2" l="1"/>
  <c r="O3596" i="2"/>
  <c r="N3598" i="2" l="1"/>
  <c r="O3597" i="2"/>
  <c r="N3599" i="2" l="1"/>
  <c r="O3598" i="2"/>
  <c r="N3600" i="2" l="1"/>
  <c r="O3599" i="2"/>
  <c r="O3600" i="2" l="1"/>
  <c r="N3601" i="2"/>
  <c r="N3602" i="2" l="1"/>
  <c r="O3601" i="2"/>
  <c r="N3603" i="2" l="1"/>
  <c r="O3602" i="2"/>
  <c r="O3603" i="2" l="1"/>
  <c r="N3604" i="2"/>
  <c r="N3605" i="2" l="1"/>
  <c r="O3604" i="2"/>
  <c r="N3606" i="2" l="1"/>
  <c r="O3605" i="2"/>
  <c r="O3606" i="2" l="1"/>
  <c r="N3607" i="2"/>
  <c r="N3608" i="2" l="1"/>
  <c r="O3607" i="2"/>
  <c r="O3608" i="2" l="1"/>
  <c r="N3609" i="2"/>
  <c r="N3610" i="2" l="1"/>
  <c r="O3609" i="2"/>
  <c r="N3611" i="2" l="1"/>
  <c r="O3610" i="2"/>
  <c r="N3612" i="2" l="1"/>
  <c r="O3611" i="2"/>
  <c r="O3612" i="2" l="1"/>
  <c r="N3613" i="2"/>
  <c r="O3613" i="2" l="1"/>
  <c r="N3614" i="2"/>
  <c r="N3615" i="2" l="1"/>
  <c r="O3614" i="2"/>
  <c r="N3616" i="2" l="1"/>
  <c r="O3615" i="2"/>
  <c r="N3617" i="2" l="1"/>
  <c r="O3616" i="2"/>
  <c r="N3618" i="2" l="1"/>
  <c r="O3617" i="2"/>
  <c r="N3619" i="2" l="1"/>
  <c r="O3618" i="2"/>
  <c r="N3620" i="2" l="1"/>
  <c r="O3619" i="2"/>
  <c r="N3621" i="2" l="1"/>
  <c r="O3620" i="2"/>
  <c r="N3622" i="2" l="1"/>
  <c r="O3621" i="2"/>
  <c r="N3623" i="2" l="1"/>
  <c r="O3622" i="2"/>
  <c r="N3624" i="2" l="1"/>
  <c r="O3623" i="2"/>
  <c r="O3624" i="2" l="1"/>
  <c r="N3625" i="2"/>
  <c r="N3626" i="2" l="1"/>
  <c r="O3625" i="2"/>
  <c r="O3626" i="2" l="1"/>
  <c r="N3627" i="2"/>
  <c r="N3628" i="2" l="1"/>
  <c r="O3627" i="2"/>
  <c r="N3629" i="2" l="1"/>
  <c r="O3628" i="2"/>
  <c r="N3630" i="2" l="1"/>
  <c r="O3629" i="2"/>
  <c r="N3631" i="2" l="1"/>
  <c r="O3630" i="2"/>
  <c r="O3631" i="2" l="1"/>
  <c r="N3632" i="2"/>
  <c r="O3632" i="2" l="1"/>
  <c r="N3633" i="2"/>
  <c r="N3634" i="2" l="1"/>
  <c r="O3633" i="2"/>
  <c r="O3634" i="2" l="1"/>
  <c r="N3635" i="2"/>
  <c r="N3636" i="2" l="1"/>
  <c r="O3635" i="2"/>
  <c r="N3637" i="2" l="1"/>
  <c r="O3636" i="2"/>
  <c r="N3638" i="2" l="1"/>
  <c r="O3637" i="2"/>
  <c r="N3639" i="2" l="1"/>
  <c r="O3638" i="2"/>
  <c r="N3640" i="2" l="1"/>
  <c r="O3639" i="2"/>
  <c r="N3641" i="2" l="1"/>
  <c r="O3640" i="2"/>
  <c r="N3642" i="2" l="1"/>
  <c r="O3641" i="2"/>
  <c r="N3643" i="2" l="1"/>
  <c r="O3642" i="2"/>
  <c r="N3644" i="2" l="1"/>
  <c r="O3643" i="2"/>
  <c r="N3645" i="2" l="1"/>
  <c r="O3644" i="2"/>
  <c r="N3646" i="2" l="1"/>
  <c r="O3645" i="2"/>
  <c r="O3646" i="2" l="1"/>
  <c r="N3647" i="2"/>
  <c r="N3648" i="2" l="1"/>
  <c r="O3647" i="2"/>
  <c r="N3649" i="2" l="1"/>
  <c r="O3648" i="2"/>
  <c r="N3650" i="2" l="1"/>
  <c r="O3649" i="2"/>
  <c r="N3651" i="2" l="1"/>
  <c r="O3650" i="2"/>
  <c r="N3652" i="2" l="1"/>
  <c r="O3651" i="2"/>
  <c r="N3653" i="2" l="1"/>
  <c r="O3652" i="2"/>
  <c r="N3654" i="2" l="1"/>
  <c r="O3653" i="2"/>
  <c r="N3655" i="2" l="1"/>
  <c r="O3654" i="2"/>
  <c r="N3656" i="2" l="1"/>
  <c r="O3655" i="2"/>
  <c r="N3657" i="2" l="1"/>
  <c r="O3656" i="2"/>
  <c r="N3658" i="2" l="1"/>
  <c r="O3657" i="2"/>
  <c r="N3659" i="2" l="1"/>
  <c r="O3658" i="2"/>
  <c r="N3660" i="2" l="1"/>
  <c r="O3659" i="2"/>
  <c r="N3661" i="2" l="1"/>
  <c r="O3660" i="2"/>
  <c r="N3662" i="2" l="1"/>
  <c r="O3661" i="2"/>
  <c r="N3663" i="2" l="1"/>
  <c r="O3662" i="2"/>
  <c r="N3664" i="2" l="1"/>
  <c r="O3663" i="2"/>
  <c r="N3665" i="2" l="1"/>
  <c r="O3664" i="2"/>
  <c r="O3665" i="2" l="1"/>
  <c r="N3666" i="2"/>
  <c r="N3667" i="2" l="1"/>
  <c r="O3666" i="2"/>
  <c r="N3668" i="2" l="1"/>
  <c r="O3667" i="2"/>
  <c r="N3669" i="2" l="1"/>
  <c r="O3668" i="2"/>
  <c r="O3669" i="2" l="1"/>
  <c r="N3670" i="2"/>
  <c r="N3671" i="2" l="1"/>
  <c r="O3670" i="2"/>
  <c r="N3672" i="2" l="1"/>
  <c r="O3671" i="2"/>
  <c r="N3673" i="2" l="1"/>
  <c r="O3672" i="2"/>
  <c r="N3674" i="2" l="1"/>
  <c r="O3673" i="2"/>
  <c r="N3675" i="2" l="1"/>
  <c r="O3674" i="2"/>
  <c r="N3676" i="2" l="1"/>
  <c r="O3675" i="2"/>
  <c r="N3677" i="2" l="1"/>
  <c r="O3676" i="2"/>
  <c r="O3677" i="2" l="1"/>
  <c r="N3678" i="2"/>
  <c r="N3679" i="2" l="1"/>
  <c r="O3678" i="2"/>
  <c r="N3680" i="2" l="1"/>
  <c r="O3679" i="2"/>
  <c r="N3681" i="2" l="1"/>
  <c r="O3680" i="2"/>
  <c r="N3682" i="2" l="1"/>
  <c r="O3681" i="2"/>
  <c r="N3683" i="2" l="1"/>
  <c r="O3682" i="2"/>
  <c r="N3684" i="2" l="1"/>
  <c r="O3683" i="2"/>
  <c r="O3684" i="2" l="1"/>
  <c r="N3685" i="2"/>
  <c r="N3686" i="2" l="1"/>
  <c r="O3685" i="2"/>
  <c r="N3687" i="2" l="1"/>
  <c r="O3686" i="2"/>
  <c r="N3688" i="2" l="1"/>
  <c r="O3687" i="2"/>
  <c r="O3688" i="2" l="1"/>
  <c r="N3689" i="2"/>
  <c r="O3689" i="2" l="1"/>
  <c r="N3690" i="2"/>
  <c r="N3691" i="2" l="1"/>
  <c r="O3690" i="2"/>
  <c r="N3692" i="2" l="1"/>
  <c r="O3691" i="2"/>
  <c r="N3693" i="2" l="1"/>
  <c r="O3692" i="2"/>
  <c r="N3694" i="2" l="1"/>
  <c r="O3693" i="2"/>
  <c r="N3695" i="2" l="1"/>
  <c r="O3694" i="2"/>
  <c r="N3696" i="2" l="1"/>
  <c r="O3695" i="2"/>
  <c r="N3697" i="2" l="1"/>
  <c r="O3696" i="2"/>
  <c r="N3698" i="2" l="1"/>
  <c r="O3697" i="2"/>
  <c r="O3698" i="2" l="1"/>
  <c r="N3699" i="2"/>
  <c r="N3700" i="2" l="1"/>
  <c r="O3699" i="2"/>
  <c r="N3701" i="2" l="1"/>
  <c r="O3700" i="2"/>
  <c r="O3701" i="2" l="1"/>
  <c r="N3702" i="2"/>
  <c r="N3703" i="2" l="1"/>
  <c r="O3702" i="2"/>
  <c r="N3704" i="2" l="1"/>
  <c r="O3703" i="2"/>
  <c r="N3705" i="2" l="1"/>
  <c r="O3704" i="2"/>
  <c r="N3706" i="2" l="1"/>
  <c r="O3705" i="2"/>
  <c r="N3707" i="2" l="1"/>
  <c r="O3706" i="2"/>
  <c r="N3708" i="2" l="1"/>
  <c r="O3707" i="2"/>
  <c r="N3709" i="2" l="1"/>
  <c r="O3708" i="2"/>
  <c r="N3710" i="2" l="1"/>
  <c r="O3709" i="2"/>
  <c r="N3711" i="2" l="1"/>
  <c r="O3710" i="2"/>
  <c r="N3712" i="2" l="1"/>
  <c r="O3711" i="2"/>
  <c r="N3713" i="2" l="1"/>
  <c r="O3712" i="2"/>
  <c r="N3714" i="2" l="1"/>
  <c r="O3713" i="2"/>
  <c r="O3714" i="2" l="1"/>
  <c r="N3715" i="2"/>
  <c r="O3715" i="2" l="1"/>
  <c r="N3716" i="2"/>
  <c r="N3717" i="2" l="1"/>
  <c r="O3716" i="2"/>
  <c r="N3718" i="2" l="1"/>
  <c r="O3717" i="2"/>
  <c r="N3719" i="2" l="1"/>
  <c r="O3718" i="2"/>
  <c r="N3720" i="2" l="1"/>
  <c r="O3719" i="2"/>
  <c r="N3721" i="2" l="1"/>
  <c r="O3720" i="2"/>
  <c r="N3722" i="2" l="1"/>
  <c r="O3721" i="2"/>
  <c r="N3723" i="2" l="1"/>
  <c r="O3722" i="2"/>
  <c r="N3724" i="2" l="1"/>
  <c r="O3723" i="2"/>
  <c r="O3724" i="2" l="1"/>
  <c r="N3725" i="2"/>
  <c r="N3726" i="2" l="1"/>
  <c r="O3725" i="2"/>
  <c r="O3726" i="2" l="1"/>
  <c r="N3727" i="2"/>
  <c r="N3728" i="2" l="1"/>
  <c r="O3727" i="2"/>
  <c r="O3728" i="2" l="1"/>
  <c r="N3729" i="2"/>
  <c r="O3729" i="2" l="1"/>
  <c r="N3730" i="2"/>
  <c r="N3731" i="2" l="1"/>
  <c r="O3730" i="2"/>
  <c r="O3731" i="2" l="1"/>
  <c r="N3732" i="2"/>
  <c r="N3733" i="2" l="1"/>
  <c r="O3732" i="2"/>
  <c r="O3733" i="2" l="1"/>
  <c r="N3734" i="2"/>
  <c r="O3734" i="2" l="1"/>
  <c r="N3735" i="2"/>
  <c r="N3736" i="2" l="1"/>
  <c r="O3735" i="2"/>
  <c r="N3737" i="2" l="1"/>
  <c r="O3736" i="2"/>
  <c r="N3738" i="2" l="1"/>
  <c r="O3737" i="2"/>
  <c r="N3739" i="2" l="1"/>
  <c r="O3738" i="2"/>
  <c r="N3740" i="2" l="1"/>
  <c r="O3739" i="2"/>
  <c r="N3741" i="2" l="1"/>
  <c r="O3740" i="2"/>
  <c r="N3742" i="2" l="1"/>
  <c r="O3741" i="2"/>
  <c r="N3743" i="2" l="1"/>
  <c r="O3742" i="2"/>
  <c r="N3744" i="2" l="1"/>
  <c r="O3743" i="2"/>
  <c r="N3745" i="2" l="1"/>
  <c r="O3744" i="2"/>
  <c r="N3746" i="2" l="1"/>
  <c r="O3745" i="2"/>
  <c r="N3747" i="2" l="1"/>
  <c r="O3746" i="2"/>
  <c r="N3748" i="2" l="1"/>
  <c r="O3747" i="2"/>
  <c r="N3749" i="2" l="1"/>
  <c r="O3748" i="2"/>
  <c r="N3750" i="2" l="1"/>
  <c r="O3749" i="2"/>
  <c r="O3750" i="2" l="1"/>
  <c r="N3751" i="2"/>
  <c r="N3752" i="2" l="1"/>
  <c r="O3751" i="2"/>
  <c r="N3753" i="2" l="1"/>
  <c r="O3752" i="2"/>
  <c r="N3754" i="2" l="1"/>
  <c r="O3753" i="2"/>
  <c r="N3755" i="2" l="1"/>
  <c r="O3754" i="2"/>
  <c r="N3756" i="2" l="1"/>
  <c r="O3755" i="2"/>
  <c r="N3757" i="2" l="1"/>
  <c r="O3756" i="2"/>
  <c r="N3758" i="2" l="1"/>
  <c r="O3757" i="2"/>
  <c r="N3759" i="2" l="1"/>
  <c r="O3758" i="2"/>
  <c r="N3760" i="2" l="1"/>
  <c r="O3759" i="2"/>
  <c r="N3761" i="2" l="1"/>
  <c r="O3760" i="2"/>
  <c r="N3762" i="2" l="1"/>
  <c r="O3761" i="2"/>
  <c r="N3763" i="2" l="1"/>
  <c r="O3762" i="2"/>
  <c r="N3764" i="2" l="1"/>
  <c r="O3763" i="2"/>
  <c r="N3765" i="2" l="1"/>
  <c r="O3764" i="2"/>
  <c r="N3766" i="2" l="1"/>
  <c r="O3765" i="2"/>
  <c r="N3767" i="2" l="1"/>
  <c r="O3766" i="2"/>
  <c r="N3768" i="2" l="1"/>
  <c r="O3767" i="2"/>
  <c r="N3769" i="2" l="1"/>
  <c r="O3768" i="2"/>
  <c r="O3769" i="2" l="1"/>
  <c r="N3770" i="2"/>
  <c r="N3771" i="2" l="1"/>
  <c r="O3770" i="2"/>
  <c r="N3772" i="2" l="1"/>
  <c r="O3771" i="2"/>
  <c r="N3773" i="2" l="1"/>
  <c r="O3772" i="2"/>
  <c r="N3774" i="2" l="1"/>
  <c r="O3773" i="2"/>
  <c r="O3774" i="2" l="1"/>
  <c r="N3775" i="2"/>
  <c r="N3776" i="2" l="1"/>
  <c r="O3775" i="2"/>
  <c r="N3777" i="2" l="1"/>
  <c r="O3776" i="2"/>
  <c r="N3778" i="2" l="1"/>
  <c r="O3777" i="2"/>
  <c r="N3779" i="2" l="1"/>
  <c r="O3778" i="2"/>
  <c r="N3780" i="2" l="1"/>
  <c r="O3779" i="2"/>
  <c r="N3781" i="2" l="1"/>
  <c r="O3780" i="2"/>
  <c r="N3782" i="2" l="1"/>
  <c r="O3781" i="2"/>
  <c r="N3783" i="2" l="1"/>
  <c r="O3782" i="2"/>
  <c r="N3784" i="2" l="1"/>
  <c r="O3783" i="2"/>
  <c r="N3785" i="2" l="1"/>
  <c r="O3784" i="2"/>
  <c r="N3786" i="2" l="1"/>
  <c r="O3785" i="2"/>
  <c r="N3787" i="2" l="1"/>
  <c r="O3786" i="2"/>
  <c r="O3787" i="2" l="1"/>
  <c r="N3788" i="2"/>
  <c r="N3789" i="2" l="1"/>
  <c r="O3788" i="2"/>
  <c r="O3789" i="2" l="1"/>
  <c r="N3790" i="2"/>
  <c r="O3790" i="2" l="1"/>
  <c r="N3791" i="2"/>
  <c r="N3792" i="2" l="1"/>
  <c r="O3791" i="2"/>
  <c r="N3793" i="2" l="1"/>
  <c r="O3792" i="2"/>
  <c r="O3793" i="2" l="1"/>
  <c r="N3794" i="2"/>
  <c r="N3795" i="2" l="1"/>
  <c r="O3794" i="2"/>
  <c r="N3796" i="2" l="1"/>
  <c r="O3795" i="2"/>
  <c r="O3796" i="2" l="1"/>
  <c r="N3797" i="2"/>
  <c r="O3797" i="2" l="1"/>
  <c r="N3798" i="2"/>
  <c r="N3799" i="2" l="1"/>
  <c r="O3798" i="2"/>
  <c r="N3800" i="2" l="1"/>
  <c r="O3799" i="2"/>
  <c r="N3801" i="2" l="1"/>
  <c r="O3800" i="2"/>
  <c r="O3801" i="2" l="1"/>
  <c r="N3802" i="2"/>
  <c r="N3803" i="2" l="1"/>
  <c r="O3802" i="2"/>
  <c r="N3804" i="2" l="1"/>
  <c r="O3803" i="2"/>
  <c r="O3804" i="2" l="1"/>
  <c r="N3805" i="2"/>
  <c r="O3805" i="2" l="1"/>
  <c r="N3806" i="2"/>
  <c r="O3806" i="2" l="1"/>
  <c r="N3807" i="2"/>
  <c r="O3807" i="2" l="1"/>
  <c r="N3808" i="2"/>
  <c r="O3808" i="2" l="1"/>
  <c r="N3809" i="2"/>
  <c r="O3809" i="2" l="1"/>
  <c r="N3810" i="2"/>
  <c r="N3811" i="2" l="1"/>
  <c r="O3810" i="2"/>
  <c r="O3811" i="2" l="1"/>
  <c r="N3812" i="2"/>
  <c r="N3813" i="2" l="1"/>
  <c r="O3812" i="2"/>
  <c r="O3813" i="2" l="1"/>
  <c r="N3814" i="2"/>
  <c r="O3814" i="2" l="1"/>
  <c r="N3815" i="2"/>
  <c r="O3815" i="2" l="1"/>
  <c r="N3816" i="2"/>
  <c r="O3816" i="2" l="1"/>
  <c r="N3817" i="2"/>
  <c r="O3817" i="2" l="1"/>
  <c r="N3818" i="2"/>
  <c r="O3818" i="2" l="1"/>
  <c r="N3819" i="2"/>
  <c r="N3820" i="2" l="1"/>
  <c r="O3819" i="2"/>
  <c r="N3821" i="2" l="1"/>
  <c r="O3820" i="2"/>
  <c r="O3821" i="2" l="1"/>
  <c r="N3822" i="2"/>
  <c r="O3822" i="2" l="1"/>
  <c r="N3823" i="2"/>
  <c r="O3823" i="2" l="1"/>
  <c r="N3824" i="2"/>
  <c r="O3824" i="2" l="1"/>
  <c r="N3825" i="2"/>
  <c r="O3825" i="2" l="1"/>
  <c r="N3826" i="2"/>
  <c r="O3826" i="2" l="1"/>
  <c r="N3827" i="2"/>
  <c r="O3827" i="2" l="1"/>
  <c r="N3828" i="2"/>
  <c r="N3829" i="2" l="1"/>
  <c r="O3828" i="2"/>
  <c r="O3829" i="2" l="1"/>
  <c r="N3830" i="2"/>
  <c r="O3830" i="2" l="1"/>
  <c r="N3831" i="2"/>
  <c r="O3831" i="2" l="1"/>
  <c r="N3832" i="2"/>
  <c r="O3832" i="2" l="1"/>
  <c r="N3833" i="2"/>
  <c r="O3833" i="2" l="1"/>
  <c r="N3834" i="2"/>
  <c r="O3834" i="2" l="1"/>
  <c r="N3835" i="2"/>
  <c r="O3835" i="2" l="1"/>
  <c r="N3836" i="2"/>
  <c r="O3836" i="2" l="1"/>
  <c r="N3837" i="2"/>
  <c r="O3837" i="2" l="1"/>
  <c r="N3838" i="2"/>
  <c r="N3839" i="2" l="1"/>
  <c r="O3838" i="2"/>
  <c r="O3839" i="2" l="1"/>
  <c r="N3840" i="2"/>
  <c r="N3841" i="2" l="1"/>
  <c r="O3840" i="2"/>
  <c r="N3842" i="2" l="1"/>
  <c r="O3841" i="2"/>
  <c r="N3843" i="2" l="1"/>
  <c r="O3842" i="2"/>
  <c r="O3843" i="2" l="1"/>
  <c r="N3844" i="2"/>
  <c r="N3845" i="2" l="1"/>
  <c r="O3844" i="2"/>
  <c r="O3845" i="2" l="1"/>
  <c r="N3846" i="2"/>
  <c r="O3846" i="2" l="1"/>
  <c r="N3847" i="2"/>
  <c r="N3848" i="2" l="1"/>
  <c r="O3847" i="2"/>
  <c r="N3849" i="2" l="1"/>
  <c r="O3848" i="2"/>
  <c r="O3849" i="2" l="1"/>
  <c r="N3850" i="2"/>
  <c r="O3850" i="2" l="1"/>
  <c r="N3851" i="2"/>
  <c r="O3851" i="2" l="1"/>
  <c r="N3852" i="2"/>
  <c r="O3852" i="2" l="1"/>
  <c r="N3853" i="2"/>
  <c r="N3854" i="2" l="1"/>
  <c r="O3853" i="2"/>
  <c r="O3854" i="2" l="1"/>
  <c r="N3855" i="2"/>
  <c r="O3855" i="2" l="1"/>
  <c r="N3856" i="2"/>
  <c r="O3856" i="2" l="1"/>
  <c r="N3857" i="2"/>
  <c r="O3857" i="2" l="1"/>
  <c r="N3858" i="2"/>
  <c r="N3859" i="2" l="1"/>
  <c r="O3858" i="2"/>
  <c r="O3859" i="2" l="1"/>
  <c r="N3860" i="2"/>
  <c r="O3860" i="2" l="1"/>
  <c r="N3861" i="2"/>
  <c r="O3861" i="2" l="1"/>
  <c r="N3862" i="2"/>
  <c r="N3863" i="2" l="1"/>
  <c r="O3862" i="2"/>
  <c r="N3864" i="2" l="1"/>
  <c r="O3863" i="2"/>
  <c r="O3864" i="2" l="1"/>
  <c r="N3865" i="2"/>
  <c r="N3866" i="2" l="1"/>
  <c r="O3865" i="2"/>
  <c r="O3866" i="2" l="1"/>
  <c r="N3867" i="2"/>
  <c r="O3867" i="2" l="1"/>
  <c r="N3868" i="2"/>
  <c r="O3868" i="2" l="1"/>
  <c r="N3869" i="2"/>
  <c r="O3869" i="2" l="1"/>
  <c r="N3870" i="2"/>
  <c r="O3870" i="2" l="1"/>
  <c r="N3871" i="2"/>
  <c r="N3872" i="2" l="1"/>
  <c r="O3871" i="2"/>
  <c r="O3872" i="2" l="1"/>
  <c r="N3873" i="2"/>
  <c r="O3873" i="2" l="1"/>
  <c r="N3874" i="2"/>
  <c r="O3874" i="2" l="1"/>
  <c r="N3875" i="2"/>
  <c r="O3875" i="2" l="1"/>
  <c r="N3876" i="2"/>
  <c r="O3876" i="2" l="1"/>
  <c r="N3877" i="2"/>
  <c r="O3877" i="2" l="1"/>
  <c r="N3878" i="2"/>
  <c r="N3879" i="2" l="1"/>
  <c r="O3878" i="2"/>
  <c r="O3879" i="2" l="1"/>
  <c r="N3880" i="2"/>
  <c r="O3880" i="2" l="1"/>
  <c r="N3881" i="2"/>
  <c r="O3881" i="2" l="1"/>
  <c r="N3882" i="2"/>
  <c r="O3882" i="2" l="1"/>
  <c r="N3883" i="2"/>
  <c r="O3883" i="2" l="1"/>
  <c r="N3884" i="2"/>
  <c r="O3884" i="2" l="1"/>
  <c r="N3885" i="2"/>
  <c r="O3885" i="2" l="1"/>
  <c r="N3886" i="2"/>
  <c r="O3886" i="2" l="1"/>
  <c r="N3887" i="2"/>
  <c r="N3888" i="2" l="1"/>
  <c r="O3887" i="2"/>
  <c r="N3889" i="2" l="1"/>
  <c r="O3888" i="2"/>
  <c r="N3890" i="2" l="1"/>
  <c r="O3889" i="2"/>
  <c r="N3891" i="2" l="1"/>
  <c r="O3890" i="2"/>
  <c r="O3891" i="2" l="1"/>
  <c r="N3892" i="2"/>
  <c r="O3892" i="2" l="1"/>
  <c r="N3893" i="2"/>
  <c r="N3894" i="2" l="1"/>
  <c r="O3893" i="2"/>
  <c r="O3894" i="2" l="1"/>
  <c r="N3895" i="2"/>
  <c r="O3895" i="2" l="1"/>
  <c r="N3896" i="2"/>
  <c r="O3896" i="2" l="1"/>
  <c r="N3897" i="2"/>
  <c r="N3898" i="2" l="1"/>
  <c r="O3897" i="2"/>
  <c r="O3898" i="2" l="1"/>
  <c r="N3899" i="2"/>
  <c r="N3900" i="2" l="1"/>
  <c r="O3899" i="2"/>
  <c r="N3901" i="2" l="1"/>
  <c r="O3900" i="2"/>
  <c r="N3902" i="2" l="1"/>
  <c r="O3901" i="2"/>
  <c r="O3902" i="2" l="1"/>
  <c r="N3903" i="2"/>
  <c r="O3903" i="2" l="1"/>
  <c r="N3904" i="2"/>
  <c r="O3904" i="2" l="1"/>
  <c r="N3905" i="2"/>
  <c r="N3906" i="2" l="1"/>
  <c r="O3905" i="2"/>
  <c r="O3906" i="2" l="1"/>
  <c r="N3907" i="2"/>
  <c r="O3907" i="2" l="1"/>
  <c r="N3908" i="2"/>
  <c r="O3908" i="2" l="1"/>
  <c r="N3909" i="2"/>
  <c r="O3909" i="2" l="1"/>
  <c r="N3910" i="2"/>
  <c r="O3910" i="2" l="1"/>
  <c r="N3911" i="2"/>
  <c r="O3911" i="2" l="1"/>
  <c r="N3912" i="2"/>
  <c r="O3912" i="2" l="1"/>
  <c r="N3913" i="2"/>
  <c r="O3913" i="2" l="1"/>
  <c r="N3914" i="2"/>
  <c r="O3914" i="2" l="1"/>
  <c r="N3915" i="2"/>
  <c r="N3916" i="2" l="1"/>
  <c r="O3915" i="2"/>
  <c r="O3916" i="2" l="1"/>
  <c r="N3917" i="2"/>
  <c r="O3917" i="2" l="1"/>
  <c r="N3918" i="2"/>
  <c r="O3918" i="2" l="1"/>
  <c r="N3919" i="2"/>
  <c r="O3919" i="2" l="1"/>
  <c r="N3920" i="2"/>
  <c r="O3920" i="2" l="1"/>
  <c r="N3921" i="2"/>
  <c r="O3921" i="2" l="1"/>
  <c r="N3922" i="2"/>
  <c r="O3922" i="2" l="1"/>
  <c r="N3923" i="2"/>
  <c r="O3923" i="2" l="1"/>
  <c r="N3924" i="2"/>
  <c r="O3924" i="2" l="1"/>
  <c r="N3925" i="2"/>
  <c r="O3925" i="2" l="1"/>
  <c r="N3926" i="2"/>
  <c r="O3926" i="2" l="1"/>
  <c r="N3927" i="2"/>
  <c r="O3927" i="2" l="1"/>
  <c r="N3928" i="2"/>
  <c r="O3928" i="2" l="1"/>
  <c r="N3929" i="2"/>
  <c r="O3929" i="2" l="1"/>
  <c r="N3930" i="2"/>
  <c r="O3930" i="2" l="1"/>
  <c r="N3931" i="2"/>
  <c r="O3931" i="2" l="1"/>
  <c r="N3932" i="2"/>
  <c r="O3932" i="2" l="1"/>
  <c r="N3933" i="2"/>
  <c r="O3933" i="2" l="1"/>
  <c r="N3934" i="2"/>
  <c r="O3934" i="2" l="1"/>
  <c r="N3935" i="2"/>
  <c r="O3935" i="2" l="1"/>
  <c r="N3936" i="2"/>
  <c r="N3937" i="2" l="1"/>
  <c r="O3936" i="2"/>
  <c r="O3937" i="2" l="1"/>
  <c r="N3938" i="2"/>
  <c r="N3939" i="2" l="1"/>
  <c r="O3938" i="2"/>
  <c r="O3939" i="2" l="1"/>
  <c r="N3940" i="2"/>
  <c r="O3940" i="2" l="1"/>
  <c r="N3941" i="2"/>
  <c r="O3941" i="2" l="1"/>
  <c r="N3942" i="2"/>
  <c r="O3942" i="2" l="1"/>
  <c r="N3943" i="2"/>
  <c r="N3944" i="2" l="1"/>
  <c r="O3943" i="2"/>
  <c r="O3944" i="2" l="1"/>
  <c r="N3945" i="2"/>
  <c r="O3945" i="2" l="1"/>
  <c r="N3946" i="2"/>
  <c r="O3946" i="2" l="1"/>
  <c r="N3947" i="2"/>
  <c r="O3947" i="2" l="1"/>
  <c r="N3948" i="2"/>
  <c r="O3948" i="2" l="1"/>
  <c r="N3949" i="2"/>
  <c r="N3950" i="2" l="1"/>
  <c r="O3949" i="2"/>
  <c r="O3950" i="2" l="1"/>
  <c r="N3951" i="2"/>
  <c r="N3952" i="2" l="1"/>
  <c r="O3951" i="2"/>
  <c r="N3953" i="2" l="1"/>
  <c r="O3952" i="2"/>
  <c r="O3953" i="2" l="1"/>
  <c r="N3954" i="2"/>
  <c r="N3955" i="2" l="1"/>
  <c r="O3954" i="2"/>
  <c r="O3955" i="2" l="1"/>
  <c r="N3956" i="2"/>
  <c r="O3956" i="2" l="1"/>
  <c r="N3957" i="2"/>
  <c r="O3957" i="2" l="1"/>
  <c r="N3958" i="2"/>
  <c r="O3958" i="2" l="1"/>
  <c r="N3959" i="2"/>
  <c r="O3959" i="2" l="1"/>
  <c r="N3960" i="2"/>
  <c r="O3960" i="2" l="1"/>
  <c r="N3961" i="2"/>
  <c r="O3961" i="2" l="1"/>
  <c r="N3962" i="2"/>
  <c r="O3962" i="2" l="1"/>
  <c r="N3963" i="2"/>
  <c r="O3963" i="2" l="1"/>
  <c r="N3964" i="2"/>
  <c r="N3965" i="2" l="1"/>
  <c r="O3964" i="2"/>
  <c r="O3965" i="2" l="1"/>
  <c r="N3966" i="2"/>
  <c r="N3967" i="2" l="1"/>
  <c r="O3966" i="2"/>
  <c r="O3967" i="2" l="1"/>
  <c r="N3968" i="2"/>
  <c r="O3968" i="2" l="1"/>
  <c r="N3969" i="2"/>
  <c r="O3969" i="2" l="1"/>
  <c r="N3970" i="2"/>
  <c r="O3970" i="2" l="1"/>
  <c r="N3971" i="2"/>
  <c r="N3972" i="2" l="1"/>
  <c r="O3971" i="2"/>
  <c r="O3972" i="2" l="1"/>
  <c r="N3973" i="2"/>
  <c r="O3973" i="2" l="1"/>
  <c r="N3974" i="2"/>
  <c r="O3974" i="2" l="1"/>
  <c r="N3975" i="2"/>
  <c r="O3975" i="2" l="1"/>
  <c r="N3976" i="2"/>
  <c r="O3976" i="2" l="1"/>
  <c r="N3977" i="2"/>
  <c r="O3977" i="2" l="1"/>
  <c r="N3978" i="2"/>
  <c r="O3978" i="2" l="1"/>
  <c r="N3979" i="2"/>
  <c r="O3979" i="2" l="1"/>
  <c r="N3980" i="2"/>
  <c r="O3980" i="2" l="1"/>
  <c r="N3981" i="2"/>
  <c r="O3981" i="2" l="1"/>
  <c r="N3982" i="2"/>
  <c r="O3982" i="2" l="1"/>
  <c r="N3983" i="2"/>
  <c r="N3984" i="2" l="1"/>
  <c r="O3983" i="2"/>
  <c r="N3985" i="2" l="1"/>
  <c r="O3984" i="2"/>
  <c r="O3985" i="2" l="1"/>
  <c r="N3986" i="2"/>
  <c r="O3986" i="2" l="1"/>
  <c r="N3987" i="2"/>
  <c r="N3988" i="2" l="1"/>
  <c r="O3987" i="2"/>
  <c r="N3989" i="2" l="1"/>
  <c r="O3988" i="2"/>
  <c r="O3989" i="2" l="1"/>
  <c r="N3990" i="2"/>
  <c r="O3990" i="2" l="1"/>
  <c r="N3991" i="2"/>
  <c r="O3991" i="2" l="1"/>
  <c r="N3992" i="2"/>
  <c r="N3993" i="2" l="1"/>
  <c r="O3992" i="2"/>
  <c r="O3993" i="2" l="1"/>
  <c r="N3994" i="2"/>
  <c r="N3995" i="2" l="1"/>
  <c r="O3994" i="2"/>
  <c r="N3996" i="2" l="1"/>
  <c r="O3995" i="2"/>
  <c r="N3997" i="2" l="1"/>
  <c r="O3996" i="2"/>
  <c r="N3998" i="2" l="1"/>
  <c r="O3997" i="2"/>
  <c r="N3999" i="2" l="1"/>
  <c r="O3998" i="2"/>
  <c r="N4000" i="2" l="1"/>
  <c r="O3999" i="2"/>
  <c r="O4000" i="2" l="1"/>
  <c r="N4001" i="2"/>
  <c r="N4002" i="2" l="1"/>
  <c r="O4001" i="2"/>
  <c r="N4003" i="2" l="1"/>
  <c r="O4002" i="2"/>
  <c r="O4003" i="2" l="1"/>
  <c r="N4004" i="2"/>
  <c r="O4004" i="2" l="1"/>
  <c r="N4005" i="2"/>
  <c r="N4006" i="2" l="1"/>
  <c r="O4005" i="2"/>
  <c r="O4006" i="2" l="1"/>
  <c r="N4007" i="2"/>
  <c r="O4007" i="2" l="1"/>
  <c r="N4008" i="2"/>
  <c r="O4008" i="2" l="1"/>
  <c r="N4009" i="2"/>
  <c r="N4010" i="2" l="1"/>
  <c r="O4009" i="2"/>
  <c r="O4010" i="2" l="1"/>
  <c r="N4011" i="2"/>
  <c r="O4011" i="2" l="1"/>
  <c r="N4012" i="2"/>
  <c r="O4012" i="2" l="1"/>
  <c r="N4013" i="2"/>
  <c r="O4013" i="2" l="1"/>
  <c r="N4014" i="2"/>
  <c r="O4014" i="2" l="1"/>
  <c r="N4015" i="2"/>
  <c r="N4016" i="2" l="1"/>
  <c r="O4015" i="2"/>
  <c r="N4017" i="2" l="1"/>
  <c r="O4016" i="2"/>
  <c r="O4017" i="2" l="1"/>
  <c r="N4018" i="2"/>
  <c r="O4018" i="2" l="1"/>
  <c r="N4019" i="2"/>
  <c r="O4019" i="2" l="1"/>
  <c r="N4020" i="2"/>
  <c r="O4020" i="2" l="1"/>
  <c r="N4021" i="2"/>
  <c r="N4022" i="2" l="1"/>
  <c r="O4021" i="2"/>
  <c r="N4023" i="2" l="1"/>
  <c r="O4022" i="2"/>
  <c r="N4024" i="2" l="1"/>
  <c r="O4023" i="2"/>
  <c r="O4024" i="2" l="1"/>
  <c r="N4025" i="2"/>
  <c r="O4025" i="2" l="1"/>
  <c r="N4026" i="2"/>
  <c r="O4026" i="2" l="1"/>
  <c r="N4027" i="2"/>
  <c r="O4027" i="2" l="1"/>
  <c r="N4028" i="2"/>
  <c r="O4028" i="2" l="1"/>
  <c r="N4029" i="2"/>
  <c r="O4029" i="2" l="1"/>
  <c r="N4030" i="2"/>
  <c r="N4031" i="2" l="1"/>
  <c r="O4030" i="2"/>
  <c r="O4031" i="2" l="1"/>
  <c r="N4032" i="2"/>
  <c r="N4033" i="2" l="1"/>
  <c r="O4032" i="2"/>
  <c r="O4033" i="2" l="1"/>
  <c r="N4034" i="2"/>
  <c r="O4034" i="2" l="1"/>
  <c r="N4035" i="2"/>
  <c r="O4035" i="2" l="1"/>
  <c r="N4036" i="2"/>
  <c r="O4036" i="2" l="1"/>
  <c r="N4037" i="2"/>
  <c r="N4038" i="2" l="1"/>
  <c r="O4037" i="2"/>
  <c r="O4038" i="2" l="1"/>
  <c r="N4039" i="2"/>
  <c r="O4039" i="2" l="1"/>
  <c r="N4040" i="2"/>
  <c r="N4041" i="2" l="1"/>
  <c r="O4040" i="2"/>
  <c r="O4041" i="2" l="1"/>
  <c r="N4042" i="2"/>
  <c r="O4042" i="2" l="1"/>
  <c r="N4043" i="2"/>
  <c r="O4043" i="2" l="1"/>
  <c r="N4044" i="2"/>
  <c r="O4044" i="2" l="1"/>
  <c r="N4045" i="2"/>
  <c r="N4046" i="2" l="1"/>
  <c r="O4045" i="2"/>
  <c r="O4046" i="2" l="1"/>
  <c r="N4047" i="2"/>
  <c r="O4047" i="2" l="1"/>
  <c r="N4048" i="2"/>
  <c r="O4048" i="2" l="1"/>
  <c r="N4049" i="2"/>
  <c r="O4049" i="2" l="1"/>
  <c r="N4050" i="2"/>
  <c r="N4051" i="2" l="1"/>
  <c r="O4050" i="2"/>
  <c r="O4051" i="2" l="1"/>
  <c r="N4052" i="2"/>
  <c r="N4053" i="2" l="1"/>
  <c r="O4052" i="2"/>
  <c r="O4053" i="2" l="1"/>
  <c r="N4054" i="2"/>
  <c r="O4054" i="2" l="1"/>
  <c r="N4055" i="2"/>
  <c r="O4055" i="2" l="1"/>
  <c r="N4056" i="2"/>
  <c r="N4057" i="2" l="1"/>
  <c r="O4056" i="2"/>
  <c r="O4057" i="2" l="1"/>
  <c r="N4058" i="2"/>
  <c r="O4058" i="2" l="1"/>
  <c r="N4059" i="2"/>
  <c r="O4059" i="2" l="1"/>
  <c r="N4060" i="2"/>
  <c r="O4060" i="2" l="1"/>
  <c r="N4061" i="2"/>
  <c r="O4061" i="2" l="1"/>
  <c r="N4062" i="2"/>
  <c r="O4062" i="2" l="1"/>
  <c r="N4063" i="2"/>
  <c r="O4063" i="2" l="1"/>
  <c r="N4064" i="2"/>
  <c r="N4065" i="2" l="1"/>
  <c r="O4064" i="2"/>
  <c r="O4065" i="2" l="1"/>
  <c r="N4066" i="2"/>
  <c r="N4067" i="2" l="1"/>
  <c r="O4066" i="2"/>
  <c r="O4067" i="2" l="1"/>
  <c r="N4068" i="2"/>
  <c r="O4068" i="2" l="1"/>
  <c r="N4069" i="2"/>
  <c r="O4069" i="2" l="1"/>
  <c r="N4070" i="2"/>
  <c r="O4070" i="2" l="1"/>
  <c r="N4071" i="2"/>
  <c r="O4071" i="2" l="1"/>
  <c r="N4072" i="2"/>
  <c r="O4072" i="2" l="1"/>
  <c r="N4073" i="2"/>
  <c r="O4073" i="2" l="1"/>
  <c r="N4074" i="2"/>
  <c r="O4074" i="2" l="1"/>
  <c r="N4075" i="2"/>
  <c r="O4075" i="2" l="1"/>
  <c r="N4076" i="2"/>
  <c r="O4076" i="2" l="1"/>
  <c r="N4077" i="2"/>
  <c r="O4077" i="2" l="1"/>
  <c r="N4078" i="2"/>
  <c r="N4079" i="2" l="1"/>
  <c r="O4078" i="2"/>
  <c r="O4079" i="2" l="1"/>
  <c r="N4080" i="2"/>
  <c r="O4080" i="2" l="1"/>
  <c r="N4081" i="2"/>
  <c r="O4081" i="2" l="1"/>
  <c r="N4082" i="2"/>
  <c r="N4083" i="2" l="1"/>
  <c r="O4082" i="2"/>
  <c r="O4083" i="2" l="1"/>
  <c r="N4084" i="2"/>
  <c r="O4084" i="2" l="1"/>
  <c r="N4085" i="2"/>
  <c r="O4085" i="2" l="1"/>
  <c r="N4086" i="2"/>
  <c r="O4086" i="2" l="1"/>
  <c r="N4087" i="2"/>
  <c r="O4087" i="2" l="1"/>
  <c r="N4088" i="2"/>
  <c r="O4088" i="2" l="1"/>
  <c r="N4089" i="2"/>
  <c r="O4089" i="2" l="1"/>
  <c r="N4090" i="2"/>
  <c r="O4090" i="2" l="1"/>
  <c r="N4091" i="2"/>
  <c r="O4091" i="2" l="1"/>
  <c r="N4092" i="2"/>
  <c r="O4092" i="2" l="1"/>
  <c r="N4093" i="2"/>
  <c r="N4094" i="2" l="1"/>
  <c r="O4093" i="2"/>
  <c r="N4095" i="2" l="1"/>
  <c r="O4094" i="2"/>
  <c r="O4095" i="2" l="1"/>
  <c r="N4096" i="2"/>
  <c r="N4097" i="2" l="1"/>
  <c r="O4096" i="2"/>
  <c r="O4097" i="2" l="1"/>
  <c r="N4098" i="2"/>
  <c r="O4098" i="2" l="1"/>
  <c r="N4099" i="2"/>
  <c r="O4099" i="2" l="1"/>
  <c r="N4100" i="2"/>
  <c r="O4100" i="2" l="1"/>
  <c r="N4101" i="2"/>
  <c r="O4101" i="2" l="1"/>
  <c r="N4102" i="2"/>
  <c r="O4102" i="2" l="1"/>
  <c r="N4103" i="2"/>
  <c r="O4103" i="2" l="1"/>
  <c r="N4104" i="2"/>
  <c r="N4105" i="2" l="1"/>
  <c r="O4104" i="2"/>
  <c r="O4105" i="2" l="1"/>
  <c r="N4106" i="2"/>
  <c r="O4106" i="2" l="1"/>
  <c r="N4107" i="2"/>
  <c r="O4107" i="2" l="1"/>
  <c r="N4108" i="2"/>
  <c r="O4108" i="2" l="1"/>
  <c r="N4109" i="2"/>
  <c r="O4109" i="2" l="1"/>
  <c r="N4110" i="2"/>
  <c r="O4110" i="2" l="1"/>
  <c r="N4111" i="2"/>
  <c r="N4112" i="2" l="1"/>
  <c r="O4111" i="2"/>
  <c r="N4113" i="2" l="1"/>
  <c r="O4112" i="2"/>
  <c r="O4113" i="2" l="1"/>
  <c r="N4114" i="2"/>
  <c r="N4115" i="2" l="1"/>
  <c r="O4114" i="2"/>
  <c r="N4116" i="2" l="1"/>
  <c r="O4115" i="2"/>
  <c r="O4116" i="2" l="1"/>
  <c r="N4117" i="2"/>
  <c r="O4117" i="2" l="1"/>
  <c r="N4118" i="2"/>
  <c r="O4118" i="2" l="1"/>
  <c r="N4119" i="2"/>
  <c r="O4119" i="2" l="1"/>
  <c r="N4120" i="2"/>
  <c r="O4120" i="2" l="1"/>
  <c r="N4121" i="2"/>
  <c r="O4121" i="2" l="1"/>
  <c r="N4122" i="2"/>
  <c r="O4122" i="2" l="1"/>
  <c r="N4123" i="2"/>
  <c r="O4123" i="2" l="1"/>
  <c r="N4124" i="2"/>
  <c r="O4124" i="2" l="1"/>
  <c r="N4125" i="2"/>
  <c r="O4125" i="2" l="1"/>
  <c r="N4126" i="2"/>
  <c r="O4126" i="2" l="1"/>
  <c r="N4127" i="2"/>
  <c r="O4127" i="2" l="1"/>
  <c r="N4128" i="2"/>
  <c r="O4128" i="2" l="1"/>
  <c r="N4129" i="2"/>
  <c r="O4129" i="2" l="1"/>
  <c r="N4130" i="2"/>
  <c r="O4130" i="2" l="1"/>
  <c r="N4131" i="2"/>
  <c r="O4131" i="2" l="1"/>
  <c r="N4132" i="2"/>
  <c r="O4132" i="2" l="1"/>
  <c r="N4133" i="2"/>
  <c r="O4133" i="2" l="1"/>
  <c r="N4134" i="2"/>
  <c r="O4134" i="2" l="1"/>
  <c r="N4135" i="2"/>
  <c r="O4135" i="2" l="1"/>
  <c r="N4136" i="2"/>
  <c r="N4137" i="2" l="1"/>
  <c r="O4136" i="2"/>
  <c r="N4138" i="2" l="1"/>
  <c r="O4137" i="2"/>
  <c r="O4138" i="2" l="1"/>
  <c r="N4139" i="2"/>
  <c r="O4139" i="2" l="1"/>
  <c r="N4140" i="2"/>
  <c r="O4140" i="2" l="1"/>
  <c r="N4141" i="2"/>
  <c r="O4141" i="2" l="1"/>
  <c r="N4142" i="2"/>
  <c r="N4143" i="2" l="1"/>
  <c r="O4142" i="2"/>
  <c r="N4144" i="2" l="1"/>
  <c r="O4143" i="2"/>
  <c r="O4144" i="2" l="1"/>
  <c r="N4145" i="2"/>
  <c r="N4146" i="2" l="1"/>
  <c r="O4145" i="2"/>
  <c r="O4146" i="2" l="1"/>
  <c r="N4147" i="2"/>
  <c r="O4147" i="2" l="1"/>
  <c r="N4148" i="2"/>
  <c r="O4148" i="2" l="1"/>
  <c r="N4149" i="2"/>
  <c r="O4149" i="2" l="1"/>
  <c r="N4150" i="2"/>
  <c r="N4151" i="2" l="1"/>
  <c r="O4150" i="2"/>
  <c r="O4151" i="2" l="1"/>
  <c r="N4152" i="2"/>
  <c r="O4152" i="2" l="1"/>
  <c r="N4153" i="2"/>
  <c r="O4153" i="2" l="1"/>
  <c r="N4154" i="2"/>
  <c r="N4155" i="2" l="1"/>
  <c r="O4154" i="2"/>
  <c r="N4156" i="2" l="1"/>
  <c r="O4155" i="2"/>
  <c r="N4157" i="2" l="1"/>
  <c r="O4156" i="2"/>
  <c r="N4158" i="2" l="1"/>
  <c r="O4157" i="2"/>
  <c r="N4159" i="2" l="1"/>
  <c r="O4158" i="2"/>
  <c r="N4160" i="2" l="1"/>
  <c r="O4159" i="2"/>
  <c r="N4161" i="2" l="1"/>
  <c r="O4160" i="2"/>
  <c r="O4161" i="2" l="1"/>
  <c r="N4162" i="2"/>
  <c r="N4163" i="2" l="1"/>
  <c r="O4162" i="2"/>
  <c r="N4164" i="2" l="1"/>
  <c r="O4163" i="2"/>
  <c r="N4165" i="2" l="1"/>
  <c r="O4164" i="2"/>
  <c r="O4165" i="2" l="1"/>
  <c r="N4166" i="2"/>
  <c r="N4167" i="2" l="1"/>
  <c r="O4166" i="2"/>
  <c r="N4168" i="2" l="1"/>
  <c r="O4167" i="2"/>
  <c r="N4169" i="2" l="1"/>
  <c r="O4168" i="2"/>
  <c r="O4169" i="2" l="1"/>
  <c r="N4170" i="2"/>
  <c r="O4170" i="2" l="1"/>
  <c r="N4171" i="2"/>
  <c r="O4171" i="2" l="1"/>
  <c r="N4172" i="2"/>
  <c r="N4173" i="2" l="1"/>
  <c r="O4172" i="2"/>
  <c r="O4173" i="2" l="1"/>
  <c r="N4174" i="2"/>
  <c r="N4175" i="2" l="1"/>
  <c r="O4174" i="2"/>
  <c r="N4176" i="2" l="1"/>
  <c r="O4175" i="2"/>
  <c r="O4176" i="2" l="1"/>
  <c r="N4177" i="2"/>
  <c r="O4177" i="2" l="1"/>
  <c r="N4178" i="2"/>
  <c r="N4179" i="2" l="1"/>
  <c r="O4178" i="2"/>
  <c r="O4179" i="2" l="1"/>
  <c r="N4180" i="2"/>
  <c r="O4180" i="2" l="1"/>
  <c r="N4181" i="2"/>
  <c r="N4182" i="2" l="1"/>
  <c r="O4181" i="2"/>
  <c r="N4183" i="2" l="1"/>
  <c r="O4182" i="2"/>
  <c r="O4183" i="2" l="1"/>
  <c r="N4184" i="2"/>
  <c r="N4185" i="2" l="1"/>
  <c r="O4184" i="2"/>
  <c r="O4185" i="2" l="1"/>
  <c r="N4186" i="2"/>
  <c r="O4186" i="2" l="1"/>
  <c r="N4187" i="2"/>
  <c r="O4187" i="2" l="1"/>
  <c r="N4188" i="2"/>
  <c r="N4189" i="2" l="1"/>
  <c r="O4188" i="2"/>
  <c r="O4189" i="2" l="1"/>
  <c r="N4190" i="2"/>
  <c r="O4190" i="2" l="1"/>
  <c r="N4191" i="2"/>
  <c r="O4191" i="2" l="1"/>
  <c r="N4192" i="2"/>
  <c r="O4192" i="2" l="1"/>
  <c r="N4193" i="2"/>
  <c r="O4193" i="2" l="1"/>
  <c r="N4194" i="2"/>
  <c r="O4194" i="2" l="1"/>
  <c r="N4195" i="2"/>
  <c r="O4195" i="2" l="1"/>
  <c r="N4196" i="2"/>
  <c r="O4196" i="2" l="1"/>
  <c r="N4197" i="2"/>
  <c r="O4197" i="2" l="1"/>
  <c r="N4198" i="2"/>
  <c r="N4199" i="2" l="1"/>
  <c r="O4198" i="2"/>
  <c r="N4200" i="2" l="1"/>
  <c r="O4199" i="2"/>
  <c r="N4201" i="2" l="1"/>
  <c r="O4200" i="2"/>
  <c r="N4202" i="2" l="1"/>
  <c r="O4201" i="2"/>
  <c r="O4202" i="2" l="1"/>
  <c r="N4203" i="2"/>
  <c r="O4203" i="2" l="1"/>
  <c r="N4204" i="2"/>
  <c r="O4204" i="2" l="1"/>
  <c r="N4205" i="2"/>
  <c r="N4206" i="2" l="1"/>
  <c r="O4205" i="2"/>
  <c r="O4206" i="2" l="1"/>
  <c r="N4207" i="2"/>
  <c r="O4207" i="2" l="1"/>
  <c r="N4208" i="2"/>
  <c r="O4208" i="2" l="1"/>
  <c r="N4209" i="2"/>
  <c r="O4209" i="2" l="1"/>
  <c r="N4210" i="2"/>
  <c r="O4210" i="2" l="1"/>
  <c r="N4211" i="2"/>
  <c r="O4211" i="2" l="1"/>
  <c r="N4212" i="2"/>
  <c r="O4212" i="2" l="1"/>
  <c r="N4213" i="2"/>
  <c r="O4213" i="2" l="1"/>
  <c r="N4214" i="2"/>
  <c r="N4215" i="2" l="1"/>
  <c r="O4214" i="2"/>
  <c r="N4216" i="2" l="1"/>
  <c r="O4215" i="2"/>
  <c r="O4216" i="2" l="1"/>
  <c r="N4217" i="2"/>
  <c r="O4217" i="2" l="1"/>
  <c r="N4218" i="2"/>
  <c r="O4218" i="2" l="1"/>
  <c r="N4219" i="2"/>
  <c r="O4219" i="2" l="1"/>
  <c r="N4220" i="2"/>
  <c r="N4221" i="2" l="1"/>
  <c r="O4220" i="2"/>
  <c r="N4222" i="2" l="1"/>
  <c r="O4221" i="2"/>
  <c r="O4222" i="2" l="1"/>
  <c r="N4223" i="2"/>
  <c r="N4224" i="2" l="1"/>
  <c r="O4223" i="2"/>
  <c r="O4224" i="2" l="1"/>
  <c r="N4225" i="2"/>
  <c r="O4225" i="2" l="1"/>
  <c r="N4226" i="2"/>
  <c r="O4226" i="2" l="1"/>
  <c r="N4227" i="2"/>
  <c r="N4228" i="2" l="1"/>
  <c r="O4227" i="2"/>
  <c r="O4228" i="2" l="1"/>
  <c r="N4229" i="2"/>
  <c r="O4229" i="2" l="1"/>
  <c r="N4230" i="2"/>
  <c r="O4230" i="2" l="1"/>
  <c r="N4231" i="2"/>
  <c r="O4231" i="2" l="1"/>
  <c r="N4232" i="2"/>
  <c r="O4232" i="2" l="1"/>
  <c r="N4233" i="2"/>
  <c r="O4233" i="2" l="1"/>
  <c r="N4234" i="2"/>
  <c r="O4234" i="2" l="1"/>
  <c r="N4235" i="2"/>
  <c r="O4235" i="2" l="1"/>
  <c r="N4236" i="2"/>
  <c r="O4236" i="2" l="1"/>
  <c r="N4237" i="2"/>
  <c r="O4237" i="2" l="1"/>
  <c r="N4238" i="2"/>
  <c r="O4238" i="2" l="1"/>
  <c r="N4239" i="2"/>
  <c r="N4240" i="2" l="1"/>
  <c r="O4239" i="2"/>
  <c r="O4240" i="2" l="1"/>
  <c r="N4241" i="2"/>
  <c r="O4241" i="2" l="1"/>
  <c r="N4242" i="2"/>
  <c r="O4242" i="2" l="1"/>
  <c r="N4243" i="2"/>
  <c r="O4243" i="2" l="1"/>
  <c r="N4244" i="2"/>
  <c r="O4244" i="2" l="1"/>
  <c r="N4245" i="2"/>
  <c r="O4245" i="2" l="1"/>
  <c r="N4246" i="2"/>
  <c r="O4246" i="2" l="1"/>
  <c r="N4247" i="2"/>
  <c r="O4247" i="2" l="1"/>
  <c r="N4248" i="2"/>
  <c r="O4248" i="2" l="1"/>
  <c r="N4249" i="2"/>
  <c r="O4249" i="2" l="1"/>
  <c r="N4250" i="2"/>
  <c r="N4251" i="2" l="1"/>
  <c r="O4250" i="2"/>
  <c r="O4251" i="2" l="1"/>
  <c r="N4252" i="2"/>
  <c r="O4252" i="2" l="1"/>
  <c r="N4253" i="2"/>
  <c r="O4253" i="2" l="1"/>
  <c r="N4254" i="2"/>
  <c r="O4254" i="2" l="1"/>
  <c r="N4255" i="2"/>
  <c r="O4255" i="2" l="1"/>
  <c r="N4256" i="2"/>
  <c r="O4256" i="2" l="1"/>
  <c r="N4257" i="2"/>
  <c r="O4257" i="2" l="1"/>
  <c r="N4258" i="2"/>
  <c r="N4259" i="2" l="1"/>
  <c r="O4258" i="2"/>
  <c r="N4260" i="2" l="1"/>
  <c r="O4259" i="2"/>
  <c r="N4261" i="2" l="1"/>
  <c r="O4260" i="2"/>
  <c r="N4262" i="2" l="1"/>
  <c r="O4261" i="2"/>
  <c r="N4263" i="2" l="1"/>
  <c r="O4262" i="2"/>
  <c r="N4264" i="2" l="1"/>
  <c r="O4263" i="2"/>
  <c r="N4265" i="2" l="1"/>
  <c r="O4264" i="2"/>
  <c r="N4266" i="2" l="1"/>
  <c r="O4265" i="2"/>
  <c r="N4267" i="2" l="1"/>
  <c r="O4266" i="2"/>
  <c r="N4268" i="2" l="1"/>
  <c r="O4267" i="2"/>
  <c r="N4269" i="2" l="1"/>
  <c r="O4268" i="2"/>
  <c r="O4269" i="2" l="1"/>
  <c r="N4270" i="2"/>
  <c r="O4270" i="2" l="1"/>
  <c r="N4271" i="2"/>
  <c r="O4271" i="2" l="1"/>
  <c r="N4272" i="2"/>
  <c r="N4273" i="2" l="1"/>
  <c r="O4272" i="2"/>
  <c r="N4274" i="2" l="1"/>
  <c r="O4273" i="2"/>
  <c r="O4274" i="2" l="1"/>
  <c r="N4275" i="2"/>
  <c r="O4275" i="2" l="1"/>
  <c r="N4276" i="2"/>
  <c r="O4276" i="2" l="1"/>
  <c r="N4277" i="2"/>
  <c r="O4277" i="2" l="1"/>
  <c r="N4278" i="2"/>
  <c r="N4279" i="2" l="1"/>
  <c r="O4278" i="2"/>
  <c r="N4280" i="2" l="1"/>
  <c r="O4279" i="2"/>
  <c r="N4281" i="2" l="1"/>
  <c r="O4280" i="2"/>
  <c r="O4281" i="2" l="1"/>
  <c r="N4282" i="2"/>
  <c r="O4282" i="2" l="1"/>
  <c r="N4283" i="2"/>
  <c r="O4283" i="2" l="1"/>
  <c r="N4284" i="2"/>
  <c r="O4284" i="2" l="1"/>
  <c r="N4285" i="2"/>
  <c r="O4285" i="2" l="1"/>
  <c r="N4286" i="2"/>
  <c r="N4287" i="2" l="1"/>
  <c r="O4286" i="2"/>
  <c r="O4287" i="2" l="1"/>
  <c r="N4288" i="2"/>
  <c r="O4288" i="2" l="1"/>
  <c r="N4289" i="2"/>
  <c r="O4289" i="2" l="1"/>
  <c r="N4290" i="2"/>
  <c r="O4290" i="2" l="1"/>
  <c r="N4291" i="2"/>
  <c r="N4292" i="2" l="1"/>
  <c r="O4291" i="2"/>
  <c r="O4292" i="2" l="1"/>
  <c r="N4293" i="2"/>
  <c r="O4293" i="2" l="1"/>
  <c r="N4294" i="2"/>
  <c r="N4295" i="2" l="1"/>
  <c r="O4294" i="2"/>
  <c r="N4296" i="2" l="1"/>
  <c r="O4295" i="2"/>
  <c r="N4297" i="2" l="1"/>
  <c r="O4296" i="2"/>
  <c r="N4298" i="2" l="1"/>
  <c r="O4297" i="2"/>
  <c r="N4299" i="2" l="1"/>
  <c r="O4298" i="2"/>
  <c r="N4300" i="2" l="1"/>
  <c r="O4299" i="2"/>
  <c r="N4301" i="2" l="1"/>
  <c r="O4300" i="2"/>
  <c r="O4301" i="2" l="1"/>
  <c r="N4302" i="2"/>
  <c r="N4303" i="2" l="1"/>
  <c r="O4302" i="2"/>
  <c r="O4303" i="2" l="1"/>
  <c r="N4304" i="2"/>
  <c r="N4305" i="2" l="1"/>
  <c r="O4304" i="2"/>
  <c r="O4305" i="2" l="1"/>
  <c r="N4306" i="2"/>
  <c r="O4306" i="2" l="1"/>
  <c r="N4307" i="2"/>
  <c r="N4308" i="2" l="1"/>
  <c r="O4307" i="2"/>
  <c r="O4308" i="2" l="1"/>
  <c r="N4309" i="2"/>
  <c r="O4309" i="2" l="1"/>
  <c r="N4310" i="2"/>
  <c r="O4310" i="2" l="1"/>
  <c r="N4311" i="2"/>
  <c r="N4312" i="2" l="1"/>
  <c r="O4311" i="2"/>
  <c r="O4312" i="2" l="1"/>
  <c r="N4313" i="2"/>
  <c r="O4313" i="2" l="1"/>
  <c r="N4314" i="2"/>
  <c r="O4314" i="2" l="1"/>
  <c r="N4315" i="2"/>
  <c r="O4315" i="2" l="1"/>
  <c r="N4316" i="2"/>
  <c r="O4316" i="2" l="1"/>
  <c r="N4317" i="2"/>
  <c r="N4318" i="2" l="1"/>
  <c r="O4317" i="2"/>
  <c r="O4318" i="2" l="1"/>
  <c r="N4319" i="2"/>
  <c r="O4319" i="2" l="1"/>
  <c r="N4320" i="2"/>
  <c r="N4321" i="2" l="1"/>
  <c r="O4320" i="2"/>
  <c r="O4321" i="2" l="1"/>
  <c r="N4322" i="2"/>
  <c r="O4322" i="2" l="1"/>
  <c r="N4323" i="2"/>
  <c r="O4323" i="2" l="1"/>
  <c r="N4324" i="2"/>
  <c r="N4325" i="2" l="1"/>
  <c r="O4324" i="2"/>
  <c r="O4325" i="2" l="1"/>
  <c r="N4326" i="2"/>
  <c r="O4326" i="2" l="1"/>
  <c r="N4327" i="2"/>
  <c r="N4328" i="2" l="1"/>
  <c r="O4327" i="2"/>
  <c r="O4328" i="2" l="1"/>
  <c r="N4329" i="2"/>
  <c r="N4330" i="2" l="1"/>
  <c r="O4329" i="2"/>
  <c r="N4331" i="2" l="1"/>
  <c r="O4330" i="2"/>
  <c r="N4332" i="2" l="1"/>
  <c r="O4331" i="2"/>
  <c r="O4332" i="2" l="1"/>
  <c r="N4333" i="2"/>
  <c r="O4333" i="2" l="1"/>
  <c r="N4334" i="2"/>
  <c r="O4334" i="2" l="1"/>
  <c r="N4335" i="2"/>
  <c r="O4335" i="2" l="1"/>
  <c r="N4336" i="2"/>
  <c r="N4337" i="2" l="1"/>
  <c r="O4336" i="2"/>
  <c r="N4338" i="2" l="1"/>
  <c r="O4337" i="2"/>
  <c r="O4338" i="2" l="1"/>
  <c r="N4339" i="2"/>
  <c r="O4339" i="2" l="1"/>
  <c r="N4340" i="2"/>
  <c r="O4340" i="2" l="1"/>
  <c r="N4341" i="2"/>
  <c r="O4341" i="2" l="1"/>
  <c r="N4342" i="2"/>
  <c r="O4342" i="2" l="1"/>
  <c r="N4343" i="2"/>
  <c r="O4343" i="2" l="1"/>
  <c r="N4344" i="2"/>
  <c r="O4344" i="2" l="1"/>
  <c r="N4345" i="2"/>
  <c r="N4346" i="2" l="1"/>
  <c r="O4345" i="2"/>
  <c r="N4347" i="2" l="1"/>
  <c r="O4346" i="2"/>
  <c r="O4347" i="2" l="1"/>
  <c r="N4348" i="2"/>
  <c r="O4348" i="2" l="1"/>
  <c r="N4349" i="2"/>
  <c r="O4349" i="2" l="1"/>
  <c r="N4350" i="2"/>
  <c r="O4350" i="2" l="1"/>
  <c r="N4351" i="2"/>
  <c r="O4351" i="2" l="1"/>
  <c r="N4352" i="2"/>
  <c r="N4353" i="2" l="1"/>
  <c r="O4352" i="2"/>
  <c r="O4353" i="2" l="1"/>
  <c r="N4354" i="2"/>
  <c r="O4354" i="2" l="1"/>
  <c r="N4355" i="2"/>
  <c r="N4356" i="2" l="1"/>
  <c r="O4355" i="2"/>
  <c r="O4356" i="2" l="1"/>
  <c r="N4357" i="2"/>
  <c r="O4357" i="2" l="1"/>
  <c r="N4358" i="2"/>
  <c r="N4359" i="2" l="1"/>
  <c r="O4358" i="2"/>
  <c r="O4359" i="2" l="1"/>
  <c r="N4360" i="2"/>
  <c r="O4360" i="2" l="1"/>
  <c r="N4361" i="2"/>
  <c r="O4361" i="2" l="1"/>
  <c r="N4362" i="2"/>
  <c r="O4362" i="2" l="1"/>
  <c r="N4363" i="2"/>
  <c r="O4363" i="2" l="1"/>
  <c r="N4364" i="2"/>
  <c r="O4364" i="2" l="1"/>
  <c r="N4365" i="2"/>
  <c r="O4365" i="2" l="1"/>
  <c r="N4366" i="2"/>
  <c r="N4367" i="2" l="1"/>
  <c r="O4366" i="2"/>
  <c r="O4367" i="2" l="1"/>
  <c r="N4368" i="2"/>
  <c r="O4368" i="2" l="1"/>
  <c r="N4369" i="2"/>
  <c r="O4369" i="2" l="1"/>
  <c r="N4370" i="2"/>
  <c r="N4371" i="2" l="1"/>
  <c r="O4370" i="2"/>
  <c r="O4371" i="2" l="1"/>
  <c r="N4372" i="2"/>
  <c r="N4373" i="2" l="1"/>
  <c r="O4372" i="2"/>
  <c r="N4374" i="2" l="1"/>
  <c r="O4373" i="2"/>
  <c r="O4374" i="2" l="1"/>
  <c r="N4375" i="2"/>
  <c r="O4375" i="2" l="1"/>
  <c r="N4376" i="2"/>
  <c r="N4377" i="2" l="1"/>
  <c r="O4376" i="2"/>
  <c r="O4377" i="2" l="1"/>
  <c r="N4378" i="2"/>
  <c r="N4379" i="2" l="1"/>
  <c r="O4378" i="2"/>
  <c r="O4379" i="2" l="1"/>
  <c r="N4380" i="2"/>
  <c r="O4380" i="2" l="1"/>
  <c r="N4381" i="2"/>
  <c r="N4382" i="2" l="1"/>
  <c r="O4381" i="2"/>
  <c r="N4383" i="2" l="1"/>
  <c r="O4382" i="2"/>
  <c r="O4383" i="2" l="1"/>
  <c r="N4384" i="2"/>
  <c r="N4385" i="2" l="1"/>
  <c r="O4384" i="2"/>
  <c r="O4385" i="2" l="1"/>
  <c r="N4386" i="2"/>
  <c r="O4386" i="2" l="1"/>
  <c r="N4387" i="2"/>
  <c r="O4387" i="2" l="1"/>
  <c r="N4388" i="2"/>
  <c r="O4388" i="2" l="1"/>
  <c r="N4389" i="2"/>
  <c r="N4390" i="2" l="1"/>
  <c r="O4389" i="2"/>
  <c r="O4390" i="2" l="1"/>
  <c r="N4391" i="2"/>
  <c r="O4391" i="2" l="1"/>
  <c r="N4392" i="2"/>
  <c r="O4392" i="2" l="1"/>
  <c r="N4393" i="2"/>
  <c r="N4394" i="2" l="1"/>
  <c r="O4393" i="2"/>
  <c r="O4394" i="2" l="1"/>
  <c r="N4395" i="2"/>
  <c r="O4395" i="2" l="1"/>
  <c r="N4396" i="2"/>
  <c r="N4397" i="2" l="1"/>
  <c r="O4396" i="2"/>
  <c r="O4397" i="2" l="1"/>
  <c r="N4398" i="2"/>
  <c r="N4399" i="2" l="1"/>
  <c r="O4398" i="2"/>
  <c r="O4399" i="2" l="1"/>
  <c r="N4400" i="2"/>
  <c r="O4400" i="2" l="1"/>
  <c r="N4401" i="2"/>
  <c r="O4401" i="2" l="1"/>
  <c r="N4402" i="2"/>
  <c r="O4402" i="2" l="1"/>
  <c r="N4403" i="2"/>
  <c r="N4404" i="2" l="1"/>
  <c r="O4403" i="2"/>
  <c r="N4405" i="2" l="1"/>
  <c r="O4404" i="2"/>
  <c r="O4405" i="2" l="1"/>
  <c r="N4406" i="2"/>
  <c r="O4406" i="2" l="1"/>
  <c r="N4407" i="2"/>
  <c r="N4408" i="2" l="1"/>
  <c r="O4407" i="2"/>
  <c r="N4409" i="2" l="1"/>
  <c r="O4408" i="2"/>
  <c r="O4409" i="2" l="1"/>
  <c r="N4410" i="2"/>
  <c r="O4410" i="2" l="1"/>
  <c r="N4411" i="2"/>
  <c r="O4411" i="2" l="1"/>
  <c r="N4412" i="2"/>
  <c r="O4412" i="2" l="1"/>
  <c r="N4413" i="2"/>
  <c r="O4413" i="2" l="1"/>
  <c r="N4414" i="2"/>
  <c r="O4414" i="2" l="1"/>
  <c r="N4415" i="2"/>
  <c r="O4415" i="2" l="1"/>
  <c r="N4416" i="2"/>
  <c r="N4417" i="2" l="1"/>
  <c r="O4416" i="2"/>
  <c r="O4417" i="2" l="1"/>
  <c r="N4418" i="2"/>
  <c r="N4419" i="2" l="1"/>
  <c r="O4418" i="2"/>
  <c r="O4419" i="2" l="1"/>
  <c r="N4420" i="2"/>
  <c r="O4420" i="2" l="1"/>
  <c r="N4421" i="2"/>
  <c r="N4422" i="2" l="1"/>
  <c r="O4421" i="2"/>
  <c r="O4422" i="2" l="1"/>
  <c r="N4423" i="2"/>
  <c r="N4424" i="2" l="1"/>
  <c r="O4423" i="2"/>
  <c r="O4424" i="2" l="1"/>
  <c r="N4425" i="2"/>
  <c r="O4425" i="2" l="1"/>
  <c r="N4426" i="2"/>
  <c r="O4426" i="2" l="1"/>
  <c r="N4427" i="2"/>
  <c r="O4427" i="2" l="1"/>
  <c r="N4428" i="2"/>
  <c r="N4429" i="2" l="1"/>
  <c r="O4428" i="2"/>
  <c r="O4429" i="2" l="1"/>
  <c r="N4430" i="2"/>
  <c r="O4430" i="2" l="1"/>
  <c r="N4431" i="2"/>
  <c r="O4431" i="2" l="1"/>
  <c r="N4432" i="2"/>
  <c r="O4432" i="2" l="1"/>
  <c r="N4433" i="2"/>
  <c r="N4434" i="2" l="1"/>
  <c r="O4433" i="2"/>
  <c r="O4434" i="2" l="1"/>
  <c r="N4435" i="2"/>
  <c r="N4436" i="2" l="1"/>
  <c r="O4435" i="2"/>
  <c r="N4437" i="2" l="1"/>
  <c r="O4436" i="2"/>
  <c r="O4437" i="2" l="1"/>
  <c r="N4438" i="2"/>
  <c r="O4438" i="2" l="1"/>
  <c r="N4439" i="2"/>
  <c r="O4439" i="2" l="1"/>
  <c r="N4440" i="2"/>
  <c r="O4440" i="2" l="1"/>
  <c r="N4441" i="2"/>
  <c r="O4441" i="2" l="1"/>
  <c r="N4442" i="2"/>
  <c r="N4443" i="2" l="1"/>
  <c r="O4442" i="2"/>
  <c r="O4443" i="2" l="1"/>
  <c r="N4444" i="2"/>
  <c r="O4444" i="2" l="1"/>
  <c r="N4445" i="2"/>
  <c r="O4445" i="2" l="1"/>
  <c r="N4446" i="2"/>
  <c r="O4446" i="2" l="1"/>
  <c r="N4447" i="2"/>
  <c r="N4448" i="2" l="1"/>
  <c r="O4447" i="2"/>
  <c r="O4448" i="2" l="1"/>
  <c r="N4449" i="2"/>
  <c r="O4449" i="2" l="1"/>
  <c r="N4450" i="2"/>
  <c r="O4450" i="2" l="1"/>
  <c r="N4451" i="2"/>
  <c r="O4451" i="2" l="1"/>
  <c r="N4452" i="2"/>
  <c r="N4453" i="2" l="1"/>
  <c r="O4452" i="2"/>
  <c r="O4453" i="2" l="1"/>
  <c r="N4454" i="2"/>
  <c r="O4454" i="2" l="1"/>
  <c r="N4455" i="2"/>
  <c r="O4455" i="2" l="1"/>
  <c r="N4456" i="2"/>
  <c r="O4456" i="2" l="1"/>
  <c r="N4457" i="2"/>
  <c r="O4457" i="2" l="1"/>
  <c r="N4458" i="2"/>
  <c r="O4458" i="2" l="1"/>
  <c r="N4459" i="2"/>
  <c r="O4459" i="2" l="1"/>
  <c r="N4460" i="2"/>
  <c r="O4460" i="2" l="1"/>
  <c r="N4461" i="2"/>
  <c r="O4461" i="2" l="1"/>
  <c r="N4462" i="2"/>
  <c r="O4462" i="2" l="1"/>
  <c r="N4463" i="2"/>
  <c r="N4464" i="2" l="1"/>
  <c r="O4463" i="2"/>
  <c r="O4464" i="2" l="1"/>
  <c r="N4465" i="2"/>
  <c r="O4465" i="2" l="1"/>
  <c r="N4466" i="2"/>
  <c r="N4467" i="2" l="1"/>
  <c r="O4466" i="2"/>
  <c r="O4467" i="2" l="1"/>
  <c r="N4468" i="2"/>
  <c r="N4469" i="2" l="1"/>
  <c r="O4468" i="2"/>
  <c r="O4469" i="2" l="1"/>
  <c r="N4470" i="2"/>
  <c r="O4470" i="2" l="1"/>
  <c r="N4471" i="2"/>
  <c r="O4471" i="2" l="1"/>
  <c r="N4472" i="2"/>
  <c r="O4472" i="2" l="1"/>
  <c r="N4473" i="2"/>
  <c r="O4473" i="2" l="1"/>
  <c r="N4474" i="2"/>
  <c r="N4475" i="2" l="1"/>
  <c r="O4474" i="2"/>
  <c r="N4476" i="2" l="1"/>
  <c r="O4475" i="2"/>
  <c r="O4476" i="2" l="1"/>
  <c r="N4477" i="2"/>
  <c r="O4477" i="2" l="1"/>
  <c r="N4478" i="2"/>
  <c r="O4478" i="2" l="1"/>
  <c r="N4479" i="2"/>
  <c r="O4479" i="2" l="1"/>
  <c r="N4480" i="2"/>
  <c r="O4480" i="2" l="1"/>
  <c r="N4481" i="2"/>
  <c r="N4482" i="2" l="1"/>
  <c r="O4481" i="2"/>
  <c r="O4482" i="2" l="1"/>
  <c r="N4483" i="2"/>
  <c r="O4483" i="2" l="1"/>
  <c r="N4484" i="2"/>
  <c r="O4484" i="2" l="1"/>
  <c r="N4485" i="2"/>
  <c r="O4485" i="2" l="1"/>
  <c r="N4486" i="2"/>
  <c r="O4486" i="2" l="1"/>
  <c r="N4487" i="2"/>
  <c r="O4487" i="2" l="1"/>
  <c r="N4488" i="2"/>
  <c r="O4488" i="2" l="1"/>
  <c r="N4489" i="2"/>
  <c r="N4490" i="2" l="1"/>
  <c r="O4489" i="2"/>
  <c r="N4491" i="2" l="1"/>
  <c r="O4490" i="2"/>
  <c r="O4491" i="2" l="1"/>
  <c r="N4492" i="2"/>
  <c r="O4492" i="2" l="1"/>
  <c r="N4493" i="2"/>
  <c r="O4493" i="2" l="1"/>
  <c r="N4494" i="2"/>
  <c r="O4494" i="2" l="1"/>
  <c r="N4495" i="2"/>
  <c r="O4495" i="2" l="1"/>
  <c r="N4496" i="2"/>
  <c r="O4496" i="2" l="1"/>
  <c r="N4497" i="2"/>
  <c r="N4498" i="2" l="1"/>
  <c r="O4497" i="2"/>
  <c r="O4498" i="2" l="1"/>
  <c r="N4499" i="2"/>
  <c r="O4499" i="2" l="1"/>
  <c r="N4500" i="2"/>
  <c r="O4500" i="2" l="1"/>
  <c r="N4501" i="2"/>
  <c r="O4501" i="2" l="1"/>
  <c r="N4502" i="2"/>
  <c r="O4502" i="2" l="1"/>
  <c r="N4503" i="2"/>
  <c r="O4503" i="2" l="1"/>
  <c r="N4504" i="2"/>
  <c r="O4504" i="2" l="1"/>
  <c r="N4505" i="2"/>
  <c r="O4505" i="2" l="1"/>
  <c r="N4506" i="2"/>
  <c r="O4506" i="2" l="1"/>
  <c r="N4507" i="2"/>
  <c r="O4507" i="2" l="1"/>
  <c r="N4508" i="2"/>
  <c r="O4508" i="2" l="1"/>
  <c r="N4509" i="2"/>
  <c r="O4509" i="2" l="1"/>
  <c r="N4510" i="2"/>
  <c r="O4510" i="2" l="1"/>
  <c r="N4511" i="2"/>
  <c r="N4512" i="2" l="1"/>
  <c r="O4511" i="2"/>
  <c r="O4512" i="2" l="1"/>
  <c r="N4513" i="2"/>
  <c r="O4513" i="2" l="1"/>
  <c r="N4514" i="2"/>
  <c r="O4514" i="2" l="1"/>
  <c r="N4515" i="2"/>
  <c r="O4515" i="2" l="1"/>
  <c r="N4516" i="2"/>
  <c r="O4516" i="2" l="1"/>
  <c r="N4517" i="2"/>
  <c r="O4517" i="2" l="1"/>
  <c r="N4518" i="2"/>
  <c r="N4519" i="2" l="1"/>
  <c r="O4518" i="2"/>
  <c r="O4519" i="2" l="1"/>
  <c r="N4520" i="2"/>
  <c r="O4520" i="2" l="1"/>
  <c r="N4521" i="2"/>
  <c r="O4521" i="2" l="1"/>
  <c r="N4522" i="2"/>
  <c r="N4523" i="2" l="1"/>
  <c r="O4522" i="2"/>
  <c r="O4523" i="2" l="1"/>
  <c r="N4524" i="2"/>
  <c r="O4524" i="2" l="1"/>
  <c r="N4525" i="2"/>
  <c r="N4526" i="2" l="1"/>
  <c r="O4525" i="2"/>
  <c r="N4527" i="2" l="1"/>
  <c r="O4526" i="2"/>
  <c r="N4528" i="2" l="1"/>
  <c r="O4527" i="2"/>
  <c r="N4529" i="2" l="1"/>
  <c r="O4528" i="2"/>
  <c r="N4530" i="2" l="1"/>
  <c r="O4529" i="2"/>
  <c r="N4531" i="2" l="1"/>
  <c r="O4530" i="2"/>
  <c r="N4532" i="2" l="1"/>
  <c r="O4531" i="2"/>
  <c r="N4533" i="2" l="1"/>
  <c r="O4532" i="2"/>
  <c r="N4534" i="2" l="1"/>
  <c r="O4533" i="2"/>
  <c r="N4535" i="2" l="1"/>
  <c r="O4534" i="2"/>
  <c r="N4536" i="2" l="1"/>
  <c r="O4535" i="2"/>
  <c r="N4537" i="2" l="1"/>
  <c r="O4536" i="2"/>
  <c r="N4538" i="2" l="1"/>
  <c r="O4537" i="2"/>
  <c r="N4539" i="2" l="1"/>
  <c r="O4538" i="2"/>
  <c r="N4540" i="2" l="1"/>
  <c r="O4539" i="2"/>
  <c r="N4541" i="2" l="1"/>
  <c r="O4540" i="2"/>
  <c r="N4542" i="2" l="1"/>
  <c r="O4541" i="2"/>
  <c r="N4543" i="2" l="1"/>
  <c r="O4542" i="2"/>
  <c r="N4544" i="2" l="1"/>
  <c r="O4543" i="2"/>
  <c r="N4545" i="2" l="1"/>
  <c r="O4544" i="2"/>
  <c r="N4546" i="2" l="1"/>
  <c r="O4545" i="2"/>
  <c r="N4547" i="2" l="1"/>
  <c r="O4546" i="2"/>
  <c r="N4548" i="2" l="1"/>
  <c r="O4547" i="2"/>
  <c r="N4549" i="2" l="1"/>
  <c r="O4548" i="2"/>
  <c r="N4550" i="2" l="1"/>
  <c r="O4549" i="2"/>
  <c r="N4551" i="2" l="1"/>
  <c r="O4550" i="2"/>
  <c r="N4552" i="2" l="1"/>
  <c r="O4551" i="2"/>
  <c r="N4553" i="2" l="1"/>
  <c r="O4552" i="2"/>
  <c r="N4554" i="2" l="1"/>
  <c r="O4553" i="2"/>
  <c r="N4555" i="2" l="1"/>
  <c r="O4554" i="2"/>
  <c r="N4556" i="2" l="1"/>
  <c r="O4555" i="2"/>
  <c r="N4557" i="2" l="1"/>
  <c r="O4556" i="2"/>
  <c r="N4558" i="2" l="1"/>
  <c r="O4557" i="2"/>
  <c r="N4559" i="2" l="1"/>
  <c r="O4558" i="2"/>
  <c r="N4560" i="2" l="1"/>
  <c r="O4559" i="2"/>
  <c r="N4561" i="2" l="1"/>
  <c r="O4560" i="2"/>
  <c r="N4562" i="2" l="1"/>
  <c r="O4561" i="2"/>
  <c r="N4563" i="2" l="1"/>
  <c r="O4562" i="2"/>
  <c r="N4564" i="2" l="1"/>
  <c r="O4563" i="2"/>
  <c r="N4565" i="2" l="1"/>
  <c r="O4564" i="2"/>
  <c r="N4566" i="2" l="1"/>
  <c r="O4565" i="2"/>
  <c r="N4567" i="2" l="1"/>
  <c r="O4566" i="2"/>
  <c r="N4568" i="2" l="1"/>
  <c r="O4567" i="2"/>
  <c r="N4569" i="2" l="1"/>
  <c r="O4568" i="2"/>
  <c r="N4570" i="2" l="1"/>
  <c r="O4569" i="2"/>
  <c r="N4571" i="2" l="1"/>
  <c r="O4570" i="2"/>
  <c r="N4572" i="2" l="1"/>
  <c r="O4571" i="2"/>
  <c r="N4573" i="2" l="1"/>
  <c r="O4572" i="2"/>
  <c r="N4574" i="2" l="1"/>
  <c r="O4573" i="2"/>
  <c r="N4575" i="2" l="1"/>
  <c r="O4574" i="2"/>
  <c r="N4576" i="2" l="1"/>
  <c r="O4575" i="2"/>
  <c r="N4577" i="2" l="1"/>
  <c r="O4576" i="2"/>
  <c r="N4578" i="2" l="1"/>
  <c r="O4577" i="2"/>
  <c r="N4579" i="2" l="1"/>
  <c r="O4578" i="2"/>
  <c r="N4580" i="2" l="1"/>
  <c r="O4579" i="2"/>
  <c r="N4581" i="2" l="1"/>
  <c r="O4580" i="2"/>
  <c r="N4582" i="2" l="1"/>
  <c r="O4581" i="2"/>
  <c r="N4583" i="2" l="1"/>
  <c r="O4582" i="2"/>
  <c r="N4584" i="2" l="1"/>
  <c r="O4583" i="2"/>
  <c r="N4585" i="2" l="1"/>
  <c r="O4584" i="2"/>
  <c r="N4586" i="2" l="1"/>
  <c r="O4585" i="2"/>
  <c r="N4587" i="2" l="1"/>
  <c r="O4586" i="2"/>
  <c r="N4588" i="2" l="1"/>
  <c r="O4587" i="2"/>
  <c r="N4589" i="2" l="1"/>
  <c r="O4588" i="2"/>
  <c r="N4590" i="2" l="1"/>
  <c r="O4589" i="2"/>
  <c r="N4591" i="2" l="1"/>
  <c r="O4590" i="2"/>
  <c r="O4591" i="2" l="1"/>
  <c r="N4592" i="2"/>
  <c r="N4593" i="2" l="1"/>
  <c r="O4592" i="2"/>
  <c r="O4593" i="2" l="1"/>
  <c r="N4594" i="2"/>
  <c r="O4594" i="2" l="1"/>
  <c r="N4595" i="2"/>
  <c r="N4596" i="2" l="1"/>
  <c r="O4595" i="2"/>
  <c r="O4596" i="2" l="1"/>
  <c r="N4597" i="2"/>
  <c r="O4597" i="2" l="1"/>
  <c r="N4598" i="2"/>
  <c r="N4599" i="2" l="1"/>
  <c r="O4598" i="2"/>
  <c r="O4599" i="2" l="1"/>
  <c r="N4600" i="2"/>
  <c r="O4600" i="2" l="1"/>
  <c r="N4601" i="2"/>
  <c r="N4602" i="2" l="1"/>
  <c r="O4601" i="2"/>
  <c r="O4602" i="2" l="1"/>
  <c r="N4603" i="2"/>
  <c r="O4603" i="2" l="1"/>
  <c r="N4604" i="2"/>
  <c r="O4604" i="2" l="1"/>
  <c r="N4605" i="2"/>
  <c r="N4606" i="2" l="1"/>
  <c r="O4605" i="2"/>
  <c r="O4606" i="2" l="1"/>
  <c r="N4607" i="2"/>
  <c r="O4607" i="2" l="1"/>
  <c r="N4608" i="2"/>
  <c r="N4609" i="2" l="1"/>
  <c r="O4608" i="2"/>
  <c r="N4610" i="2" l="1"/>
  <c r="O4609" i="2"/>
  <c r="O4610" i="2" l="1"/>
  <c r="N4611" i="2"/>
  <c r="O4611" i="2" l="1"/>
  <c r="N4612" i="2"/>
  <c r="O4612" i="2" l="1"/>
  <c r="N4613" i="2"/>
  <c r="O4613" i="2" l="1"/>
  <c r="N4614" i="2"/>
  <c r="O4614" i="2" l="1"/>
  <c r="N4615" i="2"/>
  <c r="O4615" i="2" l="1"/>
  <c r="N4616" i="2"/>
  <c r="O4616" i="2" l="1"/>
  <c r="N4617" i="2"/>
  <c r="O4617" i="2" l="1"/>
  <c r="N4618" i="2"/>
  <c r="O4618" i="2" l="1"/>
  <c r="N4619" i="2"/>
  <c r="N4620" i="2" l="1"/>
  <c r="O4619" i="2"/>
  <c r="O4620" i="2" l="1"/>
  <c r="N4621" i="2"/>
  <c r="O4621" i="2" l="1"/>
  <c r="N4622" i="2"/>
  <c r="O4622" i="2" l="1"/>
  <c r="N4623" i="2"/>
  <c r="O4623" i="2" l="1"/>
  <c r="N4624" i="2"/>
  <c r="O4624" i="2" l="1"/>
  <c r="N4625" i="2"/>
  <c r="O4625" i="2" l="1"/>
  <c r="N4626" i="2"/>
  <c r="O4626" i="2" l="1"/>
  <c r="N4627" i="2"/>
  <c r="O4627" i="2" l="1"/>
  <c r="N4628" i="2"/>
  <c r="O4628" i="2" l="1"/>
  <c r="N4629" i="2"/>
  <c r="O4629" i="2" l="1"/>
  <c r="N4630" i="2"/>
  <c r="O4630" i="2" l="1"/>
  <c r="N4631" i="2"/>
  <c r="O4631" i="2" l="1"/>
  <c r="N4632" i="2"/>
  <c r="N4633" i="2" l="1"/>
  <c r="O4632" i="2"/>
  <c r="N4634" i="2" l="1"/>
  <c r="O4633" i="2"/>
  <c r="O4634" i="2" l="1"/>
  <c r="N4635" i="2"/>
  <c r="O4635" i="2" l="1"/>
  <c r="N4636" i="2"/>
  <c r="N4637" i="2" l="1"/>
  <c r="O4636" i="2"/>
  <c r="O4637" i="2" l="1"/>
  <c r="N4638" i="2"/>
  <c r="O4638" i="2" l="1"/>
  <c r="N4639" i="2"/>
  <c r="O4639" i="2" l="1"/>
  <c r="N4640" i="2"/>
  <c r="N4641" i="2" l="1"/>
  <c r="O4640" i="2"/>
  <c r="O4641" i="2" l="1"/>
  <c r="N4642" i="2"/>
  <c r="O4642" i="2" l="1"/>
  <c r="N4643" i="2"/>
  <c r="O4643" i="2" l="1"/>
  <c r="N4644" i="2"/>
  <c r="O4644" i="2" l="1"/>
  <c r="N4645" i="2"/>
  <c r="O4645" i="2" l="1"/>
  <c r="N4646" i="2"/>
  <c r="O4646" i="2" l="1"/>
  <c r="N4647" i="2"/>
  <c r="O4647" i="2" l="1"/>
  <c r="N4648" i="2"/>
  <c r="N4649" i="2" l="1"/>
  <c r="O4648" i="2"/>
  <c r="O4649" i="2" l="1"/>
  <c r="N4650" i="2"/>
  <c r="O4650" i="2" l="1"/>
  <c r="N4651" i="2"/>
  <c r="O4651" i="2" l="1"/>
  <c r="N4652" i="2"/>
  <c r="O4652" i="2" l="1"/>
  <c r="N4653" i="2"/>
  <c r="N4654" i="2" l="1"/>
  <c r="O4653" i="2"/>
  <c r="O4654" i="2" l="1"/>
  <c r="N4655" i="2"/>
  <c r="N4656" i="2" l="1"/>
  <c r="O4655" i="2"/>
  <c r="O4656" i="2" l="1"/>
  <c r="N4657" i="2"/>
  <c r="N4658" i="2" l="1"/>
  <c r="O4657" i="2"/>
  <c r="O4658" i="2" l="1"/>
  <c r="N4659" i="2"/>
  <c r="O4659" i="2" l="1"/>
  <c r="N4660" i="2"/>
  <c r="O4660" i="2" l="1"/>
  <c r="N4661" i="2"/>
  <c r="O4661" i="2" l="1"/>
  <c r="N4662" i="2"/>
  <c r="O4662" i="2" l="1"/>
  <c r="N4663" i="2"/>
  <c r="N4664" i="2" l="1"/>
  <c r="O4663" i="2"/>
  <c r="O4664" i="2" l="1"/>
  <c r="N4665" i="2"/>
  <c r="O4665" i="2" l="1"/>
  <c r="N4666" i="2"/>
  <c r="O4666" i="2" l="1"/>
  <c r="N4667" i="2"/>
  <c r="O4667" i="2" l="1"/>
  <c r="N4668" i="2"/>
  <c r="O4668" i="2" l="1"/>
  <c r="N4669" i="2"/>
  <c r="O4669" i="2" l="1"/>
  <c r="N4670" i="2"/>
  <c r="O4670" i="2" l="1"/>
  <c r="N4671" i="2"/>
  <c r="O4671" i="2" l="1"/>
  <c r="N4672" i="2"/>
  <c r="O4672" i="2" l="1"/>
  <c r="N4673" i="2"/>
  <c r="O4673" i="2" l="1"/>
  <c r="N4674" i="2"/>
  <c r="O4674" i="2" l="1"/>
  <c r="N4675" i="2"/>
  <c r="O4675" i="2" l="1"/>
  <c r="N4676" i="2"/>
  <c r="N4677" i="2" l="1"/>
  <c r="O4676" i="2"/>
  <c r="N4678" i="2" l="1"/>
  <c r="O4677" i="2"/>
  <c r="N4679" i="2" l="1"/>
  <c r="O4678" i="2"/>
  <c r="N4680" i="2" l="1"/>
  <c r="O4679" i="2"/>
  <c r="O4680" i="2" l="1"/>
  <c r="N4681" i="2"/>
  <c r="O4681" i="2" l="1"/>
  <c r="N4682" i="2"/>
  <c r="O4682" i="2" l="1"/>
  <c r="N4683" i="2"/>
  <c r="O4683" i="2" l="1"/>
  <c r="N4684" i="2"/>
  <c r="O4684" i="2" l="1"/>
  <c r="N4685" i="2"/>
  <c r="O4685" i="2" l="1"/>
  <c r="N4686" i="2"/>
  <c r="O4686" i="2" l="1"/>
  <c r="N4687" i="2"/>
  <c r="O4687" i="2" l="1"/>
  <c r="N4688" i="2"/>
  <c r="N4689" i="2" l="1"/>
  <c r="O4688" i="2"/>
  <c r="O4689" i="2" l="1"/>
  <c r="N4690" i="2"/>
  <c r="O4690" i="2" l="1"/>
  <c r="N4691" i="2"/>
  <c r="O4691" i="2" l="1"/>
  <c r="N4692" i="2"/>
  <c r="O4692" i="2" l="1"/>
  <c r="N4693" i="2"/>
  <c r="O4693" i="2" l="1"/>
  <c r="N4694" i="2"/>
  <c r="N4695" i="2" l="1"/>
  <c r="O4694" i="2"/>
  <c r="O4695" i="2" l="1"/>
  <c r="N4696" i="2"/>
  <c r="O4696" i="2" l="1"/>
  <c r="N4697" i="2"/>
  <c r="O4697" i="2" l="1"/>
  <c r="N4698" i="2"/>
  <c r="O4698" i="2" l="1"/>
  <c r="N4699" i="2"/>
  <c r="O4699" i="2" l="1"/>
  <c r="N4700" i="2"/>
  <c r="O4700" i="2" l="1"/>
  <c r="N4701" i="2"/>
  <c r="O4701" i="2" l="1"/>
  <c r="N4702" i="2"/>
  <c r="O4702" i="2" l="1"/>
  <c r="N4703" i="2"/>
  <c r="O4703" i="2" l="1"/>
  <c r="N4704" i="2"/>
  <c r="N4705" i="2" l="1"/>
  <c r="O4704" i="2"/>
  <c r="O4705" i="2" l="1"/>
  <c r="N4706" i="2"/>
  <c r="O4706" i="2" l="1"/>
  <c r="N4707" i="2"/>
  <c r="O4707" i="2" l="1"/>
  <c r="N4708" i="2"/>
  <c r="N4709" i="2" l="1"/>
  <c r="O4708" i="2"/>
  <c r="N4710" i="2" l="1"/>
  <c r="O4709" i="2"/>
  <c r="O4710" i="2" l="1"/>
  <c r="N4711" i="2"/>
  <c r="N4712" i="2" l="1"/>
  <c r="O4711" i="2"/>
  <c r="O4712" i="2" l="1"/>
  <c r="N4713" i="2"/>
  <c r="O4713" i="2" l="1"/>
  <c r="N4714" i="2"/>
  <c r="O4714" i="2" l="1"/>
  <c r="N4715" i="2"/>
  <c r="O4715" i="2" l="1"/>
  <c r="N4716" i="2"/>
  <c r="N4717" i="2" l="1"/>
  <c r="O4716" i="2"/>
  <c r="O4717" i="2" l="1"/>
  <c r="N4718" i="2"/>
  <c r="O4718" i="2" l="1"/>
  <c r="N4719" i="2"/>
  <c r="N4720" i="2" l="1"/>
  <c r="O4719" i="2"/>
  <c r="O4720" i="2" l="1"/>
  <c r="N4721" i="2"/>
  <c r="O4721" i="2" l="1"/>
  <c r="N4722" i="2"/>
  <c r="O4722" i="2" l="1"/>
  <c r="N4723" i="2"/>
  <c r="O4723" i="2" l="1"/>
  <c r="N4724" i="2"/>
  <c r="O4724" i="2" l="1"/>
  <c r="N4725" i="2"/>
  <c r="N4726" i="2" l="1"/>
  <c r="O4725" i="2"/>
  <c r="O4726" i="2" l="1"/>
  <c r="N4727" i="2"/>
  <c r="O4727" i="2" l="1"/>
  <c r="N4728" i="2"/>
  <c r="O4728" i="2" l="1"/>
  <c r="N4729" i="2"/>
  <c r="O4729" i="2" l="1"/>
  <c r="N4730" i="2"/>
  <c r="O4730" i="2" l="1"/>
  <c r="N4731" i="2"/>
  <c r="N4732" i="2" l="1"/>
  <c r="O4731" i="2"/>
  <c r="O4732" i="2" l="1"/>
  <c r="N4733" i="2"/>
  <c r="O4733" i="2" l="1"/>
  <c r="N4734" i="2"/>
  <c r="O4734" i="2" l="1"/>
  <c r="N4735" i="2"/>
  <c r="O4735" i="2" l="1"/>
  <c r="N4736" i="2"/>
  <c r="N4737" i="2" l="1"/>
  <c r="O4736" i="2"/>
  <c r="O4737" i="2" l="1"/>
  <c r="N4738" i="2"/>
  <c r="N4739" i="2" l="1"/>
  <c r="O4738" i="2"/>
  <c r="O4739" i="2" l="1"/>
  <c r="N4740" i="2"/>
  <c r="O4740" i="2" l="1"/>
  <c r="N4741" i="2"/>
  <c r="O4741" i="2" l="1"/>
  <c r="N4742" i="2"/>
  <c r="N4743" i="2" l="1"/>
  <c r="O4742" i="2"/>
  <c r="N4744" i="2" l="1"/>
  <c r="O4743" i="2"/>
  <c r="O4744" i="2" l="1"/>
  <c r="N4745" i="2"/>
  <c r="O4745" i="2" l="1"/>
  <c r="N4746" i="2"/>
  <c r="O4746" i="2" l="1"/>
  <c r="N4747" i="2"/>
  <c r="N4748" i="2" l="1"/>
  <c r="O4747" i="2"/>
  <c r="N4749" i="2" l="1"/>
  <c r="O4748" i="2"/>
  <c r="N4750" i="2" l="1"/>
  <c r="O4749" i="2"/>
  <c r="O4750" i="2" l="1"/>
  <c r="N4751" i="2"/>
  <c r="O4751" i="2" l="1"/>
  <c r="N4752" i="2"/>
  <c r="O4752" i="2" l="1"/>
  <c r="N4753" i="2"/>
  <c r="O4753" i="2" l="1"/>
  <c r="N4754" i="2"/>
  <c r="O4754" i="2" l="1"/>
  <c r="N4755" i="2"/>
  <c r="O4755" i="2" l="1"/>
  <c r="N4756" i="2"/>
  <c r="O4756" i="2" l="1"/>
  <c r="N4757" i="2"/>
  <c r="O4757" i="2" l="1"/>
  <c r="N4758" i="2"/>
  <c r="O4758" i="2" l="1"/>
  <c r="N4759" i="2"/>
  <c r="N4760" i="2" l="1"/>
  <c r="O4759" i="2"/>
  <c r="O4760" i="2" l="1"/>
  <c r="N4761" i="2"/>
  <c r="O4761" i="2" l="1"/>
  <c r="N4762" i="2"/>
  <c r="N4763" i="2" l="1"/>
  <c r="O4762" i="2"/>
  <c r="O4763" i="2" l="1"/>
  <c r="N4764" i="2"/>
  <c r="O4764" i="2" l="1"/>
  <c r="N4765" i="2"/>
  <c r="N4766" i="2" l="1"/>
  <c r="O4765" i="2"/>
  <c r="O4766" i="2" l="1"/>
  <c r="N4767" i="2"/>
  <c r="O4767" i="2" l="1"/>
  <c r="N4768" i="2"/>
  <c r="O4768" i="2" l="1"/>
  <c r="N4769" i="2"/>
  <c r="O4769" i="2" l="1"/>
  <c r="N4770" i="2"/>
  <c r="O4770" i="2" l="1"/>
  <c r="N4771" i="2"/>
  <c r="O4771" i="2" l="1"/>
  <c r="N4772" i="2"/>
  <c r="O4772" i="2" l="1"/>
  <c r="N4773" i="2"/>
  <c r="O4773" i="2" l="1"/>
  <c r="N4774" i="2"/>
  <c r="O4774" i="2" l="1"/>
  <c r="N4775" i="2"/>
  <c r="O4775" i="2" l="1"/>
  <c r="N4776" i="2"/>
  <c r="N4777" i="2" l="1"/>
  <c r="O4776" i="2"/>
  <c r="N4778" i="2" l="1"/>
  <c r="O4777" i="2"/>
  <c r="N4779" i="2" l="1"/>
  <c r="O4778" i="2"/>
  <c r="O4779" i="2" l="1"/>
  <c r="N4780" i="2"/>
  <c r="N4781" i="2" l="1"/>
  <c r="O4780" i="2"/>
  <c r="O4781" i="2" l="1"/>
  <c r="N4782" i="2"/>
  <c r="O4782" i="2" l="1"/>
  <c r="N4783" i="2"/>
  <c r="O4783" i="2" l="1"/>
  <c r="N4784" i="2"/>
  <c r="O4784" i="2" l="1"/>
  <c r="N4785" i="2"/>
  <c r="N4786" i="2" l="1"/>
  <c r="O4785" i="2"/>
  <c r="O4786" i="2" l="1"/>
  <c r="N4787" i="2"/>
  <c r="O4787" i="2" l="1"/>
  <c r="N4788" i="2"/>
  <c r="O4788" i="2" l="1"/>
  <c r="N4789" i="2"/>
  <c r="O4789" i="2" l="1"/>
  <c r="N4790" i="2"/>
  <c r="O4790" i="2" l="1"/>
  <c r="N4791" i="2"/>
  <c r="O4791" i="2" l="1"/>
  <c r="N4792" i="2"/>
  <c r="O4792" i="2" l="1"/>
  <c r="N4793" i="2"/>
  <c r="O4793" i="2" l="1"/>
  <c r="N4794" i="2"/>
  <c r="O4794" i="2" l="1"/>
  <c r="N4795" i="2"/>
  <c r="N4796" i="2" l="1"/>
  <c r="O4795" i="2"/>
  <c r="O4796" i="2" l="1"/>
  <c r="N4797" i="2"/>
  <c r="O4797" i="2" l="1"/>
  <c r="N4798" i="2"/>
  <c r="O4798" i="2" l="1"/>
  <c r="N4799" i="2"/>
  <c r="O4799" i="2" l="1"/>
  <c r="N4800" i="2"/>
  <c r="O4800" i="2" l="1"/>
  <c r="N4801" i="2"/>
  <c r="N4802" i="2" l="1"/>
  <c r="O4801" i="2"/>
  <c r="O4802" i="2" l="1"/>
  <c r="N4803" i="2"/>
  <c r="N4804" i="2" l="1"/>
  <c r="O4803" i="2"/>
  <c r="N4805" i="2" l="1"/>
  <c r="O4804" i="2"/>
  <c r="N4806" i="2" l="1"/>
  <c r="O4805" i="2"/>
  <c r="N4807" i="2" l="1"/>
  <c r="O4806" i="2"/>
  <c r="O4807" i="2" l="1"/>
  <c r="N4808" i="2"/>
  <c r="O4808" i="2" l="1"/>
  <c r="N4809" i="2"/>
  <c r="N4810" i="2" l="1"/>
  <c r="O4809" i="2"/>
  <c r="O4810" i="2" l="1"/>
  <c r="N4811" i="2"/>
  <c r="O4811" i="2" l="1"/>
  <c r="N4812" i="2"/>
  <c r="O4812" i="2" l="1"/>
  <c r="N4813" i="2"/>
  <c r="O4813" i="2" l="1"/>
  <c r="N4814" i="2"/>
  <c r="O4814" i="2" l="1"/>
  <c r="N4815" i="2"/>
  <c r="O4815" i="2" l="1"/>
  <c r="N4816" i="2"/>
  <c r="N4817" i="2" l="1"/>
  <c r="O4816" i="2"/>
  <c r="O4817" i="2" l="1"/>
  <c r="N4818" i="2"/>
  <c r="O4818" i="2" l="1"/>
  <c r="N4819" i="2"/>
  <c r="O4819" i="2" l="1"/>
  <c r="N4820" i="2"/>
  <c r="N4821" i="2" l="1"/>
  <c r="O4820" i="2"/>
  <c r="N4822" i="2" l="1"/>
  <c r="O4821" i="2"/>
  <c r="N4823" i="2" l="1"/>
  <c r="O4822" i="2"/>
  <c r="N4824" i="2" l="1"/>
  <c r="O4823" i="2"/>
  <c r="N4825" i="2" l="1"/>
  <c r="O4824" i="2"/>
  <c r="N4826" i="2" l="1"/>
  <c r="O4825" i="2"/>
  <c r="N4827" i="2" l="1"/>
  <c r="O4826" i="2"/>
  <c r="N4828" i="2" l="1"/>
  <c r="O4827" i="2"/>
  <c r="N4829" i="2" l="1"/>
  <c r="O4828" i="2"/>
  <c r="N4830" i="2" l="1"/>
  <c r="O4829" i="2"/>
  <c r="N4831" i="2" l="1"/>
  <c r="O4830" i="2"/>
  <c r="N4832" i="2" l="1"/>
  <c r="O4831" i="2"/>
  <c r="N4833" i="2" l="1"/>
  <c r="O4832" i="2"/>
  <c r="N4834" i="2" l="1"/>
  <c r="O4833" i="2"/>
  <c r="N4835" i="2" l="1"/>
  <c r="O4834" i="2"/>
  <c r="O4835" i="2" l="1"/>
  <c r="N4836" i="2"/>
  <c r="O4836" i="2" l="1"/>
  <c r="N4837" i="2"/>
  <c r="O4837" i="2" l="1"/>
  <c r="N4838" i="2"/>
  <c r="O4838" i="2" l="1"/>
  <c r="N4839" i="2"/>
  <c r="O4839" i="2" l="1"/>
  <c r="N4840" i="2"/>
  <c r="O4840" i="2" l="1"/>
  <c r="N4841" i="2"/>
  <c r="O4841" i="2" l="1"/>
  <c r="N4842" i="2"/>
  <c r="O4842" i="2" l="1"/>
  <c r="N4843" i="2"/>
  <c r="O4843" i="2" l="1"/>
  <c r="N4844" i="2"/>
  <c r="O4844" i="2" l="1"/>
  <c r="N4845" i="2"/>
  <c r="O4845" i="2" l="1"/>
  <c r="N4846" i="2"/>
  <c r="O4846" i="2" l="1"/>
  <c r="N4847" i="2"/>
  <c r="N4848" i="2" l="1"/>
  <c r="O4847" i="2"/>
  <c r="N4849" i="2" l="1"/>
  <c r="O4848" i="2"/>
  <c r="O4849" i="2" l="1"/>
  <c r="N4850" i="2"/>
  <c r="O4850" i="2" l="1"/>
  <c r="N4851" i="2"/>
  <c r="O4851" i="2" l="1"/>
  <c r="N4852" i="2"/>
  <c r="O4852" i="2" l="1"/>
  <c r="N4853" i="2"/>
  <c r="N4854" i="2" l="1"/>
  <c r="O4853" i="2"/>
  <c r="N4855" i="2" l="1"/>
  <c r="O4854" i="2"/>
  <c r="O4855" i="2" l="1"/>
  <c r="N4856" i="2"/>
  <c r="O4856" i="2" l="1"/>
  <c r="N4857" i="2"/>
  <c r="O4857" i="2" l="1"/>
  <c r="N4858" i="2"/>
  <c r="O4858" i="2" l="1"/>
  <c r="N4859" i="2"/>
  <c r="N4860" i="2" l="1"/>
  <c r="O4859" i="2"/>
  <c r="O4860" i="2" l="1"/>
  <c r="N4861" i="2"/>
  <c r="O4861" i="2" l="1"/>
  <c r="N4862" i="2"/>
  <c r="O4862" i="2" l="1"/>
  <c r="N4863" i="2"/>
  <c r="O4863" i="2" l="1"/>
  <c r="N4864" i="2"/>
  <c r="O4864" i="2" l="1"/>
  <c r="N4865" i="2"/>
  <c r="O4865" i="2" l="1"/>
  <c r="N4866" i="2"/>
  <c r="O4866" i="2" l="1"/>
  <c r="N4867" i="2"/>
  <c r="O4867" i="2" l="1"/>
  <c r="N4868" i="2"/>
  <c r="N4869" i="2" l="1"/>
  <c r="O4868" i="2"/>
  <c r="O4869" i="2" l="1"/>
  <c r="N4870" i="2"/>
  <c r="O4870" i="2" l="1"/>
  <c r="N4871" i="2"/>
  <c r="O4871" i="2" l="1"/>
  <c r="N4872" i="2"/>
  <c r="O4872" i="2" l="1"/>
  <c r="N4873" i="2"/>
  <c r="N4874" i="2" l="1"/>
  <c r="O4873" i="2"/>
  <c r="N4875" i="2" l="1"/>
  <c r="O4874" i="2"/>
  <c r="O4875" i="2" l="1"/>
  <c r="N4876" i="2"/>
  <c r="O4876" i="2" l="1"/>
  <c r="N4877" i="2"/>
  <c r="O4877" i="2" l="1"/>
  <c r="N4878" i="2"/>
  <c r="O4878" i="2" l="1"/>
  <c r="N4879" i="2"/>
  <c r="N4880" i="2" l="1"/>
  <c r="O4879" i="2"/>
  <c r="O4880" i="2" l="1"/>
  <c r="N4881" i="2"/>
  <c r="O4881" i="2" l="1"/>
  <c r="N4882" i="2"/>
  <c r="O4882" i="2" l="1"/>
  <c r="N4883" i="2"/>
  <c r="O4883" i="2" l="1"/>
  <c r="N4884" i="2"/>
  <c r="O4884" i="2" l="1"/>
  <c r="N4885" i="2"/>
  <c r="O4885" i="2" l="1"/>
  <c r="N4886" i="2"/>
  <c r="N4887" i="2" l="1"/>
  <c r="O4886" i="2"/>
  <c r="O4887" i="2" l="1"/>
  <c r="N4888" i="2"/>
  <c r="N4889" i="2" l="1"/>
  <c r="O4888" i="2"/>
  <c r="O4889" i="2" l="1"/>
  <c r="N4890" i="2"/>
  <c r="O4890" i="2" l="1"/>
  <c r="N4891" i="2"/>
  <c r="O4891" i="2" l="1"/>
  <c r="N4892" i="2"/>
  <c r="N4893" i="2" l="1"/>
  <c r="O4892" i="2"/>
  <c r="N4894" i="2" l="1"/>
  <c r="O4893" i="2"/>
  <c r="O4894" i="2" l="1"/>
  <c r="N4895" i="2"/>
  <c r="O4895" i="2" l="1"/>
  <c r="N4896" i="2"/>
  <c r="O4896" i="2" l="1"/>
  <c r="N4897" i="2"/>
  <c r="O4897" i="2" l="1"/>
  <c r="N4898" i="2"/>
  <c r="O4898" i="2" l="1"/>
  <c r="N4899" i="2"/>
  <c r="N4900" i="2" l="1"/>
  <c r="O4899" i="2"/>
  <c r="N4901" i="2" l="1"/>
  <c r="O4900" i="2"/>
  <c r="O4901" i="2" l="1"/>
  <c r="N4902" i="2"/>
  <c r="O4902" i="2" l="1"/>
  <c r="N4903" i="2"/>
  <c r="O4903" i="2" l="1"/>
  <c r="N4904" i="2"/>
  <c r="O4904" i="2" l="1"/>
  <c r="N4905" i="2"/>
  <c r="O4905" i="2" l="1"/>
  <c r="N4906" i="2"/>
  <c r="O4906" i="2" l="1"/>
  <c r="N4907" i="2"/>
  <c r="O4907" i="2" l="1"/>
  <c r="N4908" i="2"/>
  <c r="O4908" i="2" l="1"/>
  <c r="N4909" i="2"/>
  <c r="O4909" i="2" l="1"/>
  <c r="N4910" i="2"/>
  <c r="O4910" i="2" l="1"/>
  <c r="N4911" i="2"/>
  <c r="N4912" i="2" l="1"/>
  <c r="O4911" i="2"/>
  <c r="O4912" i="2" l="1"/>
  <c r="N4913" i="2"/>
  <c r="O4913" i="2" l="1"/>
  <c r="N4914" i="2"/>
  <c r="O4914" i="2" l="1"/>
  <c r="N4915" i="2"/>
  <c r="O4915" i="2" l="1"/>
  <c r="N4916" i="2"/>
  <c r="O4916" i="2" l="1"/>
  <c r="N4917" i="2"/>
  <c r="O4917" i="2" l="1"/>
  <c r="N4918" i="2"/>
  <c r="N4919" i="2" l="1"/>
  <c r="O4918" i="2"/>
  <c r="O4919" i="2" l="1"/>
  <c r="N4920" i="2"/>
  <c r="O4920" i="2" l="1"/>
  <c r="N4921" i="2"/>
  <c r="O4921" i="2" l="1"/>
  <c r="N4922" i="2"/>
  <c r="N4923" i="2" l="1"/>
  <c r="O4922" i="2"/>
  <c r="O4923" i="2" l="1"/>
  <c r="N4924" i="2"/>
  <c r="O4924" i="2" l="1"/>
  <c r="N4925" i="2"/>
  <c r="O4925" i="2" l="1"/>
  <c r="N4926" i="2"/>
  <c r="O4926" i="2" l="1"/>
  <c r="N4927" i="2"/>
  <c r="O4927" i="2" l="1"/>
  <c r="N4928" i="2"/>
  <c r="O4928" i="2" l="1"/>
  <c r="N4929" i="2"/>
  <c r="O4929" i="2" l="1"/>
  <c r="N4930" i="2"/>
  <c r="O4930" i="2" l="1"/>
  <c r="N4931" i="2"/>
  <c r="O4931" i="2" l="1"/>
  <c r="N4932" i="2"/>
  <c r="O4932" i="2" l="1"/>
  <c r="N4933" i="2"/>
  <c r="O4933" i="2" l="1"/>
  <c r="N4934" i="2"/>
  <c r="O4934" i="2" l="1"/>
  <c r="N4935" i="2"/>
  <c r="O4935" i="2" l="1"/>
  <c r="N4936" i="2"/>
  <c r="N4937" i="2" l="1"/>
  <c r="O4936" i="2"/>
  <c r="O4937" i="2" l="1"/>
  <c r="N4938" i="2"/>
  <c r="O4938" i="2" l="1"/>
  <c r="N4939" i="2"/>
  <c r="O4939" i="2" l="1"/>
  <c r="N4940" i="2"/>
  <c r="O4940" i="2" l="1"/>
  <c r="N4941" i="2"/>
  <c r="O4941" i="2" l="1"/>
  <c r="N4942" i="2"/>
  <c r="O4942" i="2" l="1"/>
  <c r="N4943" i="2"/>
  <c r="O4943" i="2" l="1"/>
  <c r="N4944" i="2"/>
  <c r="O4944" i="2" l="1"/>
  <c r="N4945" i="2"/>
  <c r="O4945" i="2" l="1"/>
  <c r="N4946" i="2"/>
  <c r="N4947" i="2" l="1"/>
  <c r="O4946" i="2"/>
  <c r="O4947" i="2" l="1"/>
  <c r="N4948" i="2"/>
  <c r="O4948" i="2" l="1"/>
  <c r="N4949" i="2"/>
  <c r="O4949" i="2" l="1"/>
  <c r="N4950" i="2"/>
  <c r="N4951" i="2" l="1"/>
  <c r="O4950" i="2"/>
  <c r="O4951" i="2" l="1"/>
  <c r="N4952" i="2"/>
  <c r="O4952" i="2" l="1"/>
  <c r="N4953" i="2"/>
  <c r="O4953" i="2" l="1"/>
  <c r="N4954" i="2"/>
  <c r="O4954" i="2" l="1"/>
  <c r="N4955" i="2"/>
  <c r="O4955" i="2" l="1"/>
  <c r="N4956" i="2"/>
  <c r="O4956" i="2" l="1"/>
  <c r="N4957" i="2"/>
  <c r="O4957" i="2" l="1"/>
  <c r="N4958" i="2"/>
  <c r="N4959" i="2" l="1"/>
  <c r="O4958" i="2"/>
  <c r="O4959" i="2" l="1"/>
  <c r="N4960" i="2"/>
  <c r="O4960" i="2" l="1"/>
  <c r="N4961" i="2"/>
  <c r="O4961" i="2" l="1"/>
  <c r="N4962" i="2"/>
  <c r="N4963" i="2" l="1"/>
  <c r="O4962" i="2"/>
  <c r="O4963" i="2" l="1"/>
  <c r="N4964" i="2"/>
  <c r="O4964" i="2" l="1"/>
  <c r="N4965" i="2"/>
  <c r="O4965" i="2" l="1"/>
  <c r="N4966" i="2"/>
  <c r="O4966" i="2" l="1"/>
  <c r="N4967" i="2"/>
  <c r="O4967" i="2" l="1"/>
  <c r="N4968" i="2"/>
  <c r="N4969" i="2" l="1"/>
  <c r="O4968" i="2"/>
  <c r="O4969" i="2" l="1"/>
  <c r="N4970" i="2"/>
  <c r="O4970" i="2" l="1"/>
  <c r="N4971" i="2"/>
  <c r="O4971" i="2" l="1"/>
  <c r="N4972" i="2"/>
  <c r="O4972" i="2" l="1"/>
  <c r="N4973" i="2"/>
  <c r="O4973" i="2" l="1"/>
  <c r="N4974" i="2"/>
  <c r="O4974" i="2" l="1"/>
  <c r="N4975" i="2"/>
  <c r="N4976" i="2" l="1"/>
  <c r="O4975" i="2"/>
  <c r="O4976" i="2" l="1"/>
  <c r="N4977" i="2"/>
  <c r="O4977" i="2" l="1"/>
  <c r="N4978" i="2"/>
  <c r="O4978" i="2" l="1"/>
  <c r="N4979" i="2"/>
  <c r="O4979" i="2" l="1"/>
  <c r="N4980" i="2"/>
  <c r="O4980" i="2" l="1"/>
  <c r="N4981" i="2"/>
  <c r="O4981" i="2" l="1"/>
  <c r="N4982" i="2"/>
  <c r="O4982" i="2" l="1"/>
  <c r="N4983" i="2"/>
  <c r="O4983" i="2" l="1"/>
  <c r="N4984" i="2"/>
  <c r="O4984" i="2" l="1"/>
  <c r="N4985" i="2"/>
  <c r="O4985" i="2" l="1"/>
  <c r="N4986" i="2"/>
  <c r="N4987" i="2" l="1"/>
  <c r="O4986" i="2"/>
  <c r="O4987" i="2" l="1"/>
  <c r="N4988" i="2"/>
  <c r="O4988" i="2" l="1"/>
  <c r="N4989" i="2"/>
  <c r="O4989" i="2" l="1"/>
  <c r="N4990" i="2"/>
  <c r="N4991" i="2" l="1"/>
  <c r="O4990" i="2"/>
  <c r="O4991" i="2" l="1"/>
  <c r="N4992" i="2"/>
  <c r="O4992" i="2" l="1"/>
  <c r="N4993" i="2"/>
  <c r="O4993" i="2" l="1"/>
  <c r="N4994" i="2"/>
  <c r="O4994" i="2" l="1"/>
  <c r="N4995" i="2"/>
  <c r="N4996" i="2" l="1"/>
  <c r="O4995" i="2"/>
  <c r="O4996" i="2" l="1"/>
  <c r="N4997" i="2"/>
  <c r="O4997" i="2" l="1"/>
  <c r="N4998" i="2"/>
  <c r="O4998" i="2" l="1"/>
  <c r="N4999" i="2"/>
  <c r="N5000" i="2" l="1"/>
  <c r="O4999" i="2"/>
  <c r="O5000" i="2" l="1"/>
  <c r="N5001" i="2"/>
  <c r="O5001" i="2" l="1"/>
  <c r="N5002" i="2"/>
  <c r="N5003" i="2" l="1"/>
  <c r="O5002" i="2"/>
  <c r="O5003" i="2" l="1"/>
  <c r="N5004" i="2"/>
  <c r="O5004" i="2" l="1"/>
  <c r="N5005" i="2"/>
  <c r="O5005" i="2" l="1"/>
  <c r="N5006" i="2"/>
  <c r="O5006" i="2" l="1"/>
  <c r="N5007" i="2"/>
  <c r="O5007" i="2" l="1"/>
  <c r="N5008" i="2"/>
  <c r="N5009" i="2" l="1"/>
  <c r="O5008" i="2"/>
  <c r="N5010" i="2" l="1"/>
  <c r="O5009" i="2"/>
  <c r="O5010" i="2" l="1"/>
  <c r="N5011" i="2"/>
  <c r="N5012" i="2" l="1"/>
  <c r="O5011" i="2"/>
  <c r="O5012" i="2" l="1"/>
  <c r="N5013" i="2"/>
  <c r="O5013" i="2" l="1"/>
  <c r="N5014" i="2"/>
  <c r="O5014" i="2" l="1"/>
  <c r="N5015" i="2"/>
  <c r="O5015" i="2" l="1"/>
  <c r="N5016" i="2"/>
  <c r="O5016" i="2" l="1"/>
  <c r="N5017" i="2"/>
  <c r="O5017" i="2" l="1"/>
  <c r="N5018" i="2"/>
  <c r="O5018" i="2" l="1"/>
  <c r="N5019" i="2"/>
  <c r="O5019" i="2" l="1"/>
  <c r="N5020" i="2"/>
  <c r="N5021" i="2" l="1"/>
  <c r="O5020" i="2"/>
  <c r="N5022" i="2" l="1"/>
  <c r="O5021" i="2"/>
  <c r="O5022" i="2" l="1"/>
  <c r="N5023" i="2"/>
  <c r="O5023" i="2" l="1"/>
  <c r="N5024" i="2"/>
  <c r="O5024" i="2" l="1"/>
  <c r="N5025" i="2"/>
  <c r="O5025" i="2" l="1"/>
  <c r="N5026" i="2"/>
  <c r="O5026" i="2" l="1"/>
  <c r="N5027" i="2"/>
  <c r="O5027" i="2" l="1"/>
  <c r="N5028" i="2"/>
  <c r="O5028" i="2" l="1"/>
  <c r="N5029" i="2"/>
  <c r="O5029" i="2" l="1"/>
  <c r="N5030" i="2"/>
  <c r="N5031" i="2" l="1"/>
  <c r="O5030" i="2"/>
  <c r="O5031" i="2" l="1"/>
  <c r="N5032" i="2"/>
  <c r="O5032" i="2" l="1"/>
  <c r="N5033" i="2"/>
  <c r="O5033" i="2" l="1"/>
  <c r="N5034" i="2"/>
  <c r="N5035" i="2" l="1"/>
  <c r="O5034" i="2"/>
  <c r="N5036" i="2" l="1"/>
  <c r="O5035" i="2"/>
  <c r="N5037" i="2" l="1"/>
  <c r="O5036" i="2"/>
  <c r="O5037" i="2" l="1"/>
  <c r="N5038" i="2"/>
  <c r="O5038" i="2" l="1"/>
  <c r="N5039" i="2"/>
  <c r="N5040" i="2" l="1"/>
  <c r="O5039" i="2"/>
  <c r="O5040" i="2" l="1"/>
  <c r="N5041" i="2"/>
  <c r="O5041" i="2" l="1"/>
  <c r="N5042" i="2"/>
  <c r="N5043" i="2" l="1"/>
  <c r="O5042" i="2"/>
  <c r="O5043" i="2" l="1"/>
  <c r="N5044" i="2"/>
  <c r="O5044" i="2" l="1"/>
  <c r="N5045" i="2"/>
  <c r="N5046" i="2" l="1"/>
  <c r="O5045" i="2"/>
  <c r="N5047" i="2" l="1"/>
  <c r="O5046" i="2"/>
  <c r="O5047" i="2" l="1"/>
  <c r="N5048" i="2"/>
  <c r="N5049" i="2" l="1"/>
  <c r="O5048" i="2"/>
  <c r="O5049" i="2" l="1"/>
  <c r="N5050" i="2"/>
  <c r="N5051" i="2" l="1"/>
  <c r="O5050" i="2"/>
  <c r="O5051" i="2" l="1"/>
  <c r="N5052" i="2"/>
  <c r="N5053" i="2" l="1"/>
  <c r="O5052" i="2"/>
  <c r="O5053" i="2" l="1"/>
  <c r="N5054" i="2"/>
  <c r="O5054" i="2" l="1"/>
  <c r="N5055" i="2"/>
  <c r="O5055" i="2" l="1"/>
  <c r="N5056" i="2"/>
  <c r="N5057" i="2" l="1"/>
  <c r="O5056" i="2"/>
  <c r="O5057" i="2" l="1"/>
  <c r="N5058" i="2"/>
  <c r="N5059" i="2" l="1"/>
  <c r="O5058" i="2"/>
  <c r="O5059" i="2" l="1"/>
  <c r="N5060" i="2"/>
  <c r="O5060" i="2" l="1"/>
  <c r="N5061" i="2"/>
  <c r="O5061" i="2" l="1"/>
  <c r="N5062" i="2"/>
  <c r="N5063" i="2" l="1"/>
  <c r="O5062" i="2"/>
  <c r="N5064" i="2" l="1"/>
  <c r="O5063" i="2"/>
  <c r="O5064" i="2" l="1"/>
  <c r="N5065" i="2"/>
  <c r="N5066" i="2" l="1"/>
  <c r="O5065" i="2"/>
  <c r="N5067" i="2" l="1"/>
  <c r="O5066" i="2"/>
  <c r="O5067" i="2" l="1"/>
  <c r="N5068" i="2"/>
  <c r="O5068" i="2" l="1"/>
  <c r="N5069" i="2"/>
  <c r="O5069" i="2" l="1"/>
  <c r="N5070" i="2"/>
  <c r="O5070" i="2" l="1"/>
  <c r="N5071" i="2"/>
  <c r="O5071" i="2" l="1"/>
  <c r="N5072" i="2"/>
  <c r="N5073" i="2" l="1"/>
  <c r="O5072" i="2"/>
  <c r="N5074" i="2" l="1"/>
  <c r="O5073" i="2"/>
  <c r="O5074" i="2" l="1"/>
  <c r="N5075" i="2"/>
  <c r="N5076" i="2" l="1"/>
  <c r="O5075" i="2"/>
  <c r="N5077" i="2" l="1"/>
  <c r="O5076" i="2"/>
  <c r="O5077" i="2" l="1"/>
  <c r="N5078" i="2"/>
  <c r="O5078" i="2" l="1"/>
  <c r="N5079" i="2"/>
  <c r="O5079" i="2" l="1"/>
  <c r="N5080" i="2"/>
  <c r="O5080" i="2" l="1"/>
  <c r="N5081" i="2"/>
  <c r="O5081" i="2" l="1"/>
  <c r="N5082" i="2"/>
  <c r="O5082" i="2" l="1"/>
  <c r="N5083" i="2"/>
  <c r="O5083" i="2" l="1"/>
  <c r="N5084" i="2"/>
  <c r="O5084" i="2" l="1"/>
  <c r="N5085" i="2"/>
  <c r="N5086" i="2" l="1"/>
  <c r="O5085" i="2"/>
  <c r="O5086" i="2" l="1"/>
  <c r="N5087" i="2"/>
  <c r="N5088" i="2" l="1"/>
  <c r="O5087" i="2"/>
  <c r="N5089" i="2" l="1"/>
  <c r="O5088" i="2"/>
  <c r="N5090" i="2" l="1"/>
  <c r="O5089" i="2"/>
  <c r="N5091" i="2" l="1"/>
  <c r="O5090" i="2"/>
  <c r="N5092" i="2" l="1"/>
  <c r="O5091" i="2"/>
  <c r="N5093" i="2" l="1"/>
  <c r="O5092" i="2"/>
  <c r="N5094" i="2" l="1"/>
  <c r="O5093" i="2"/>
  <c r="O5094" i="2" l="1"/>
  <c r="N5095" i="2"/>
  <c r="N5096" i="2" l="1"/>
  <c r="O5095" i="2"/>
  <c r="N5097" i="2" l="1"/>
  <c r="O5096" i="2"/>
  <c r="N5098" i="2" l="1"/>
  <c r="O5097" i="2"/>
  <c r="O5098" i="2" l="1"/>
  <c r="N5099" i="2"/>
  <c r="O5099" i="2" l="1"/>
  <c r="N5100" i="2"/>
  <c r="O5100" i="2" l="1"/>
  <c r="N5101" i="2"/>
  <c r="O5101" i="2" l="1"/>
  <c r="N5102" i="2"/>
  <c r="N5103" i="2" l="1"/>
  <c r="O5102" i="2"/>
  <c r="O5103" i="2" l="1"/>
  <c r="N5104" i="2"/>
  <c r="O5104" i="2" l="1"/>
  <c r="N5105" i="2"/>
  <c r="O5105" i="2" l="1"/>
  <c r="N5106" i="2"/>
  <c r="O5106" i="2" l="1"/>
  <c r="N5107" i="2"/>
  <c r="O5107" i="2" l="1"/>
  <c r="N5108" i="2"/>
  <c r="O5108" i="2" l="1"/>
  <c r="N5109" i="2"/>
  <c r="N5110" i="2" l="1"/>
  <c r="O5109" i="2"/>
  <c r="N5111" i="2" l="1"/>
  <c r="O5110" i="2"/>
  <c r="O5111" i="2" l="1"/>
  <c r="N5112" i="2"/>
  <c r="O5112" i="2" l="1"/>
  <c r="N5113" i="2"/>
  <c r="N5114" i="2" l="1"/>
  <c r="O5113" i="2"/>
  <c r="O5114" i="2" l="1"/>
  <c r="N5115" i="2"/>
  <c r="O5115" i="2" l="1"/>
  <c r="N5116" i="2"/>
  <c r="O5116" i="2" l="1"/>
  <c r="N5117" i="2"/>
  <c r="O5117" i="2" l="1"/>
  <c r="N5118" i="2"/>
  <c r="N5119" i="2" l="1"/>
  <c r="O5118" i="2"/>
  <c r="O5119" i="2" l="1"/>
  <c r="N5120" i="2"/>
  <c r="O5120" i="2" l="1"/>
  <c r="N5121" i="2"/>
  <c r="O5121" i="2" l="1"/>
  <c r="N5122" i="2"/>
  <c r="O5122" i="2" l="1"/>
  <c r="N5123" i="2"/>
  <c r="N5124" i="2" l="1"/>
  <c r="O5123" i="2"/>
  <c r="O5124" i="2" l="1"/>
  <c r="N5125" i="2"/>
  <c r="O5125" i="2" l="1"/>
  <c r="N5126" i="2"/>
  <c r="O5126" i="2" l="1"/>
  <c r="N5127" i="2"/>
  <c r="O5127" i="2" l="1"/>
  <c r="N5128" i="2"/>
  <c r="O5128" i="2" l="1"/>
  <c r="N5129" i="2"/>
  <c r="N5130" i="2" l="1"/>
  <c r="O5129" i="2"/>
  <c r="N5131" i="2" l="1"/>
  <c r="O5130" i="2"/>
  <c r="O5131" i="2" l="1"/>
  <c r="N5132" i="2"/>
  <c r="O5132" i="2" l="1"/>
  <c r="N5133" i="2"/>
  <c r="O5133" i="2" l="1"/>
  <c r="N5134" i="2"/>
  <c r="O5134" i="2" l="1"/>
  <c r="N5135" i="2"/>
  <c r="O5135" i="2" l="1"/>
  <c r="N5136" i="2"/>
  <c r="O5136" i="2" l="1"/>
  <c r="N5137" i="2"/>
  <c r="O5137" i="2" l="1"/>
  <c r="N5138" i="2"/>
  <c r="O5138" i="2" l="1"/>
  <c r="N5139" i="2"/>
  <c r="N5140" i="2" l="1"/>
  <c r="O5139" i="2"/>
  <c r="O5140" i="2" l="1"/>
  <c r="N5141" i="2"/>
  <c r="O5141" i="2" l="1"/>
  <c r="N5142" i="2"/>
  <c r="N5143" i="2" l="1"/>
  <c r="O5142" i="2"/>
  <c r="N5144" i="2" l="1"/>
  <c r="O5143" i="2"/>
  <c r="O5144" i="2" l="1"/>
  <c r="N5145" i="2"/>
  <c r="O5145" i="2" l="1"/>
  <c r="N5146" i="2"/>
  <c r="O5146" i="2" l="1"/>
  <c r="N5147" i="2"/>
  <c r="O5147" i="2" l="1"/>
  <c r="N5148" i="2"/>
  <c r="N5149" i="2" l="1"/>
  <c r="O5148" i="2"/>
  <c r="O5149" i="2" l="1"/>
  <c r="N5150" i="2"/>
  <c r="O5150" i="2" l="1"/>
  <c r="N5151" i="2"/>
  <c r="O5151" i="2" l="1"/>
  <c r="N5152" i="2"/>
  <c r="O5152" i="2" l="1"/>
  <c r="N5153" i="2"/>
  <c r="O5153" i="2" l="1"/>
  <c r="N5154" i="2"/>
  <c r="O5154" i="2" l="1"/>
  <c r="N5155" i="2"/>
  <c r="O5155" i="2" l="1"/>
  <c r="N5156" i="2"/>
  <c r="O5156" i="2" l="1"/>
  <c r="N5157" i="2"/>
  <c r="N5158" i="2" l="1"/>
  <c r="O5157" i="2"/>
  <c r="O5158" i="2" l="1"/>
  <c r="N5159" i="2"/>
  <c r="O5159" i="2" l="1"/>
  <c r="N5160" i="2"/>
  <c r="N5161" i="2" l="1"/>
  <c r="O5160" i="2"/>
  <c r="O5161" i="2" l="1"/>
  <c r="N5162" i="2"/>
  <c r="O5162" i="2" l="1"/>
  <c r="N5163" i="2"/>
  <c r="O5163" i="2" l="1"/>
  <c r="N5164" i="2"/>
  <c r="O5164" i="2" l="1"/>
  <c r="N5165" i="2"/>
  <c r="N5166" i="2" l="1"/>
  <c r="O5165" i="2"/>
  <c r="O5166" i="2" l="1"/>
  <c r="N5167" i="2"/>
  <c r="O5167" i="2" l="1"/>
  <c r="N5168" i="2"/>
  <c r="N5169" i="2" l="1"/>
  <c r="O5168" i="2"/>
  <c r="O5169" i="2" l="1"/>
  <c r="N5170" i="2"/>
  <c r="O5170" i="2" l="1"/>
  <c r="N5171" i="2"/>
  <c r="N5172" i="2" l="1"/>
  <c r="O5171" i="2"/>
  <c r="N5173" i="2" l="1"/>
  <c r="O5172" i="2"/>
  <c r="N5174" i="2" l="1"/>
  <c r="O5173" i="2"/>
  <c r="O5174" i="2" l="1"/>
  <c r="N5175" i="2"/>
  <c r="N5176" i="2" l="1"/>
  <c r="O5175" i="2"/>
  <c r="N5177" i="2" l="1"/>
  <c r="O5176" i="2"/>
  <c r="O5177" i="2" l="1"/>
  <c r="N5178" i="2"/>
  <c r="O5178" i="2" l="1"/>
  <c r="N5179" i="2"/>
  <c r="O5179" i="2" l="1"/>
  <c r="N5180" i="2"/>
  <c r="O5180" i="2" l="1"/>
  <c r="N5181" i="2"/>
  <c r="N5182" i="2" l="1"/>
  <c r="O5181" i="2"/>
  <c r="N5183" i="2" l="1"/>
  <c r="O5182" i="2"/>
  <c r="O5183" i="2" l="1"/>
  <c r="N5184" i="2"/>
  <c r="O5184" i="2" l="1"/>
  <c r="N5185" i="2"/>
  <c r="O5185" i="2" l="1"/>
  <c r="N5186" i="2"/>
  <c r="O5186" i="2" l="1"/>
  <c r="N5187" i="2"/>
  <c r="N5188" i="2" l="1"/>
  <c r="O5187" i="2"/>
  <c r="O5188" i="2" l="1"/>
  <c r="N5189" i="2"/>
  <c r="O5189" i="2" l="1"/>
  <c r="N5190" i="2"/>
  <c r="O5190" i="2" l="1"/>
  <c r="N5191" i="2"/>
  <c r="O5191" i="2" l="1"/>
  <c r="N5192" i="2"/>
  <c r="N5193" i="2" l="1"/>
  <c r="O5192" i="2"/>
  <c r="O5193" i="2" l="1"/>
  <c r="N5194" i="2"/>
  <c r="N5195" i="2" l="1"/>
  <c r="O5194" i="2"/>
  <c r="N5196" i="2" l="1"/>
  <c r="O5195" i="2"/>
  <c r="O5196" i="2" l="1"/>
  <c r="N5197" i="2"/>
  <c r="N5198" i="2" l="1"/>
  <c r="O5197" i="2"/>
  <c r="O5198" i="2" l="1"/>
  <c r="N5199" i="2"/>
  <c r="O5199" i="2" l="1"/>
  <c r="N5200" i="2"/>
  <c r="N5201" i="2" l="1"/>
  <c r="O5200" i="2"/>
  <c r="N5202" i="2" l="1"/>
  <c r="O5201" i="2"/>
  <c r="O5202" i="2" l="1"/>
  <c r="N5203" i="2"/>
  <c r="N5204" i="2" l="1"/>
  <c r="O5203" i="2"/>
  <c r="O5204" i="2" l="1"/>
  <c r="N5205" i="2"/>
  <c r="O5205" i="2" l="1"/>
  <c r="N5206" i="2"/>
  <c r="O5206" i="2" l="1"/>
  <c r="N5207" i="2"/>
  <c r="O5207" i="2" l="1"/>
  <c r="N5208" i="2"/>
  <c r="O5208" i="2" l="1"/>
  <c r="N5209" i="2"/>
  <c r="O5209" i="2" l="1"/>
  <c r="N5210" i="2"/>
  <c r="O5210" i="2" l="1"/>
  <c r="N5211" i="2"/>
  <c r="N5212" i="2" l="1"/>
  <c r="O5211" i="2"/>
  <c r="N5213" i="2" l="1"/>
  <c r="O5212" i="2"/>
  <c r="N5214" i="2" l="1"/>
  <c r="O5213" i="2"/>
  <c r="O5214" i="2" l="1"/>
  <c r="N5215" i="2"/>
  <c r="O5215" i="2" l="1"/>
  <c r="N5216" i="2"/>
  <c r="O5216" i="2" l="1"/>
  <c r="N5217" i="2"/>
  <c r="O5217" i="2" l="1"/>
  <c r="N5218" i="2"/>
  <c r="O5218" i="2" l="1"/>
  <c r="N5219" i="2"/>
  <c r="O5219" i="2" l="1"/>
  <c r="N5220" i="2"/>
  <c r="O5220" i="2" l="1"/>
  <c r="N5221" i="2"/>
  <c r="O5221" i="2" l="1"/>
  <c r="N5222" i="2"/>
  <c r="N5223" i="2" l="1"/>
  <c r="O5222" i="2"/>
  <c r="O5223" i="2" l="1"/>
  <c r="N5224" i="2"/>
  <c r="N5225" i="2" l="1"/>
  <c r="O5224" i="2"/>
  <c r="O5225" i="2" l="1"/>
  <c r="N5226" i="2"/>
  <c r="O5226" i="2" l="1"/>
  <c r="N5227" i="2"/>
  <c r="O5227" i="2" l="1"/>
  <c r="N5228" i="2"/>
  <c r="O5228" i="2" l="1"/>
  <c r="N5229" i="2"/>
  <c r="O5229" i="2" l="1"/>
  <c r="N5230" i="2"/>
  <c r="O5230" i="2" l="1"/>
  <c r="N5231" i="2"/>
  <c r="O5231" i="2" l="1"/>
  <c r="N5232" i="2"/>
  <c r="O5232" i="2" l="1"/>
  <c r="N5233" i="2"/>
  <c r="O5233" i="2" l="1"/>
  <c r="N5234" i="2"/>
  <c r="O5234" i="2" l="1"/>
  <c r="N5235" i="2"/>
  <c r="N5236" i="2" l="1"/>
  <c r="O5235" i="2"/>
  <c r="O5236" i="2" l="1"/>
  <c r="N5237" i="2"/>
  <c r="O5237" i="2" l="1"/>
  <c r="N5238" i="2"/>
  <c r="O5238" i="2" l="1"/>
  <c r="N5239" i="2"/>
  <c r="N5240" i="2" l="1"/>
  <c r="O5239" i="2"/>
  <c r="O5240" i="2" l="1"/>
  <c r="N5241" i="2"/>
  <c r="O5241" i="2" l="1"/>
  <c r="N5242" i="2"/>
  <c r="O5242" i="2" l="1"/>
  <c r="N5243" i="2"/>
  <c r="O5243" i="2" l="1"/>
  <c r="N5244" i="2"/>
  <c r="O5244" i="2" l="1"/>
  <c r="N5245" i="2"/>
  <c r="N5246" i="2" l="1"/>
  <c r="O5245" i="2"/>
  <c r="N5247" i="2" l="1"/>
  <c r="O5246" i="2"/>
  <c r="O5247" i="2" l="1"/>
  <c r="N5248" i="2"/>
  <c r="O5248" i="2" l="1"/>
  <c r="N5249" i="2"/>
  <c r="O5249" i="2" l="1"/>
  <c r="N5250" i="2"/>
  <c r="O5250" i="2" l="1"/>
  <c r="N5251" i="2"/>
  <c r="O5251" i="2" l="1"/>
  <c r="N5252" i="2"/>
  <c r="O5252" i="2" l="1"/>
  <c r="N5253" i="2"/>
  <c r="O5253" i="2" l="1"/>
  <c r="N5254" i="2"/>
  <c r="O5254" i="2" l="1"/>
  <c r="N5255" i="2"/>
  <c r="O5255" i="2" l="1"/>
  <c r="N5256" i="2"/>
  <c r="O5256" i="2" l="1"/>
  <c r="N5257" i="2"/>
  <c r="O5257" i="2" l="1"/>
  <c r="N5258" i="2"/>
  <c r="O5258" i="2" l="1"/>
  <c r="N5259" i="2"/>
  <c r="O5259" i="2" l="1"/>
  <c r="N5260" i="2"/>
  <c r="O5260" i="2" l="1"/>
  <c r="N5261" i="2"/>
  <c r="O5261" i="2" l="1"/>
  <c r="N5262" i="2"/>
  <c r="O5262" i="2" l="1"/>
  <c r="N5263" i="2"/>
  <c r="O5263" i="2" l="1"/>
  <c r="N5264" i="2"/>
  <c r="O5264" i="2" l="1"/>
  <c r="N5265" i="2"/>
  <c r="O5265" i="2" l="1"/>
  <c r="N5266" i="2"/>
  <c r="O5266" i="2" l="1"/>
  <c r="N5267" i="2"/>
  <c r="N5268" i="2" l="1"/>
  <c r="O5267" i="2"/>
  <c r="O5268" i="2" l="1"/>
  <c r="N5269" i="2"/>
  <c r="O5269" i="2" l="1"/>
  <c r="N5270" i="2"/>
  <c r="O5270" i="2" l="1"/>
  <c r="N5271" i="2"/>
  <c r="O5271" i="2" l="1"/>
  <c r="N5272" i="2"/>
  <c r="N5273" i="2" l="1"/>
  <c r="O5272" i="2"/>
  <c r="O5273" i="2" l="1"/>
  <c r="N5274" i="2"/>
  <c r="O5274" i="2" l="1"/>
  <c r="N5275" i="2"/>
  <c r="O5275" i="2" l="1"/>
  <c r="N5276" i="2"/>
  <c r="O5276" i="2" l="1"/>
  <c r="N5277" i="2"/>
  <c r="N5278" i="2" l="1"/>
  <c r="O5277" i="2"/>
  <c r="O5278" i="2" l="1"/>
  <c r="N5279" i="2"/>
  <c r="O5279" i="2" l="1"/>
  <c r="N5280" i="2"/>
  <c r="O5280" i="2" l="1"/>
  <c r="N5281" i="2"/>
  <c r="O5281" i="2" l="1"/>
  <c r="N5282" i="2"/>
  <c r="O5282" i="2" l="1"/>
  <c r="N5283" i="2"/>
  <c r="O5283" i="2" l="1"/>
  <c r="N5284" i="2"/>
  <c r="O5284" i="2" l="1"/>
  <c r="N5285" i="2"/>
  <c r="O5285" i="2" l="1"/>
  <c r="N5286" i="2"/>
  <c r="N5287" i="2" l="1"/>
  <c r="O5286" i="2"/>
  <c r="O5287" i="2" l="1"/>
  <c r="N5288" i="2"/>
  <c r="O5288" i="2" l="1"/>
  <c r="N5289" i="2"/>
  <c r="O5289" i="2" l="1"/>
  <c r="N5290" i="2"/>
  <c r="O5290" i="2" l="1"/>
  <c r="N5291" i="2"/>
  <c r="O5291" i="2" l="1"/>
  <c r="N5292" i="2"/>
  <c r="O5292" i="2" l="1"/>
  <c r="N5293" i="2"/>
  <c r="N5294" i="2" l="1"/>
  <c r="O5293" i="2"/>
  <c r="O5294" i="2" l="1"/>
  <c r="N5295" i="2"/>
  <c r="O5295" i="2" l="1"/>
  <c r="N5296" i="2"/>
  <c r="N5297" i="2" l="1"/>
  <c r="O5296" i="2"/>
  <c r="O5297" i="2" l="1"/>
  <c r="N5298" i="2"/>
  <c r="O5298" i="2" l="1"/>
  <c r="N5299" i="2"/>
  <c r="O5299" i="2" l="1"/>
  <c r="N5300" i="2"/>
  <c r="O5300" i="2" l="1"/>
  <c r="N5301" i="2"/>
  <c r="O5301" i="2" l="1"/>
  <c r="N5302" i="2"/>
  <c r="O5302" i="2" l="1"/>
  <c r="N5303" i="2"/>
  <c r="O5303" i="2" l="1"/>
  <c r="N5304" i="2"/>
  <c r="N5305" i="2" l="1"/>
  <c r="O5304" i="2"/>
  <c r="O5305" i="2" l="1"/>
  <c r="N5306" i="2"/>
  <c r="O5306" i="2" l="1"/>
  <c r="N5307" i="2"/>
  <c r="O5307" i="2" l="1"/>
  <c r="N5308" i="2"/>
  <c r="N5309" i="2" l="1"/>
  <c r="O5308" i="2"/>
  <c r="O5309" i="2" l="1"/>
  <c r="N5310" i="2"/>
  <c r="N5311" i="2" l="1"/>
  <c r="O5310" i="2"/>
  <c r="O5311" i="2" l="1"/>
  <c r="N5312" i="2"/>
  <c r="O5312" i="2" l="1"/>
  <c r="N5313" i="2"/>
  <c r="N5314" i="2" l="1"/>
  <c r="O5313" i="2"/>
  <c r="O5314" i="2" l="1"/>
  <c r="N5315" i="2"/>
  <c r="O5315" i="2" l="1"/>
  <c r="N5316" i="2"/>
  <c r="O5316" i="2" l="1"/>
  <c r="N5317" i="2"/>
  <c r="O5317" i="2" l="1"/>
  <c r="N5318" i="2"/>
  <c r="O5318" i="2" l="1"/>
  <c r="N5319" i="2"/>
  <c r="O5319" i="2" l="1"/>
  <c r="N5320" i="2"/>
  <c r="O5320" i="2" l="1"/>
  <c r="N5321" i="2"/>
  <c r="O5321" i="2" l="1"/>
  <c r="N5322" i="2"/>
  <c r="O5322" i="2" l="1"/>
  <c r="N5323" i="2"/>
  <c r="O5323" i="2" l="1"/>
  <c r="N5324" i="2"/>
  <c r="O5324" i="2" l="1"/>
  <c r="N5325" i="2"/>
  <c r="O5325" i="2" l="1"/>
  <c r="N5326" i="2"/>
  <c r="O5326" i="2" l="1"/>
  <c r="N5327" i="2"/>
  <c r="O5327" i="2" l="1"/>
  <c r="N5328" i="2"/>
  <c r="O5328" i="2" l="1"/>
  <c r="N5329" i="2"/>
  <c r="O5329" i="2" l="1"/>
  <c r="N5330" i="2"/>
  <c r="O5330" i="2" l="1"/>
  <c r="N5331" i="2"/>
  <c r="O5331" i="2" l="1"/>
  <c r="N5332" i="2"/>
  <c r="O5332" i="2" l="1"/>
  <c r="N5333" i="2"/>
  <c r="O5333" i="2" l="1"/>
  <c r="N5334" i="2"/>
  <c r="O5334" i="2" l="1"/>
  <c r="N5335" i="2"/>
  <c r="O5335" i="2" l="1"/>
  <c r="N5336" i="2"/>
  <c r="O5336" i="2" l="1"/>
  <c r="N5337" i="2"/>
  <c r="O5337" i="2" l="1"/>
  <c r="N5338" i="2"/>
  <c r="O5338" i="2" l="1"/>
  <c r="N5339" i="2"/>
  <c r="O5339" i="2" l="1"/>
  <c r="N5340" i="2"/>
  <c r="O5340" i="2" l="1"/>
  <c r="N5341" i="2"/>
  <c r="O5341" i="2" l="1"/>
  <c r="N5342" i="2"/>
  <c r="O5342" i="2" l="1"/>
  <c r="N5343" i="2"/>
  <c r="O5343" i="2" l="1"/>
  <c r="N5344" i="2"/>
  <c r="O5344" i="2" l="1"/>
  <c r="N5345" i="2"/>
  <c r="O5345" i="2" l="1"/>
  <c r="N5346" i="2"/>
  <c r="O5346" i="2" l="1"/>
  <c r="N5347" i="2"/>
  <c r="O5347" i="2" l="1"/>
  <c r="N5348" i="2"/>
  <c r="O5348" i="2" l="1"/>
  <c r="N5349" i="2"/>
  <c r="N5350" i="2" l="1"/>
  <c r="O5349" i="2"/>
  <c r="O5350" i="2" l="1"/>
  <c r="N5351" i="2"/>
  <c r="O5351" i="2" l="1"/>
  <c r="N5352" i="2"/>
  <c r="O5352" i="2" l="1"/>
  <c r="N5353" i="2"/>
  <c r="O5353" i="2" l="1"/>
  <c r="N5354" i="2"/>
  <c r="O5354" i="2" l="1"/>
  <c r="N5355" i="2"/>
  <c r="N5356" i="2" l="1"/>
  <c r="O5355" i="2"/>
  <c r="N5357" i="2" l="1"/>
  <c r="O5356" i="2"/>
  <c r="O5357" i="2" l="1"/>
  <c r="N5358" i="2"/>
  <c r="O5358" i="2" l="1"/>
  <c r="N5359" i="2"/>
  <c r="N5360" i="2" l="1"/>
  <c r="O5359" i="2"/>
  <c r="N5361" i="2" l="1"/>
  <c r="O5360" i="2"/>
  <c r="N5362" i="2" l="1"/>
  <c r="O5361" i="2"/>
  <c r="N5363" i="2" l="1"/>
  <c r="O5362" i="2"/>
  <c r="O5363" i="2" l="1"/>
  <c r="N5364" i="2"/>
  <c r="O5364" i="2" l="1"/>
  <c r="N5365" i="2"/>
  <c r="O5365" i="2" l="1"/>
  <c r="N5366" i="2"/>
  <c r="O5366" i="2" l="1"/>
  <c r="N5367" i="2"/>
  <c r="O5367" i="2" l="1"/>
  <c r="N5368" i="2"/>
  <c r="N5369" i="2" l="1"/>
  <c r="O5368" i="2"/>
  <c r="N5370" i="2" l="1"/>
  <c r="O5369" i="2"/>
  <c r="O5370" i="2" l="1"/>
  <c r="N5371" i="2"/>
  <c r="O5371" i="2" l="1"/>
  <c r="N5372" i="2"/>
  <c r="N5373" i="2" l="1"/>
  <c r="O5372" i="2"/>
  <c r="O5373" i="2" l="1"/>
  <c r="N5374" i="2"/>
  <c r="O5374" i="2" l="1"/>
  <c r="N5375" i="2"/>
  <c r="O5375" i="2" l="1"/>
  <c r="N5376" i="2"/>
  <c r="O5376" i="2" l="1"/>
  <c r="N5377" i="2"/>
  <c r="O5377" i="2" l="1"/>
  <c r="N5378" i="2"/>
  <c r="N5379" i="2" l="1"/>
  <c r="O5378" i="2"/>
  <c r="O5379" i="2" l="1"/>
  <c r="N5380" i="2"/>
  <c r="O5380" i="2" l="1"/>
  <c r="N5381" i="2"/>
  <c r="O5381" i="2" l="1"/>
  <c r="N5382" i="2"/>
  <c r="O5382" i="2" l="1"/>
  <c r="N5383" i="2"/>
  <c r="O5383" i="2" l="1"/>
  <c r="N5384" i="2"/>
  <c r="N5385" i="2" l="1"/>
  <c r="O5384" i="2"/>
  <c r="O5385" i="2" l="1"/>
  <c r="N5386" i="2"/>
  <c r="O5386" i="2" l="1"/>
  <c r="N5387" i="2"/>
  <c r="O5387" i="2" l="1"/>
  <c r="N5388" i="2"/>
  <c r="O5388" i="2" l="1"/>
  <c r="N5389" i="2"/>
  <c r="O5389" i="2" l="1"/>
  <c r="N5390" i="2"/>
  <c r="O5390" i="2" l="1"/>
  <c r="N5391" i="2"/>
  <c r="O5391" i="2" l="1"/>
  <c r="N5392" i="2"/>
  <c r="O5392" i="2" l="1"/>
  <c r="N5393" i="2"/>
  <c r="O5393" i="2" l="1"/>
  <c r="N5394" i="2"/>
  <c r="O5394" i="2" l="1"/>
  <c r="N5395" i="2"/>
  <c r="O5395" i="2" l="1"/>
  <c r="N5396" i="2"/>
  <c r="O5396" i="2" l="1"/>
  <c r="N5397" i="2"/>
  <c r="O5397" i="2" l="1"/>
  <c r="N5398" i="2"/>
  <c r="O5398" i="2" l="1"/>
  <c r="N5399" i="2"/>
  <c r="N5400" i="2" l="1"/>
  <c r="O5399" i="2"/>
  <c r="N5401" i="2" l="1"/>
  <c r="O5400" i="2"/>
  <c r="O5401" i="2" l="1"/>
  <c r="N5402" i="2"/>
  <c r="O5402" i="2" l="1"/>
  <c r="N5403" i="2"/>
  <c r="O5403" i="2" l="1"/>
  <c r="N5404" i="2"/>
  <c r="O5404" i="2" l="1"/>
  <c r="N5405" i="2"/>
  <c r="O5405" i="2" l="1"/>
  <c r="N5406" i="2"/>
  <c r="O5406" i="2" l="1"/>
  <c r="N5407" i="2"/>
  <c r="O5407" i="2" l="1"/>
  <c r="N5408" i="2"/>
  <c r="O5408" i="2" l="1"/>
  <c r="N5409" i="2"/>
  <c r="O5409" i="2" l="1"/>
  <c r="N5410" i="2"/>
  <c r="O5410" i="2" l="1"/>
  <c r="N5411" i="2"/>
  <c r="N5412" i="2" l="1"/>
  <c r="O5411" i="2"/>
  <c r="O5412" i="2" l="1"/>
  <c r="N5413" i="2"/>
  <c r="O5413" i="2" l="1"/>
  <c r="N5414" i="2"/>
  <c r="O5414" i="2" l="1"/>
  <c r="N5415" i="2"/>
  <c r="O5415" i="2" l="1"/>
  <c r="N5416" i="2"/>
  <c r="O5416" i="2" l="1"/>
  <c r="N5417" i="2"/>
  <c r="N5418" i="2" l="1"/>
  <c r="O5417" i="2"/>
  <c r="O5418" i="2" l="1"/>
  <c r="N5419" i="2"/>
  <c r="O5419" i="2" l="1"/>
  <c r="N5420" i="2"/>
  <c r="O5420" i="2" l="1"/>
  <c r="N5421" i="2"/>
  <c r="O5421" i="2" l="1"/>
  <c r="N5422" i="2"/>
  <c r="O5422" i="2" l="1"/>
  <c r="N5423" i="2"/>
  <c r="O5423" i="2" l="1"/>
  <c r="N5424" i="2"/>
  <c r="N5425" i="2" l="1"/>
  <c r="O5424" i="2"/>
  <c r="O5425" i="2" l="1"/>
  <c r="N5426" i="2"/>
  <c r="N5427" i="2" l="1"/>
  <c r="O5426" i="2"/>
  <c r="O5427" i="2" l="1"/>
  <c r="N5428" i="2"/>
  <c r="O5428" i="2" l="1"/>
  <c r="N5429" i="2"/>
  <c r="O5429" i="2" l="1"/>
  <c r="N5430" i="2"/>
  <c r="O5430" i="2" l="1"/>
  <c r="N5431" i="2"/>
  <c r="O5431" i="2" l="1"/>
  <c r="N5432" i="2"/>
  <c r="N5433" i="2" l="1"/>
  <c r="O5432" i="2"/>
  <c r="O5433" i="2" l="1"/>
  <c r="N5434" i="2"/>
  <c r="O5434" i="2" l="1"/>
  <c r="N5435" i="2"/>
  <c r="O5435" i="2" l="1"/>
  <c r="N5436" i="2"/>
  <c r="O5436" i="2" l="1"/>
  <c r="N5437" i="2"/>
  <c r="N5438" i="2" l="1"/>
  <c r="O5437" i="2"/>
  <c r="O5438" i="2" l="1"/>
  <c r="N5439" i="2"/>
  <c r="O5439" i="2" l="1"/>
  <c r="N5440" i="2"/>
  <c r="O5440" i="2" l="1"/>
  <c r="N5441" i="2"/>
  <c r="O5441" i="2" l="1"/>
  <c r="N5442" i="2"/>
  <c r="N5443" i="2" l="1"/>
  <c r="O5442" i="2"/>
  <c r="N5444" i="2" l="1"/>
  <c r="O5443" i="2"/>
  <c r="O5444" i="2" l="1"/>
  <c r="N5445" i="2"/>
  <c r="N5446" i="2" l="1"/>
  <c r="O5445" i="2"/>
  <c r="O5446" i="2" l="1"/>
  <c r="N5447" i="2"/>
  <c r="O5447" i="2" l="1"/>
  <c r="N5448" i="2"/>
  <c r="O5448" i="2" l="1"/>
  <c r="N5449" i="2"/>
  <c r="O5449" i="2" l="1"/>
  <c r="N5450" i="2"/>
  <c r="O5450" i="2" l="1"/>
  <c r="N5451" i="2"/>
  <c r="O5451" i="2" l="1"/>
  <c r="N5452" i="2"/>
  <c r="O5452" i="2" l="1"/>
  <c r="N5453" i="2"/>
  <c r="O5453" i="2" l="1"/>
  <c r="N5454" i="2"/>
  <c r="N5455" i="2" l="1"/>
  <c r="O5454" i="2"/>
  <c r="O5455" i="2" l="1"/>
  <c r="N5456" i="2"/>
  <c r="O5456" i="2" l="1"/>
  <c r="N5457" i="2"/>
  <c r="O5457" i="2" l="1"/>
  <c r="N5458" i="2"/>
  <c r="O5458" i="2" l="1"/>
  <c r="N5459" i="2"/>
  <c r="O5459" i="2" l="1"/>
  <c r="N5460" i="2"/>
  <c r="N5461" i="2" l="1"/>
  <c r="O5460" i="2"/>
  <c r="O5461" i="2" l="1"/>
  <c r="N5462" i="2"/>
  <c r="N5463" i="2" l="1"/>
  <c r="O5462" i="2"/>
  <c r="O5463" i="2" l="1"/>
  <c r="N5464" i="2"/>
  <c r="N5465" i="2" l="1"/>
  <c r="O5464" i="2"/>
  <c r="O5465" i="2" l="1"/>
  <c r="N5466" i="2"/>
  <c r="O5466" i="2" l="1"/>
  <c r="N5467" i="2"/>
  <c r="O5467" i="2" l="1"/>
  <c r="N5468" i="2"/>
  <c r="O5468" i="2" l="1"/>
  <c r="N5469" i="2"/>
  <c r="O5469" i="2" l="1"/>
  <c r="N5470" i="2"/>
  <c r="O5470" i="2" l="1"/>
  <c r="N5471" i="2"/>
  <c r="O5471" i="2" l="1"/>
  <c r="N5472" i="2"/>
  <c r="O5472" i="2" l="1"/>
  <c r="N5473" i="2"/>
  <c r="O5473" i="2" l="1"/>
  <c r="N5474" i="2"/>
  <c r="N5475" i="2" l="1"/>
  <c r="O5474" i="2"/>
  <c r="N5476" i="2" l="1"/>
  <c r="O5475" i="2"/>
  <c r="O5476" i="2" l="1"/>
  <c r="N5477" i="2"/>
  <c r="O5477" i="2" l="1"/>
  <c r="N5478" i="2"/>
  <c r="N5479" i="2" l="1"/>
  <c r="O5478" i="2"/>
  <c r="O5479" i="2" l="1"/>
  <c r="N5480" i="2"/>
  <c r="O5480" i="2" l="1"/>
  <c r="N5481" i="2"/>
  <c r="O5481" i="2" l="1"/>
  <c r="N5482" i="2"/>
  <c r="N5483" i="2" l="1"/>
  <c r="O5482" i="2"/>
  <c r="O5483" i="2" l="1"/>
  <c r="N5484" i="2"/>
  <c r="N5485" i="2" l="1"/>
  <c r="O5484" i="2"/>
  <c r="O5485" i="2" l="1"/>
  <c r="N5486" i="2"/>
  <c r="O5486" i="2" l="1"/>
  <c r="N5487" i="2"/>
  <c r="O5487" i="2" l="1"/>
  <c r="N5488" i="2"/>
  <c r="O5488" i="2" l="1"/>
  <c r="N5489" i="2"/>
  <c r="O5489" i="2" l="1"/>
  <c r="N5490" i="2"/>
  <c r="O5490" i="2" l="1"/>
  <c r="N5491" i="2"/>
  <c r="N5492" i="2" l="1"/>
  <c r="O5491" i="2"/>
  <c r="O5492" i="2" l="1"/>
  <c r="N5493" i="2"/>
  <c r="O5493" i="2" l="1"/>
  <c r="N5494" i="2"/>
  <c r="O5494" i="2" l="1"/>
  <c r="N5495" i="2"/>
  <c r="O5495" i="2" l="1"/>
  <c r="N5496" i="2"/>
  <c r="O5496" i="2" l="1"/>
  <c r="N5497" i="2"/>
  <c r="O5497" i="2" l="1"/>
  <c r="N5498" i="2"/>
  <c r="N5499" i="2" l="1"/>
  <c r="O5498" i="2"/>
  <c r="N5500" i="2" l="1"/>
  <c r="O5499" i="2"/>
  <c r="O5500" i="2" l="1"/>
  <c r="N5501" i="2"/>
  <c r="O5501" i="2" l="1"/>
  <c r="N5502" i="2"/>
  <c r="O5502" i="2" l="1"/>
  <c r="N5503" i="2"/>
  <c r="N5504" i="2" l="1"/>
  <c r="O5503" i="2"/>
  <c r="O5504" i="2" l="1"/>
  <c r="N5505" i="2"/>
  <c r="O5505" i="2" l="1"/>
  <c r="N5506" i="2"/>
  <c r="O5506" i="2" l="1"/>
  <c r="N5507" i="2"/>
  <c r="O5507" i="2" l="1"/>
  <c r="N5508" i="2"/>
  <c r="O5508" i="2" l="1"/>
  <c r="N5509" i="2"/>
  <c r="O5509" i="2" l="1"/>
  <c r="N5510" i="2"/>
  <c r="O5510" i="2" l="1"/>
  <c r="N5511" i="2"/>
  <c r="N5512" i="2" l="1"/>
  <c r="O5511" i="2"/>
  <c r="O5512" i="2" l="1"/>
  <c r="N5513" i="2"/>
  <c r="O5513" i="2" l="1"/>
  <c r="N5514" i="2"/>
  <c r="O5514" i="2" l="1"/>
  <c r="N5515" i="2"/>
  <c r="O5515" i="2" l="1"/>
  <c r="N5516" i="2"/>
  <c r="N5517" i="2" l="1"/>
  <c r="O5516" i="2"/>
  <c r="O5517" i="2" l="1"/>
  <c r="N5518" i="2"/>
  <c r="O5518" i="2" l="1"/>
  <c r="N5519" i="2"/>
  <c r="N5520" i="2" l="1"/>
  <c r="O5519" i="2"/>
  <c r="N5521" i="2" l="1"/>
  <c r="O5520" i="2"/>
  <c r="O5521" i="2" l="1"/>
  <c r="N5522" i="2"/>
  <c r="O5522" i="2" l="1"/>
  <c r="N5523" i="2"/>
  <c r="O5523" i="2" l="1"/>
  <c r="N5524" i="2"/>
  <c r="O5524" i="2" l="1"/>
  <c r="N5525" i="2"/>
  <c r="O5525" i="2" l="1"/>
  <c r="N5526" i="2"/>
  <c r="O5526" i="2" l="1"/>
  <c r="N5527" i="2"/>
  <c r="O5527" i="2" l="1"/>
  <c r="N5528" i="2"/>
  <c r="O5528" i="2" l="1"/>
  <c r="N5529" i="2"/>
  <c r="O5529" i="2" l="1"/>
  <c r="N5530" i="2"/>
  <c r="O5530" i="2" l="1"/>
  <c r="N5531" i="2"/>
  <c r="O5531" i="2" l="1"/>
  <c r="N5532" i="2"/>
  <c r="O5532" i="2" l="1"/>
  <c r="N5533" i="2"/>
  <c r="O5533" i="2" l="1"/>
  <c r="N5534" i="2"/>
  <c r="O5534" i="2" l="1"/>
  <c r="N5535" i="2"/>
  <c r="O5535" i="2" l="1"/>
  <c r="N5536" i="2"/>
  <c r="N5537" i="2" l="1"/>
  <c r="O5536" i="2"/>
  <c r="O5537" i="2" l="1"/>
  <c r="N5538" i="2"/>
  <c r="N5539" i="2" l="1"/>
  <c r="O5538" i="2"/>
  <c r="O5539" i="2" l="1"/>
  <c r="N5540" i="2"/>
  <c r="O5540" i="2" l="1"/>
  <c r="N5541" i="2"/>
  <c r="N5542" i="2" l="1"/>
  <c r="O5541" i="2"/>
  <c r="N5543" i="2" l="1"/>
  <c r="O5542" i="2"/>
  <c r="N5544" i="2" l="1"/>
  <c r="O5543" i="2"/>
  <c r="O5544" i="2" l="1"/>
  <c r="N5545" i="2"/>
  <c r="O5545" i="2" l="1"/>
  <c r="N5546" i="2"/>
  <c r="O5546" i="2" l="1"/>
  <c r="N5547" i="2"/>
  <c r="O5547" i="2" l="1"/>
  <c r="N5548" i="2"/>
  <c r="O5548" i="2" l="1"/>
  <c r="N5549" i="2"/>
  <c r="O5549" i="2" l="1"/>
  <c r="N5550" i="2"/>
  <c r="N5551" i="2" l="1"/>
  <c r="O5550" i="2"/>
  <c r="O5551" i="2" l="1"/>
  <c r="N5552" i="2"/>
  <c r="O5552" i="2" l="1"/>
  <c r="N5553" i="2"/>
  <c r="O5553" i="2" l="1"/>
  <c r="N5554" i="2"/>
  <c r="O5554" i="2" l="1"/>
  <c r="N5555" i="2"/>
  <c r="O5555" i="2" l="1"/>
  <c r="N5556" i="2"/>
  <c r="O5556" i="2" l="1"/>
  <c r="N5557" i="2"/>
  <c r="O5557" i="2" l="1"/>
  <c r="N5558" i="2"/>
  <c r="O5558" i="2" l="1"/>
  <c r="N5559" i="2"/>
  <c r="O5559" i="2" l="1"/>
  <c r="N5560" i="2"/>
  <c r="O5560" i="2" l="1"/>
  <c r="N5561" i="2"/>
  <c r="O5561" i="2" l="1"/>
  <c r="N5562" i="2"/>
  <c r="O5562" i="2" l="1"/>
  <c r="N5563" i="2"/>
  <c r="O5563" i="2" l="1"/>
  <c r="N5564" i="2"/>
  <c r="N5565" i="2" l="1"/>
  <c r="O5564" i="2"/>
  <c r="N5566" i="2" l="1"/>
  <c r="O5565" i="2"/>
  <c r="O5566" i="2" l="1"/>
  <c r="N5567" i="2"/>
  <c r="O5567" i="2" l="1"/>
  <c r="N5568" i="2"/>
  <c r="O5568" i="2" l="1"/>
  <c r="N5569" i="2"/>
  <c r="O5569" i="2" l="1"/>
  <c r="N5570" i="2"/>
  <c r="O5570" i="2" l="1"/>
  <c r="N5571" i="2"/>
  <c r="O5571" i="2" l="1"/>
  <c r="N5572" i="2"/>
  <c r="O5572" i="2" l="1"/>
  <c r="N5573" i="2"/>
  <c r="O5573" i="2" l="1"/>
  <c r="N5574" i="2"/>
  <c r="O5574" i="2" l="1"/>
  <c r="N5575" i="2"/>
  <c r="O5575" i="2" l="1"/>
  <c r="N5576" i="2"/>
  <c r="O5576" i="2" l="1"/>
  <c r="N5577" i="2"/>
  <c r="O5577" i="2" l="1"/>
  <c r="N5578" i="2"/>
  <c r="O5578" i="2" l="1"/>
  <c r="N5579" i="2"/>
  <c r="N5580" i="2" l="1"/>
  <c r="O5579" i="2"/>
  <c r="O5580" i="2" l="1"/>
  <c r="N5581" i="2"/>
  <c r="O5581" i="2" l="1"/>
  <c r="N5582" i="2"/>
  <c r="O5582" i="2" l="1"/>
  <c r="N5583" i="2"/>
  <c r="N5584" i="2" l="1"/>
  <c r="O5583" i="2"/>
  <c r="N5585" i="2" l="1"/>
  <c r="O5584" i="2"/>
  <c r="O5585" i="2" l="1"/>
  <c r="N5586" i="2"/>
  <c r="O5586" i="2" l="1"/>
  <c r="N5587" i="2"/>
  <c r="O5587" i="2" l="1"/>
  <c r="N5588" i="2"/>
  <c r="O5588" i="2" l="1"/>
  <c r="N5589" i="2"/>
  <c r="O5589" i="2" l="1"/>
  <c r="N5590" i="2"/>
  <c r="O5590" i="2" l="1"/>
  <c r="N5591" i="2"/>
  <c r="O5591" i="2" l="1"/>
  <c r="N5592" i="2"/>
  <c r="O5592" i="2" l="1"/>
  <c r="N5593" i="2"/>
  <c r="O5593" i="2" l="1"/>
  <c r="N5594" i="2"/>
  <c r="O5594" i="2" l="1"/>
  <c r="N5595" i="2"/>
  <c r="O5595" i="2" l="1"/>
  <c r="N5596" i="2"/>
  <c r="O5596" i="2" l="1"/>
  <c r="N5597" i="2"/>
  <c r="O5597" i="2" l="1"/>
  <c r="N5598" i="2"/>
  <c r="O5598" i="2" l="1"/>
  <c r="N5599" i="2"/>
  <c r="O5599" i="2" l="1"/>
  <c r="N5600" i="2"/>
  <c r="O5600" i="2" l="1"/>
  <c r="N5601" i="2"/>
  <c r="O5601" i="2" l="1"/>
  <c r="N5602" i="2"/>
  <c r="O5602" i="2" l="1"/>
  <c r="N5603" i="2"/>
  <c r="O5603" i="2" l="1"/>
  <c r="N5604" i="2"/>
  <c r="O5604" i="2" l="1"/>
  <c r="N5605" i="2"/>
  <c r="O5605" i="2" l="1"/>
  <c r="N5606" i="2"/>
  <c r="N5607" i="2" l="1"/>
  <c r="O5606" i="2"/>
  <c r="O5607" i="2" l="1"/>
  <c r="N5608" i="2"/>
  <c r="N5609" i="2" l="1"/>
  <c r="O5608" i="2"/>
  <c r="O5609" i="2" l="1"/>
  <c r="N5610" i="2"/>
  <c r="O5610" i="2" l="1"/>
  <c r="N5611" i="2"/>
  <c r="N5612" i="2" l="1"/>
  <c r="O5611" i="2"/>
  <c r="O5612" i="2" l="1"/>
  <c r="N5613" i="2"/>
  <c r="O5613" i="2" l="1"/>
  <c r="N5614" i="2"/>
  <c r="O5614" i="2" l="1"/>
  <c r="N5615" i="2"/>
  <c r="N5616" i="2" l="1"/>
  <c r="O5615" i="2"/>
  <c r="O5616" i="2" l="1"/>
  <c r="N5617" i="2"/>
  <c r="N5618" i="2" l="1"/>
  <c r="O5617" i="2"/>
  <c r="N5619" i="2" l="1"/>
  <c r="O5618" i="2"/>
  <c r="N5620" i="2" l="1"/>
  <c r="O5619" i="2"/>
  <c r="O5620" i="2" l="1"/>
  <c r="N5621" i="2"/>
  <c r="N5622" i="2" l="1"/>
  <c r="O5621" i="2"/>
  <c r="N5623" i="2" l="1"/>
  <c r="O5622" i="2"/>
  <c r="N5624" i="2" l="1"/>
  <c r="O5623" i="2"/>
  <c r="O5624" i="2" l="1"/>
  <c r="N5625" i="2"/>
  <c r="N5626" i="2" l="1"/>
  <c r="O5625" i="2"/>
  <c r="N5627" i="2" l="1"/>
  <c r="O5626" i="2"/>
  <c r="O5627" i="2" l="1"/>
  <c r="N5628" i="2"/>
  <c r="N5629" i="2" l="1"/>
  <c r="O5628" i="2"/>
  <c r="O5629" i="2" l="1"/>
  <c r="N5630" i="2"/>
  <c r="O5630" i="2" l="1"/>
  <c r="N5631" i="2"/>
  <c r="O5631" i="2" l="1"/>
  <c r="N5632" i="2"/>
  <c r="O5632" i="2" l="1"/>
  <c r="N5633" i="2"/>
  <c r="N5634" i="2" l="1"/>
  <c r="O5633" i="2"/>
  <c r="O5634" i="2" l="1"/>
  <c r="N5635" i="2"/>
  <c r="O5635" i="2" l="1"/>
  <c r="N5636" i="2"/>
  <c r="O5636" i="2" l="1"/>
  <c r="N5637" i="2"/>
  <c r="N5638" i="2" l="1"/>
  <c r="O5637" i="2"/>
  <c r="O5638" i="2" l="1"/>
  <c r="N5639" i="2"/>
  <c r="O5639" i="2" l="1"/>
  <c r="N5640" i="2"/>
  <c r="N5641" i="2" l="1"/>
  <c r="O5640" i="2"/>
  <c r="O5641" i="2" l="1"/>
  <c r="N5642" i="2"/>
  <c r="O5642" i="2" l="1"/>
  <c r="N5643" i="2"/>
  <c r="O5643" i="2" l="1"/>
  <c r="N5644" i="2"/>
  <c r="O5644" i="2" l="1"/>
  <c r="N5645" i="2"/>
  <c r="O5645" i="2" l="1"/>
  <c r="N5646" i="2"/>
  <c r="O5646" i="2" l="1"/>
  <c r="N5647" i="2"/>
  <c r="O5647" i="2" l="1"/>
  <c r="N5648" i="2"/>
  <c r="N5649" i="2" l="1"/>
  <c r="O5648" i="2"/>
  <c r="O5649" i="2" l="1"/>
  <c r="N5650" i="2"/>
  <c r="O5650" i="2" l="1"/>
  <c r="N5651" i="2"/>
  <c r="O5651" i="2" l="1"/>
  <c r="N5652" i="2"/>
  <c r="N5653" i="2" l="1"/>
  <c r="O5652" i="2"/>
  <c r="O5653" i="2" l="1"/>
  <c r="N5654" i="2"/>
  <c r="O5654" i="2" l="1"/>
  <c r="N5655" i="2"/>
  <c r="O5655" i="2" l="1"/>
  <c r="N5656" i="2"/>
  <c r="O5656" i="2" l="1"/>
  <c r="N5657" i="2"/>
  <c r="O5657" i="2" l="1"/>
  <c r="N5658" i="2"/>
  <c r="O5658" i="2" l="1"/>
  <c r="N5659" i="2"/>
  <c r="O5659" i="2" l="1"/>
  <c r="N5660" i="2"/>
  <c r="O5660" i="2" l="1"/>
  <c r="N5661" i="2"/>
  <c r="O5661" i="2" l="1"/>
  <c r="N5662" i="2"/>
  <c r="O5662" i="2" l="1"/>
  <c r="N5663" i="2"/>
  <c r="O5663" i="2" l="1"/>
  <c r="N5664" i="2"/>
  <c r="O5664" i="2" l="1"/>
  <c r="N5665" i="2"/>
  <c r="O5665" i="2" l="1"/>
  <c r="N5666" i="2"/>
  <c r="O5666" i="2" l="1"/>
  <c r="N5667" i="2"/>
  <c r="O5667" i="2" l="1"/>
  <c r="N5668" i="2"/>
  <c r="N5669" i="2" l="1"/>
  <c r="O5668" i="2"/>
  <c r="O5669" i="2" l="1"/>
  <c r="N5670" i="2"/>
  <c r="N5671" i="2" l="1"/>
  <c r="O5670" i="2"/>
  <c r="N5672" i="2" l="1"/>
  <c r="O5671" i="2"/>
  <c r="N5673" i="2" l="1"/>
  <c r="O5672" i="2"/>
  <c r="O5673" i="2" l="1"/>
  <c r="N5674" i="2"/>
  <c r="O5674" i="2" l="1"/>
  <c r="N5675" i="2"/>
  <c r="O5675" i="2" l="1"/>
  <c r="N5676" i="2"/>
  <c r="O5676" i="2" l="1"/>
  <c r="N5677" i="2"/>
  <c r="O5677" i="2" l="1"/>
  <c r="N5678" i="2"/>
  <c r="O5678" i="2" l="1"/>
  <c r="N5679" i="2"/>
  <c r="O5679" i="2" l="1"/>
  <c r="N5680" i="2"/>
  <c r="O5680" i="2" l="1"/>
  <c r="N5681" i="2"/>
  <c r="O5681" i="2" l="1"/>
  <c r="N5682" i="2"/>
  <c r="N5683" i="2" l="1"/>
  <c r="O5682" i="2"/>
  <c r="O5683" i="2" l="1"/>
  <c r="N5684" i="2"/>
  <c r="O5684" i="2" l="1"/>
  <c r="N5685" i="2"/>
  <c r="O5685" i="2" l="1"/>
  <c r="N5686" i="2"/>
  <c r="O5686" i="2" l="1"/>
  <c r="N5687" i="2"/>
  <c r="O5687" i="2" l="1"/>
  <c r="N5688" i="2"/>
  <c r="N5689" i="2" l="1"/>
  <c r="O5688" i="2"/>
  <c r="O5689" i="2" l="1"/>
  <c r="N5690" i="2"/>
  <c r="O5690" i="2" l="1"/>
  <c r="N5691" i="2"/>
  <c r="O5691" i="2" l="1"/>
  <c r="N5692" i="2"/>
  <c r="O5692" i="2" l="1"/>
  <c r="N5693" i="2"/>
  <c r="O5693" i="2" l="1"/>
  <c r="N5694" i="2"/>
  <c r="O5694" i="2" l="1"/>
  <c r="N5695" i="2"/>
  <c r="O5695" i="2" l="1"/>
  <c r="N5696" i="2"/>
  <c r="O5696" i="2" l="1"/>
  <c r="N5697" i="2"/>
  <c r="O5697" i="2" l="1"/>
  <c r="N5698" i="2"/>
  <c r="N5699" i="2" l="1"/>
  <c r="O5698" i="2"/>
  <c r="O5699" i="2" l="1"/>
  <c r="N5700" i="2"/>
  <c r="N5701" i="2" l="1"/>
  <c r="O5700" i="2"/>
  <c r="O5701" i="2" l="1"/>
  <c r="N5702" i="2"/>
  <c r="O5702" i="2" l="1"/>
  <c r="N5703" i="2"/>
  <c r="O5703" i="2" l="1"/>
  <c r="N5704" i="2"/>
  <c r="O5704" i="2" l="1"/>
  <c r="N5705" i="2"/>
  <c r="O5705" i="2" l="1"/>
  <c r="N5706" i="2"/>
  <c r="O5706" i="2" l="1"/>
  <c r="N5707" i="2"/>
  <c r="N5708" i="2" l="1"/>
  <c r="O5707" i="2"/>
  <c r="O5708" i="2" l="1"/>
  <c r="N5709" i="2"/>
  <c r="O5709" i="2" l="1"/>
  <c r="N5710" i="2"/>
  <c r="N5711" i="2" l="1"/>
  <c r="O5710" i="2"/>
  <c r="N5712" i="2" l="1"/>
  <c r="O5711" i="2"/>
  <c r="O5712" i="2" l="1"/>
  <c r="N5713" i="2"/>
  <c r="O5713" i="2" l="1"/>
  <c r="N5714" i="2"/>
  <c r="N5715" i="2" l="1"/>
  <c r="O5714" i="2"/>
  <c r="N5716" i="2" l="1"/>
  <c r="O5715" i="2"/>
  <c r="O5716" i="2" l="1"/>
  <c r="N5717" i="2"/>
  <c r="N5718" i="2" l="1"/>
  <c r="O5717" i="2"/>
  <c r="O5718" i="2" l="1"/>
  <c r="N5719" i="2"/>
  <c r="N5720" i="2" l="1"/>
  <c r="O5719" i="2"/>
  <c r="O5720" i="2" l="1"/>
  <c r="N5721" i="2"/>
  <c r="O5721" i="2" l="1"/>
  <c r="N5722" i="2"/>
  <c r="O5722" i="2" l="1"/>
  <c r="N5723" i="2"/>
  <c r="O5723" i="2" l="1"/>
  <c r="N5724" i="2"/>
  <c r="N5725" i="2" l="1"/>
  <c r="O5724" i="2"/>
  <c r="N5726" i="2" l="1"/>
  <c r="O5725" i="2"/>
  <c r="N5727" i="2" l="1"/>
  <c r="O5726" i="2"/>
  <c r="N5728" i="2" l="1"/>
  <c r="O5727" i="2"/>
  <c r="O5728" i="2" l="1"/>
  <c r="N5729" i="2"/>
  <c r="O5729" i="2" l="1"/>
  <c r="N5730" i="2"/>
  <c r="N5731" i="2" l="1"/>
  <c r="O5730" i="2"/>
  <c r="O5731" i="2" l="1"/>
  <c r="N5732" i="2"/>
  <c r="O5732" i="2" l="1"/>
  <c r="N5733" i="2"/>
  <c r="N5734" i="2" l="1"/>
  <c r="O5733" i="2"/>
  <c r="N5735" i="2" l="1"/>
  <c r="O5734" i="2"/>
  <c r="N5736" i="2" l="1"/>
  <c r="O5735" i="2"/>
  <c r="O5736" i="2" l="1"/>
  <c r="N5737" i="2"/>
  <c r="O5737" i="2" l="1"/>
  <c r="N5738" i="2"/>
  <c r="O5738" i="2" l="1"/>
  <c r="N5739" i="2"/>
  <c r="O5739" i="2" l="1"/>
  <c r="N5740" i="2"/>
  <c r="O5740" i="2" l="1"/>
  <c r="N5741" i="2"/>
  <c r="O5741" i="2" l="1"/>
  <c r="N5742" i="2"/>
  <c r="N5743" i="2" l="1"/>
  <c r="O5742" i="2"/>
  <c r="O5743" i="2" l="1"/>
  <c r="N5744" i="2"/>
  <c r="N5745" i="2" l="1"/>
  <c r="O5744" i="2"/>
  <c r="O5745" i="2" l="1"/>
  <c r="N5746" i="2"/>
  <c r="O5746" i="2" l="1"/>
  <c r="N5747" i="2"/>
  <c r="O5747" i="2" l="1"/>
  <c r="N5748" i="2"/>
  <c r="O5748" i="2" l="1"/>
  <c r="N5749" i="2"/>
  <c r="O5749" i="2" l="1"/>
  <c r="N5750" i="2"/>
  <c r="O5750" i="2" l="1"/>
  <c r="N5751" i="2"/>
  <c r="N5752" i="2" l="1"/>
  <c r="O5751" i="2"/>
  <c r="O5752" i="2" l="1"/>
  <c r="N5753" i="2"/>
  <c r="O5753" i="2" l="1"/>
  <c r="N5754" i="2"/>
  <c r="O5754" i="2" l="1"/>
  <c r="N5755" i="2"/>
  <c r="O5755" i="2" l="1"/>
  <c r="N5756" i="2"/>
  <c r="N5757" i="2" l="1"/>
  <c r="O5756" i="2"/>
  <c r="O5757" i="2" l="1"/>
  <c r="N5758" i="2"/>
  <c r="O5758" i="2" l="1"/>
  <c r="N5759" i="2"/>
  <c r="O5759" i="2" l="1"/>
  <c r="N5760" i="2"/>
  <c r="N5761" i="2" l="1"/>
  <c r="O5760" i="2"/>
  <c r="O5761" i="2" l="1"/>
  <c r="N5762" i="2"/>
  <c r="O5762" i="2" l="1"/>
  <c r="N5763" i="2"/>
  <c r="O5763" i="2" l="1"/>
  <c r="N5764" i="2"/>
  <c r="O5764" i="2" l="1"/>
  <c r="N5765" i="2"/>
  <c r="O5765" i="2" l="1"/>
  <c r="N5766" i="2"/>
  <c r="O5766" i="2" l="1"/>
  <c r="N5767" i="2"/>
  <c r="O5767" i="2" l="1"/>
  <c r="N5768" i="2"/>
  <c r="O5768" i="2" l="1"/>
  <c r="N5769" i="2"/>
  <c r="O5769" i="2" l="1"/>
  <c r="N5770" i="2"/>
  <c r="N5771" i="2" l="1"/>
  <c r="O5770" i="2"/>
  <c r="O5771" i="2" l="1"/>
  <c r="N5772" i="2"/>
  <c r="O5772" i="2" l="1"/>
  <c r="N5773" i="2"/>
  <c r="O5773" i="2" l="1"/>
  <c r="N5774" i="2"/>
  <c r="N5775" i="2" l="1"/>
  <c r="O5774" i="2"/>
  <c r="O5775" i="2" l="1"/>
  <c r="N5776" i="2"/>
  <c r="O5776" i="2" l="1"/>
  <c r="N5777" i="2"/>
  <c r="O5777" i="2" l="1"/>
  <c r="N5778" i="2"/>
  <c r="N5779" i="2" l="1"/>
  <c r="O5778" i="2"/>
  <c r="N5780" i="2" l="1"/>
  <c r="O5779" i="2"/>
  <c r="O5780" i="2" l="1"/>
  <c r="N5781" i="2"/>
  <c r="O5781" i="2" l="1"/>
  <c r="N5782" i="2"/>
  <c r="O5782" i="2" l="1"/>
  <c r="N5783" i="2"/>
  <c r="O5783" i="2" l="1"/>
  <c r="N5784" i="2"/>
  <c r="O5784" i="2" l="1"/>
  <c r="N5785" i="2"/>
  <c r="N5786" i="2" l="1"/>
  <c r="O5785" i="2"/>
  <c r="O5786" i="2" l="1"/>
  <c r="N5787" i="2"/>
  <c r="N5788" i="2" l="1"/>
  <c r="O5787" i="2"/>
  <c r="O5788" i="2" l="1"/>
  <c r="N5789" i="2"/>
  <c r="O5789" i="2" l="1"/>
  <c r="N5790" i="2"/>
  <c r="N5791" i="2" l="1"/>
  <c r="O5790" i="2"/>
  <c r="O5791" i="2" l="1"/>
  <c r="N5792" i="2"/>
  <c r="O5792" i="2" l="1"/>
  <c r="N5793" i="2"/>
  <c r="O5793" i="2" l="1"/>
  <c r="N5794" i="2"/>
  <c r="O5794" i="2" l="1"/>
  <c r="N5795" i="2"/>
  <c r="O5795" i="2" l="1"/>
  <c r="N5796" i="2"/>
  <c r="N5797" i="2" l="1"/>
  <c r="O5796" i="2"/>
  <c r="O5797" i="2" l="1"/>
  <c r="N5798" i="2"/>
  <c r="O5798" i="2" l="1"/>
  <c r="N5799" i="2"/>
  <c r="O5799" i="2" l="1"/>
  <c r="N5800" i="2"/>
  <c r="N5801" i="2" l="1"/>
  <c r="O5800" i="2"/>
  <c r="O5801" i="2" l="1"/>
  <c r="N5802" i="2"/>
  <c r="O5802" i="2" l="1"/>
  <c r="N5803" i="2"/>
  <c r="O5803" i="2" l="1"/>
  <c r="N5804" i="2"/>
  <c r="O5804" i="2" l="1"/>
  <c r="N5805" i="2"/>
  <c r="O5805" i="2" l="1"/>
  <c r="N5806" i="2"/>
  <c r="O5806" i="2" l="1"/>
  <c r="N5807" i="2"/>
  <c r="O5807" i="2" l="1"/>
  <c r="N5808" i="2"/>
  <c r="N5809" i="2" l="1"/>
  <c r="O5808" i="2"/>
  <c r="O5809" i="2" l="1"/>
  <c r="N5810" i="2"/>
  <c r="O5810" i="2" l="1"/>
  <c r="N5811" i="2"/>
  <c r="O5811" i="2" l="1"/>
  <c r="N5812" i="2"/>
  <c r="O5812" i="2" l="1"/>
  <c r="N5813" i="2"/>
  <c r="O5813" i="2" l="1"/>
  <c r="N5814" i="2"/>
  <c r="N5815" i="2" l="1"/>
  <c r="O5814" i="2"/>
  <c r="O5815" i="2" l="1"/>
  <c r="N5816" i="2"/>
  <c r="N5817" i="2" l="1"/>
  <c r="O5816" i="2"/>
  <c r="O5817" i="2" l="1"/>
  <c r="N5818" i="2"/>
  <c r="O5818" i="2" l="1"/>
  <c r="N5819" i="2"/>
  <c r="O5819" i="2" l="1"/>
  <c r="N5820" i="2"/>
  <c r="O5820" i="2" l="1"/>
  <c r="N5821" i="2"/>
  <c r="N5822" i="2" l="1"/>
  <c r="O5821" i="2"/>
  <c r="O5822" i="2" l="1"/>
  <c r="N5823" i="2"/>
  <c r="O5823" i="2" l="1"/>
  <c r="N5824" i="2"/>
  <c r="N5825" i="2" l="1"/>
  <c r="O5824" i="2"/>
  <c r="O5825" i="2" l="1"/>
  <c r="N5826" i="2"/>
  <c r="O5826" i="2" l="1"/>
  <c r="N5827" i="2"/>
  <c r="O5827" i="2" l="1"/>
  <c r="N5828" i="2"/>
  <c r="N5829" i="2" l="1"/>
  <c r="O5828" i="2"/>
  <c r="O5829" i="2" l="1"/>
  <c r="N5830" i="2"/>
  <c r="O5830" i="2" l="1"/>
  <c r="N5831" i="2"/>
  <c r="O5831" i="2" l="1"/>
  <c r="N5832" i="2"/>
  <c r="O5832" i="2" l="1"/>
  <c r="N5833" i="2"/>
  <c r="N5834" i="2" l="1"/>
  <c r="O5833" i="2"/>
  <c r="O5834" i="2" l="1"/>
  <c r="N5835" i="2"/>
  <c r="N5836" i="2" l="1"/>
  <c r="O5835" i="2"/>
  <c r="O5836" i="2" l="1"/>
  <c r="N5837" i="2"/>
  <c r="N5838" i="2" l="1"/>
  <c r="O5837" i="2"/>
  <c r="O5838" i="2" l="1"/>
  <c r="N5839" i="2"/>
  <c r="O5839" i="2" l="1"/>
  <c r="N5840" i="2"/>
  <c r="O5840" i="2" l="1"/>
  <c r="N5841" i="2"/>
  <c r="O5841" i="2" l="1"/>
  <c r="N5842" i="2"/>
  <c r="O5842" i="2" l="1"/>
  <c r="N5843" i="2"/>
  <c r="N5844" i="2" l="1"/>
  <c r="O5843" i="2"/>
  <c r="O5844" i="2" l="1"/>
  <c r="N5845" i="2"/>
  <c r="O5845" i="2" l="1"/>
  <c r="N5846" i="2"/>
  <c r="O5846" i="2" l="1"/>
  <c r="N5847" i="2"/>
  <c r="N5848" i="2" l="1"/>
  <c r="O5847" i="2"/>
  <c r="O5848" i="2" l="1"/>
  <c r="N5849" i="2"/>
  <c r="O5849" i="2" l="1"/>
  <c r="N5850" i="2"/>
  <c r="O5850" i="2" l="1"/>
  <c r="N5851" i="2"/>
  <c r="N5852" i="2" l="1"/>
  <c r="O5851" i="2"/>
  <c r="O5852" i="2" l="1"/>
  <c r="N5853" i="2"/>
  <c r="O5853" i="2" l="1"/>
  <c r="N5854" i="2"/>
  <c r="O5854" i="2" l="1"/>
  <c r="N5855" i="2"/>
  <c r="O5855" i="2" l="1"/>
  <c r="N5856" i="2"/>
  <c r="O5856" i="2" l="1"/>
  <c r="N5857" i="2"/>
  <c r="N5858" i="2" l="1"/>
  <c r="O5857" i="2"/>
  <c r="O5858" i="2" l="1"/>
  <c r="N5859" i="2"/>
  <c r="O5859" i="2" l="1"/>
  <c r="N5860" i="2"/>
  <c r="O5860" i="2" l="1"/>
  <c r="N5861" i="2"/>
  <c r="O5861" i="2" l="1"/>
  <c r="N5862" i="2"/>
  <c r="O5862" i="2" l="1"/>
  <c r="N5863" i="2"/>
  <c r="O5863" i="2" l="1"/>
  <c r="N5864" i="2"/>
  <c r="O5864" i="2" l="1"/>
  <c r="N5865" i="2"/>
  <c r="N5866" i="2" l="1"/>
  <c r="O5865" i="2"/>
  <c r="O5866" i="2" l="1"/>
  <c r="N5867" i="2"/>
  <c r="O5867" i="2" l="1"/>
  <c r="N5868" i="2"/>
  <c r="O5868" i="2" l="1"/>
  <c r="N5869" i="2"/>
  <c r="O5869" i="2" l="1"/>
  <c r="N5870" i="2"/>
  <c r="O5870" i="2" l="1"/>
  <c r="N5871" i="2"/>
  <c r="O5871" i="2" l="1"/>
  <c r="N5872" i="2"/>
  <c r="O5872" i="2" l="1"/>
  <c r="N5873" i="2"/>
  <c r="O5873" i="2" l="1"/>
  <c r="N5874" i="2"/>
  <c r="O5874" i="2" l="1"/>
  <c r="N5875" i="2"/>
  <c r="N5876" i="2" l="1"/>
  <c r="O5875" i="2"/>
  <c r="O5876" i="2" l="1"/>
  <c r="N5877" i="2"/>
  <c r="O5877" i="2" l="1"/>
  <c r="N5878" i="2"/>
  <c r="O5878" i="2" l="1"/>
  <c r="N5879" i="2"/>
  <c r="O5879" i="2" l="1"/>
  <c r="N5880" i="2"/>
  <c r="O5880" i="2" l="1"/>
  <c r="N5881" i="2"/>
  <c r="O5881" i="2" l="1"/>
  <c r="N5882" i="2"/>
  <c r="O5882" i="2" l="1"/>
  <c r="N5883" i="2"/>
  <c r="O5883" i="2" l="1"/>
  <c r="N5884" i="2"/>
  <c r="N5885" i="2" l="1"/>
  <c r="O5884" i="2"/>
  <c r="N5886" i="2" l="1"/>
  <c r="O5885" i="2"/>
  <c r="N5887" i="2" l="1"/>
  <c r="O5886" i="2"/>
  <c r="N5888" i="2" l="1"/>
  <c r="O5887" i="2"/>
  <c r="N5889" i="2" l="1"/>
  <c r="O5888" i="2"/>
  <c r="N5890" i="2" l="1"/>
  <c r="O5889" i="2"/>
  <c r="O5890" i="2" l="1"/>
  <c r="N5891" i="2"/>
  <c r="N5892" i="2" l="1"/>
  <c r="O5891" i="2"/>
  <c r="N5893" i="2" l="1"/>
  <c r="O5892" i="2"/>
  <c r="N5894" i="2" l="1"/>
  <c r="O5893" i="2"/>
  <c r="N5895" i="2" l="1"/>
  <c r="O5894" i="2"/>
  <c r="N5896" i="2" l="1"/>
  <c r="O5895" i="2"/>
  <c r="N5897" i="2" l="1"/>
  <c r="O5896" i="2"/>
  <c r="N5898" i="2" l="1"/>
  <c r="O5897" i="2"/>
  <c r="O5898" i="2" l="1"/>
  <c r="N5899" i="2"/>
  <c r="O5899" i="2" l="1"/>
  <c r="N5900" i="2"/>
  <c r="N5901" i="2" l="1"/>
  <c r="O5900" i="2"/>
  <c r="O5901" i="2" l="1"/>
  <c r="N5902" i="2"/>
  <c r="N5903" i="2" l="1"/>
  <c r="O5902" i="2"/>
  <c r="O5903" i="2" l="1"/>
  <c r="N5904" i="2"/>
  <c r="O5904" i="2" l="1"/>
  <c r="N5905" i="2"/>
  <c r="O5905" i="2" l="1"/>
  <c r="N5906" i="2"/>
  <c r="O5906" i="2" l="1"/>
  <c r="N5907" i="2"/>
  <c r="N5908" i="2" l="1"/>
  <c r="O5907" i="2"/>
  <c r="O5908" i="2" l="1"/>
  <c r="N5909" i="2"/>
  <c r="O5909" i="2" l="1"/>
  <c r="N5910" i="2"/>
  <c r="O5910" i="2" l="1"/>
  <c r="N5911" i="2"/>
  <c r="O5911" i="2" l="1"/>
  <c r="N5912" i="2"/>
  <c r="O5912" i="2" l="1"/>
  <c r="N5913" i="2"/>
  <c r="O5913" i="2" l="1"/>
  <c r="N5914" i="2"/>
  <c r="O5914" i="2" l="1"/>
  <c r="N5915" i="2"/>
  <c r="O5915" i="2" l="1"/>
  <c r="N5916" i="2"/>
  <c r="O5916" i="2" l="1"/>
  <c r="N5917" i="2"/>
  <c r="O5917" i="2" l="1"/>
  <c r="N5918" i="2"/>
  <c r="N5919" i="2" l="1"/>
  <c r="O5918" i="2"/>
  <c r="O5919" i="2" l="1"/>
  <c r="N5920" i="2"/>
  <c r="O5920" i="2" l="1"/>
  <c r="N5921" i="2"/>
  <c r="O5921" i="2" l="1"/>
  <c r="N5922" i="2"/>
  <c r="N5923" i="2" l="1"/>
  <c r="O5922" i="2"/>
  <c r="O5923" i="2" l="1"/>
  <c r="N5924" i="2"/>
  <c r="O5924" i="2" l="1"/>
  <c r="N5925" i="2"/>
  <c r="O5925" i="2" l="1"/>
  <c r="N5926" i="2"/>
  <c r="O5926" i="2" l="1"/>
  <c r="N5927" i="2"/>
  <c r="O5927" i="2" l="1"/>
  <c r="N5928" i="2"/>
  <c r="N5929" i="2" l="1"/>
  <c r="O5928" i="2"/>
  <c r="N5930" i="2" l="1"/>
  <c r="O5929" i="2"/>
  <c r="N5931" i="2" l="1"/>
  <c r="O5930" i="2"/>
  <c r="O5931" i="2" l="1"/>
  <c r="N5932" i="2"/>
  <c r="O5932" i="2" l="1"/>
  <c r="N5933" i="2"/>
  <c r="O5933" i="2" l="1"/>
  <c r="N5934" i="2"/>
  <c r="O5934" i="2" l="1"/>
  <c r="N5935" i="2"/>
  <c r="O5935" i="2" l="1"/>
  <c r="N5936" i="2"/>
  <c r="O5936" i="2" l="1"/>
  <c r="N5937" i="2"/>
  <c r="O5937" i="2" l="1"/>
  <c r="N5938" i="2"/>
  <c r="O5938" i="2" l="1"/>
  <c r="N5939" i="2"/>
  <c r="O5939" i="2" l="1"/>
  <c r="N5940" i="2"/>
  <c r="O5940" i="2" l="1"/>
  <c r="N5941" i="2"/>
  <c r="N5942" i="2" l="1"/>
  <c r="O5941" i="2"/>
  <c r="O5942" i="2" l="1"/>
  <c r="N5943" i="2"/>
  <c r="O5943" i="2" l="1"/>
  <c r="N5944" i="2"/>
  <c r="O5944" i="2" l="1"/>
  <c r="N5945" i="2"/>
  <c r="O5945" i="2" l="1"/>
  <c r="N5946" i="2"/>
  <c r="N5947" i="2" l="1"/>
  <c r="O5946" i="2"/>
  <c r="O5947" i="2" l="1"/>
  <c r="N5948" i="2"/>
  <c r="O5948" i="2" l="1"/>
  <c r="N5949" i="2"/>
  <c r="N5950" i="2" l="1"/>
  <c r="O5949" i="2"/>
  <c r="O5950" i="2" l="1"/>
  <c r="N5951" i="2"/>
  <c r="O5951" i="2" l="1"/>
  <c r="N5952" i="2"/>
  <c r="O5952" i="2" l="1"/>
  <c r="N5953" i="2"/>
  <c r="O5953" i="2" l="1"/>
  <c r="N5954" i="2"/>
  <c r="O5954" i="2" l="1"/>
  <c r="N5955" i="2"/>
  <c r="N5956" i="2" l="1"/>
  <c r="O5955" i="2"/>
  <c r="N5957" i="2" l="1"/>
  <c r="O5956" i="2"/>
  <c r="O5957" i="2" l="1"/>
  <c r="N5958" i="2"/>
  <c r="N5959" i="2" l="1"/>
  <c r="O5958" i="2"/>
  <c r="N5960" i="2" l="1"/>
  <c r="O5959" i="2"/>
  <c r="N5961" i="2" l="1"/>
  <c r="O5960" i="2"/>
  <c r="O5961" i="2" l="1"/>
  <c r="N5962" i="2"/>
  <c r="O5962" i="2" l="1"/>
  <c r="N5963" i="2"/>
  <c r="O5963" i="2" l="1"/>
  <c r="N5964" i="2"/>
  <c r="N5965" i="2" l="1"/>
  <c r="O5964" i="2"/>
  <c r="O5965" i="2" l="1"/>
  <c r="N5966" i="2"/>
  <c r="O5966" i="2" l="1"/>
  <c r="N5967" i="2"/>
  <c r="N5968" i="2" l="1"/>
  <c r="O5967" i="2"/>
  <c r="O5968" i="2" l="1"/>
  <c r="N5969" i="2"/>
  <c r="O5969" i="2" l="1"/>
  <c r="N5970" i="2"/>
  <c r="O5970" i="2" l="1"/>
  <c r="N5971" i="2"/>
  <c r="O5971" i="2" l="1"/>
  <c r="N5972" i="2"/>
  <c r="N5973" i="2" l="1"/>
  <c r="O5972" i="2"/>
  <c r="O5973" i="2" l="1"/>
  <c r="N5974" i="2"/>
  <c r="O5974" i="2" l="1"/>
  <c r="N5975" i="2"/>
  <c r="O5975" i="2" l="1"/>
  <c r="N5976" i="2"/>
  <c r="O5976" i="2" l="1"/>
  <c r="N5977" i="2"/>
  <c r="O5977" i="2" l="1"/>
  <c r="N5978" i="2"/>
  <c r="N5979" i="2" l="1"/>
  <c r="O5978" i="2"/>
  <c r="O5979" i="2" l="1"/>
  <c r="N5980" i="2"/>
  <c r="O5980" i="2" l="1"/>
  <c r="N5981" i="2"/>
  <c r="O5981" i="2" l="1"/>
  <c r="N5982" i="2"/>
  <c r="O5982" i="2" l="1"/>
  <c r="N5983" i="2"/>
  <c r="N5984" i="2" l="1"/>
  <c r="O5983" i="2"/>
  <c r="N5985" i="2" l="1"/>
  <c r="O5984" i="2"/>
  <c r="O5985" i="2" l="1"/>
  <c r="N5986" i="2"/>
  <c r="O5986" i="2" l="1"/>
  <c r="N5987" i="2"/>
  <c r="O5987" i="2" l="1"/>
  <c r="N5988" i="2"/>
  <c r="N5989" i="2" l="1"/>
  <c r="O5988" i="2"/>
  <c r="O5989" i="2" l="1"/>
  <c r="N5990" i="2"/>
  <c r="O5990" i="2" l="1"/>
  <c r="N5991" i="2"/>
  <c r="O5991" i="2" l="1"/>
  <c r="N5992" i="2"/>
  <c r="O5992" i="2" l="1"/>
  <c r="N5993" i="2"/>
  <c r="N5994" i="2" l="1"/>
  <c r="O5993" i="2"/>
  <c r="O5994" i="2" l="1"/>
  <c r="N5995" i="2"/>
  <c r="O5995" i="2" l="1"/>
  <c r="N5996" i="2"/>
  <c r="O5996" i="2" l="1"/>
  <c r="N5997" i="2"/>
  <c r="O5997" i="2" l="1"/>
  <c r="N5998" i="2"/>
  <c r="O5998" i="2" l="1"/>
  <c r="N5999" i="2"/>
  <c r="O5999" i="2" l="1"/>
  <c r="N6000" i="2"/>
  <c r="O6000" i="2" l="1"/>
  <c r="N6001" i="2"/>
  <c r="O6001" i="2" l="1"/>
  <c r="N6002" i="2"/>
  <c r="O6002" i="2" l="1"/>
  <c r="N6003" i="2"/>
  <c r="O6003" i="2" l="1"/>
  <c r="N6004" i="2"/>
  <c r="N6005" i="2" l="1"/>
  <c r="O6004" i="2"/>
  <c r="O6005" i="2" l="1"/>
  <c r="N6006" i="2"/>
  <c r="N6007" i="2" l="1"/>
  <c r="O6006" i="2"/>
  <c r="O6007" i="2" l="1"/>
  <c r="N6008" i="2"/>
  <c r="O6008" i="2" l="1"/>
  <c r="N6009" i="2"/>
  <c r="O6009" i="2" l="1"/>
  <c r="N6010" i="2"/>
  <c r="O6010" i="2" l="1"/>
  <c r="N6011" i="2"/>
  <c r="O6011" i="2" l="1"/>
  <c r="N6012" i="2"/>
  <c r="O6012" i="2" l="1"/>
  <c r="N6013" i="2"/>
  <c r="O6013" i="2" l="1"/>
  <c r="N6014" i="2"/>
  <c r="O6014" i="2" l="1"/>
  <c r="N6015" i="2"/>
  <c r="O6015" i="2" l="1"/>
  <c r="N6016" i="2"/>
  <c r="O6016" i="2" l="1"/>
  <c r="N6017" i="2"/>
  <c r="N6018" i="2" l="1"/>
  <c r="O6017" i="2"/>
  <c r="O6018" i="2" l="1"/>
  <c r="N6019" i="2"/>
  <c r="O6019" i="2" l="1"/>
  <c r="N6020" i="2"/>
  <c r="N6021" i="2" l="1"/>
  <c r="O6020" i="2"/>
  <c r="O6021" i="2" l="1"/>
  <c r="N6022" i="2"/>
  <c r="O6022" i="2" l="1"/>
  <c r="N6023" i="2"/>
  <c r="O6023" i="2" l="1"/>
  <c r="N6024" i="2"/>
  <c r="O6024" i="2" l="1"/>
  <c r="N6025" i="2"/>
  <c r="O6025" i="2" l="1"/>
  <c r="N6026" i="2"/>
  <c r="O6026" i="2" l="1"/>
  <c r="N6027" i="2"/>
  <c r="O6027" i="2" l="1"/>
  <c r="N6028" i="2"/>
  <c r="O6028" i="2" l="1"/>
  <c r="N6029" i="2"/>
  <c r="O6029" i="2" l="1"/>
  <c r="N6030" i="2"/>
  <c r="O6030" i="2" l="1"/>
  <c r="N6031" i="2"/>
  <c r="O6031" i="2" l="1"/>
  <c r="N6032" i="2"/>
  <c r="O6032" i="2" l="1"/>
  <c r="N6033" i="2"/>
  <c r="N6034" i="2" l="1"/>
  <c r="O6033" i="2"/>
  <c r="O6034" i="2" l="1"/>
  <c r="N6035" i="2"/>
  <c r="O6035" i="2" l="1"/>
  <c r="N6036" i="2"/>
  <c r="O6036" i="2" l="1"/>
  <c r="N6037" i="2"/>
  <c r="O6037" i="2" l="1"/>
  <c r="N6038" i="2"/>
  <c r="N6039" i="2" l="1"/>
  <c r="O6038" i="2"/>
  <c r="O6039" i="2" l="1"/>
  <c r="N6040" i="2"/>
  <c r="O6040" i="2" l="1"/>
  <c r="N6041" i="2"/>
  <c r="O6041" i="2" l="1"/>
  <c r="N6042" i="2"/>
  <c r="O6042" i="2" l="1"/>
  <c r="N6043" i="2"/>
  <c r="O6043" i="2" l="1"/>
  <c r="N6044" i="2"/>
  <c r="O6044" i="2" l="1"/>
  <c r="N6045" i="2"/>
  <c r="N6046" i="2" l="1"/>
  <c r="O6045" i="2"/>
  <c r="O6046" i="2" l="1"/>
  <c r="N6047" i="2"/>
  <c r="O6047" i="2" l="1"/>
  <c r="N6048" i="2"/>
  <c r="O6048" i="2" l="1"/>
  <c r="N6049" i="2"/>
  <c r="O6049" i="2" l="1"/>
  <c r="N6050" i="2"/>
  <c r="N6051" i="2" l="1"/>
  <c r="O6050" i="2"/>
  <c r="N6052" i="2" l="1"/>
  <c r="O6051" i="2"/>
  <c r="O6052" i="2" l="1"/>
  <c r="N6053" i="2"/>
  <c r="O6053" i="2" l="1"/>
  <c r="N6054" i="2"/>
  <c r="N6055" i="2" l="1"/>
  <c r="O6054" i="2"/>
  <c r="O6055" i="2" l="1"/>
  <c r="N6056" i="2"/>
  <c r="O6056" i="2" l="1"/>
  <c r="N6057" i="2"/>
  <c r="O6057" i="2" l="1"/>
  <c r="N6058" i="2"/>
  <c r="N6059" i="2" l="1"/>
  <c r="O6058" i="2"/>
  <c r="N6060" i="2" l="1"/>
  <c r="O6059" i="2"/>
  <c r="O6060" i="2" l="1"/>
  <c r="N6061" i="2"/>
  <c r="O6061" i="2" l="1"/>
  <c r="N6062" i="2"/>
  <c r="N6063" i="2" l="1"/>
  <c r="O6062" i="2"/>
  <c r="O6063" i="2" l="1"/>
  <c r="N6064" i="2"/>
  <c r="O6064" i="2" l="1"/>
  <c r="N6065" i="2"/>
  <c r="O6065" i="2" l="1"/>
  <c r="N6066" i="2"/>
  <c r="O6066" i="2" l="1"/>
  <c r="N6067" i="2"/>
  <c r="O6067" i="2" l="1"/>
  <c r="N6068" i="2"/>
  <c r="O6068" i="2" l="1"/>
  <c r="N6069" i="2"/>
  <c r="O6069" i="2" l="1"/>
  <c r="N6070" i="2"/>
  <c r="N6071" i="2" l="1"/>
  <c r="O6070" i="2"/>
  <c r="O6071" i="2" l="1"/>
  <c r="N6072" i="2"/>
  <c r="O6072" i="2" l="1"/>
  <c r="N6073" i="2"/>
  <c r="O6073" i="2" l="1"/>
  <c r="N6074" i="2"/>
  <c r="O6074" i="2" l="1"/>
  <c r="N6075" i="2"/>
  <c r="O6075" i="2" l="1"/>
  <c r="N6076" i="2"/>
  <c r="O6076" i="2" l="1"/>
  <c r="N6077" i="2"/>
  <c r="N6078" i="2" l="1"/>
  <c r="O6077" i="2"/>
  <c r="O6078" i="2" l="1"/>
  <c r="N6079" i="2"/>
  <c r="O6079" i="2" l="1"/>
  <c r="N6080" i="2"/>
  <c r="O6080" i="2" l="1"/>
  <c r="N6081" i="2"/>
  <c r="O6081" i="2" l="1"/>
  <c r="N6082" i="2"/>
  <c r="N6083" i="2" l="1"/>
  <c r="O6082" i="2"/>
  <c r="O6083" i="2" l="1"/>
  <c r="N6084" i="2"/>
  <c r="N6085" i="2" l="1"/>
  <c r="O6084" i="2"/>
  <c r="O6085" i="2" l="1"/>
  <c r="N6086" i="2"/>
  <c r="O6086" i="2" l="1"/>
  <c r="N6087" i="2"/>
  <c r="O6087" i="2" l="1"/>
  <c r="N6088" i="2"/>
  <c r="O6088" i="2" l="1"/>
  <c r="N6089" i="2"/>
  <c r="O6089" i="2" l="1"/>
  <c r="N6090" i="2"/>
  <c r="O6090" i="2" l="1"/>
  <c r="N6091" i="2"/>
  <c r="N6092" i="2" l="1"/>
  <c r="O6091" i="2"/>
  <c r="O6092" i="2" l="1"/>
  <c r="N6093" i="2"/>
  <c r="O6093" i="2" l="1"/>
  <c r="N6094" i="2"/>
  <c r="N6095" i="2" l="1"/>
  <c r="O6094" i="2"/>
  <c r="O6095" i="2" l="1"/>
  <c r="N6096" i="2"/>
  <c r="N6097" i="2" l="1"/>
  <c r="O6096" i="2"/>
  <c r="O6097" i="2" l="1"/>
  <c r="N6098" i="2"/>
  <c r="O6098" i="2" l="1"/>
  <c r="N6099" i="2"/>
  <c r="O6099" i="2" l="1"/>
  <c r="N6100" i="2"/>
  <c r="N6101" i="2" l="1"/>
  <c r="O6100" i="2"/>
  <c r="O6101" i="2" l="1"/>
  <c r="N6102" i="2"/>
  <c r="O6102" i="2" l="1"/>
  <c r="N6103" i="2"/>
  <c r="O6103" i="2" l="1"/>
  <c r="N6104" i="2"/>
  <c r="N6105" i="2" l="1"/>
  <c r="O6104" i="2"/>
  <c r="O6105" i="2" l="1"/>
  <c r="N6106" i="2"/>
  <c r="O6106" i="2" l="1"/>
  <c r="N6107" i="2"/>
  <c r="O6107" i="2" l="1"/>
  <c r="N6108" i="2"/>
  <c r="N6109" i="2" l="1"/>
  <c r="O6108" i="2"/>
  <c r="N6110" i="2" l="1"/>
  <c r="O6109" i="2"/>
  <c r="O6110" i="2" l="1"/>
  <c r="N6111" i="2"/>
  <c r="N6112" i="2" l="1"/>
  <c r="O6111" i="2"/>
  <c r="O6112" i="2" l="1"/>
  <c r="N6113" i="2"/>
  <c r="O6113" i="2" l="1"/>
  <c r="N6114" i="2"/>
  <c r="N6115" i="2" l="1"/>
  <c r="O6114" i="2"/>
  <c r="O6115" i="2" l="1"/>
  <c r="N6116" i="2"/>
  <c r="O6116" i="2" l="1"/>
  <c r="N6117" i="2"/>
  <c r="O6117" i="2" l="1"/>
  <c r="N6118" i="2"/>
  <c r="O6118" i="2" l="1"/>
  <c r="N6119" i="2"/>
  <c r="O6119" i="2" l="1"/>
  <c r="N6120" i="2"/>
  <c r="O6120" i="2" l="1"/>
  <c r="N6121" i="2"/>
  <c r="O6121" i="2" l="1"/>
  <c r="N6122" i="2"/>
  <c r="O6122" i="2" l="1"/>
  <c r="N6123" i="2"/>
  <c r="N6124" i="2" l="1"/>
  <c r="O6123" i="2"/>
  <c r="O6124" i="2" l="1"/>
  <c r="N6125" i="2"/>
  <c r="N6126" i="2" l="1"/>
  <c r="O6125" i="2"/>
  <c r="O6126" i="2" l="1"/>
  <c r="N6127" i="2"/>
  <c r="N6128" i="2" l="1"/>
  <c r="O6127" i="2"/>
  <c r="O6128" i="2" l="1"/>
  <c r="N6129" i="2"/>
  <c r="O6129" i="2" l="1"/>
  <c r="N6130" i="2"/>
  <c r="O6130" i="2" l="1"/>
  <c r="N6131" i="2"/>
  <c r="O6131" i="2" l="1"/>
  <c r="N6132" i="2"/>
  <c r="O6132" i="2" l="1"/>
  <c r="N6133" i="2"/>
  <c r="O6133" i="2" l="1"/>
  <c r="N6134" i="2"/>
  <c r="O6134" i="2" l="1"/>
  <c r="N6135" i="2"/>
  <c r="N6136" i="2" l="1"/>
  <c r="O6135" i="2"/>
  <c r="N6137" i="2" l="1"/>
  <c r="O6136" i="2"/>
  <c r="O6137" i="2" l="1"/>
  <c r="N6138" i="2"/>
  <c r="O6138" i="2" l="1"/>
  <c r="N6139" i="2"/>
  <c r="O6139" i="2" l="1"/>
  <c r="N6140" i="2"/>
  <c r="O6140" i="2" l="1"/>
  <c r="N6141" i="2"/>
  <c r="O6141" i="2" l="1"/>
  <c r="N6142" i="2"/>
  <c r="O6142" i="2" l="1"/>
  <c r="N6143" i="2"/>
  <c r="O6143" i="2" l="1"/>
  <c r="N6144" i="2"/>
  <c r="O6144" i="2" l="1"/>
  <c r="N6145" i="2"/>
  <c r="O6145" i="2" l="1"/>
  <c r="N6146" i="2"/>
  <c r="O6146" i="2" l="1"/>
  <c r="N6147" i="2"/>
  <c r="O6147" i="2" l="1"/>
  <c r="N6148" i="2"/>
  <c r="O6148" i="2" l="1"/>
  <c r="N6149" i="2"/>
  <c r="O6149" i="2" l="1"/>
  <c r="N6150" i="2"/>
  <c r="O6150" i="2" l="1"/>
  <c r="N6151" i="2"/>
  <c r="O6151" i="2" l="1"/>
  <c r="N6152" i="2"/>
  <c r="O6152" i="2" l="1"/>
  <c r="N6153" i="2"/>
  <c r="N6154" i="2" l="1"/>
  <c r="O6153" i="2"/>
  <c r="O6154" i="2" l="1"/>
  <c r="N6155" i="2"/>
  <c r="N6156" i="2" l="1"/>
  <c r="O6155" i="2"/>
  <c r="O6156" i="2" l="1"/>
  <c r="N6157" i="2"/>
  <c r="N6158" i="2" l="1"/>
  <c r="O6157" i="2"/>
  <c r="N6159" i="2" l="1"/>
  <c r="O6158" i="2"/>
  <c r="N6160" i="2" l="1"/>
  <c r="O6159" i="2"/>
  <c r="N6161" i="2" l="1"/>
  <c r="O6160" i="2"/>
  <c r="N6162" i="2" l="1"/>
  <c r="O6161" i="2"/>
  <c r="N6163" i="2" l="1"/>
  <c r="O6162" i="2"/>
  <c r="N6164" i="2" l="1"/>
  <c r="O6163" i="2"/>
  <c r="O6164" i="2" l="1"/>
  <c r="N6165" i="2"/>
  <c r="O6165" i="2" l="1"/>
  <c r="N6166" i="2"/>
  <c r="N6167" i="2" l="1"/>
  <c r="O6166" i="2"/>
  <c r="O6167" i="2" l="1"/>
  <c r="N6168" i="2"/>
  <c r="N6169" i="2" l="1"/>
  <c r="O6168" i="2"/>
  <c r="O6169" i="2" l="1"/>
  <c r="N6170" i="2"/>
  <c r="N6171" i="2" l="1"/>
  <c r="O6170" i="2"/>
  <c r="N6172" i="2" l="1"/>
  <c r="O6171" i="2"/>
  <c r="N6173" i="2" l="1"/>
  <c r="O6172" i="2"/>
  <c r="N6174" i="2" l="1"/>
  <c r="O6173" i="2"/>
  <c r="N6175" i="2" l="1"/>
  <c r="O6174" i="2"/>
  <c r="N6176" i="2" l="1"/>
  <c r="O6175" i="2"/>
  <c r="N6177" i="2" l="1"/>
  <c r="O6176" i="2"/>
  <c r="N6178" i="2" l="1"/>
  <c r="O6177" i="2"/>
  <c r="N6179" i="2" l="1"/>
  <c r="O6178" i="2"/>
  <c r="O6179" i="2" l="1"/>
  <c r="N6180" i="2"/>
  <c r="N6181" i="2" l="1"/>
  <c r="O6180" i="2"/>
  <c r="N6182" i="2" l="1"/>
  <c r="O6181" i="2"/>
  <c r="N6183" i="2" l="1"/>
  <c r="O6182" i="2"/>
  <c r="N6184" i="2" l="1"/>
  <c r="O6183" i="2"/>
  <c r="N6185" i="2" l="1"/>
  <c r="O6184" i="2"/>
  <c r="N6186" i="2" l="1"/>
  <c r="O6185" i="2"/>
  <c r="N6187" i="2" l="1"/>
  <c r="O6186" i="2"/>
  <c r="O6187" i="2" l="1"/>
  <c r="N6188" i="2"/>
  <c r="N6189" i="2" l="1"/>
  <c r="O6188" i="2"/>
  <c r="N6190" i="2" l="1"/>
  <c r="O6189" i="2"/>
  <c r="N6191" i="2" l="1"/>
  <c r="O6190" i="2"/>
  <c r="O6191" i="2" l="1"/>
  <c r="N6192" i="2"/>
  <c r="N6193" i="2" l="1"/>
  <c r="O6192" i="2"/>
  <c r="N6194" i="2" l="1"/>
  <c r="O6193" i="2"/>
  <c r="O6194" i="2" l="1"/>
  <c r="N6195" i="2"/>
  <c r="N6196" i="2" l="1"/>
  <c r="O6195" i="2"/>
  <c r="N6197" i="2" l="1"/>
  <c r="O6196" i="2"/>
  <c r="N6198" i="2" l="1"/>
  <c r="O6197" i="2"/>
  <c r="O6198" i="2" l="1"/>
  <c r="N6199" i="2"/>
  <c r="O6199" i="2" l="1"/>
  <c r="N6200" i="2"/>
  <c r="O6200" i="2" l="1"/>
  <c r="N6201" i="2"/>
  <c r="O6201" i="2" l="1"/>
  <c r="N6202" i="2"/>
  <c r="O6202" i="2" l="1"/>
  <c r="N6203" i="2"/>
  <c r="O6203" i="2" l="1"/>
  <c r="N6204" i="2"/>
  <c r="O6204" i="2" l="1"/>
  <c r="N6205" i="2"/>
  <c r="O6205" i="2" l="1"/>
  <c r="N6206" i="2"/>
  <c r="N6207" i="2" l="1"/>
  <c r="O6206" i="2"/>
  <c r="O6207" i="2" l="1"/>
  <c r="N6208" i="2"/>
  <c r="N6209" i="2" l="1"/>
  <c r="O6208" i="2"/>
  <c r="O6209" i="2" l="1"/>
  <c r="N6210" i="2"/>
  <c r="O6210" i="2" l="1"/>
  <c r="N6211" i="2"/>
  <c r="O6211" i="2" l="1"/>
  <c r="N6212" i="2"/>
  <c r="N6213" i="2" l="1"/>
  <c r="O6212" i="2"/>
  <c r="N6214" i="2" l="1"/>
  <c r="O6213" i="2"/>
  <c r="N6215" i="2" l="1"/>
  <c r="O6214" i="2"/>
  <c r="N6216" i="2" l="1"/>
  <c r="O6215" i="2"/>
  <c r="O6216" i="2" l="1"/>
  <c r="N6217" i="2"/>
  <c r="O6217" i="2" l="1"/>
  <c r="N6218" i="2"/>
  <c r="N6219" i="2" l="1"/>
  <c r="O6218" i="2"/>
  <c r="N6220" i="2" l="1"/>
  <c r="O6219" i="2"/>
  <c r="N6221" i="2" l="1"/>
  <c r="O6220" i="2"/>
  <c r="N6222" i="2" l="1"/>
  <c r="O6221" i="2"/>
  <c r="N6223" i="2" l="1"/>
  <c r="O6222" i="2"/>
  <c r="N6224" i="2" l="1"/>
  <c r="O6223" i="2"/>
  <c r="N6225" i="2" l="1"/>
  <c r="O6224" i="2"/>
  <c r="O6225" i="2" l="1"/>
  <c r="N6226" i="2"/>
  <c r="N6227" i="2" l="1"/>
  <c r="O6226" i="2"/>
  <c r="N6228" i="2" l="1"/>
  <c r="O6227" i="2"/>
  <c r="N6229" i="2" l="1"/>
  <c r="O6228" i="2"/>
  <c r="N6230" i="2" l="1"/>
  <c r="O6229" i="2"/>
  <c r="N6231" i="2" l="1"/>
  <c r="O6230" i="2"/>
  <c r="N6232" i="2" l="1"/>
  <c r="O6231" i="2"/>
  <c r="N6233" i="2" l="1"/>
  <c r="O6232" i="2"/>
  <c r="N6234" i="2" l="1"/>
  <c r="O6233" i="2"/>
  <c r="N6235" i="2" l="1"/>
  <c r="O6234" i="2"/>
  <c r="O6235" i="2" l="1"/>
  <c r="N6236" i="2"/>
  <c r="N6237" i="2" l="1"/>
  <c r="O6236" i="2"/>
  <c r="N6238" i="2" l="1"/>
  <c r="O6237" i="2"/>
  <c r="N6239" i="2" l="1"/>
  <c r="O6238" i="2"/>
  <c r="O6239" i="2" l="1"/>
  <c r="N6240" i="2"/>
  <c r="O6240" i="2" l="1"/>
  <c r="N6241" i="2"/>
  <c r="N6242" i="2" l="1"/>
  <c r="O6241" i="2"/>
  <c r="N6243" i="2" l="1"/>
  <c r="O6242" i="2"/>
  <c r="N6244" i="2" l="1"/>
  <c r="O6243" i="2"/>
  <c r="N6245" i="2" l="1"/>
  <c r="O6244" i="2"/>
  <c r="N6246" i="2" l="1"/>
  <c r="O6245" i="2"/>
  <c r="N6247" i="2" l="1"/>
  <c r="O6246" i="2"/>
  <c r="O6247" i="2" l="1"/>
  <c r="N6248" i="2"/>
  <c r="N6249" i="2" l="1"/>
  <c r="O6248" i="2"/>
  <c r="N6250" i="2" l="1"/>
  <c r="O6249" i="2"/>
  <c r="N6251" i="2" l="1"/>
  <c r="O6250" i="2"/>
  <c r="N6252" i="2" l="1"/>
  <c r="O6251" i="2"/>
  <c r="O6252" i="2" l="1"/>
  <c r="N6253" i="2"/>
  <c r="N6254" i="2" l="1"/>
  <c r="O6253" i="2"/>
  <c r="N6255" i="2" l="1"/>
  <c r="O6254" i="2"/>
  <c r="N6256" i="2" l="1"/>
  <c r="O6255" i="2"/>
  <c r="N6257" i="2" l="1"/>
  <c r="O6256" i="2"/>
  <c r="N6258" i="2" l="1"/>
  <c r="O6257" i="2"/>
  <c r="N6259" i="2" l="1"/>
  <c r="O6258" i="2"/>
  <c r="N6260" i="2" l="1"/>
  <c r="O6259" i="2"/>
  <c r="N6261" i="2" l="1"/>
  <c r="O6260" i="2"/>
  <c r="N6262" i="2" l="1"/>
  <c r="O6261" i="2"/>
  <c r="N6263" i="2" l="1"/>
  <c r="O6262" i="2"/>
  <c r="O6263" i="2" l="1"/>
  <c r="N6264" i="2"/>
  <c r="N6265" i="2" l="1"/>
  <c r="O6264" i="2"/>
  <c r="O6265" i="2" l="1"/>
  <c r="N6266" i="2"/>
  <c r="N6267" i="2" l="1"/>
  <c r="O6266" i="2"/>
  <c r="N6268" i="2" l="1"/>
  <c r="O6267" i="2"/>
  <c r="N6269" i="2" l="1"/>
  <c r="O6268" i="2"/>
  <c r="N6270" i="2" l="1"/>
  <c r="O6269" i="2"/>
  <c r="O6270" i="2" l="1"/>
  <c r="N6271" i="2"/>
  <c r="N6272" i="2" l="1"/>
  <c r="O6271" i="2"/>
  <c r="N6273" i="2" l="1"/>
  <c r="O6272" i="2"/>
  <c r="N6274" i="2" l="1"/>
  <c r="O6273" i="2"/>
  <c r="N6275" i="2" l="1"/>
  <c r="O6274" i="2"/>
  <c r="O6275" i="2" l="1"/>
  <c r="N6276" i="2"/>
  <c r="O6276" i="2" l="1"/>
  <c r="N6277" i="2"/>
  <c r="N6278" i="2" l="1"/>
  <c r="O6277" i="2"/>
  <c r="O6278" i="2" l="1"/>
  <c r="N6279" i="2"/>
  <c r="N6280" i="2" l="1"/>
  <c r="O6279" i="2"/>
  <c r="N6281" i="2" l="1"/>
  <c r="O6280" i="2"/>
  <c r="N6282" i="2" l="1"/>
  <c r="O6281" i="2"/>
  <c r="N6283" i="2" l="1"/>
  <c r="O6282" i="2"/>
  <c r="N6284" i="2" l="1"/>
  <c r="O6283" i="2"/>
  <c r="N6285" i="2" l="1"/>
  <c r="O6284" i="2"/>
  <c r="O6285" i="2" l="1"/>
  <c r="N6286" i="2"/>
  <c r="N6287" i="2" l="1"/>
  <c r="O6286" i="2"/>
  <c r="N6288" i="2" l="1"/>
  <c r="O6287" i="2"/>
  <c r="O6288" i="2" l="1"/>
  <c r="N6289" i="2"/>
  <c r="O6289" i="2" l="1"/>
  <c r="N6290" i="2"/>
  <c r="N6291" i="2" l="1"/>
  <c r="O6290" i="2"/>
  <c r="O6291" i="2" l="1"/>
  <c r="N6292" i="2"/>
  <c r="N6293" i="2" l="1"/>
  <c r="O6292" i="2"/>
  <c r="N6294" i="2" l="1"/>
  <c r="O6293" i="2"/>
  <c r="O6294" i="2" l="1"/>
  <c r="N6295" i="2"/>
  <c r="N6296" i="2" l="1"/>
  <c r="O6295" i="2"/>
  <c r="O6296" i="2" l="1"/>
  <c r="N6297" i="2"/>
  <c r="N6298" i="2" l="1"/>
  <c r="O6297" i="2"/>
  <c r="N6299" i="2" l="1"/>
  <c r="O6298" i="2"/>
  <c r="N6300" i="2" l="1"/>
  <c r="O6299" i="2"/>
  <c r="N6301" i="2" l="1"/>
  <c r="O6300" i="2"/>
  <c r="O6301" i="2" l="1"/>
  <c r="N6302" i="2"/>
  <c r="O6302" i="2" l="1"/>
  <c r="N6303" i="2"/>
  <c r="O6303" i="2" l="1"/>
  <c r="N6304" i="2"/>
  <c r="N6305" i="2" l="1"/>
  <c r="O6304" i="2"/>
  <c r="N6306" i="2" l="1"/>
  <c r="O6305" i="2"/>
  <c r="N6307" i="2" l="1"/>
  <c r="O6306" i="2"/>
  <c r="N6308" i="2" l="1"/>
  <c r="O6307" i="2"/>
  <c r="O6308" i="2" l="1"/>
  <c r="N6309" i="2"/>
  <c r="N6310" i="2" l="1"/>
  <c r="O6309" i="2"/>
  <c r="N6311" i="2" l="1"/>
  <c r="O6310" i="2"/>
  <c r="N6312" i="2" l="1"/>
  <c r="O6311" i="2"/>
  <c r="N6313" i="2" l="1"/>
  <c r="O6312" i="2"/>
  <c r="N6314" i="2" l="1"/>
  <c r="O6313" i="2"/>
  <c r="N6315" i="2" l="1"/>
  <c r="O6314" i="2"/>
  <c r="O6315" i="2" l="1"/>
  <c r="N6316" i="2"/>
  <c r="N6317" i="2" l="1"/>
  <c r="O6316" i="2"/>
  <c r="O6317" i="2" l="1"/>
  <c r="N6318" i="2"/>
  <c r="N6319" i="2" l="1"/>
  <c r="O6318" i="2"/>
  <c r="O6319" i="2" l="1"/>
  <c r="N6320" i="2"/>
  <c r="N6321" i="2" l="1"/>
  <c r="O6320" i="2"/>
  <c r="O6321" i="2" l="1"/>
  <c r="N6322" i="2"/>
  <c r="N6323" i="2" l="1"/>
  <c r="O6322" i="2"/>
  <c r="O6323" i="2" l="1"/>
  <c r="N6324" i="2"/>
  <c r="N6325" i="2" l="1"/>
  <c r="O6324" i="2"/>
  <c r="O6325" i="2" l="1"/>
  <c r="N6326" i="2"/>
  <c r="O6326" i="2" l="1"/>
  <c r="N6327" i="2"/>
  <c r="N6328" i="2" l="1"/>
  <c r="O6327" i="2"/>
  <c r="N6329" i="2" l="1"/>
  <c r="O6328" i="2"/>
  <c r="N6330" i="2" l="1"/>
  <c r="O6329" i="2"/>
  <c r="N6331" i="2" l="1"/>
  <c r="O6330" i="2"/>
  <c r="N6332" i="2" l="1"/>
  <c r="O6331" i="2"/>
  <c r="N6333" i="2" l="1"/>
  <c r="O6332" i="2"/>
  <c r="N6334" i="2" l="1"/>
  <c r="O6333" i="2"/>
  <c r="O6334" i="2" l="1"/>
  <c r="N6335" i="2"/>
  <c r="N6336" i="2" l="1"/>
  <c r="O6335" i="2"/>
  <c r="N6337" i="2" l="1"/>
  <c r="O6336" i="2"/>
  <c r="N6338" i="2" l="1"/>
  <c r="O6337" i="2"/>
  <c r="N6339" i="2" l="1"/>
  <c r="O6338" i="2"/>
  <c r="N6340" i="2" l="1"/>
  <c r="O6339" i="2"/>
  <c r="N6341" i="2" l="1"/>
  <c r="O6340" i="2"/>
  <c r="N6342" i="2" l="1"/>
  <c r="O6341" i="2"/>
  <c r="O6342" i="2" l="1"/>
  <c r="N6343" i="2"/>
  <c r="N6344" i="2" l="1"/>
  <c r="O6343" i="2"/>
  <c r="N6345" i="2" l="1"/>
  <c r="O6344" i="2"/>
  <c r="N6346" i="2" l="1"/>
  <c r="O6345" i="2"/>
  <c r="N6347" i="2" l="1"/>
  <c r="O6346" i="2"/>
  <c r="N6348" i="2" l="1"/>
  <c r="O6347" i="2"/>
  <c r="N6349" i="2" l="1"/>
  <c r="O6348" i="2"/>
  <c r="N6350" i="2" l="1"/>
  <c r="O6349" i="2"/>
  <c r="N6351" i="2" l="1"/>
  <c r="O6350" i="2"/>
  <c r="N6352" i="2" l="1"/>
  <c r="O6351" i="2"/>
  <c r="O6352" i="2" l="1"/>
  <c r="N6353" i="2"/>
  <c r="N6354" i="2" l="1"/>
  <c r="O6353" i="2"/>
  <c r="N6355" i="2" l="1"/>
  <c r="O6354" i="2"/>
  <c r="N6356" i="2" l="1"/>
  <c r="O6355" i="2"/>
  <c r="N6357" i="2" l="1"/>
  <c r="O6356" i="2"/>
  <c r="N6358" i="2" l="1"/>
  <c r="O6357" i="2"/>
  <c r="N6359" i="2" l="1"/>
  <c r="O6358" i="2"/>
  <c r="N6360" i="2" l="1"/>
  <c r="O6359" i="2"/>
  <c r="O6360" i="2" l="1"/>
  <c r="N6361" i="2"/>
  <c r="N6362" i="2" l="1"/>
  <c r="O6361" i="2"/>
  <c r="N6363" i="2" l="1"/>
  <c r="O6362" i="2"/>
  <c r="O6363" i="2" l="1"/>
  <c r="N6364" i="2"/>
  <c r="N6365" i="2" l="1"/>
  <c r="O6364" i="2"/>
  <c r="O6365" i="2" l="1"/>
  <c r="N6366" i="2"/>
  <c r="N6367" i="2" l="1"/>
  <c r="O6366" i="2"/>
  <c r="N6368" i="2" l="1"/>
  <c r="O6367" i="2"/>
  <c r="N6369" i="2" l="1"/>
  <c r="O6368" i="2"/>
  <c r="O6369" i="2" l="1"/>
  <c r="N6370" i="2"/>
  <c r="N6371" i="2" l="1"/>
  <c r="O6370" i="2"/>
  <c r="N6372" i="2" l="1"/>
  <c r="O6371" i="2"/>
  <c r="N6373" i="2" l="1"/>
  <c r="O6372" i="2"/>
  <c r="N6374" i="2" l="1"/>
  <c r="O6373" i="2"/>
  <c r="N6375" i="2" l="1"/>
  <c r="O6374" i="2"/>
  <c r="N6376" i="2" l="1"/>
  <c r="O6375" i="2"/>
  <c r="N6377" i="2" l="1"/>
  <c r="O6376" i="2"/>
  <c r="N6378" i="2" l="1"/>
  <c r="O6377" i="2"/>
  <c r="N6379" i="2" l="1"/>
  <c r="O6378" i="2"/>
  <c r="N6380" i="2" l="1"/>
  <c r="O6379" i="2"/>
  <c r="N6381" i="2" l="1"/>
  <c r="O6380" i="2"/>
  <c r="O6381" i="2" l="1"/>
  <c r="N6382" i="2"/>
  <c r="N6383" i="2" l="1"/>
  <c r="O6382" i="2"/>
  <c r="N6384" i="2" l="1"/>
  <c r="O6383" i="2"/>
  <c r="N6385" i="2" l="1"/>
  <c r="O6384" i="2"/>
  <c r="N6386" i="2" l="1"/>
  <c r="O6385" i="2"/>
  <c r="N6387" i="2" l="1"/>
  <c r="O6386" i="2"/>
  <c r="N6388" i="2" l="1"/>
  <c r="O6387" i="2"/>
  <c r="O6388" i="2" l="1"/>
  <c r="N6389" i="2"/>
  <c r="N6390" i="2" l="1"/>
  <c r="O6389" i="2"/>
  <c r="N6391" i="2" l="1"/>
  <c r="O6390" i="2"/>
  <c r="N6392" i="2" l="1"/>
  <c r="O6391" i="2"/>
  <c r="N6393" i="2" l="1"/>
  <c r="O6392" i="2"/>
  <c r="N6394" i="2" l="1"/>
  <c r="O6393" i="2"/>
  <c r="N6395" i="2" l="1"/>
  <c r="O6394" i="2"/>
  <c r="N6396" i="2" l="1"/>
  <c r="O6395" i="2"/>
  <c r="O6396" i="2" l="1"/>
  <c r="N6397" i="2"/>
  <c r="N6398" i="2" l="1"/>
  <c r="O6397" i="2"/>
  <c r="N6399" i="2" l="1"/>
  <c r="O6398" i="2"/>
  <c r="N6400" i="2" l="1"/>
  <c r="O6399" i="2"/>
  <c r="N6401" i="2" l="1"/>
  <c r="O6400" i="2"/>
  <c r="O6401" i="2" l="1"/>
  <c r="N6402" i="2"/>
  <c r="N6403" i="2" l="1"/>
  <c r="O6402" i="2"/>
  <c r="N6404" i="2" l="1"/>
  <c r="O6403" i="2"/>
  <c r="N6405" i="2" l="1"/>
  <c r="O6404" i="2"/>
  <c r="O6405" i="2" l="1"/>
  <c r="N6406" i="2"/>
  <c r="N6407" i="2" l="1"/>
  <c r="O6406" i="2"/>
  <c r="N6408" i="2" l="1"/>
  <c r="O6407" i="2"/>
  <c r="N6409" i="2" l="1"/>
  <c r="O6408" i="2"/>
  <c r="N6410" i="2" l="1"/>
  <c r="O6409" i="2"/>
  <c r="N6411" i="2" l="1"/>
  <c r="O6410" i="2"/>
  <c r="N6412" i="2" l="1"/>
  <c r="O6411" i="2"/>
  <c r="N6413" i="2" l="1"/>
  <c r="O6412" i="2"/>
  <c r="N6414" i="2" l="1"/>
  <c r="O6413" i="2"/>
  <c r="N6415" i="2" l="1"/>
  <c r="O6414" i="2"/>
  <c r="N6416" i="2" l="1"/>
  <c r="O6415" i="2"/>
  <c r="N6417" i="2" l="1"/>
  <c r="O6416" i="2"/>
  <c r="N6418" i="2" l="1"/>
  <c r="O6417" i="2"/>
  <c r="N6419" i="2" l="1"/>
  <c r="O6418" i="2"/>
  <c r="N6420" i="2" l="1"/>
  <c r="O6419" i="2"/>
  <c r="O6420" i="2" l="1"/>
  <c r="N6421" i="2"/>
  <c r="N6422" i="2" l="1"/>
  <c r="O6421" i="2"/>
  <c r="N6423" i="2" l="1"/>
  <c r="O6422" i="2"/>
  <c r="N6424" i="2" l="1"/>
  <c r="O6423" i="2"/>
  <c r="N6425" i="2" l="1"/>
  <c r="O6424" i="2"/>
  <c r="N6426" i="2" l="1"/>
  <c r="O6425" i="2"/>
  <c r="N6427" i="2" l="1"/>
  <c r="O6426" i="2"/>
  <c r="N6428" i="2" l="1"/>
  <c r="O6427" i="2"/>
  <c r="N6429" i="2" l="1"/>
  <c r="O6428" i="2"/>
  <c r="O6429" i="2" l="1"/>
  <c r="N6430" i="2"/>
  <c r="N6431" i="2" l="1"/>
  <c r="O6430" i="2"/>
  <c r="O6431" i="2" l="1"/>
  <c r="N6432" i="2"/>
  <c r="N6433" i="2" l="1"/>
  <c r="O6432" i="2"/>
  <c r="O6433" i="2" l="1"/>
  <c r="N6434" i="2"/>
  <c r="N6435" i="2" l="1"/>
  <c r="O6434" i="2"/>
  <c r="N6436" i="2" l="1"/>
  <c r="O6435" i="2"/>
  <c r="N6437" i="2" l="1"/>
  <c r="O6436" i="2"/>
  <c r="O6437" i="2" l="1"/>
  <c r="N6438" i="2"/>
  <c r="O6438" i="2" l="1"/>
  <c r="N6439" i="2"/>
  <c r="O6439" i="2" l="1"/>
  <c r="N6440" i="2"/>
  <c r="O6440" i="2" l="1"/>
  <c r="N6441" i="2"/>
  <c r="O6441" i="2" l="1"/>
  <c r="N6442" i="2"/>
  <c r="O6442" i="2" l="1"/>
  <c r="N6443" i="2"/>
  <c r="O6443" i="2" l="1"/>
  <c r="N6444" i="2"/>
  <c r="O6444" i="2" l="1"/>
  <c r="N6445" i="2"/>
  <c r="O6445" i="2" l="1"/>
  <c r="N6446" i="2"/>
  <c r="N6447" i="2" l="1"/>
  <c r="O6446" i="2"/>
  <c r="O6447" i="2" l="1"/>
  <c r="N6448" i="2"/>
  <c r="N6449" i="2" l="1"/>
  <c r="O6448" i="2"/>
  <c r="N6450" i="2" l="1"/>
  <c r="O6449" i="2"/>
  <c r="N6451" i="2" l="1"/>
  <c r="O6450" i="2"/>
  <c r="O6451" i="2" l="1"/>
  <c r="N6452" i="2"/>
  <c r="N6453" i="2" l="1"/>
  <c r="O6452" i="2"/>
  <c r="N6454" i="2" l="1"/>
  <c r="O6453" i="2"/>
  <c r="N6455" i="2" l="1"/>
  <c r="O6454" i="2"/>
  <c r="O6455" i="2" l="1"/>
  <c r="N6456" i="2"/>
  <c r="N6457" i="2" l="1"/>
  <c r="O6456" i="2"/>
  <c r="N6458" i="2" l="1"/>
  <c r="O6457" i="2"/>
  <c r="N6459" i="2" l="1"/>
  <c r="O6458" i="2"/>
  <c r="N6460" i="2" l="1"/>
  <c r="O6459" i="2"/>
  <c r="N6461" i="2" l="1"/>
  <c r="O6460" i="2"/>
  <c r="N6462" i="2" l="1"/>
  <c r="O6461" i="2"/>
  <c r="O6462" i="2" l="1"/>
  <c r="N6463" i="2"/>
  <c r="O6463" i="2" l="1"/>
  <c r="N6464" i="2"/>
  <c r="N6465" i="2" l="1"/>
  <c r="O6464" i="2"/>
  <c r="N6466" i="2" l="1"/>
  <c r="O6465" i="2"/>
  <c r="O6466" i="2" l="1"/>
  <c r="N6467" i="2"/>
  <c r="N6468" i="2" l="1"/>
  <c r="O6467" i="2"/>
  <c r="N6469" i="2" l="1"/>
  <c r="O6468" i="2"/>
  <c r="O6469" i="2" l="1"/>
  <c r="N6470" i="2"/>
  <c r="N6471" i="2" l="1"/>
  <c r="O6470" i="2"/>
  <c r="N6472" i="2" l="1"/>
  <c r="O6471" i="2"/>
  <c r="N6473" i="2" l="1"/>
  <c r="O6472" i="2"/>
  <c r="N6474" i="2" l="1"/>
  <c r="O6473" i="2"/>
  <c r="N6475" i="2" l="1"/>
  <c r="O6474" i="2"/>
  <c r="N6476" i="2" l="1"/>
  <c r="O6475" i="2"/>
  <c r="N6477" i="2" l="1"/>
  <c r="O6476" i="2"/>
  <c r="O6477" i="2" l="1"/>
  <c r="N6478" i="2"/>
  <c r="N6479" i="2" l="1"/>
  <c r="O6478" i="2"/>
  <c r="N6480" i="2" l="1"/>
  <c r="O6479" i="2"/>
  <c r="N6481" i="2" l="1"/>
  <c r="O6480" i="2"/>
  <c r="N6482" i="2" l="1"/>
  <c r="O6481" i="2"/>
  <c r="N6483" i="2" l="1"/>
  <c r="O6482" i="2"/>
  <c r="O6483" i="2" l="1"/>
  <c r="N6484" i="2"/>
  <c r="N6485" i="2" l="1"/>
  <c r="O6484" i="2"/>
  <c r="O6485" i="2" l="1"/>
  <c r="N6486" i="2"/>
  <c r="N6487" i="2" l="1"/>
  <c r="O6486" i="2"/>
  <c r="O6487" i="2" l="1"/>
  <c r="N6488" i="2"/>
  <c r="N6489" i="2" l="1"/>
  <c r="O6488" i="2"/>
  <c r="N6490" i="2" l="1"/>
  <c r="O6489" i="2"/>
  <c r="N6491" i="2" l="1"/>
  <c r="O6490" i="2"/>
  <c r="N6492" i="2" l="1"/>
  <c r="O6491" i="2"/>
  <c r="N6493" i="2" l="1"/>
  <c r="O6492" i="2"/>
  <c r="N6494" i="2" l="1"/>
  <c r="O6493" i="2"/>
  <c r="N6495" i="2" l="1"/>
  <c r="O6494" i="2"/>
  <c r="N6496" i="2" l="1"/>
  <c r="O6495" i="2"/>
  <c r="N6497" i="2" l="1"/>
  <c r="O6496" i="2"/>
  <c r="N6498" i="2" l="1"/>
  <c r="O6497" i="2"/>
  <c r="N6499" i="2" l="1"/>
  <c r="O6498" i="2"/>
  <c r="N6500" i="2" l="1"/>
  <c r="O6499" i="2"/>
  <c r="N6501" i="2" l="1"/>
  <c r="O6500" i="2"/>
  <c r="N6502" i="2" l="1"/>
  <c r="O6501" i="2"/>
  <c r="N6503" i="2" l="1"/>
  <c r="O6502" i="2"/>
  <c r="N6504" i="2" l="1"/>
  <c r="O6503" i="2"/>
  <c r="N6505" i="2" l="1"/>
  <c r="O6504" i="2"/>
  <c r="N6506" i="2" l="1"/>
  <c r="O6505" i="2"/>
  <c r="O6506" i="2" l="1"/>
  <c r="N6507" i="2"/>
  <c r="N6508" i="2" l="1"/>
  <c r="O6507" i="2"/>
  <c r="N6509" i="2" l="1"/>
  <c r="O6508" i="2"/>
  <c r="N6510" i="2" l="1"/>
  <c r="O6509" i="2"/>
  <c r="O6510" i="2" l="1"/>
  <c r="N6511" i="2"/>
  <c r="N6512" i="2" l="1"/>
  <c r="O6511" i="2"/>
  <c r="N6513" i="2" l="1"/>
  <c r="O6512" i="2"/>
  <c r="O6513" i="2" l="1"/>
  <c r="N6514" i="2"/>
  <c r="N6515" i="2" l="1"/>
  <c r="O6514" i="2"/>
  <c r="N6516" i="2" l="1"/>
  <c r="O6515" i="2"/>
  <c r="N6517" i="2" l="1"/>
  <c r="O6516" i="2"/>
  <c r="O6517" i="2" l="1"/>
  <c r="N6518" i="2"/>
  <c r="N6519" i="2" l="1"/>
  <c r="O6518" i="2"/>
  <c r="N6520" i="2" l="1"/>
  <c r="O6519" i="2"/>
  <c r="N6521" i="2" l="1"/>
  <c r="O6520" i="2"/>
  <c r="O6521" i="2" l="1"/>
  <c r="N6522" i="2"/>
  <c r="N6523" i="2" l="1"/>
  <c r="O6522" i="2"/>
  <c r="N6524" i="2" l="1"/>
  <c r="O6523" i="2"/>
  <c r="N6525" i="2" l="1"/>
  <c r="O6524" i="2"/>
  <c r="O6525" i="2" l="1"/>
  <c r="N6526" i="2"/>
  <c r="O6526" i="2" l="1"/>
  <c r="N6527" i="2"/>
  <c r="N6528" i="2" l="1"/>
  <c r="O6527" i="2"/>
  <c r="N6529" i="2" l="1"/>
  <c r="O6528" i="2"/>
  <c r="N6530" i="2" l="1"/>
  <c r="O6529" i="2"/>
  <c r="O6530" i="2" l="1"/>
  <c r="N6531" i="2"/>
  <c r="O6531" i="2" l="1"/>
  <c r="N6532" i="2"/>
  <c r="O6532" i="2" l="1"/>
  <c r="N6533" i="2"/>
  <c r="N6534" i="2" l="1"/>
  <c r="O6533" i="2"/>
  <c r="N6535" i="2" l="1"/>
  <c r="O6534" i="2"/>
  <c r="O6535" i="2" l="1"/>
  <c r="N6536" i="2"/>
  <c r="O6536" i="2" l="1"/>
  <c r="N6537" i="2"/>
  <c r="O6537" i="2" l="1"/>
  <c r="N6538" i="2"/>
  <c r="O6538" i="2" l="1"/>
  <c r="N6539" i="2"/>
  <c r="O6539" i="2" l="1"/>
  <c r="N6540" i="2"/>
  <c r="O6540" i="2" l="1"/>
  <c r="N6541" i="2"/>
  <c r="O6541" i="2" l="1"/>
  <c r="N6542" i="2"/>
  <c r="O6542" i="2" l="1"/>
  <c r="N6543" i="2"/>
  <c r="N6544" i="2" l="1"/>
  <c r="O6543" i="2"/>
  <c r="N6545" i="2" l="1"/>
  <c r="O6544" i="2"/>
  <c r="N6546" i="2" l="1"/>
  <c r="O6545" i="2"/>
  <c r="N6547" i="2" l="1"/>
  <c r="O6546" i="2"/>
  <c r="N6548" i="2" l="1"/>
  <c r="O6547" i="2"/>
  <c r="N6549" i="2" l="1"/>
  <c r="O6548" i="2"/>
  <c r="N6550" i="2" l="1"/>
  <c r="O6549" i="2"/>
  <c r="N6551" i="2" l="1"/>
  <c r="O6550" i="2"/>
  <c r="O6551" i="2" l="1"/>
  <c r="N6552" i="2"/>
  <c r="N6553" i="2" l="1"/>
  <c r="O6552" i="2"/>
  <c r="N6554" i="2" l="1"/>
  <c r="O6553" i="2"/>
  <c r="N6555" i="2" l="1"/>
  <c r="O6554" i="2"/>
  <c r="N6556" i="2" l="1"/>
  <c r="O6555" i="2"/>
  <c r="N6557" i="2" l="1"/>
  <c r="O6556" i="2"/>
  <c r="N6558" i="2" l="1"/>
  <c r="O6557" i="2"/>
  <c r="O6558" i="2" l="1"/>
  <c r="N6559" i="2"/>
  <c r="N6560" i="2" l="1"/>
  <c r="O6559" i="2"/>
  <c r="O6560" i="2" l="1"/>
  <c r="N6561" i="2"/>
  <c r="N6562" i="2" l="1"/>
  <c r="O6561" i="2"/>
  <c r="N6563" i="2" l="1"/>
  <c r="O6562" i="2"/>
  <c r="O6563" i="2" l="1"/>
  <c r="N6564" i="2"/>
  <c r="N6565" i="2" l="1"/>
  <c r="O6564" i="2"/>
  <c r="N6566" i="2" l="1"/>
  <c r="O6565" i="2"/>
  <c r="O6566" i="2" l="1"/>
  <c r="N6567" i="2"/>
  <c r="N6568" i="2" l="1"/>
  <c r="O6567" i="2"/>
  <c r="N6569" i="2" l="1"/>
  <c r="O6568" i="2"/>
  <c r="O6569" i="2" l="1"/>
  <c r="N6570" i="2"/>
  <c r="N6571" i="2" l="1"/>
  <c r="O6570" i="2"/>
  <c r="N6572" i="2" l="1"/>
  <c r="O6571" i="2"/>
  <c r="N6573" i="2" l="1"/>
  <c r="O6572" i="2"/>
  <c r="O6573" i="2" l="1"/>
  <c r="N6574" i="2"/>
  <c r="N6575" i="2" l="1"/>
  <c r="O6574" i="2"/>
  <c r="N6576" i="2" l="1"/>
  <c r="O6575" i="2"/>
  <c r="N6577" i="2" l="1"/>
  <c r="O6576" i="2"/>
  <c r="N6578" i="2" l="1"/>
  <c r="O6577" i="2"/>
  <c r="N6579" i="2" l="1"/>
  <c r="O6578" i="2"/>
  <c r="O6579" i="2" l="1"/>
  <c r="N6580" i="2"/>
  <c r="N6581" i="2" l="1"/>
  <c r="O6580" i="2"/>
  <c r="O6581" i="2" l="1"/>
  <c r="N6582" i="2"/>
  <c r="N6583" i="2" l="1"/>
  <c r="O6582" i="2"/>
  <c r="N6584" i="2" l="1"/>
  <c r="O6583" i="2"/>
  <c r="N6585" i="2" l="1"/>
  <c r="O6584" i="2"/>
  <c r="N6586" i="2" l="1"/>
  <c r="O6585" i="2"/>
  <c r="O6586" i="2" l="1"/>
  <c r="N6587" i="2"/>
  <c r="N6588" i="2" l="1"/>
  <c r="O6587" i="2"/>
  <c r="O6588" i="2" l="1"/>
  <c r="N6589" i="2"/>
  <c r="O6589" i="2" l="1"/>
  <c r="N6590" i="2"/>
  <c r="N6591" i="2" l="1"/>
  <c r="O6590" i="2"/>
  <c r="N6592" i="2" l="1"/>
  <c r="O6591" i="2"/>
  <c r="N6593" i="2" l="1"/>
  <c r="O6592" i="2"/>
  <c r="N6594" i="2" l="1"/>
  <c r="O6593" i="2"/>
  <c r="N6595" i="2" l="1"/>
  <c r="O6594" i="2"/>
  <c r="N6596" i="2" l="1"/>
  <c r="O6595" i="2"/>
  <c r="N6597" i="2" l="1"/>
  <c r="O6596" i="2"/>
  <c r="O6597" i="2" l="1"/>
  <c r="N6598" i="2"/>
  <c r="N6599" i="2" l="1"/>
  <c r="O6598" i="2"/>
  <c r="N6600" i="2" l="1"/>
  <c r="O6599" i="2"/>
  <c r="N6601" i="2" l="1"/>
  <c r="O6600" i="2"/>
  <c r="N6602" i="2" l="1"/>
  <c r="O6601" i="2"/>
  <c r="N6603" i="2" l="1"/>
  <c r="O6602" i="2"/>
  <c r="N6604" i="2" l="1"/>
  <c r="O6603" i="2"/>
  <c r="N6605" i="2" l="1"/>
  <c r="O6604" i="2"/>
  <c r="N6606" i="2" l="1"/>
  <c r="O6605" i="2"/>
  <c r="O6606" i="2" l="1"/>
  <c r="N6607" i="2"/>
  <c r="N6608" i="2" l="1"/>
  <c r="O6607" i="2"/>
  <c r="N6609" i="2" l="1"/>
  <c r="O6608" i="2"/>
  <c r="N6610" i="2" l="1"/>
  <c r="O6609" i="2"/>
  <c r="N6611" i="2" l="1"/>
  <c r="O6610" i="2"/>
  <c r="N6612" i="2" l="1"/>
  <c r="O6611" i="2"/>
  <c r="O6612" i="2" l="1"/>
  <c r="N6613" i="2"/>
  <c r="O6613" i="2" l="1"/>
  <c r="N6614" i="2"/>
  <c r="N6615" i="2" l="1"/>
  <c r="O6614" i="2"/>
  <c r="N6616" i="2" l="1"/>
  <c r="O6615" i="2"/>
  <c r="N6617" i="2" l="1"/>
  <c r="O6616" i="2"/>
  <c r="N6618" i="2" l="1"/>
  <c r="O6617" i="2"/>
  <c r="N6619" i="2" l="1"/>
  <c r="O6618" i="2"/>
  <c r="N6620" i="2" l="1"/>
  <c r="O6619" i="2"/>
  <c r="N6621" i="2" l="1"/>
  <c r="O6620" i="2"/>
  <c r="N6622" i="2" l="1"/>
  <c r="O6621" i="2"/>
  <c r="N6623" i="2" l="1"/>
  <c r="O6622" i="2"/>
  <c r="N6624" i="2" l="1"/>
  <c r="O6623" i="2"/>
  <c r="N6625" i="2" l="1"/>
  <c r="O6624" i="2"/>
  <c r="N6626" i="2" l="1"/>
  <c r="O6625" i="2"/>
  <c r="N6627" i="2" l="1"/>
  <c r="O6626" i="2"/>
  <c r="N6628" i="2" l="1"/>
  <c r="O6627" i="2"/>
  <c r="N6629" i="2" l="1"/>
  <c r="O6628" i="2"/>
  <c r="N6630" i="2" l="1"/>
  <c r="O6629" i="2"/>
  <c r="N6631" i="2" l="1"/>
  <c r="O6630" i="2"/>
  <c r="N6632" i="2" l="1"/>
  <c r="O6631" i="2"/>
  <c r="N6633" i="2" l="1"/>
  <c r="O6632" i="2"/>
  <c r="N6634" i="2" l="1"/>
  <c r="O6633" i="2"/>
  <c r="O6634" i="2" l="1"/>
  <c r="N6635" i="2"/>
  <c r="N6636" i="2" l="1"/>
  <c r="O6635" i="2"/>
  <c r="N6637" i="2" l="1"/>
  <c r="O6636" i="2"/>
  <c r="N6638" i="2" l="1"/>
  <c r="O6637" i="2"/>
  <c r="O6638" i="2" l="1"/>
  <c r="N6639" i="2"/>
  <c r="N6640" i="2" l="1"/>
  <c r="O6639" i="2"/>
  <c r="N6641" i="2" l="1"/>
  <c r="O6640" i="2"/>
  <c r="N6642" i="2" l="1"/>
  <c r="O6641" i="2"/>
  <c r="O6642" i="2" l="1"/>
  <c r="N6643" i="2"/>
  <c r="O6643" i="2" l="1"/>
  <c r="N6644" i="2"/>
  <c r="N6645" i="2" l="1"/>
  <c r="O6644" i="2"/>
  <c r="N6646" i="2" l="1"/>
  <c r="O6645" i="2"/>
  <c r="N6647" i="2" l="1"/>
  <c r="O6646" i="2"/>
  <c r="N6648" i="2" l="1"/>
  <c r="O6647" i="2"/>
  <c r="N6649" i="2" l="1"/>
  <c r="O6648" i="2"/>
  <c r="N6650" i="2" l="1"/>
  <c r="O6649" i="2"/>
  <c r="N6651" i="2" l="1"/>
  <c r="O6650" i="2"/>
  <c r="N6652" i="2" l="1"/>
  <c r="O6651" i="2"/>
  <c r="N6653" i="2" l="1"/>
  <c r="O6652" i="2"/>
  <c r="N6654" i="2" l="1"/>
  <c r="O6653" i="2"/>
  <c r="O6654" i="2" l="1"/>
  <c r="N6655" i="2"/>
  <c r="N6656" i="2" l="1"/>
  <c r="O6655" i="2"/>
  <c r="N6657" i="2" l="1"/>
  <c r="O6656" i="2"/>
  <c r="N6658" i="2" l="1"/>
  <c r="O6657" i="2"/>
  <c r="N6659" i="2" l="1"/>
  <c r="O6658" i="2"/>
  <c r="N6660" i="2" l="1"/>
  <c r="O6659" i="2"/>
  <c r="N6661" i="2" l="1"/>
  <c r="O6660" i="2"/>
  <c r="N6662" i="2" l="1"/>
  <c r="O6661" i="2"/>
  <c r="O6662" i="2" l="1"/>
  <c r="N6663" i="2"/>
  <c r="O6663" i="2" l="1"/>
  <c r="N6664" i="2"/>
  <c r="O6664" i="2" l="1"/>
  <c r="N6665" i="2"/>
  <c r="N6666" i="2" l="1"/>
  <c r="O6665" i="2"/>
  <c r="N6667" i="2" l="1"/>
  <c r="O6666" i="2"/>
  <c r="N6668" i="2" l="1"/>
  <c r="O6667" i="2"/>
  <c r="O6668" i="2" l="1"/>
  <c r="N6669" i="2"/>
  <c r="N6670" i="2" l="1"/>
  <c r="O6669" i="2"/>
  <c r="O6670" i="2" l="1"/>
  <c r="N6671" i="2"/>
  <c r="O6671" i="2" l="1"/>
  <c r="N6672" i="2"/>
  <c r="N6673" i="2" l="1"/>
  <c r="O6672" i="2"/>
  <c r="N6674" i="2" l="1"/>
  <c r="O6673" i="2"/>
  <c r="N6675" i="2" l="1"/>
  <c r="O6674" i="2"/>
  <c r="N6676" i="2" l="1"/>
  <c r="O6675" i="2"/>
  <c r="N6677" i="2" l="1"/>
  <c r="O6676" i="2"/>
  <c r="N6678" i="2" l="1"/>
  <c r="O6677" i="2"/>
  <c r="N6679" i="2" l="1"/>
  <c r="O6678" i="2"/>
  <c r="N6680" i="2" l="1"/>
  <c r="O6679" i="2"/>
  <c r="N6681" i="2" l="1"/>
  <c r="O6680" i="2"/>
  <c r="O6681" i="2" l="1"/>
  <c r="N6682" i="2"/>
  <c r="N6683" i="2" l="1"/>
  <c r="O6682" i="2"/>
  <c r="O6683" i="2" l="1"/>
  <c r="N6684" i="2"/>
  <c r="O6684" i="2" l="1"/>
  <c r="N6685" i="2"/>
  <c r="N6686" i="2" l="1"/>
  <c r="O6685" i="2"/>
  <c r="O6686" i="2" l="1"/>
  <c r="N6687" i="2"/>
  <c r="N6688" i="2" l="1"/>
  <c r="O6687" i="2"/>
  <c r="N6689" i="2" l="1"/>
  <c r="O6688" i="2"/>
  <c r="N6690" i="2" l="1"/>
  <c r="O6689" i="2"/>
  <c r="N6691" i="2" l="1"/>
  <c r="O6690" i="2"/>
  <c r="N6692" i="2" l="1"/>
  <c r="O6691" i="2"/>
  <c r="N6693" i="2" l="1"/>
  <c r="O6692" i="2"/>
  <c r="N6694" i="2" l="1"/>
  <c r="O6693" i="2"/>
  <c r="N6695" i="2" l="1"/>
  <c r="O6694" i="2"/>
  <c r="N6696" i="2" l="1"/>
  <c r="O6695" i="2"/>
  <c r="N6697" i="2" l="1"/>
  <c r="O6696" i="2"/>
  <c r="N6698" i="2" l="1"/>
  <c r="O6697" i="2"/>
  <c r="N6699" i="2" l="1"/>
  <c r="O6698" i="2"/>
  <c r="O6699" i="2" l="1"/>
  <c r="N6700" i="2"/>
  <c r="N6701" i="2" l="1"/>
  <c r="O6700" i="2"/>
  <c r="N6702" i="2" l="1"/>
  <c r="O6701" i="2"/>
  <c r="O6702" i="2" l="1"/>
  <c r="N6703" i="2"/>
  <c r="O6703" i="2" l="1"/>
  <c r="N6704" i="2"/>
  <c r="O6704" i="2" l="1"/>
  <c r="N6705" i="2"/>
  <c r="N6706" i="2" l="1"/>
  <c r="O6705" i="2"/>
  <c r="O6706" i="2" l="1"/>
  <c r="N6707" i="2"/>
  <c r="N6708" i="2" l="1"/>
  <c r="O6707" i="2"/>
  <c r="N6709" i="2" l="1"/>
  <c r="O6708" i="2"/>
  <c r="O6709" i="2" l="1"/>
  <c r="N6710" i="2"/>
  <c r="O6710" i="2" l="1"/>
  <c r="N6711" i="2"/>
  <c r="O6711" i="2" l="1"/>
  <c r="N6712" i="2"/>
  <c r="O6712" i="2" l="1"/>
  <c r="N6713" i="2"/>
  <c r="O6713" i="2" l="1"/>
  <c r="N6714" i="2"/>
  <c r="O6714" i="2" l="1"/>
  <c r="N6715" i="2"/>
  <c r="N6716" i="2" l="1"/>
  <c r="O6715" i="2"/>
  <c r="O6716" i="2" l="1"/>
  <c r="N6717" i="2"/>
  <c r="N6718" i="2" l="1"/>
  <c r="O6717" i="2"/>
  <c r="O6718" i="2" l="1"/>
  <c r="N6719" i="2"/>
  <c r="O6719" i="2" l="1"/>
  <c r="N6720" i="2"/>
  <c r="O6720" i="2" l="1"/>
  <c r="N6721" i="2"/>
  <c r="O6721" i="2" l="1"/>
  <c r="N6722" i="2"/>
  <c r="N6723" i="2" l="1"/>
  <c r="O6722" i="2"/>
  <c r="O6723" i="2" l="1"/>
  <c r="N6724" i="2"/>
  <c r="O6724" i="2" l="1"/>
  <c r="N6725" i="2"/>
  <c r="N6726" i="2" l="1"/>
  <c r="O6725" i="2"/>
  <c r="N6727" i="2" l="1"/>
  <c r="O6726" i="2"/>
  <c r="N6728" i="2" l="1"/>
  <c r="O6727" i="2"/>
  <c r="O6728" i="2" l="1"/>
  <c r="N6729" i="2"/>
  <c r="N6730" i="2" l="1"/>
  <c r="O6729" i="2"/>
  <c r="N6731" i="2" l="1"/>
  <c r="O6730" i="2"/>
  <c r="N6732" i="2" l="1"/>
  <c r="O6731" i="2"/>
  <c r="N6733" i="2" l="1"/>
  <c r="O6732" i="2"/>
  <c r="N6734" i="2" l="1"/>
  <c r="O6733" i="2"/>
  <c r="N6735" i="2" l="1"/>
  <c r="O6734" i="2"/>
  <c r="N6736" i="2" l="1"/>
  <c r="O6735" i="2"/>
  <c r="N6737" i="2" l="1"/>
  <c r="O6736" i="2"/>
  <c r="N6738" i="2" l="1"/>
  <c r="O6737" i="2"/>
  <c r="N6739" i="2" l="1"/>
  <c r="O6738" i="2"/>
  <c r="N6740" i="2" l="1"/>
  <c r="O6739" i="2"/>
  <c r="N6741" i="2" l="1"/>
  <c r="O6740" i="2"/>
  <c r="N6742" i="2" l="1"/>
  <c r="O6741" i="2"/>
  <c r="O6742" i="2" l="1"/>
  <c r="N6743" i="2"/>
  <c r="N6744" i="2" l="1"/>
  <c r="O6743" i="2"/>
  <c r="N6745" i="2" l="1"/>
  <c r="O6744" i="2"/>
  <c r="N6746" i="2" l="1"/>
  <c r="O6745" i="2"/>
  <c r="N6747" i="2" l="1"/>
  <c r="O6746" i="2"/>
  <c r="N6748" i="2" l="1"/>
  <c r="O6747" i="2"/>
  <c r="N6749" i="2" l="1"/>
  <c r="O6748" i="2"/>
  <c r="N6750" i="2" l="1"/>
  <c r="O6749" i="2"/>
  <c r="N6751" i="2" l="1"/>
  <c r="O6750" i="2"/>
  <c r="N6752" i="2" l="1"/>
  <c r="O6751" i="2"/>
  <c r="N6753" i="2" l="1"/>
  <c r="O6752" i="2"/>
  <c r="N6754" i="2" l="1"/>
  <c r="O6753" i="2"/>
  <c r="O6754" i="2" l="1"/>
  <c r="N6755" i="2"/>
  <c r="N6756" i="2" l="1"/>
  <c r="O6755" i="2"/>
  <c r="N6757" i="2" l="1"/>
  <c r="O6756" i="2"/>
  <c r="N6758" i="2" l="1"/>
  <c r="O6757" i="2"/>
  <c r="O6758" i="2" l="1"/>
  <c r="N6759" i="2"/>
  <c r="N6760" i="2" l="1"/>
  <c r="O6759" i="2"/>
  <c r="N6761" i="2" l="1"/>
  <c r="O6760" i="2"/>
  <c r="N6762" i="2" l="1"/>
  <c r="O6761" i="2"/>
  <c r="N6763" i="2" l="1"/>
  <c r="O6762" i="2"/>
  <c r="N6764" i="2" l="1"/>
  <c r="O6763" i="2"/>
  <c r="N6765" i="2" l="1"/>
  <c r="O6764" i="2"/>
  <c r="N6766" i="2" l="1"/>
  <c r="O6765" i="2"/>
  <c r="N6767" i="2" l="1"/>
  <c r="O6766" i="2"/>
  <c r="O6767" i="2" l="1"/>
  <c r="N6768" i="2"/>
  <c r="N6769" i="2" l="1"/>
  <c r="O6768" i="2"/>
  <c r="N6770" i="2" l="1"/>
  <c r="O6769" i="2"/>
  <c r="N6771" i="2" l="1"/>
  <c r="O6770" i="2"/>
  <c r="N6772" i="2" l="1"/>
  <c r="O6771" i="2"/>
  <c r="N6773" i="2" l="1"/>
  <c r="O6772" i="2"/>
  <c r="N6774" i="2" l="1"/>
  <c r="O6773" i="2"/>
  <c r="N6775" i="2" l="1"/>
  <c r="O6774" i="2"/>
  <c r="N6776" i="2" l="1"/>
  <c r="O6775" i="2"/>
  <c r="N6777" i="2" l="1"/>
  <c r="O6776" i="2"/>
  <c r="N6778" i="2" l="1"/>
  <c r="O6777" i="2"/>
  <c r="O6778" i="2" l="1"/>
  <c r="N6779" i="2"/>
  <c r="N6780" i="2" l="1"/>
  <c r="O6779" i="2"/>
  <c r="N6781" i="2" l="1"/>
  <c r="O6780" i="2"/>
  <c r="N6782" i="2" l="1"/>
  <c r="O6781" i="2"/>
  <c r="N6783" i="2" l="1"/>
  <c r="O6782" i="2"/>
  <c r="N6784" i="2" l="1"/>
  <c r="O6783" i="2"/>
  <c r="N6785" i="2" l="1"/>
  <c r="O6784" i="2"/>
  <c r="N6786" i="2" l="1"/>
  <c r="O6785" i="2"/>
  <c r="N6787" i="2" l="1"/>
  <c r="O6786" i="2"/>
  <c r="O6787" i="2" l="1"/>
  <c r="N6788" i="2"/>
  <c r="O6788" i="2" l="1"/>
  <c r="N6789" i="2"/>
  <c r="N6790" i="2" l="1"/>
  <c r="O6789" i="2"/>
  <c r="N6791" i="2" l="1"/>
  <c r="O6790" i="2"/>
  <c r="N6792" i="2" l="1"/>
  <c r="O6791" i="2"/>
  <c r="N6793" i="2" l="1"/>
  <c r="O6792" i="2"/>
  <c r="O6793" i="2" l="1"/>
  <c r="N6794" i="2"/>
  <c r="N6795" i="2" l="1"/>
  <c r="O6794" i="2"/>
  <c r="N6796" i="2" l="1"/>
  <c r="O6795" i="2"/>
  <c r="N6797" i="2" l="1"/>
  <c r="O6796" i="2"/>
  <c r="N6798" i="2" l="1"/>
  <c r="O6797" i="2"/>
  <c r="N6799" i="2" l="1"/>
  <c r="O6798" i="2"/>
  <c r="N6800" i="2" l="1"/>
  <c r="O6799" i="2"/>
  <c r="N6801" i="2" l="1"/>
  <c r="O6800" i="2"/>
  <c r="O6801" i="2" l="1"/>
  <c r="N6802" i="2"/>
  <c r="N6803" i="2" l="1"/>
  <c r="O6802" i="2"/>
  <c r="N6804" i="2" l="1"/>
  <c r="O6803" i="2"/>
  <c r="N6805" i="2" l="1"/>
  <c r="O6804" i="2"/>
  <c r="N6806" i="2" l="1"/>
  <c r="O6805" i="2"/>
  <c r="N6807" i="2" l="1"/>
  <c r="O6806" i="2"/>
  <c r="O6807" i="2" l="1"/>
  <c r="N6808" i="2"/>
  <c r="N6809" i="2" l="1"/>
  <c r="O6808" i="2"/>
  <c r="N6810" i="2" l="1"/>
  <c r="O6809" i="2"/>
  <c r="O6810" i="2" l="1"/>
  <c r="N6811" i="2"/>
  <c r="N6812" i="2" l="1"/>
  <c r="O6811" i="2"/>
  <c r="N6813" i="2" l="1"/>
  <c r="O6812" i="2"/>
  <c r="N6814" i="2" l="1"/>
  <c r="O6813" i="2"/>
  <c r="N6815" i="2" l="1"/>
  <c r="O6814" i="2"/>
  <c r="N6816" i="2" l="1"/>
  <c r="O6815" i="2"/>
  <c r="N6817" i="2" l="1"/>
  <c r="O6816" i="2"/>
  <c r="N6818" i="2" l="1"/>
  <c r="O6817" i="2"/>
  <c r="N6819" i="2" l="1"/>
  <c r="O6818" i="2"/>
  <c r="N6820" i="2" l="1"/>
  <c r="O6819" i="2"/>
  <c r="N6821" i="2" l="1"/>
  <c r="O6820" i="2"/>
  <c r="O6821" i="2" l="1"/>
  <c r="N6822" i="2"/>
  <c r="O6822" i="2" l="1"/>
  <c r="N6823" i="2"/>
  <c r="N6824" i="2" l="1"/>
  <c r="O6823" i="2"/>
  <c r="N6825" i="2" l="1"/>
  <c r="O6824" i="2"/>
  <c r="N6826" i="2" l="1"/>
  <c r="O6825" i="2"/>
  <c r="O6826" i="2" l="1"/>
  <c r="N6827" i="2"/>
  <c r="O6827" i="2" l="1"/>
  <c r="N6828" i="2"/>
  <c r="N6829" i="2" l="1"/>
  <c r="O6828" i="2"/>
  <c r="N6830" i="2" l="1"/>
  <c r="O6829" i="2"/>
  <c r="N6831" i="2" l="1"/>
  <c r="O6830" i="2"/>
  <c r="N6832" i="2" l="1"/>
  <c r="O6831" i="2"/>
  <c r="O6832" i="2" l="1"/>
  <c r="N6833" i="2"/>
  <c r="O6833" i="2" l="1"/>
  <c r="N6834" i="2"/>
  <c r="N6835" i="2" l="1"/>
  <c r="O6834" i="2"/>
  <c r="N6836" i="2" l="1"/>
  <c r="O6835" i="2"/>
  <c r="N6837" i="2" l="1"/>
  <c r="O6836" i="2"/>
  <c r="N6838" i="2" l="1"/>
  <c r="O6837" i="2"/>
  <c r="N6839" i="2" l="1"/>
  <c r="O6838" i="2"/>
  <c r="N6840" i="2" l="1"/>
  <c r="O6839" i="2"/>
  <c r="N6841" i="2" l="1"/>
  <c r="O6840" i="2"/>
  <c r="N6842" i="2" l="1"/>
  <c r="O6841" i="2"/>
  <c r="N6843" i="2" l="1"/>
  <c r="O6842" i="2"/>
  <c r="N6844" i="2" l="1"/>
  <c r="O6843" i="2"/>
  <c r="N6845" i="2" l="1"/>
  <c r="O6844" i="2"/>
  <c r="N6846" i="2" l="1"/>
  <c r="O6845" i="2"/>
  <c r="N6847" i="2" l="1"/>
  <c r="O6846" i="2"/>
  <c r="N6848" i="2" l="1"/>
  <c r="O6847" i="2"/>
  <c r="N6849" i="2" l="1"/>
  <c r="O6848" i="2"/>
  <c r="N6850" i="2" l="1"/>
  <c r="O6849" i="2"/>
  <c r="N6851" i="2" l="1"/>
  <c r="O6850" i="2"/>
  <c r="N6852" i="2" l="1"/>
  <c r="O6851" i="2"/>
  <c r="N6853" i="2" l="1"/>
  <c r="O6852" i="2"/>
  <c r="N6854" i="2" l="1"/>
  <c r="O6853" i="2"/>
  <c r="N6855" i="2" l="1"/>
  <c r="O6854" i="2"/>
  <c r="N6856" i="2" l="1"/>
  <c r="O6855" i="2"/>
  <c r="N6857" i="2" l="1"/>
  <c r="O6856" i="2"/>
  <c r="N6858" i="2" l="1"/>
  <c r="O6857" i="2"/>
  <c r="N6859" i="2" l="1"/>
  <c r="O6858" i="2"/>
  <c r="O6859" i="2" l="1"/>
  <c r="N6860" i="2"/>
  <c r="O6860" i="2" l="1"/>
  <c r="N6861" i="2"/>
  <c r="N6862" i="2" l="1"/>
  <c r="O6861" i="2"/>
  <c r="O6862" i="2" l="1"/>
  <c r="N6863" i="2"/>
  <c r="N6864" i="2" l="1"/>
  <c r="O6863" i="2"/>
  <c r="N6865" i="2" l="1"/>
  <c r="O6864" i="2"/>
  <c r="N6866" i="2" l="1"/>
  <c r="O6865" i="2"/>
  <c r="N6867" i="2" l="1"/>
  <c r="O6866" i="2"/>
  <c r="O6867" i="2" l="1"/>
  <c r="N6868" i="2"/>
  <c r="N6869" i="2" l="1"/>
  <c r="O6868" i="2"/>
  <c r="N6870" i="2" l="1"/>
  <c r="O6869" i="2"/>
  <c r="N6871" i="2" l="1"/>
  <c r="O6870" i="2"/>
  <c r="N6872" i="2" l="1"/>
  <c r="O6871" i="2"/>
  <c r="N6873" i="2" l="1"/>
  <c r="O6872" i="2"/>
  <c r="N6874" i="2" l="1"/>
  <c r="O6873" i="2"/>
  <c r="O6874" i="2" l="1"/>
  <c r="N6875" i="2"/>
  <c r="N6876" i="2" l="1"/>
  <c r="O6875" i="2"/>
  <c r="N6877" i="2" l="1"/>
  <c r="O6876" i="2"/>
  <c r="O6877" i="2" l="1"/>
  <c r="N6878" i="2"/>
  <c r="O6878" i="2" l="1"/>
  <c r="N6879" i="2"/>
  <c r="N6880" i="2" l="1"/>
  <c r="O6879" i="2"/>
  <c r="N6881" i="2" l="1"/>
  <c r="O6880" i="2"/>
  <c r="N6882" i="2" l="1"/>
  <c r="O6881" i="2"/>
  <c r="N6883" i="2" l="1"/>
  <c r="O6882" i="2"/>
  <c r="N6884" i="2" l="1"/>
  <c r="O6883" i="2"/>
  <c r="N6885" i="2" l="1"/>
  <c r="O6884" i="2"/>
  <c r="O6885" i="2" l="1"/>
  <c r="N6886" i="2"/>
  <c r="N6887" i="2" l="1"/>
  <c r="O6886" i="2"/>
  <c r="N6888" i="2" l="1"/>
  <c r="O6887" i="2"/>
  <c r="O6888" i="2" l="1"/>
  <c r="N6889" i="2"/>
  <c r="N6890" i="2" l="1"/>
  <c r="O6889" i="2"/>
  <c r="N6891" i="2" l="1"/>
  <c r="O6890" i="2"/>
  <c r="N6892" i="2" l="1"/>
  <c r="O6891" i="2"/>
  <c r="N6893" i="2" l="1"/>
  <c r="O6892" i="2"/>
  <c r="O6893" i="2" l="1"/>
  <c r="N6894" i="2"/>
  <c r="N6895" i="2" l="1"/>
  <c r="O6894" i="2"/>
  <c r="N6896" i="2" l="1"/>
  <c r="O6895" i="2"/>
  <c r="N6897" i="2" l="1"/>
  <c r="O6896" i="2"/>
  <c r="N6898" i="2" l="1"/>
  <c r="O6897" i="2"/>
  <c r="N6899" i="2" l="1"/>
  <c r="O6898" i="2"/>
  <c r="N6900" i="2" l="1"/>
  <c r="O6899" i="2"/>
  <c r="N6901" i="2" l="1"/>
  <c r="O6900" i="2"/>
  <c r="O6901" i="2" l="1"/>
  <c r="N6902" i="2"/>
  <c r="N6903" i="2" l="1"/>
  <c r="O6902" i="2"/>
  <c r="N6904" i="2" l="1"/>
  <c r="O6903" i="2"/>
  <c r="N6905" i="2" l="1"/>
  <c r="O6904" i="2"/>
  <c r="N6906" i="2" l="1"/>
  <c r="O6905" i="2"/>
  <c r="N6907" i="2" l="1"/>
  <c r="O6906" i="2"/>
  <c r="N6908" i="2" l="1"/>
  <c r="O6907" i="2"/>
  <c r="N6909" i="2" l="1"/>
  <c r="O6908" i="2"/>
  <c r="N6910" i="2" l="1"/>
  <c r="O6909" i="2"/>
  <c r="O6910" i="2" l="1"/>
  <c r="N6911" i="2"/>
  <c r="N6912" i="2" l="1"/>
  <c r="O6911" i="2"/>
  <c r="N6913" i="2" l="1"/>
  <c r="O6912" i="2"/>
  <c r="N6914" i="2" l="1"/>
  <c r="O6913" i="2"/>
  <c r="N6915" i="2" l="1"/>
  <c r="O6914" i="2"/>
  <c r="N6916" i="2" l="1"/>
  <c r="O6915" i="2"/>
  <c r="N6917" i="2" l="1"/>
  <c r="O6916" i="2"/>
  <c r="N6918" i="2" l="1"/>
  <c r="O6917" i="2"/>
  <c r="O6918" i="2" l="1"/>
  <c r="N6919" i="2"/>
  <c r="N6920" i="2" l="1"/>
  <c r="O6919" i="2"/>
  <c r="N6921" i="2" l="1"/>
  <c r="O6920" i="2"/>
  <c r="N6922" i="2" l="1"/>
  <c r="O6921" i="2"/>
  <c r="N6923" i="2" l="1"/>
  <c r="O6922" i="2"/>
  <c r="N6924" i="2" l="1"/>
  <c r="O6923" i="2"/>
  <c r="N6925" i="2" l="1"/>
  <c r="O6924" i="2"/>
  <c r="N6926" i="2" l="1"/>
  <c r="O6925" i="2"/>
  <c r="O6926" i="2" l="1"/>
  <c r="N6927" i="2"/>
  <c r="O6927" i="2" l="1"/>
  <c r="N6928" i="2"/>
  <c r="N6929" i="2" l="1"/>
  <c r="O6928" i="2"/>
  <c r="N6930" i="2" l="1"/>
  <c r="O6929" i="2"/>
  <c r="N6931" i="2" l="1"/>
  <c r="O6930" i="2"/>
  <c r="O6931" i="2" l="1"/>
  <c r="N6932" i="2"/>
  <c r="N6933" i="2" l="1"/>
  <c r="O6932" i="2"/>
  <c r="N6934" i="2" l="1"/>
  <c r="O6933" i="2"/>
  <c r="N6935" i="2" l="1"/>
  <c r="O6934" i="2"/>
  <c r="N6936" i="2" l="1"/>
  <c r="O6935" i="2"/>
  <c r="N6937" i="2" l="1"/>
  <c r="O6936" i="2"/>
  <c r="O6937" i="2" l="1"/>
  <c r="N6938" i="2"/>
  <c r="N6939" i="2" l="1"/>
  <c r="O6938" i="2"/>
  <c r="N6940" i="2" l="1"/>
  <c r="O6939" i="2"/>
  <c r="N6941" i="2" l="1"/>
  <c r="O6940" i="2"/>
  <c r="O6941" i="2" l="1"/>
  <c r="N6942" i="2"/>
  <c r="N6943" i="2" l="1"/>
  <c r="O6942" i="2"/>
  <c r="N6944" i="2" l="1"/>
  <c r="O6943" i="2"/>
  <c r="N6945" i="2" l="1"/>
  <c r="O6944" i="2"/>
  <c r="N6946" i="2" l="1"/>
  <c r="O6945" i="2"/>
  <c r="N6947" i="2" l="1"/>
  <c r="O6946" i="2"/>
  <c r="N6948" i="2" l="1"/>
  <c r="O6947" i="2"/>
  <c r="N6949" i="2" l="1"/>
  <c r="O6948" i="2"/>
  <c r="N6950" i="2" l="1"/>
  <c r="O6949" i="2"/>
  <c r="O6950" i="2" l="1"/>
  <c r="N6951" i="2"/>
  <c r="N6952" i="2" l="1"/>
  <c r="O6951" i="2"/>
  <c r="N6953" i="2" l="1"/>
  <c r="O6952" i="2"/>
  <c r="N6954" i="2" l="1"/>
  <c r="O6953" i="2"/>
  <c r="N6955" i="2" l="1"/>
  <c r="O6954" i="2"/>
  <c r="N6956" i="2" l="1"/>
  <c r="O6955" i="2"/>
  <c r="N6957" i="2" l="1"/>
  <c r="O6956" i="2"/>
  <c r="O6957" i="2" l="1"/>
  <c r="N6958" i="2"/>
  <c r="O6958" i="2" l="1"/>
  <c r="N6959" i="2"/>
  <c r="N6960" i="2" l="1"/>
  <c r="O6959" i="2"/>
  <c r="O6960" i="2" l="1"/>
  <c r="N6961" i="2"/>
  <c r="N6962" i="2" l="1"/>
  <c r="O6961" i="2"/>
  <c r="N6963" i="2" l="1"/>
  <c r="O6962" i="2"/>
  <c r="O6963" i="2" l="1"/>
  <c r="N6964" i="2"/>
  <c r="N6965" i="2" l="1"/>
  <c r="O6964" i="2"/>
  <c r="N6966" i="2" l="1"/>
  <c r="O6965" i="2"/>
  <c r="N6967" i="2" l="1"/>
  <c r="O6966" i="2"/>
  <c r="O6967" i="2" l="1"/>
  <c r="N6968" i="2"/>
  <c r="N6969" i="2" l="1"/>
  <c r="O6968" i="2"/>
  <c r="N6970" i="2" l="1"/>
  <c r="O6969" i="2"/>
  <c r="O6970" i="2" l="1"/>
  <c r="N6971" i="2"/>
  <c r="N6972" i="2" l="1"/>
  <c r="O6971" i="2"/>
  <c r="N6973" i="2" l="1"/>
  <c r="O6972" i="2"/>
  <c r="O6973" i="2" l="1"/>
  <c r="N6974" i="2"/>
  <c r="O6974" i="2" l="1"/>
  <c r="N6975" i="2"/>
  <c r="O6975" i="2" l="1"/>
  <c r="N6976" i="2"/>
  <c r="O6976" i="2" l="1"/>
  <c r="N6977" i="2"/>
  <c r="O6977" i="2" l="1"/>
  <c r="N6978" i="2"/>
  <c r="O6978" i="2" l="1"/>
  <c r="N6979" i="2"/>
  <c r="O6979" i="2" l="1"/>
  <c r="N6980" i="2"/>
  <c r="O6980" i="2" l="1"/>
  <c r="N6981" i="2"/>
  <c r="O6981" i="2" l="1"/>
  <c r="N6982" i="2"/>
  <c r="O6982" i="2" l="1"/>
  <c r="N6983" i="2"/>
  <c r="O6983" i="2" l="1"/>
  <c r="N6984" i="2"/>
  <c r="O6984" i="2" l="1"/>
  <c r="N6985" i="2"/>
  <c r="O6985" i="2" l="1"/>
  <c r="N6986" i="2"/>
  <c r="O6986" i="2" l="1"/>
  <c r="N6987" i="2"/>
  <c r="O6987" i="2" l="1"/>
  <c r="N6988" i="2"/>
  <c r="O6988" i="2" l="1"/>
  <c r="N6989" i="2"/>
  <c r="O6989" i="2" l="1"/>
  <c r="N6990" i="2"/>
  <c r="N6991" i="2" l="1"/>
  <c r="O6990" i="2"/>
  <c r="N6992" i="2" l="1"/>
  <c r="O6991" i="2"/>
  <c r="N6993" i="2" l="1"/>
  <c r="O6992" i="2"/>
  <c r="N6994" i="2" l="1"/>
  <c r="O6993" i="2"/>
  <c r="N6995" i="2" l="1"/>
  <c r="O6994" i="2"/>
  <c r="O6995" i="2" l="1"/>
  <c r="N6996" i="2"/>
  <c r="N6997" i="2" l="1"/>
  <c r="O6996" i="2"/>
  <c r="N6998" i="2" l="1"/>
  <c r="O6997" i="2"/>
  <c r="O6998" i="2" l="1"/>
  <c r="N6999" i="2"/>
  <c r="N7000" i="2" l="1"/>
  <c r="O6999" i="2"/>
  <c r="N7001" i="2" l="1"/>
  <c r="O7000" i="2"/>
  <c r="N7002" i="2" l="1"/>
  <c r="O7001" i="2"/>
  <c r="N7003" i="2" l="1"/>
  <c r="O7002" i="2"/>
  <c r="N7004" i="2" l="1"/>
  <c r="O7003" i="2"/>
  <c r="N7005" i="2" l="1"/>
  <c r="O7004" i="2"/>
  <c r="N7006" i="2" l="1"/>
  <c r="O7005" i="2"/>
  <c r="N7007" i="2" l="1"/>
  <c r="O7006" i="2"/>
  <c r="N7008" i="2" l="1"/>
  <c r="O7007" i="2"/>
  <c r="O7008" i="2" l="1"/>
  <c r="N7009" i="2"/>
  <c r="N7010" i="2" l="1"/>
  <c r="O7009" i="2"/>
  <c r="N7011" i="2" l="1"/>
  <c r="O7010" i="2"/>
  <c r="N7012" i="2" l="1"/>
  <c r="O7011" i="2"/>
  <c r="N7013" i="2" l="1"/>
  <c r="O7012" i="2"/>
  <c r="O7013" i="2" l="1"/>
  <c r="N7014" i="2"/>
  <c r="O7014" i="2" l="1"/>
  <c r="N7015" i="2"/>
  <c r="O7015" i="2" l="1"/>
  <c r="N7016" i="2"/>
  <c r="N7017" i="2" l="1"/>
  <c r="O7016" i="2"/>
  <c r="N7018" i="2" l="1"/>
  <c r="O7017" i="2"/>
  <c r="N7019" i="2" l="1"/>
  <c r="O7018" i="2"/>
  <c r="N7020" i="2" l="1"/>
  <c r="O7019" i="2"/>
  <c r="N7021" i="2" l="1"/>
  <c r="O7020" i="2"/>
  <c r="N7022" i="2" l="1"/>
  <c r="O7021" i="2"/>
  <c r="N7023" i="2" l="1"/>
  <c r="O7022" i="2"/>
  <c r="N7024" i="2" l="1"/>
  <c r="O7023" i="2"/>
  <c r="N7025" i="2" l="1"/>
  <c r="O7024" i="2"/>
  <c r="N7026" i="2" l="1"/>
  <c r="O7025" i="2"/>
  <c r="O7026" i="2" l="1"/>
  <c r="N7027" i="2"/>
  <c r="N7028" i="2" l="1"/>
  <c r="O7027" i="2"/>
  <c r="N7029" i="2" l="1"/>
  <c r="O7028" i="2"/>
  <c r="N7030" i="2" l="1"/>
  <c r="O7029" i="2"/>
  <c r="O7030" i="2" l="1"/>
  <c r="N7031" i="2"/>
  <c r="N7032" i="2" l="1"/>
  <c r="O7031" i="2"/>
  <c r="N7033" i="2" l="1"/>
  <c r="O7032" i="2"/>
  <c r="O7033" i="2" l="1"/>
  <c r="N7034" i="2"/>
  <c r="O7034" i="2" l="1"/>
  <c r="N7035" i="2"/>
  <c r="N7036" i="2" l="1"/>
  <c r="O7035" i="2"/>
  <c r="N7037" i="2" l="1"/>
  <c r="O7036" i="2"/>
  <c r="N7038" i="2" l="1"/>
  <c r="O7037" i="2"/>
  <c r="N7039" i="2" l="1"/>
  <c r="O7038" i="2"/>
  <c r="N7040" i="2" l="1"/>
  <c r="O7039" i="2"/>
  <c r="N7041" i="2" l="1"/>
  <c r="O7040" i="2"/>
  <c r="N7042" i="2" l="1"/>
  <c r="O7041" i="2"/>
  <c r="N7043" i="2" l="1"/>
  <c r="O7042" i="2"/>
  <c r="N7044" i="2" l="1"/>
  <c r="O7043" i="2"/>
  <c r="N7045" i="2" l="1"/>
  <c r="O7044" i="2"/>
  <c r="N7046" i="2" l="1"/>
  <c r="O7045" i="2"/>
  <c r="N7047" i="2" l="1"/>
  <c r="O7046" i="2"/>
  <c r="N7048" i="2" l="1"/>
  <c r="O7047" i="2"/>
  <c r="O7048" i="2" l="1"/>
  <c r="N7049" i="2"/>
  <c r="O7049" i="2" l="1"/>
  <c r="N7050" i="2"/>
  <c r="N7051" i="2" l="1"/>
  <c r="O7050" i="2"/>
  <c r="O7051" i="2" l="1"/>
  <c r="N7052" i="2"/>
  <c r="O7052" i="2" l="1"/>
  <c r="N7053" i="2"/>
  <c r="N7054" i="2" l="1"/>
  <c r="O7053" i="2"/>
  <c r="N7055" i="2" l="1"/>
  <c r="O7054" i="2"/>
  <c r="N7056" i="2" l="1"/>
  <c r="O7055" i="2"/>
  <c r="N7057" i="2" l="1"/>
  <c r="O7056" i="2"/>
  <c r="N7058" i="2" l="1"/>
  <c r="O7057" i="2"/>
  <c r="O7058" i="2" l="1"/>
  <c r="N7059" i="2"/>
  <c r="N7060" i="2" l="1"/>
  <c r="O7059" i="2"/>
  <c r="N7061" i="2" l="1"/>
  <c r="O7060" i="2"/>
  <c r="O7061" i="2" l="1"/>
  <c r="N7062" i="2"/>
  <c r="N7063" i="2" l="1"/>
  <c r="O7062" i="2"/>
  <c r="N7064" i="2" l="1"/>
  <c r="O7063" i="2"/>
  <c r="N7065" i="2" l="1"/>
  <c r="O7064" i="2"/>
  <c r="N7066" i="2" l="1"/>
  <c r="O7065" i="2"/>
  <c r="O7066" i="2" l="1"/>
  <c r="N7067" i="2"/>
  <c r="O7067" i="2" l="1"/>
  <c r="N7068" i="2"/>
  <c r="O7068" i="2" l="1"/>
  <c r="N7069" i="2"/>
  <c r="O7069" i="2" l="1"/>
  <c r="N7070" i="2"/>
  <c r="N7071" i="2" l="1"/>
  <c r="O7070" i="2"/>
  <c r="N7072" i="2" l="1"/>
  <c r="O7071" i="2"/>
  <c r="O7072" i="2" l="1"/>
  <c r="N7073" i="2"/>
  <c r="N7074" i="2" l="1"/>
  <c r="O7073" i="2"/>
  <c r="N7075" i="2" l="1"/>
  <c r="O7074" i="2"/>
  <c r="N7076" i="2" l="1"/>
  <c r="O7075" i="2"/>
  <c r="N7077" i="2" l="1"/>
  <c r="O7076" i="2"/>
  <c r="N7078" i="2" l="1"/>
  <c r="O7077" i="2"/>
  <c r="N7079" i="2" l="1"/>
  <c r="O7078" i="2"/>
  <c r="O7079" i="2" l="1"/>
  <c r="N7080" i="2"/>
  <c r="O7080" i="2" l="1"/>
  <c r="N7081" i="2"/>
  <c r="N7082" i="2" l="1"/>
  <c r="O7081" i="2"/>
  <c r="O7082" i="2" l="1"/>
  <c r="N7083" i="2"/>
  <c r="O7083" i="2" l="1"/>
  <c r="N7084" i="2"/>
  <c r="O7084" i="2" l="1"/>
  <c r="N7085" i="2"/>
  <c r="O7085" i="2" l="1"/>
  <c r="N7086" i="2"/>
  <c r="O7086" i="2" l="1"/>
  <c r="N7087" i="2"/>
  <c r="N7088" i="2" l="1"/>
  <c r="O7087" i="2"/>
  <c r="O7088" i="2" l="1"/>
  <c r="N7089" i="2"/>
  <c r="O7089" i="2" l="1"/>
  <c r="N7090" i="2"/>
  <c r="N7091" i="2" l="1"/>
  <c r="O7090" i="2"/>
  <c r="O7091" i="2" l="1"/>
  <c r="N7092" i="2"/>
  <c r="O7092" i="2" l="1"/>
  <c r="N7093" i="2"/>
  <c r="O7093" i="2" l="1"/>
  <c r="N7094" i="2"/>
  <c r="O7094" i="2" l="1"/>
  <c r="N7095" i="2"/>
  <c r="O7095" i="2" l="1"/>
  <c r="N7096" i="2"/>
  <c r="O7096" i="2" l="1"/>
  <c r="N7097" i="2"/>
  <c r="O7097" i="2" l="1"/>
  <c r="N7098" i="2"/>
  <c r="O7098" i="2" l="1"/>
  <c r="N7099" i="2"/>
  <c r="O7099" i="2" l="1"/>
  <c r="N7100" i="2"/>
  <c r="O7100" i="2" l="1"/>
  <c r="N7101" i="2"/>
  <c r="O7101" i="2" l="1"/>
  <c r="N7102" i="2"/>
  <c r="O7102" i="2" l="1"/>
  <c r="N7103" i="2"/>
  <c r="O7103" i="2" l="1"/>
  <c r="N7104" i="2"/>
  <c r="O7104" i="2" l="1"/>
  <c r="N7105" i="2"/>
  <c r="O7105" i="2" l="1"/>
  <c r="N7106" i="2"/>
  <c r="O7106" i="2" l="1"/>
  <c r="N7107" i="2"/>
  <c r="O7107" i="2" l="1"/>
  <c r="N7108" i="2"/>
  <c r="N7109" i="2" l="1"/>
  <c r="O7108" i="2"/>
  <c r="O7109" i="2" l="1"/>
  <c r="N7110" i="2"/>
  <c r="O7110" i="2" l="1"/>
  <c r="N7111" i="2"/>
  <c r="O7111" i="2" l="1"/>
  <c r="N7112" i="2"/>
  <c r="O7112" i="2" l="1"/>
  <c r="N7113" i="2"/>
  <c r="O7113" i="2" l="1"/>
  <c r="N7114" i="2"/>
  <c r="N7115" i="2" l="1"/>
  <c r="O7114" i="2"/>
  <c r="N7116" i="2" l="1"/>
  <c r="O7115" i="2"/>
  <c r="O7116" i="2" l="1"/>
  <c r="N7117" i="2"/>
  <c r="O7117" i="2" l="1"/>
  <c r="N7118" i="2"/>
  <c r="O7118" i="2" l="1"/>
  <c r="N7119" i="2"/>
  <c r="N7120" i="2" l="1"/>
  <c r="O7119" i="2"/>
  <c r="O7120" i="2" l="1"/>
  <c r="N7121" i="2"/>
  <c r="O7121" i="2" l="1"/>
  <c r="N7122" i="2"/>
  <c r="O7122" i="2" l="1"/>
  <c r="N7123" i="2"/>
  <c r="O7123" i="2" l="1"/>
  <c r="N7124" i="2"/>
  <c r="O7124" i="2" l="1"/>
  <c r="N7125" i="2"/>
  <c r="N7126" i="2" l="1"/>
  <c r="O7125" i="2"/>
  <c r="O7126" i="2" l="1"/>
  <c r="N7127" i="2"/>
  <c r="O7127" i="2" l="1"/>
  <c r="N7128" i="2"/>
  <c r="O7128" i="2" l="1"/>
  <c r="N7129" i="2"/>
  <c r="O7129" i="2" l="1"/>
  <c r="N7130" i="2"/>
  <c r="O7130" i="2" l="1"/>
  <c r="N7131" i="2"/>
  <c r="N7132" i="2" l="1"/>
  <c r="O7131" i="2"/>
  <c r="O7132" i="2" l="1"/>
  <c r="N7133" i="2"/>
  <c r="O7133" i="2" l="1"/>
  <c r="N7134" i="2"/>
  <c r="O7134" i="2" l="1"/>
  <c r="N7135" i="2"/>
  <c r="O7135" i="2" l="1"/>
  <c r="N7136" i="2"/>
  <c r="O7136" i="2" l="1"/>
  <c r="N7137" i="2"/>
  <c r="O7137" i="2" l="1"/>
  <c r="N7138" i="2"/>
  <c r="N7139" i="2" l="1"/>
  <c r="O7138" i="2"/>
  <c r="O7139" i="2" l="1"/>
  <c r="N7140" i="2"/>
  <c r="O7140" i="2" l="1"/>
  <c r="N7141" i="2"/>
  <c r="N7142" i="2" l="1"/>
  <c r="O7141" i="2"/>
  <c r="O7142" i="2" l="1"/>
  <c r="N7143" i="2"/>
  <c r="O7143" i="2" l="1"/>
  <c r="N7144" i="2"/>
  <c r="N7145" i="2" l="1"/>
  <c r="O7144" i="2"/>
  <c r="O7145" i="2" l="1"/>
  <c r="N7146" i="2"/>
  <c r="N7147" i="2" l="1"/>
  <c r="O7146" i="2"/>
  <c r="O7147" i="2" l="1"/>
  <c r="N7148" i="2"/>
  <c r="O7148" i="2" l="1"/>
  <c r="N7149" i="2"/>
  <c r="O7149" i="2" l="1"/>
  <c r="N7150" i="2"/>
  <c r="O7150" i="2" l="1"/>
  <c r="N7151" i="2"/>
  <c r="O7151" i="2" l="1"/>
  <c r="N7152" i="2"/>
  <c r="O7152" i="2" l="1"/>
  <c r="N7153" i="2"/>
  <c r="O7153" i="2" l="1"/>
  <c r="N7154" i="2"/>
  <c r="N7155" i="2" l="1"/>
  <c r="O7154" i="2"/>
  <c r="O7155" i="2" l="1"/>
  <c r="N7156" i="2"/>
  <c r="O7156" i="2" l="1"/>
  <c r="N7157" i="2"/>
  <c r="N7158" i="2" l="1"/>
  <c r="O7157" i="2"/>
  <c r="O7158" i="2" l="1"/>
  <c r="N7159" i="2"/>
  <c r="O7159" i="2" l="1"/>
  <c r="N7160" i="2"/>
  <c r="O7160" i="2" l="1"/>
  <c r="N7161" i="2"/>
  <c r="O7161" i="2" l="1"/>
  <c r="N7162" i="2"/>
  <c r="O7162" i="2" l="1"/>
  <c r="N7163" i="2"/>
  <c r="O7163" i="2" l="1"/>
  <c r="N7164" i="2"/>
  <c r="N7165" i="2" l="1"/>
  <c r="O7164" i="2"/>
  <c r="O7165" i="2" l="1"/>
  <c r="N7166" i="2"/>
  <c r="O7166" i="2" l="1"/>
  <c r="N7167" i="2"/>
  <c r="O7167" i="2" l="1"/>
  <c r="N7168" i="2"/>
  <c r="O7168" i="2" l="1"/>
  <c r="N7169" i="2"/>
  <c r="O7169" i="2" l="1"/>
  <c r="N7170" i="2"/>
  <c r="O7170" i="2" l="1"/>
  <c r="N7171" i="2"/>
  <c r="O7171" i="2" l="1"/>
  <c r="N7172" i="2"/>
  <c r="O7172" i="2" l="1"/>
  <c r="N7173" i="2"/>
  <c r="O7173" i="2" l="1"/>
  <c r="N7174" i="2"/>
  <c r="O7174" i="2" l="1"/>
  <c r="N7175" i="2"/>
  <c r="O7175" i="2" l="1"/>
  <c r="N7176" i="2"/>
  <c r="O7176" i="2" l="1"/>
  <c r="N7177" i="2"/>
  <c r="O7177" i="2" l="1"/>
  <c r="N7178" i="2"/>
  <c r="O7178" i="2" l="1"/>
  <c r="N7179" i="2"/>
  <c r="O7179" i="2" l="1"/>
  <c r="N7180" i="2"/>
  <c r="O7180" i="2" l="1"/>
  <c r="N7181" i="2"/>
  <c r="N7182" i="2" l="1"/>
  <c r="O7181" i="2"/>
  <c r="O7182" i="2" l="1"/>
  <c r="N7183" i="2"/>
  <c r="O7183" i="2" l="1"/>
  <c r="N7184" i="2"/>
  <c r="O7184" i="2" l="1"/>
  <c r="N7185" i="2"/>
  <c r="O7185" i="2" l="1"/>
  <c r="N7186" i="2"/>
  <c r="O7186" i="2" l="1"/>
  <c r="N7187" i="2"/>
  <c r="O7187" i="2" l="1"/>
  <c r="N7188" i="2"/>
  <c r="O7188" i="2" l="1"/>
  <c r="N7189" i="2"/>
  <c r="N7190" i="2" l="1"/>
  <c r="O7189" i="2"/>
  <c r="O7190" i="2" l="1"/>
  <c r="N7191" i="2"/>
  <c r="O7191" i="2" l="1"/>
  <c r="N7192" i="2"/>
  <c r="N7193" i="2" l="1"/>
  <c r="O7192" i="2"/>
  <c r="N7194" i="2" l="1"/>
  <c r="O7193" i="2"/>
  <c r="O7194" i="2" l="1"/>
  <c r="N7195" i="2"/>
  <c r="O7195" i="2" l="1"/>
  <c r="N7196" i="2"/>
  <c r="O7196" i="2" l="1"/>
  <c r="N7197" i="2"/>
  <c r="O7197" i="2" l="1"/>
  <c r="N7198" i="2"/>
  <c r="O7198" i="2" l="1"/>
  <c r="N7199" i="2"/>
  <c r="O7199" i="2" l="1"/>
  <c r="N7200" i="2"/>
  <c r="O7200" i="2" l="1"/>
  <c r="N7201" i="2"/>
  <c r="N7202" i="2" l="1"/>
  <c r="O7201" i="2"/>
  <c r="O7202" i="2" l="1"/>
  <c r="N7203" i="2"/>
  <c r="O7203" i="2" l="1"/>
  <c r="N7204" i="2"/>
  <c r="O7204" i="2" l="1"/>
  <c r="N7205" i="2"/>
  <c r="O7205" i="2" l="1"/>
  <c r="N7206" i="2"/>
  <c r="O7206" i="2" l="1"/>
  <c r="N7207" i="2"/>
  <c r="N7208" i="2" l="1"/>
  <c r="O7207" i="2"/>
  <c r="O7208" i="2" l="1"/>
  <c r="N7209" i="2"/>
  <c r="N7210" i="2" l="1"/>
  <c r="O7209" i="2"/>
  <c r="O7210" i="2" l="1"/>
  <c r="N7211" i="2"/>
  <c r="O7211" i="2" l="1"/>
  <c r="N7212" i="2"/>
  <c r="O7212" i="2" l="1"/>
  <c r="N7213" i="2"/>
  <c r="O7213" i="2" l="1"/>
  <c r="N7214" i="2"/>
  <c r="O7214" i="2" l="1"/>
  <c r="N7215" i="2"/>
  <c r="O7215" i="2" l="1"/>
  <c r="N7216" i="2"/>
  <c r="O7216" i="2" l="1"/>
  <c r="N7217" i="2"/>
  <c r="O7217" i="2" l="1"/>
  <c r="N7218" i="2"/>
  <c r="O7218" i="2" l="1"/>
  <c r="N7219" i="2"/>
  <c r="O7219" i="2" l="1"/>
  <c r="N7220" i="2"/>
  <c r="O7220" i="2" l="1"/>
  <c r="N7221" i="2"/>
  <c r="O7221" i="2" l="1"/>
  <c r="N7222" i="2"/>
  <c r="O7222" i="2" l="1"/>
  <c r="N7223" i="2"/>
  <c r="O7223" i="2" l="1"/>
  <c r="N7224" i="2"/>
  <c r="O7224" i="2" l="1"/>
  <c r="N7225" i="2"/>
  <c r="O7225" i="2" l="1"/>
  <c r="N7226" i="2"/>
  <c r="N7227" i="2" l="1"/>
  <c r="O7226" i="2"/>
  <c r="N7228" i="2" l="1"/>
  <c r="O7227" i="2"/>
  <c r="O7228" i="2" l="1"/>
  <c r="N7229" i="2"/>
  <c r="N7230" i="2" l="1"/>
  <c r="O7229" i="2"/>
  <c r="O7230" i="2" l="1"/>
  <c r="N7231" i="2"/>
  <c r="N7232" i="2" l="1"/>
  <c r="O7231" i="2"/>
  <c r="O7232" i="2" l="1"/>
  <c r="N7233" i="2"/>
  <c r="O7233" i="2" l="1"/>
  <c r="N7234" i="2"/>
  <c r="N7235" i="2" l="1"/>
  <c r="O7234" i="2"/>
  <c r="O7235" i="2" l="1"/>
  <c r="N7236" i="2"/>
  <c r="N7237" i="2" l="1"/>
  <c r="O7236" i="2"/>
  <c r="O7237" i="2" l="1"/>
  <c r="N7238" i="2"/>
  <c r="N7239" i="2" l="1"/>
  <c r="O7238" i="2"/>
  <c r="N7240" i="2" l="1"/>
  <c r="O7239" i="2"/>
  <c r="N7241" i="2" l="1"/>
  <c r="O7240" i="2"/>
  <c r="N7242" i="2" l="1"/>
  <c r="O7241" i="2"/>
  <c r="O7242" i="2" l="1"/>
  <c r="N7243" i="2"/>
  <c r="N7244" i="2" l="1"/>
  <c r="O7243" i="2"/>
  <c r="O7244" i="2" l="1"/>
  <c r="N7245" i="2"/>
  <c r="O7245" i="2" l="1"/>
  <c r="N7246" i="2"/>
  <c r="O7246" i="2" l="1"/>
  <c r="N7247" i="2"/>
  <c r="O7247" i="2" l="1"/>
  <c r="N7248" i="2"/>
  <c r="N7249" i="2" l="1"/>
  <c r="O7248" i="2"/>
  <c r="O7249" i="2" l="1"/>
  <c r="N7250" i="2"/>
  <c r="O7250" i="2" l="1"/>
  <c r="N7251" i="2"/>
  <c r="O7251" i="2" l="1"/>
  <c r="N7252" i="2"/>
  <c r="O7252" i="2" l="1"/>
  <c r="N7253" i="2"/>
  <c r="O7253" i="2" l="1"/>
  <c r="N7254" i="2"/>
  <c r="N7255" i="2" l="1"/>
  <c r="O7254" i="2"/>
  <c r="O7255" i="2" l="1"/>
  <c r="N7256" i="2"/>
  <c r="N7257" i="2" l="1"/>
  <c r="O7256" i="2"/>
  <c r="N7258" i="2" l="1"/>
  <c r="O7257" i="2"/>
  <c r="O7258" i="2" l="1"/>
  <c r="N7259" i="2"/>
  <c r="N7260" i="2" l="1"/>
  <c r="O7259" i="2"/>
  <c r="O7260" i="2" l="1"/>
  <c r="N7261" i="2"/>
  <c r="O7261" i="2" l="1"/>
  <c r="N7262" i="2"/>
  <c r="N7263" i="2" l="1"/>
  <c r="O7262" i="2"/>
  <c r="N7264" i="2" l="1"/>
  <c r="O7263" i="2"/>
  <c r="O7264" i="2" l="1"/>
  <c r="N7265" i="2"/>
  <c r="O7265" i="2" l="1"/>
  <c r="N7266" i="2"/>
  <c r="O7266" i="2" l="1"/>
  <c r="N7267" i="2"/>
  <c r="O7267" i="2" l="1"/>
  <c r="N7268" i="2"/>
  <c r="O7268" i="2" l="1"/>
  <c r="N7269" i="2"/>
  <c r="O7269" i="2" l="1"/>
  <c r="N7270" i="2"/>
  <c r="N7271" i="2" l="1"/>
  <c r="O7270" i="2"/>
  <c r="O7271" i="2" l="1"/>
  <c r="N7272" i="2"/>
  <c r="O7272" i="2" l="1"/>
  <c r="N7273" i="2"/>
  <c r="N7274" i="2" l="1"/>
  <c r="O7273" i="2"/>
  <c r="O7274" i="2" l="1"/>
  <c r="N7275" i="2"/>
  <c r="O7275" i="2" l="1"/>
  <c r="N7276" i="2"/>
  <c r="O7276" i="2" l="1"/>
  <c r="N7277" i="2"/>
  <c r="O7277" i="2" l="1"/>
  <c r="N7278" i="2"/>
  <c r="O7278" i="2" l="1"/>
  <c r="N7279" i="2"/>
  <c r="O7279" i="2" l="1"/>
  <c r="N7280" i="2"/>
  <c r="O7280" i="2" l="1"/>
  <c r="N7281" i="2"/>
  <c r="O7281" i="2" l="1"/>
  <c r="N7282" i="2"/>
  <c r="O7282" i="2" l="1"/>
  <c r="N7283" i="2"/>
  <c r="O7283" i="2" l="1"/>
  <c r="N7284" i="2"/>
  <c r="O7284" i="2" l="1"/>
  <c r="N7285" i="2"/>
  <c r="N7286" i="2" l="1"/>
  <c r="O7285" i="2"/>
  <c r="O7286" i="2" l="1"/>
  <c r="N7287" i="2"/>
  <c r="O7287" i="2" l="1"/>
  <c r="N7288" i="2"/>
  <c r="O7288" i="2" l="1"/>
  <c r="N7289" i="2"/>
  <c r="O7289" i="2" l="1"/>
  <c r="N7290" i="2"/>
  <c r="O7290" i="2" l="1"/>
  <c r="N7291" i="2"/>
  <c r="O7291" i="2" l="1"/>
  <c r="N7292" i="2"/>
  <c r="O7292" i="2" l="1"/>
  <c r="N7293" i="2"/>
  <c r="N7294" i="2" l="1"/>
  <c r="O7293" i="2"/>
  <c r="O7294" i="2" l="1"/>
  <c r="N7295" i="2"/>
  <c r="O7295" i="2" l="1"/>
  <c r="N7296" i="2"/>
  <c r="O7296" i="2" l="1"/>
  <c r="N7297" i="2"/>
  <c r="O7297" i="2" l="1"/>
  <c r="N7298" i="2"/>
  <c r="N7299" i="2" l="1"/>
  <c r="O7298" i="2"/>
  <c r="N7300" i="2" l="1"/>
  <c r="O7299" i="2"/>
  <c r="O7300" i="2" l="1"/>
  <c r="N7301" i="2"/>
  <c r="O7301" i="2" l="1"/>
  <c r="N7302" i="2"/>
  <c r="O7302" i="2" l="1"/>
  <c r="N7303" i="2"/>
  <c r="O7303" i="2" l="1"/>
  <c r="N7304" i="2"/>
  <c r="O7304" i="2" l="1"/>
  <c r="N7305" i="2"/>
  <c r="O7305" i="2" l="1"/>
  <c r="N7306" i="2"/>
  <c r="O7306" i="2" l="1"/>
  <c r="N7307" i="2"/>
  <c r="O7307" i="2" l="1"/>
  <c r="N7308" i="2"/>
  <c r="N7309" i="2" l="1"/>
  <c r="O7308" i="2"/>
  <c r="O7309" i="2" l="1"/>
  <c r="N7310" i="2"/>
  <c r="N7311" i="2" l="1"/>
  <c r="O7310" i="2"/>
  <c r="O7311" i="2" l="1"/>
  <c r="N7312" i="2"/>
  <c r="O7312" i="2" l="1"/>
  <c r="N7313" i="2"/>
  <c r="O7313" i="2" l="1"/>
  <c r="N7314" i="2"/>
  <c r="O7314" i="2" l="1"/>
  <c r="N7315" i="2"/>
  <c r="O7315" i="2" l="1"/>
  <c r="N7316" i="2"/>
  <c r="O7316" i="2" l="1"/>
  <c r="N7317" i="2"/>
  <c r="O7317" i="2" l="1"/>
  <c r="N7318" i="2"/>
  <c r="O7318" i="2" l="1"/>
  <c r="N7319" i="2"/>
  <c r="N7320" i="2" l="1"/>
  <c r="O7319" i="2"/>
  <c r="O7320" i="2" l="1"/>
  <c r="N7321" i="2"/>
  <c r="O7321" i="2" l="1"/>
  <c r="N7322" i="2"/>
  <c r="O7322" i="2" l="1"/>
  <c r="N7323" i="2"/>
  <c r="O7323" i="2" l="1"/>
  <c r="N7324" i="2"/>
  <c r="O7324" i="2" l="1"/>
  <c r="N7325" i="2"/>
  <c r="O7325" i="2" l="1"/>
  <c r="N7326" i="2"/>
  <c r="O7326" i="2" l="1"/>
  <c r="N7327" i="2"/>
  <c r="O7327" i="2" l="1"/>
  <c r="N7328" i="2"/>
  <c r="O7328" i="2" l="1"/>
  <c r="N7329" i="2"/>
  <c r="N7330" i="2" l="1"/>
  <c r="O7329" i="2"/>
  <c r="O7330" i="2" l="1"/>
  <c r="N7331" i="2"/>
  <c r="O7331" i="2" l="1"/>
  <c r="N7332" i="2"/>
  <c r="O7332" i="2" l="1"/>
  <c r="N7333" i="2"/>
  <c r="O7333" i="2" l="1"/>
  <c r="N7334" i="2"/>
  <c r="O7334" i="2" l="1"/>
  <c r="N7335" i="2"/>
  <c r="O7335" i="2" l="1"/>
  <c r="N7336" i="2"/>
  <c r="O7336" i="2" l="1"/>
  <c r="N7337" i="2"/>
  <c r="O7337" i="2" l="1"/>
  <c r="N7338" i="2"/>
  <c r="O7338" i="2" l="1"/>
  <c r="N7339" i="2"/>
  <c r="O7339" i="2" l="1"/>
  <c r="N7340" i="2"/>
  <c r="O7340" i="2" l="1"/>
  <c r="N7341" i="2"/>
  <c r="O7341" i="2" l="1"/>
  <c r="N7342" i="2"/>
  <c r="O7342" i="2" l="1"/>
  <c r="N7343" i="2"/>
  <c r="O7343" i="2" l="1"/>
  <c r="N7344" i="2"/>
  <c r="O7344" i="2" l="1"/>
  <c r="N7345" i="2"/>
  <c r="O7345" i="2" l="1"/>
  <c r="N7346" i="2"/>
  <c r="O7346" i="2" l="1"/>
  <c r="N7347" i="2"/>
  <c r="O7347" i="2" l="1"/>
  <c r="N7348" i="2"/>
  <c r="O7348" i="2" l="1"/>
  <c r="N7349" i="2"/>
  <c r="O7349" i="2" l="1"/>
  <c r="N7350" i="2"/>
  <c r="O7350" i="2" l="1"/>
  <c r="N7351" i="2"/>
  <c r="O7351" i="2" l="1"/>
  <c r="N7352" i="2"/>
  <c r="O7352" i="2" l="1"/>
  <c r="N7353" i="2"/>
  <c r="O7353" i="2" l="1"/>
  <c r="N7354" i="2"/>
  <c r="O7354" i="2" l="1"/>
  <c r="N7355" i="2"/>
  <c r="N7356" i="2" l="1"/>
  <c r="O7355" i="2"/>
  <c r="N7357" i="2" l="1"/>
  <c r="O7356" i="2"/>
  <c r="N7358" i="2" l="1"/>
  <c r="O7357" i="2"/>
  <c r="O7358" i="2" l="1"/>
  <c r="N7359" i="2"/>
  <c r="O7359" i="2" l="1"/>
  <c r="N7360" i="2"/>
  <c r="O7360" i="2" l="1"/>
  <c r="N7361" i="2"/>
  <c r="N7362" i="2" l="1"/>
  <c r="O7361" i="2"/>
  <c r="O7362" i="2" l="1"/>
  <c r="N7363" i="2"/>
  <c r="O7363" i="2" l="1"/>
  <c r="N7364" i="2"/>
  <c r="O7364" i="2" l="1"/>
  <c r="N7365" i="2"/>
  <c r="O7365" i="2" l="1"/>
  <c r="N7366" i="2"/>
  <c r="O7366" i="2" l="1"/>
  <c r="N7367" i="2"/>
  <c r="O7367" i="2" l="1"/>
  <c r="N7368" i="2"/>
  <c r="O7368" i="2" l="1"/>
  <c r="N7369" i="2"/>
  <c r="O7369" i="2" l="1"/>
  <c r="N7370" i="2"/>
  <c r="N7371" i="2" l="1"/>
  <c r="O7370" i="2"/>
  <c r="N7372" i="2" l="1"/>
  <c r="O7371" i="2"/>
  <c r="O7372" i="2" l="1"/>
  <c r="N7373" i="2"/>
  <c r="O7373" i="2" l="1"/>
  <c r="N7374" i="2"/>
  <c r="O7374" i="2" l="1"/>
  <c r="N7375" i="2"/>
  <c r="O7375" i="2" l="1"/>
  <c r="N7376" i="2"/>
  <c r="O7376" i="2" l="1"/>
  <c r="N7377" i="2"/>
  <c r="O7377" i="2" l="1"/>
  <c r="N7378" i="2"/>
  <c r="N7379" i="2" l="1"/>
  <c r="O7378" i="2"/>
  <c r="O7379" i="2" l="1"/>
  <c r="N7380" i="2"/>
  <c r="O7380" i="2" l="1"/>
  <c r="N7381" i="2"/>
  <c r="O7381" i="2" l="1"/>
  <c r="N7382" i="2"/>
  <c r="N7383" i="2" l="1"/>
  <c r="O7382" i="2"/>
  <c r="N7384" i="2" l="1"/>
  <c r="O7383" i="2"/>
  <c r="O7384" i="2" l="1"/>
  <c r="N7385" i="2"/>
  <c r="O7385" i="2" l="1"/>
  <c r="N7386" i="2"/>
  <c r="N7387" i="2" l="1"/>
  <c r="O7386" i="2"/>
  <c r="N7388" i="2" l="1"/>
  <c r="O7387" i="2"/>
  <c r="O7388" i="2" l="1"/>
  <c r="N7389" i="2"/>
  <c r="O7389" i="2" l="1"/>
  <c r="N7390" i="2"/>
  <c r="O7390" i="2" l="1"/>
  <c r="N7391" i="2"/>
  <c r="O7391" i="2" l="1"/>
  <c r="N7392" i="2"/>
  <c r="O7392" i="2" l="1"/>
  <c r="N7393" i="2"/>
  <c r="O7393" i="2" l="1"/>
  <c r="N7394" i="2"/>
  <c r="O7394" i="2" l="1"/>
  <c r="N7395" i="2"/>
  <c r="O7395" i="2" l="1"/>
  <c r="N7396" i="2"/>
  <c r="O7396" i="2" l="1"/>
  <c r="N7397" i="2"/>
  <c r="O7397" i="2" l="1"/>
  <c r="N7398" i="2"/>
  <c r="O7398" i="2" l="1"/>
  <c r="N7399" i="2"/>
  <c r="N7400" i="2" l="1"/>
  <c r="O7399" i="2"/>
  <c r="O7400" i="2" l="1"/>
  <c r="N7401" i="2"/>
  <c r="O7401" i="2" l="1"/>
  <c r="N7402" i="2"/>
  <c r="O7402" i="2" l="1"/>
  <c r="N7403" i="2"/>
  <c r="N7404" i="2" l="1"/>
  <c r="O7403" i="2"/>
  <c r="O7404" i="2" l="1"/>
  <c r="N7405" i="2"/>
  <c r="N7406" i="2" l="1"/>
  <c r="O7405" i="2"/>
  <c r="O7406" i="2" l="1"/>
  <c r="N7407" i="2"/>
  <c r="O7407" i="2" l="1"/>
  <c r="N7408" i="2"/>
  <c r="N7409" i="2" l="1"/>
  <c r="O7408" i="2"/>
  <c r="O7409" i="2" l="1"/>
  <c r="N7410" i="2"/>
  <c r="O7410" i="2" l="1"/>
  <c r="N7411" i="2"/>
  <c r="O7411" i="2" l="1"/>
  <c r="N7412" i="2"/>
  <c r="O7412" i="2" l="1"/>
  <c r="N7413" i="2"/>
  <c r="O7413" i="2" l="1"/>
  <c r="N7414" i="2"/>
  <c r="N7415" i="2" l="1"/>
  <c r="O7414" i="2"/>
  <c r="O7415" i="2" l="1"/>
  <c r="N7416" i="2"/>
  <c r="O7416" i="2" l="1"/>
  <c r="N7417" i="2"/>
  <c r="O7417" i="2" l="1"/>
  <c r="N7418" i="2"/>
  <c r="O7418" i="2" l="1"/>
  <c r="N7419" i="2"/>
  <c r="O7419" i="2" l="1"/>
  <c r="N7420" i="2"/>
  <c r="O7420" i="2" l="1"/>
  <c r="N7421" i="2"/>
  <c r="N7422" i="2" l="1"/>
  <c r="O7421" i="2"/>
  <c r="O7422" i="2" l="1"/>
  <c r="N7423" i="2"/>
  <c r="O7423" i="2" l="1"/>
  <c r="N7424" i="2"/>
  <c r="N7425" i="2" l="1"/>
  <c r="O7424" i="2"/>
  <c r="O7425" i="2" l="1"/>
  <c r="N7426" i="2"/>
  <c r="N7427" i="2" l="1"/>
  <c r="O7426" i="2"/>
  <c r="O7427" i="2" l="1"/>
  <c r="N7428" i="2"/>
  <c r="N7429" i="2" l="1"/>
  <c r="O7428" i="2"/>
  <c r="N7430" i="2" l="1"/>
  <c r="O7429" i="2"/>
  <c r="N7431" i="2" l="1"/>
  <c r="O7430" i="2"/>
  <c r="O7431" i="2" l="1"/>
  <c r="N7432" i="2"/>
  <c r="O7432" i="2" l="1"/>
  <c r="N7433" i="2"/>
  <c r="O7433" i="2" l="1"/>
  <c r="N7434" i="2"/>
  <c r="O7434" i="2" l="1"/>
  <c r="N7435" i="2"/>
  <c r="O7435" i="2" l="1"/>
  <c r="N7436" i="2"/>
  <c r="O7436" i="2" l="1"/>
  <c r="N7437" i="2"/>
  <c r="O7437" i="2" l="1"/>
  <c r="N7438" i="2"/>
  <c r="O7438" i="2" l="1"/>
  <c r="N7439" i="2"/>
  <c r="O7439" i="2" l="1"/>
  <c r="N7440" i="2"/>
  <c r="O7440" i="2" l="1"/>
  <c r="N7441" i="2"/>
  <c r="O7441" i="2" l="1"/>
  <c r="N7442" i="2"/>
  <c r="O7442" i="2" l="1"/>
  <c r="N7443" i="2"/>
  <c r="O7443" i="2" l="1"/>
  <c r="N7444" i="2"/>
  <c r="O7444" i="2" l="1"/>
  <c r="N7445" i="2"/>
  <c r="O7445" i="2" l="1"/>
  <c r="N7446" i="2"/>
  <c r="N7447" i="2" l="1"/>
  <c r="O7446" i="2"/>
  <c r="O7447" i="2" l="1"/>
  <c r="N7448" i="2"/>
  <c r="O7448" i="2" l="1"/>
  <c r="N7449" i="2"/>
  <c r="N7450" i="2" l="1"/>
  <c r="O7449" i="2"/>
  <c r="N7451" i="2" l="1"/>
  <c r="O7450" i="2"/>
  <c r="O7451" i="2" l="1"/>
  <c r="N7452" i="2"/>
  <c r="O7452" i="2" l="1"/>
  <c r="N7453" i="2"/>
  <c r="N7454" i="2" l="1"/>
  <c r="O7453" i="2"/>
  <c r="N7455" i="2" l="1"/>
  <c r="O7454" i="2"/>
  <c r="N7456" i="2" l="1"/>
  <c r="O7455" i="2"/>
  <c r="O7456" i="2" l="1"/>
  <c r="N7457" i="2"/>
  <c r="O7457" i="2" l="1"/>
  <c r="N7458" i="2"/>
  <c r="O7458" i="2" l="1"/>
  <c r="N7459" i="2"/>
  <c r="O7459" i="2" l="1"/>
  <c r="N7460" i="2"/>
  <c r="O7460" i="2" l="1"/>
  <c r="N7461" i="2"/>
  <c r="O7461" i="2" l="1"/>
  <c r="N7462" i="2"/>
  <c r="O7462" i="2" l="1"/>
  <c r="N7463" i="2"/>
  <c r="N7464" i="2" l="1"/>
  <c r="O7463" i="2"/>
  <c r="O7464" i="2" l="1"/>
  <c r="N7465" i="2"/>
  <c r="O7465" i="2" l="1"/>
  <c r="N7466" i="2"/>
  <c r="O7466" i="2" l="1"/>
  <c r="N7467" i="2"/>
  <c r="O7467" i="2" l="1"/>
  <c r="N7468" i="2"/>
  <c r="O7468" i="2" l="1"/>
  <c r="N7469" i="2"/>
  <c r="N7470" i="2" l="1"/>
  <c r="O7469" i="2"/>
  <c r="N7471" i="2" l="1"/>
  <c r="O7470" i="2"/>
  <c r="O7471" i="2" l="1"/>
  <c r="N7472" i="2"/>
  <c r="O7472" i="2" l="1"/>
  <c r="N7473" i="2"/>
  <c r="O7473" i="2" l="1"/>
  <c r="N7474" i="2"/>
  <c r="O7474" i="2" l="1"/>
  <c r="N7475" i="2"/>
  <c r="O7475" i="2" l="1"/>
  <c r="N7476" i="2"/>
  <c r="O7476" i="2" l="1"/>
  <c r="N7477" i="2"/>
  <c r="O7477" i="2" l="1"/>
  <c r="N7478" i="2"/>
  <c r="O7478" i="2" l="1"/>
  <c r="N7479" i="2"/>
  <c r="N7480" i="2" l="1"/>
  <c r="O7479" i="2"/>
  <c r="N7481" i="2" l="1"/>
  <c r="O7480" i="2"/>
  <c r="O7481" i="2" l="1"/>
  <c r="N7482" i="2"/>
  <c r="O7482" i="2" l="1"/>
  <c r="N7483" i="2"/>
  <c r="O7483" i="2" l="1"/>
  <c r="N7484" i="2"/>
  <c r="N7485" i="2" l="1"/>
  <c r="O7484" i="2"/>
  <c r="O7485" i="2" l="1"/>
  <c r="N7486" i="2"/>
  <c r="O7486" i="2" l="1"/>
  <c r="N7487" i="2"/>
  <c r="O7487" i="2" l="1"/>
  <c r="N7488" i="2"/>
  <c r="O7488" i="2" l="1"/>
  <c r="N7489" i="2"/>
  <c r="O7489" i="2" l="1"/>
  <c r="N7490" i="2"/>
  <c r="O7490" i="2" l="1"/>
  <c r="N7491" i="2"/>
  <c r="O7491" i="2" l="1"/>
  <c r="N7492" i="2"/>
  <c r="O7492" i="2" l="1"/>
  <c r="N7493" i="2"/>
  <c r="O7493" i="2" l="1"/>
  <c r="N7494" i="2"/>
  <c r="O7494" i="2" l="1"/>
  <c r="N7495" i="2"/>
  <c r="O7495" i="2" l="1"/>
  <c r="N7496" i="2"/>
  <c r="O7496" i="2" l="1"/>
  <c r="N7497" i="2"/>
  <c r="O7497" i="2" l="1"/>
  <c r="N7498" i="2"/>
  <c r="O7498" i="2" l="1"/>
  <c r="N7499" i="2"/>
  <c r="N7500" i="2" l="1"/>
  <c r="O7499" i="2"/>
  <c r="N7501" i="2" l="1"/>
  <c r="O7500" i="2"/>
  <c r="N7502" i="2" l="1"/>
  <c r="O7501" i="2"/>
  <c r="N7503" i="2" l="1"/>
  <c r="O7502" i="2"/>
  <c r="N7504" i="2" l="1"/>
  <c r="O7503" i="2"/>
  <c r="N7505" i="2" l="1"/>
  <c r="O7504" i="2"/>
  <c r="N7506" i="2" l="1"/>
  <c r="O7505" i="2"/>
  <c r="N7507" i="2" l="1"/>
  <c r="O7506" i="2"/>
  <c r="N7508" i="2" l="1"/>
  <c r="O7507" i="2"/>
  <c r="O7508" i="2" l="1"/>
  <c r="N7509" i="2"/>
  <c r="N7510" i="2" l="1"/>
  <c r="O7509" i="2"/>
  <c r="O7510" i="2" l="1"/>
  <c r="N7511" i="2"/>
  <c r="N7512" i="2" l="1"/>
  <c r="O7511" i="2"/>
  <c r="N7513" i="2" l="1"/>
  <c r="O7512" i="2"/>
  <c r="N7514" i="2" l="1"/>
  <c r="O7513" i="2"/>
  <c r="N7515" i="2" l="1"/>
  <c r="O7514" i="2"/>
  <c r="O7515" i="2" l="1"/>
  <c r="N7516" i="2"/>
  <c r="O7516" i="2" l="1"/>
  <c r="N7517" i="2"/>
  <c r="O7517" i="2" l="1"/>
  <c r="N7518" i="2"/>
  <c r="O7518" i="2" l="1"/>
  <c r="N7519" i="2"/>
  <c r="O7519" i="2" l="1"/>
  <c r="N7520" i="2"/>
  <c r="N7521" i="2" l="1"/>
  <c r="O7520" i="2"/>
  <c r="O7521" i="2" l="1"/>
  <c r="N7522" i="2"/>
  <c r="O7522" i="2" l="1"/>
  <c r="N7523" i="2"/>
  <c r="O7523" i="2" l="1"/>
  <c r="N7524" i="2"/>
  <c r="O7524" i="2" l="1"/>
  <c r="N7525" i="2"/>
  <c r="O7525" i="2" l="1"/>
  <c r="N7526" i="2"/>
  <c r="O7526" i="2" l="1"/>
  <c r="N7527" i="2"/>
  <c r="O7527" i="2" l="1"/>
  <c r="N7528" i="2"/>
  <c r="N7529" i="2" l="1"/>
  <c r="O7528" i="2"/>
  <c r="O7529" i="2" l="1"/>
  <c r="N7530" i="2"/>
  <c r="O7530" i="2" l="1"/>
  <c r="N7531" i="2"/>
  <c r="N7532" i="2" l="1"/>
  <c r="O7531" i="2"/>
  <c r="O7532" i="2" l="1"/>
  <c r="N7533" i="2"/>
  <c r="N7534" i="2" l="1"/>
  <c r="O7533" i="2"/>
  <c r="N7535" i="2" l="1"/>
  <c r="O7534" i="2"/>
  <c r="O7535" i="2" l="1"/>
  <c r="N7536" i="2"/>
  <c r="O7536" i="2" l="1"/>
  <c r="N7537" i="2"/>
  <c r="O7537" i="2" l="1"/>
  <c r="N7538" i="2"/>
  <c r="O7538" i="2" l="1"/>
  <c r="N7539" i="2"/>
  <c r="O7539" i="2" l="1"/>
  <c r="N7540" i="2"/>
  <c r="N7541" i="2" l="1"/>
  <c r="O7540" i="2"/>
  <c r="N7542" i="2" l="1"/>
  <c r="O7541" i="2"/>
  <c r="N7543" i="2" l="1"/>
  <c r="O7542" i="2"/>
  <c r="O7543" i="2" l="1"/>
  <c r="N7544" i="2"/>
  <c r="N7545" i="2" l="1"/>
  <c r="O7544" i="2"/>
  <c r="O7545" i="2" l="1"/>
  <c r="N7546" i="2"/>
  <c r="N7547" i="2" l="1"/>
  <c r="O7546" i="2"/>
  <c r="O7547" i="2" l="1"/>
  <c r="N7548" i="2"/>
  <c r="O7548" i="2" l="1"/>
  <c r="N7549" i="2"/>
  <c r="O7549" i="2" l="1"/>
  <c r="N7550" i="2"/>
  <c r="N7551" i="2" l="1"/>
  <c r="O7550" i="2"/>
  <c r="O7551" i="2" l="1"/>
  <c r="N7552" i="2"/>
  <c r="O7552" i="2" l="1"/>
  <c r="N7553" i="2"/>
  <c r="O7553" i="2" l="1"/>
  <c r="N7554" i="2"/>
  <c r="O7554" i="2" l="1"/>
  <c r="N7555" i="2"/>
  <c r="O7555" i="2" l="1"/>
  <c r="N7556" i="2"/>
  <c r="O7556" i="2" l="1"/>
  <c r="N7557" i="2"/>
  <c r="O7557" i="2" l="1"/>
  <c r="N7558" i="2"/>
  <c r="O7558" i="2" l="1"/>
  <c r="N7559" i="2"/>
  <c r="O7559" i="2" l="1"/>
  <c r="N7560" i="2"/>
  <c r="O7560" i="2" l="1"/>
  <c r="N7561" i="2"/>
  <c r="N7562" i="2" l="1"/>
  <c r="O7561" i="2"/>
  <c r="N7563" i="2" l="1"/>
  <c r="O7562" i="2"/>
  <c r="N7564" i="2" l="1"/>
  <c r="O7563" i="2"/>
  <c r="N7565" i="2" l="1"/>
  <c r="O7564" i="2"/>
  <c r="N7566" i="2" l="1"/>
  <c r="O7565" i="2"/>
  <c r="O7566" i="2" l="1"/>
  <c r="N7567" i="2"/>
  <c r="O7567" i="2" l="1"/>
  <c r="N7568" i="2"/>
  <c r="O7568" i="2" l="1"/>
  <c r="N7569" i="2"/>
  <c r="O7569" i="2" l="1"/>
  <c r="N7570" i="2"/>
  <c r="O7570" i="2" l="1"/>
  <c r="N7571" i="2"/>
  <c r="O7571" i="2" l="1"/>
  <c r="N7572" i="2"/>
  <c r="O7572" i="2" l="1"/>
  <c r="N7573" i="2"/>
  <c r="O7573" i="2" l="1"/>
  <c r="N7574" i="2"/>
  <c r="O7574" i="2" l="1"/>
  <c r="N7575" i="2"/>
  <c r="O7575" i="2" l="1"/>
  <c r="N7576" i="2"/>
  <c r="O7576" i="2" l="1"/>
  <c r="N7577" i="2"/>
  <c r="O7577" i="2" l="1"/>
  <c r="N7578" i="2"/>
  <c r="O7578" i="2" l="1"/>
  <c r="N7579" i="2"/>
  <c r="O7579" i="2" l="1"/>
  <c r="N7580" i="2"/>
  <c r="O7580" i="2" l="1"/>
  <c r="N7581" i="2"/>
  <c r="O7581" i="2" l="1"/>
  <c r="N7582" i="2"/>
  <c r="O7582" i="2" l="1"/>
  <c r="N7583" i="2"/>
  <c r="O7583" i="2" l="1"/>
  <c r="N7584" i="2"/>
  <c r="O7584" i="2" l="1"/>
  <c r="N7585" i="2"/>
  <c r="O7585" i="2" l="1"/>
  <c r="N7586" i="2"/>
  <c r="O7586" i="2" l="1"/>
  <c r="N7587" i="2"/>
  <c r="O7587" i="2" l="1"/>
  <c r="N7588" i="2"/>
  <c r="N7589" i="2" l="1"/>
  <c r="O7588" i="2"/>
  <c r="N7590" i="2" l="1"/>
  <c r="O7589" i="2"/>
  <c r="O7590" i="2" l="1"/>
  <c r="N7591" i="2"/>
  <c r="N7592" i="2" l="1"/>
  <c r="O7591" i="2"/>
  <c r="O7592" i="2" l="1"/>
  <c r="N7593" i="2"/>
  <c r="O7593" i="2" l="1"/>
  <c r="N7594" i="2"/>
  <c r="O7594" i="2" l="1"/>
  <c r="N7595" i="2"/>
  <c r="O7595" i="2" l="1"/>
  <c r="N7596" i="2"/>
  <c r="O7596" i="2" l="1"/>
  <c r="N7597" i="2"/>
  <c r="O7597" i="2" l="1"/>
  <c r="N7598" i="2"/>
  <c r="O7598" i="2" l="1"/>
  <c r="N7599" i="2"/>
  <c r="O7599" i="2" l="1"/>
  <c r="N7600" i="2"/>
  <c r="O7600" i="2" l="1"/>
  <c r="N7601" i="2"/>
  <c r="N7602" i="2" l="1"/>
  <c r="O7601" i="2"/>
  <c r="O7602" i="2" l="1"/>
  <c r="N7603" i="2"/>
  <c r="O7603" i="2" l="1"/>
  <c r="N7604" i="2"/>
  <c r="N7605" i="2" l="1"/>
  <c r="O7604" i="2"/>
  <c r="N7606" i="2" l="1"/>
  <c r="O7605" i="2"/>
  <c r="O7606" i="2" l="1"/>
  <c r="N7607" i="2"/>
  <c r="O7607" i="2" l="1"/>
  <c r="N7608" i="2"/>
  <c r="O7608" i="2" l="1"/>
  <c r="N7609" i="2"/>
  <c r="O7609" i="2" l="1"/>
  <c r="N7610" i="2"/>
  <c r="O7610" i="2" l="1"/>
  <c r="N7611" i="2"/>
  <c r="O7611" i="2" l="1"/>
  <c r="N7612" i="2"/>
  <c r="O7612" i="2" l="1"/>
  <c r="N7613" i="2"/>
  <c r="O7613" i="2" l="1"/>
  <c r="N7614" i="2"/>
  <c r="N7615" i="2" l="1"/>
  <c r="O7614" i="2"/>
  <c r="O7615" i="2" l="1"/>
  <c r="N7616" i="2"/>
  <c r="O7616" i="2" l="1"/>
  <c r="N7617" i="2"/>
  <c r="O7617" i="2" l="1"/>
  <c r="N7618" i="2"/>
  <c r="O7618" i="2" l="1"/>
  <c r="N7619" i="2"/>
  <c r="O7619" i="2" l="1"/>
  <c r="N7620" i="2"/>
  <c r="O7620" i="2" l="1"/>
  <c r="N7621" i="2"/>
  <c r="O7621" i="2" l="1"/>
  <c r="N7622" i="2"/>
  <c r="O7622" i="2" l="1"/>
  <c r="N7623" i="2"/>
  <c r="O7623" i="2" l="1"/>
  <c r="N7624" i="2"/>
  <c r="O7624" i="2" l="1"/>
  <c r="N7625" i="2"/>
  <c r="O7625" i="2" l="1"/>
  <c r="N7626" i="2"/>
  <c r="O7626" i="2" l="1"/>
  <c r="N7627" i="2"/>
  <c r="O7627" i="2" l="1"/>
  <c r="N7628" i="2"/>
  <c r="O7628" i="2" l="1"/>
  <c r="N7629" i="2"/>
  <c r="O7629" i="2" l="1"/>
  <c r="N7630" i="2"/>
  <c r="O7630" i="2" l="1"/>
  <c r="N7631" i="2"/>
  <c r="O7631" i="2" l="1"/>
  <c r="N7632" i="2"/>
  <c r="O7632" i="2" l="1"/>
  <c r="N7633" i="2"/>
  <c r="O7633" i="2" l="1"/>
  <c r="N7634" i="2"/>
  <c r="O7634" i="2" l="1"/>
  <c r="N7635" i="2"/>
  <c r="O7635" i="2" l="1"/>
  <c r="N7636" i="2"/>
  <c r="O7636" i="2" l="1"/>
  <c r="N7637" i="2"/>
  <c r="O7637" i="2" l="1"/>
  <c r="N7638" i="2"/>
  <c r="O7638" i="2" l="1"/>
  <c r="N7639" i="2"/>
  <c r="N7640" i="2" l="1"/>
  <c r="O7639" i="2"/>
  <c r="O7640" i="2" l="1"/>
  <c r="N7641" i="2"/>
  <c r="O7641" i="2" l="1"/>
  <c r="N7642" i="2"/>
  <c r="O7642" i="2" l="1"/>
  <c r="N7643" i="2"/>
  <c r="O7643" i="2" l="1"/>
  <c r="N7644" i="2"/>
  <c r="N7645" i="2" l="1"/>
  <c r="O7644" i="2"/>
  <c r="O7645" i="2" l="1"/>
  <c r="N7646" i="2"/>
  <c r="O7646" i="2" l="1"/>
  <c r="N7647" i="2"/>
  <c r="O7647" i="2" l="1"/>
  <c r="N7648" i="2"/>
  <c r="O7648" i="2" l="1"/>
  <c r="N7649" i="2"/>
  <c r="O7649" i="2" l="1"/>
  <c r="N7650" i="2"/>
  <c r="N7651" i="2" l="1"/>
  <c r="O7650" i="2"/>
  <c r="N7652" i="2" l="1"/>
  <c r="O7651" i="2"/>
  <c r="N7653" i="2" l="1"/>
  <c r="O7652" i="2"/>
  <c r="O7653" i="2" l="1"/>
  <c r="N7654" i="2"/>
  <c r="N7655" i="2" l="1"/>
  <c r="O7654" i="2"/>
  <c r="O7655" i="2" l="1"/>
  <c r="N7656" i="2"/>
  <c r="O7656" i="2" l="1"/>
  <c r="N7657" i="2"/>
  <c r="N7658" i="2" l="1"/>
  <c r="O7657" i="2"/>
  <c r="O7658" i="2" l="1"/>
  <c r="N7659" i="2"/>
  <c r="O7659" i="2" l="1"/>
  <c r="N7660" i="2"/>
  <c r="O7660" i="2" l="1"/>
  <c r="N7661" i="2"/>
  <c r="O7661" i="2" l="1"/>
  <c r="N7662" i="2"/>
  <c r="O7662" i="2" l="1"/>
  <c r="N7663" i="2"/>
  <c r="O7663" i="2" l="1"/>
  <c r="N7664" i="2"/>
  <c r="O7664" i="2" l="1"/>
  <c r="N7665" i="2"/>
  <c r="O7665" i="2" l="1"/>
  <c r="N7666" i="2"/>
  <c r="O7666" i="2" l="1"/>
  <c r="N7667" i="2"/>
  <c r="O7667" i="2" l="1"/>
  <c r="N7668" i="2"/>
  <c r="N7669" i="2" l="1"/>
  <c r="O7668" i="2"/>
  <c r="O7669" i="2" l="1"/>
  <c r="N7670" i="2"/>
  <c r="N7671" i="2" l="1"/>
  <c r="O7670" i="2"/>
  <c r="O7671" i="2" l="1"/>
  <c r="N7672" i="2"/>
  <c r="O7672" i="2" l="1"/>
  <c r="N7673" i="2"/>
  <c r="O7673" i="2" l="1"/>
  <c r="N7674" i="2"/>
  <c r="O7674" i="2" l="1"/>
  <c r="N7675" i="2"/>
  <c r="O7675" i="2" l="1"/>
  <c r="N7676" i="2"/>
  <c r="O7676" i="2" l="1"/>
  <c r="N7677" i="2"/>
  <c r="N7678" i="2" l="1"/>
  <c r="O7677" i="2"/>
  <c r="O7678" i="2" l="1"/>
  <c r="N7679" i="2"/>
  <c r="O7679" i="2" l="1"/>
  <c r="N7680" i="2"/>
  <c r="O7680" i="2" l="1"/>
  <c r="N7681" i="2"/>
  <c r="O7681" i="2" l="1"/>
  <c r="N7682" i="2"/>
  <c r="O7682" i="2" l="1"/>
  <c r="N7683" i="2"/>
  <c r="O7683" i="2" l="1"/>
  <c r="N7684" i="2"/>
  <c r="N7685" i="2" l="1"/>
  <c r="O7684" i="2"/>
  <c r="O7685" i="2" l="1"/>
  <c r="N7686" i="2"/>
  <c r="N7687" i="2" l="1"/>
  <c r="O7686" i="2"/>
  <c r="O7687" i="2" l="1"/>
  <c r="N7688" i="2"/>
  <c r="O7688" i="2" l="1"/>
  <c r="N7689" i="2"/>
  <c r="O7689" i="2" l="1"/>
  <c r="N7690" i="2"/>
  <c r="O7690" i="2" l="1"/>
  <c r="N7691" i="2"/>
  <c r="N7692" i="2" l="1"/>
  <c r="O7691" i="2"/>
  <c r="O7692" i="2" l="1"/>
  <c r="N7693" i="2"/>
  <c r="N7694" i="2" l="1"/>
  <c r="O7693" i="2"/>
  <c r="O7694" i="2" l="1"/>
  <c r="N7695" i="2"/>
  <c r="O7695" i="2" l="1"/>
  <c r="N7696" i="2"/>
  <c r="N7697" i="2" l="1"/>
  <c r="O7696" i="2"/>
  <c r="O7697" i="2" l="1"/>
  <c r="N7698" i="2"/>
  <c r="O7698" i="2" l="1"/>
  <c r="N7699" i="2"/>
  <c r="O7699" i="2" l="1"/>
  <c r="N7700" i="2"/>
  <c r="O7700" i="2" l="1"/>
  <c r="N7701" i="2"/>
  <c r="O7701" i="2" l="1"/>
  <c r="N7702" i="2"/>
  <c r="O7702" i="2" l="1"/>
  <c r="N7703" i="2"/>
  <c r="O7703" i="2" l="1"/>
  <c r="N7704" i="2"/>
  <c r="N7705" i="2" l="1"/>
  <c r="O7704" i="2"/>
  <c r="O7705" i="2" l="1"/>
  <c r="N7706" i="2"/>
  <c r="O7706" i="2" l="1"/>
  <c r="N7707" i="2"/>
  <c r="O7707" i="2" l="1"/>
  <c r="N7708" i="2"/>
  <c r="O7708" i="2" l="1"/>
  <c r="N7709" i="2"/>
  <c r="O7709" i="2" l="1"/>
  <c r="N7710" i="2"/>
  <c r="N7711" i="2" l="1"/>
  <c r="O7710" i="2"/>
  <c r="O7711" i="2" l="1"/>
  <c r="N7712" i="2"/>
  <c r="N7713" i="2" l="1"/>
  <c r="O7712" i="2"/>
  <c r="O7713" i="2" l="1"/>
  <c r="N7714" i="2"/>
  <c r="O7714" i="2" l="1"/>
  <c r="N7715" i="2"/>
  <c r="O7715" i="2" l="1"/>
  <c r="N7716" i="2"/>
  <c r="O7716" i="2" l="1"/>
  <c r="N7717" i="2"/>
  <c r="O7717" i="2" l="1"/>
  <c r="N7718" i="2"/>
  <c r="O7718" i="2" l="1"/>
  <c r="N7719" i="2"/>
  <c r="N7720" i="2" l="1"/>
  <c r="O7719" i="2"/>
  <c r="O7720" i="2" l="1"/>
  <c r="N7721" i="2"/>
  <c r="O7721" i="2" l="1"/>
  <c r="N7722" i="2"/>
  <c r="O7722" i="2" l="1"/>
  <c r="N7723" i="2"/>
  <c r="O7723" i="2" l="1"/>
  <c r="N7724" i="2"/>
  <c r="O7724" i="2" l="1"/>
  <c r="N7725" i="2"/>
  <c r="O7725" i="2" l="1"/>
  <c r="N7726" i="2"/>
  <c r="O7726" i="2" l="1"/>
  <c r="N7727" i="2"/>
  <c r="O7727" i="2" l="1"/>
  <c r="N7728" i="2"/>
  <c r="O7728" i="2" l="1"/>
  <c r="N7729" i="2"/>
  <c r="O7729" i="2" l="1"/>
  <c r="N7730" i="2"/>
  <c r="O7730" i="2" l="1"/>
  <c r="N7731" i="2"/>
  <c r="O7731" i="2" l="1"/>
  <c r="N7732" i="2"/>
  <c r="O7732" i="2" l="1"/>
  <c r="N7733" i="2"/>
  <c r="O7733" i="2" l="1"/>
  <c r="N7734" i="2"/>
  <c r="O7734" i="2" l="1"/>
  <c r="N7735" i="2"/>
  <c r="O7735" i="2" l="1"/>
  <c r="N7736" i="2"/>
  <c r="O7736" i="2" l="1"/>
  <c r="N7737" i="2"/>
  <c r="O7737" i="2" l="1"/>
  <c r="N7738" i="2"/>
  <c r="N7739" i="2" l="1"/>
  <c r="O7738" i="2"/>
  <c r="O7739" i="2" l="1"/>
  <c r="N7740" i="2"/>
  <c r="N7741" i="2" l="1"/>
  <c r="O7740" i="2"/>
  <c r="O7741" i="2" l="1"/>
  <c r="N7742" i="2"/>
  <c r="O7742" i="2" l="1"/>
  <c r="N7743" i="2"/>
  <c r="O7743" i="2" l="1"/>
  <c r="N7744" i="2"/>
  <c r="O7744" i="2" l="1"/>
  <c r="N7745" i="2"/>
  <c r="O7745" i="2" l="1"/>
  <c r="N7746" i="2"/>
  <c r="O7746" i="2" l="1"/>
  <c r="N7747" i="2"/>
  <c r="O7747" i="2" l="1"/>
  <c r="N7748" i="2"/>
  <c r="O7748" i="2" l="1"/>
  <c r="N7749" i="2"/>
  <c r="O7749" i="2" l="1"/>
  <c r="N7750" i="2"/>
  <c r="O7750" i="2" l="1"/>
  <c r="N7751" i="2"/>
  <c r="O7751" i="2" l="1"/>
  <c r="N7752" i="2"/>
  <c r="O7752" i="2" l="1"/>
  <c r="N7753" i="2"/>
  <c r="N7754" i="2" l="1"/>
  <c r="O7753" i="2"/>
  <c r="O7754" i="2" l="1"/>
  <c r="N7755" i="2"/>
  <c r="O7755" i="2" l="1"/>
  <c r="N7756" i="2"/>
  <c r="O7756" i="2" l="1"/>
  <c r="N7757" i="2"/>
  <c r="O7757" i="2" l="1"/>
  <c r="N7758" i="2"/>
  <c r="O7758" i="2" l="1"/>
  <c r="N7759" i="2"/>
  <c r="O7759" i="2" l="1"/>
  <c r="N7760" i="2"/>
  <c r="O7760" i="2" l="1"/>
  <c r="N7761" i="2"/>
  <c r="O7761" i="2" l="1"/>
  <c r="N7762" i="2"/>
  <c r="N7763" i="2" l="1"/>
  <c r="O7762" i="2"/>
  <c r="N7764" i="2" l="1"/>
  <c r="O7763" i="2"/>
  <c r="O7764" i="2" l="1"/>
  <c r="N7765" i="2"/>
  <c r="N7766" i="2" l="1"/>
  <c r="O7765" i="2"/>
  <c r="N7767" i="2" l="1"/>
  <c r="O7766" i="2"/>
  <c r="N7768" i="2" l="1"/>
  <c r="O7767" i="2"/>
  <c r="N7769" i="2" l="1"/>
  <c r="O7768" i="2"/>
  <c r="N7770" i="2" l="1"/>
  <c r="O7769" i="2"/>
  <c r="N7771" i="2" l="1"/>
  <c r="O7770" i="2"/>
  <c r="N7772" i="2" l="1"/>
  <c r="O7771" i="2"/>
  <c r="N7773" i="2" l="1"/>
  <c r="O7772" i="2"/>
  <c r="O7773" i="2" l="1"/>
  <c r="N7774" i="2"/>
  <c r="O7774" i="2" l="1"/>
  <c r="N7775" i="2"/>
  <c r="O7775" i="2" l="1"/>
  <c r="N7776" i="2"/>
  <c r="O7776" i="2" l="1"/>
  <c r="N7777" i="2"/>
  <c r="O7777" i="2" l="1"/>
  <c r="N7778" i="2"/>
  <c r="O7778" i="2" l="1"/>
  <c r="N7779" i="2"/>
  <c r="O7779" i="2" l="1"/>
  <c r="N7780" i="2"/>
  <c r="O7780" i="2" l="1"/>
  <c r="N7781" i="2"/>
  <c r="N7782" i="2" l="1"/>
  <c r="O7781" i="2"/>
  <c r="O7782" i="2" l="1"/>
  <c r="N7783" i="2"/>
  <c r="O7783" i="2" l="1"/>
  <c r="N7784" i="2"/>
  <c r="O7784" i="2" l="1"/>
  <c r="N7785" i="2"/>
  <c r="O7785" i="2" l="1"/>
  <c r="N7786" i="2"/>
  <c r="O7786" i="2" l="1"/>
  <c r="N7787" i="2"/>
  <c r="O7787" i="2" l="1"/>
  <c r="N7788" i="2"/>
  <c r="O7788" i="2" l="1"/>
  <c r="N7789" i="2"/>
  <c r="N7790" i="2" l="1"/>
  <c r="O7789" i="2"/>
  <c r="O7790" i="2" l="1"/>
  <c r="N7791" i="2"/>
  <c r="O7791" i="2" l="1"/>
  <c r="N7792" i="2"/>
  <c r="O7792" i="2" l="1"/>
  <c r="N7793" i="2"/>
  <c r="O7793" i="2" l="1"/>
  <c r="N7794" i="2"/>
  <c r="O7794" i="2" l="1"/>
  <c r="N7795" i="2"/>
  <c r="O7795" i="2" l="1"/>
  <c r="N7796" i="2"/>
  <c r="O7796" i="2" l="1"/>
  <c r="N7797" i="2"/>
  <c r="O7797" i="2" l="1"/>
  <c r="N7798" i="2"/>
  <c r="O7798" i="2" l="1"/>
  <c r="N7799" i="2"/>
  <c r="O7799" i="2" l="1"/>
  <c r="N7800" i="2"/>
  <c r="O7800" i="2" l="1"/>
  <c r="N7801" i="2"/>
  <c r="O7801" i="2" l="1"/>
  <c r="N7802" i="2"/>
  <c r="O7802" i="2" l="1"/>
  <c r="N7803" i="2"/>
  <c r="O7803" i="2" l="1"/>
  <c r="N7804" i="2"/>
  <c r="N7805" i="2" l="1"/>
  <c r="O7804" i="2"/>
  <c r="N7806" i="2" l="1"/>
  <c r="O7805" i="2"/>
  <c r="O7806" i="2" l="1"/>
  <c r="N7807" i="2"/>
  <c r="O7807" i="2" l="1"/>
  <c r="N7808" i="2"/>
  <c r="O7808" i="2" l="1"/>
  <c r="N7809" i="2"/>
  <c r="O7809" i="2" l="1"/>
  <c r="N7810" i="2"/>
  <c r="O7810" i="2" l="1"/>
  <c r="N7811" i="2"/>
  <c r="N7812" i="2" l="1"/>
  <c r="O7811" i="2"/>
  <c r="O7812" i="2" l="1"/>
  <c r="N7813" i="2"/>
  <c r="O7813" i="2" l="1"/>
  <c r="N7814" i="2"/>
  <c r="O7814" i="2" l="1"/>
  <c r="N7815" i="2"/>
  <c r="O7815" i="2" l="1"/>
  <c r="N7816" i="2"/>
  <c r="O7816" i="2" l="1"/>
  <c r="N7817" i="2"/>
  <c r="O7817" i="2" l="1"/>
  <c r="N7818" i="2"/>
  <c r="O7818" i="2" l="1"/>
  <c r="N7819" i="2"/>
  <c r="O7819" i="2" l="1"/>
  <c r="N7820" i="2"/>
  <c r="O7820" i="2" l="1"/>
  <c r="N7821" i="2"/>
  <c r="O7821" i="2" l="1"/>
  <c r="N7822" i="2"/>
  <c r="O7822" i="2" l="1"/>
  <c r="N7823" i="2"/>
  <c r="O7823" i="2" l="1"/>
  <c r="N7824" i="2"/>
  <c r="O7824" i="2" l="1"/>
  <c r="N7825" i="2"/>
  <c r="N7826" i="2" l="1"/>
  <c r="O7825" i="2"/>
  <c r="O7826" i="2" l="1"/>
  <c r="N7827" i="2"/>
  <c r="O7827" i="2" l="1"/>
  <c r="N7828" i="2"/>
  <c r="O7828" i="2" l="1"/>
  <c r="N7829" i="2"/>
  <c r="N7830" i="2" l="1"/>
  <c r="O7829" i="2"/>
  <c r="N7831" i="2" l="1"/>
  <c r="O7830" i="2"/>
  <c r="N7832" i="2" l="1"/>
  <c r="O7831" i="2"/>
  <c r="N7833" i="2" l="1"/>
  <c r="O7832" i="2"/>
  <c r="O7833" i="2" l="1"/>
  <c r="N7834" i="2"/>
  <c r="O7834" i="2" l="1"/>
  <c r="N7835" i="2"/>
  <c r="O7835" i="2" l="1"/>
  <c r="N7836" i="2"/>
  <c r="N7837" i="2" l="1"/>
  <c r="O7836" i="2"/>
  <c r="O7837" i="2" l="1"/>
  <c r="N7838" i="2"/>
  <c r="O7838" i="2" l="1"/>
  <c r="N7839" i="2"/>
  <c r="O7839" i="2" l="1"/>
  <c r="N7840" i="2"/>
  <c r="O7840" i="2" l="1"/>
  <c r="N7841" i="2"/>
  <c r="O7841" i="2" l="1"/>
  <c r="N7842" i="2"/>
  <c r="O7842" i="2" l="1"/>
  <c r="N7843" i="2"/>
  <c r="O7843" i="2" l="1"/>
  <c r="N7844" i="2"/>
  <c r="O7844" i="2" l="1"/>
  <c r="N7845" i="2"/>
  <c r="O7845" i="2" l="1"/>
  <c r="N7846" i="2"/>
  <c r="O7846" i="2" l="1"/>
  <c r="N7847" i="2"/>
  <c r="O7847" i="2" l="1"/>
  <c r="N7848" i="2"/>
  <c r="N7849" i="2" l="1"/>
  <c r="O7848" i="2"/>
  <c r="O7849" i="2" l="1"/>
  <c r="N7850" i="2"/>
  <c r="O7850" i="2" l="1"/>
  <c r="N7851" i="2"/>
  <c r="N7852" i="2" l="1"/>
  <c r="O7851" i="2"/>
  <c r="N7853" i="2" l="1"/>
  <c r="O7852" i="2"/>
  <c r="O7853" i="2" l="1"/>
  <c r="N7854" i="2"/>
  <c r="O7854" i="2" l="1"/>
  <c r="N7855" i="2"/>
  <c r="O7855" i="2" l="1"/>
  <c r="N7856" i="2"/>
  <c r="O7856" i="2" l="1"/>
  <c r="N7857" i="2"/>
  <c r="O7857" i="2" l="1"/>
  <c r="N7858" i="2"/>
  <c r="O7858" i="2" l="1"/>
  <c r="N7859" i="2"/>
  <c r="O7859" i="2" l="1"/>
  <c r="N7860" i="2"/>
  <c r="O7860" i="2" l="1"/>
  <c r="N7861" i="2"/>
  <c r="O7861" i="2" l="1"/>
  <c r="N7862" i="2"/>
  <c r="N7863" i="2" l="1"/>
  <c r="O7862" i="2"/>
  <c r="O7863" i="2" l="1"/>
  <c r="N7864" i="2"/>
  <c r="N7865" i="2" l="1"/>
  <c r="O7864" i="2"/>
  <c r="O7865" i="2" l="1"/>
  <c r="N7866" i="2"/>
  <c r="O7866" i="2" l="1"/>
  <c r="N7867" i="2"/>
  <c r="O7867" i="2" l="1"/>
  <c r="N7868" i="2"/>
  <c r="O7868" i="2" l="1"/>
  <c r="N7869" i="2"/>
  <c r="O7869" i="2" l="1"/>
  <c r="N7870" i="2"/>
  <c r="O7870" i="2" l="1"/>
  <c r="N7871" i="2"/>
  <c r="O7871" i="2" l="1"/>
  <c r="N7872" i="2"/>
  <c r="O7872" i="2" l="1"/>
  <c r="N7873" i="2"/>
  <c r="O7873" i="2" l="1"/>
  <c r="N7874" i="2"/>
  <c r="O7874" i="2" l="1"/>
  <c r="N7875" i="2"/>
  <c r="O7875" i="2" l="1"/>
  <c r="N7876" i="2"/>
  <c r="O7876" i="2" l="1"/>
  <c r="N7877" i="2"/>
  <c r="O7877" i="2" l="1"/>
  <c r="N7878" i="2"/>
  <c r="O7878" i="2" l="1"/>
  <c r="N7879" i="2"/>
  <c r="O7879" i="2" l="1"/>
  <c r="N7880" i="2"/>
  <c r="N7881" i="2" l="1"/>
  <c r="O7880" i="2"/>
  <c r="N7882" i="2" l="1"/>
  <c r="O7881" i="2"/>
  <c r="O7882" i="2" l="1"/>
  <c r="N7883" i="2"/>
  <c r="O7883" i="2" l="1"/>
  <c r="N7884" i="2"/>
  <c r="O7884" i="2" l="1"/>
  <c r="N7885" i="2"/>
  <c r="O7885" i="2" l="1"/>
  <c r="N7886" i="2"/>
  <c r="O7886" i="2" l="1"/>
  <c r="N7887" i="2"/>
  <c r="O7887" i="2" l="1"/>
  <c r="N7888" i="2"/>
  <c r="N7889" i="2" l="1"/>
  <c r="O7888" i="2"/>
  <c r="O7889" i="2" l="1"/>
  <c r="N7890" i="2"/>
  <c r="N7891" i="2" l="1"/>
  <c r="O7890" i="2"/>
  <c r="O7891" i="2" l="1"/>
  <c r="N7892" i="2"/>
  <c r="N7893" i="2" l="1"/>
  <c r="O7892" i="2"/>
  <c r="N7894" i="2" l="1"/>
  <c r="O7893" i="2"/>
  <c r="O7894" i="2" l="1"/>
  <c r="N7895" i="2"/>
  <c r="O7895" i="2" l="1"/>
  <c r="N7896" i="2"/>
  <c r="O7896" i="2" l="1"/>
  <c r="N7897" i="2"/>
  <c r="O7897" i="2" l="1"/>
  <c r="N7898" i="2"/>
  <c r="O7898" i="2" l="1"/>
  <c r="N7899" i="2"/>
  <c r="O7899" i="2" l="1"/>
  <c r="N7900" i="2"/>
  <c r="O7900" i="2" l="1"/>
  <c r="N7901" i="2"/>
  <c r="O7901" i="2" l="1"/>
  <c r="N7902" i="2"/>
  <c r="O7902" i="2" l="1"/>
  <c r="N7903" i="2"/>
  <c r="N7904" i="2" l="1"/>
  <c r="O7903" i="2"/>
  <c r="N7905" i="2" l="1"/>
  <c r="O7904" i="2"/>
  <c r="O7905" i="2" l="1"/>
  <c r="N7906" i="2"/>
  <c r="O7906" i="2" l="1"/>
  <c r="N7907" i="2"/>
  <c r="O7907" i="2" l="1"/>
  <c r="N7908" i="2"/>
  <c r="O7908" i="2" l="1"/>
  <c r="N7909" i="2"/>
  <c r="O7909" i="2" l="1"/>
  <c r="N7910" i="2"/>
  <c r="O7910" i="2" l="1"/>
  <c r="N7911" i="2"/>
  <c r="O7911" i="2" l="1"/>
  <c r="N7912" i="2"/>
  <c r="O7912" i="2" l="1"/>
  <c r="N7913" i="2"/>
  <c r="O7913" i="2" l="1"/>
  <c r="N7914" i="2"/>
  <c r="O7914" i="2" l="1"/>
  <c r="N7915" i="2"/>
  <c r="N7916" i="2" l="1"/>
  <c r="O7915" i="2"/>
  <c r="O7916" i="2" l="1"/>
  <c r="N7917" i="2"/>
  <c r="O7917" i="2" l="1"/>
  <c r="N7918" i="2"/>
  <c r="O7918" i="2" l="1"/>
  <c r="N7919" i="2"/>
  <c r="N7920" i="2" l="1"/>
  <c r="O7919" i="2"/>
  <c r="O7920" i="2" l="1"/>
  <c r="N7921" i="2"/>
  <c r="O7921" i="2" l="1"/>
  <c r="N7922" i="2"/>
  <c r="O7922" i="2" l="1"/>
  <c r="N7923" i="2"/>
  <c r="N7924" i="2" l="1"/>
  <c r="O7923" i="2"/>
  <c r="O7924" i="2" l="1"/>
  <c r="N7925" i="2"/>
  <c r="N7926" i="2" l="1"/>
  <c r="O7925" i="2"/>
  <c r="N7927" i="2" l="1"/>
  <c r="O7926" i="2"/>
  <c r="O7927" i="2" l="1"/>
  <c r="N7928" i="2"/>
  <c r="O7928" i="2" l="1"/>
  <c r="N7929" i="2"/>
  <c r="O7929" i="2" l="1"/>
  <c r="N7930" i="2"/>
  <c r="O7930" i="2" l="1"/>
  <c r="N7931" i="2"/>
  <c r="O7931" i="2" l="1"/>
  <c r="N7932" i="2"/>
  <c r="O7932" i="2" l="1"/>
  <c r="N7933" i="2"/>
  <c r="N7934" i="2" l="1"/>
  <c r="O7933" i="2"/>
  <c r="O7934" i="2" l="1"/>
  <c r="N7935" i="2"/>
  <c r="O7935" i="2" l="1"/>
  <c r="N7936" i="2"/>
  <c r="O7936" i="2" l="1"/>
  <c r="N7937" i="2"/>
  <c r="N7938" i="2" l="1"/>
  <c r="O7937" i="2"/>
  <c r="N7939" i="2" l="1"/>
  <c r="O7938" i="2"/>
  <c r="O7939" i="2" l="1"/>
  <c r="N7940" i="2"/>
  <c r="N7941" i="2" l="1"/>
  <c r="O7940" i="2"/>
  <c r="N7942" i="2" l="1"/>
  <c r="O7941" i="2"/>
  <c r="O7942" i="2" l="1"/>
  <c r="N7943" i="2"/>
  <c r="O7943" i="2" l="1"/>
  <c r="N7944" i="2"/>
  <c r="O7944" i="2" l="1"/>
  <c r="N7945" i="2"/>
  <c r="O7945" i="2" l="1"/>
  <c r="N7946" i="2"/>
  <c r="O7946" i="2" l="1"/>
  <c r="N7947" i="2"/>
  <c r="O7947" i="2" l="1"/>
  <c r="N7948" i="2"/>
  <c r="N7949" i="2" l="1"/>
  <c r="O7948" i="2"/>
  <c r="O7949" i="2" l="1"/>
  <c r="N7950" i="2"/>
  <c r="O7950" i="2" l="1"/>
  <c r="N7951" i="2"/>
  <c r="O7951" i="2" l="1"/>
  <c r="N7952" i="2"/>
  <c r="O7952" i="2" l="1"/>
  <c r="N7953" i="2"/>
  <c r="O7953" i="2" l="1"/>
  <c r="N7954" i="2"/>
  <c r="O7954" i="2" l="1"/>
  <c r="N7955" i="2"/>
  <c r="O7955" i="2" l="1"/>
  <c r="N7956" i="2"/>
  <c r="O7956" i="2" l="1"/>
  <c r="N7957" i="2"/>
  <c r="O7957" i="2" l="1"/>
  <c r="N7958" i="2"/>
  <c r="O7958" i="2" l="1"/>
  <c r="N7959" i="2"/>
  <c r="O7959" i="2" l="1"/>
  <c r="N7960" i="2"/>
  <c r="O7960" i="2" l="1"/>
  <c r="N7961" i="2"/>
  <c r="N7962" i="2" l="1"/>
  <c r="O7961" i="2"/>
  <c r="O7962" i="2" l="1"/>
  <c r="N7963" i="2"/>
  <c r="N7964" i="2" l="1"/>
  <c r="O7963" i="2"/>
  <c r="O7964" i="2" l="1"/>
  <c r="N7965" i="2"/>
  <c r="O7965" i="2" l="1"/>
  <c r="N7966" i="2"/>
  <c r="O7966" i="2" l="1"/>
  <c r="N7967" i="2"/>
  <c r="O7967" i="2" l="1"/>
  <c r="N7968" i="2"/>
  <c r="O7968" i="2" l="1"/>
  <c r="N7969" i="2"/>
  <c r="O7969" i="2" l="1"/>
  <c r="N7970" i="2"/>
  <c r="O7970" i="2" l="1"/>
  <c r="N7971" i="2"/>
  <c r="O7971" i="2" l="1"/>
  <c r="N7972" i="2"/>
  <c r="O7972" i="2" l="1"/>
  <c r="N7973" i="2"/>
  <c r="O7973" i="2" l="1"/>
  <c r="N7974" i="2"/>
  <c r="O7974" i="2" l="1"/>
  <c r="N7975" i="2"/>
  <c r="N7976" i="2" l="1"/>
  <c r="O7975" i="2"/>
  <c r="N7977" i="2" l="1"/>
  <c r="O7976" i="2"/>
  <c r="O7977" i="2" l="1"/>
  <c r="N7978" i="2"/>
  <c r="O7978" i="2" l="1"/>
  <c r="N7979" i="2"/>
  <c r="O7979" i="2" l="1"/>
  <c r="N7980" i="2"/>
  <c r="O7980" i="2" l="1"/>
  <c r="N7981" i="2"/>
  <c r="O7981" i="2" l="1"/>
  <c r="N7982" i="2"/>
  <c r="O7982" i="2" l="1"/>
  <c r="N7983" i="2"/>
  <c r="O7983" i="2" l="1"/>
  <c r="N7984" i="2"/>
  <c r="N7985" i="2" l="1"/>
  <c r="O7984" i="2"/>
  <c r="O7985" i="2" l="1"/>
  <c r="N7986" i="2"/>
  <c r="O7986" i="2" l="1"/>
  <c r="N7987" i="2"/>
  <c r="N7988" i="2" l="1"/>
  <c r="O7987" i="2"/>
  <c r="O7988" i="2" l="1"/>
  <c r="N7989" i="2"/>
  <c r="N7990" i="2" l="1"/>
  <c r="O7989" i="2"/>
  <c r="O7990" i="2" l="1"/>
  <c r="N7991" i="2"/>
  <c r="O7991" i="2" l="1"/>
  <c r="N7992" i="2"/>
  <c r="O7992" i="2" l="1"/>
  <c r="N7993" i="2"/>
  <c r="O7993" i="2" l="1"/>
  <c r="N7994" i="2"/>
  <c r="O7994" i="2" l="1"/>
  <c r="N7995" i="2"/>
  <c r="O7995" i="2" l="1"/>
  <c r="N7996" i="2"/>
  <c r="N7997" i="2" l="1"/>
  <c r="O7996" i="2"/>
  <c r="O7997" i="2" l="1"/>
  <c r="N7998" i="2"/>
  <c r="O7998" i="2" l="1"/>
  <c r="N7999" i="2"/>
  <c r="O7999" i="2" l="1"/>
  <c r="N8000" i="2"/>
  <c r="N8001" i="2" l="1"/>
  <c r="O8000" i="2"/>
  <c r="O8001" i="2" l="1"/>
  <c r="N8002" i="2"/>
  <c r="N8003" i="2" l="1"/>
  <c r="O8002" i="2"/>
  <c r="O8003" i="2" l="1"/>
  <c r="N8004" i="2"/>
  <c r="N8005" i="2" l="1"/>
  <c r="O8004" i="2"/>
  <c r="N8006" i="2" l="1"/>
  <c r="O8005" i="2"/>
  <c r="O8006" i="2" l="1"/>
  <c r="N8007" i="2"/>
  <c r="O8007" i="2" l="1"/>
  <c r="N8008" i="2"/>
  <c r="O8008" i="2" l="1"/>
  <c r="N8009" i="2"/>
  <c r="O8009" i="2" l="1"/>
  <c r="N8010" i="2"/>
  <c r="O8010" i="2" l="1"/>
  <c r="N8011" i="2"/>
  <c r="N8012" i="2" l="1"/>
  <c r="O8011" i="2"/>
  <c r="O8012" i="2" l="1"/>
  <c r="N8013" i="2"/>
  <c r="O8013" i="2" l="1"/>
  <c r="N8014" i="2"/>
  <c r="O8014" i="2" l="1"/>
  <c r="N8015" i="2"/>
  <c r="N8016" i="2" l="1"/>
  <c r="O8015" i="2"/>
  <c r="N8017" i="2" l="1"/>
  <c r="O8016" i="2"/>
  <c r="O8017" i="2" l="1"/>
  <c r="N8018" i="2"/>
  <c r="O8018" i="2" l="1"/>
  <c r="N8019" i="2"/>
  <c r="O8019" i="2" l="1"/>
  <c r="N8020" i="2"/>
  <c r="N8021" i="2" l="1"/>
  <c r="O8020" i="2"/>
  <c r="N8022" i="2" l="1"/>
  <c r="O8021" i="2"/>
  <c r="O8022" i="2" l="1"/>
  <c r="N8023" i="2"/>
  <c r="O8023" i="2" l="1"/>
  <c r="N8024" i="2"/>
  <c r="O8024" i="2" l="1"/>
  <c r="N8025" i="2"/>
  <c r="O8025" i="2" l="1"/>
  <c r="N8026" i="2"/>
  <c r="N8027" i="2" l="1"/>
  <c r="O8026" i="2"/>
  <c r="N8028" i="2" l="1"/>
  <c r="O8027" i="2"/>
  <c r="O8028" i="2" l="1"/>
  <c r="N8029" i="2"/>
  <c r="N8030" i="2" l="1"/>
  <c r="O8029" i="2"/>
  <c r="O8030" i="2" l="1"/>
  <c r="N8031" i="2"/>
  <c r="N8032" i="2" l="1"/>
  <c r="O8031" i="2"/>
  <c r="O8032" i="2" l="1"/>
  <c r="N8033" i="2"/>
  <c r="O8033" i="2" l="1"/>
  <c r="N8034" i="2"/>
  <c r="O8034" i="2" l="1"/>
  <c r="N8035" i="2"/>
  <c r="O8035" i="2" l="1"/>
  <c r="N8036" i="2"/>
  <c r="O8036" i="2" l="1"/>
  <c r="N8037" i="2"/>
  <c r="N8038" i="2" l="1"/>
  <c r="O8037" i="2"/>
  <c r="O8038" i="2" l="1"/>
  <c r="N8039" i="2"/>
  <c r="O8039" i="2" l="1"/>
  <c r="N8040" i="2"/>
  <c r="N8041" i="2" l="1"/>
  <c r="O8040" i="2"/>
  <c r="O8041" i="2" l="1"/>
  <c r="N8042" i="2"/>
  <c r="O8042" i="2" l="1"/>
  <c r="N8043" i="2"/>
  <c r="O8043" i="2" l="1"/>
  <c r="N8044" i="2"/>
  <c r="O8044" i="2" l="1"/>
  <c r="N8045" i="2"/>
  <c r="O8045" i="2" l="1"/>
  <c r="N8046" i="2"/>
  <c r="O8046" i="2" l="1"/>
  <c r="N8047" i="2"/>
  <c r="O8047" i="2" l="1"/>
  <c r="N8048" i="2"/>
  <c r="O8048" i="2" l="1"/>
  <c r="N8049" i="2"/>
  <c r="N8050" i="2" l="1"/>
  <c r="O8049" i="2"/>
  <c r="N8051" i="2" l="1"/>
  <c r="O8050" i="2"/>
  <c r="O8051" i="2" l="1"/>
  <c r="N8052" i="2"/>
  <c r="N8053" i="2" l="1"/>
  <c r="O8052" i="2"/>
  <c r="O8053" i="2" l="1"/>
  <c r="N8054" i="2"/>
  <c r="O8054" i="2" l="1"/>
  <c r="N8055" i="2"/>
  <c r="N8056" i="2" l="1"/>
  <c r="O8055" i="2"/>
  <c r="O8056" i="2" l="1"/>
  <c r="N8057" i="2"/>
  <c r="O8057" i="2" l="1"/>
  <c r="N8058" i="2"/>
  <c r="O8058" i="2" l="1"/>
  <c r="N8059" i="2"/>
  <c r="O8059" i="2" l="1"/>
  <c r="N8060" i="2"/>
  <c r="O8060" i="2" l="1"/>
  <c r="N8061" i="2"/>
  <c r="O8061" i="2" l="1"/>
  <c r="N8062" i="2"/>
  <c r="O8062" i="2" l="1"/>
  <c r="N8063" i="2"/>
  <c r="O8063" i="2" l="1"/>
  <c r="N8064" i="2"/>
  <c r="N8065" i="2" l="1"/>
  <c r="O8064" i="2"/>
  <c r="O8065" i="2" l="1"/>
  <c r="N8066" i="2"/>
  <c r="O8066" i="2" l="1"/>
  <c r="N8067" i="2"/>
  <c r="O8067" i="2" l="1"/>
  <c r="N8068" i="2"/>
  <c r="N8069" i="2" l="1"/>
  <c r="O8068" i="2"/>
  <c r="N8070" i="2" l="1"/>
  <c r="O8069" i="2"/>
  <c r="O8070" i="2" l="1"/>
  <c r="N8071" i="2"/>
  <c r="O8071" i="2" l="1"/>
  <c r="N8072" i="2"/>
  <c r="O8072" i="2" l="1"/>
  <c r="N8073" i="2"/>
  <c r="O8073" i="2" l="1"/>
  <c r="N8074" i="2"/>
  <c r="O8074" i="2" l="1"/>
  <c r="N8075" i="2"/>
  <c r="O8075" i="2" l="1"/>
  <c r="N8076" i="2"/>
  <c r="O8076" i="2" l="1"/>
  <c r="N8077" i="2"/>
  <c r="O8077" i="2" l="1"/>
  <c r="N8078" i="2"/>
  <c r="O8078" i="2" l="1"/>
  <c r="N8079" i="2"/>
  <c r="O8079" i="2" l="1"/>
  <c r="N8080" i="2"/>
  <c r="O8080" i="2" l="1"/>
  <c r="N8081" i="2"/>
  <c r="O8081" i="2" l="1"/>
  <c r="N8082" i="2"/>
  <c r="N8083" i="2" l="1"/>
  <c r="O8082" i="2"/>
  <c r="O8083" i="2" l="1"/>
  <c r="N8084" i="2"/>
  <c r="O8084" i="2" l="1"/>
  <c r="N8085" i="2"/>
  <c r="O8085" i="2" l="1"/>
  <c r="N8086" i="2"/>
  <c r="O8086" i="2" l="1"/>
  <c r="N8087" i="2"/>
  <c r="O8087" i="2" l="1"/>
  <c r="N8088" i="2"/>
  <c r="O8088" i="2" l="1"/>
  <c r="N8089" i="2"/>
  <c r="O8089" i="2" l="1"/>
  <c r="N8090" i="2"/>
  <c r="O8090" i="2" l="1"/>
  <c r="N8091" i="2"/>
  <c r="O8091" i="2" l="1"/>
  <c r="N8092" i="2"/>
  <c r="O8092" i="2" l="1"/>
  <c r="N8093" i="2"/>
  <c r="O8093" i="2" l="1"/>
  <c r="N8094" i="2"/>
  <c r="O8094" i="2" l="1"/>
  <c r="N8095" i="2"/>
  <c r="O8095" i="2" l="1"/>
  <c r="N8096" i="2"/>
  <c r="N8097" i="2" l="1"/>
  <c r="O8096" i="2"/>
  <c r="O8097" i="2" l="1"/>
  <c r="N8098" i="2"/>
  <c r="O8098" i="2" l="1"/>
  <c r="N8099" i="2"/>
  <c r="N8100" i="2" l="1"/>
  <c r="O8099" i="2"/>
  <c r="O8100" i="2" l="1"/>
  <c r="N8101" i="2"/>
  <c r="O8101" i="2" l="1"/>
  <c r="N8102" i="2"/>
  <c r="O8102" i="2" l="1"/>
  <c r="N8103" i="2"/>
  <c r="O8103" i="2" l="1"/>
  <c r="N8104" i="2"/>
  <c r="O8104" i="2" l="1"/>
  <c r="N8105" i="2"/>
  <c r="O8105" i="2" l="1"/>
  <c r="N8106" i="2"/>
  <c r="O8106" i="2" l="1"/>
  <c r="N8107" i="2"/>
  <c r="O8107" i="2" l="1"/>
  <c r="N8108" i="2"/>
  <c r="N8109" i="2" l="1"/>
  <c r="O8108" i="2"/>
  <c r="N8110" i="2" l="1"/>
  <c r="O8109" i="2"/>
  <c r="O8110" i="2" l="1"/>
  <c r="N8111" i="2"/>
  <c r="O8111" i="2" l="1"/>
  <c r="N8112" i="2"/>
  <c r="O8112" i="2" l="1"/>
  <c r="N8113" i="2"/>
  <c r="O8113" i="2" l="1"/>
  <c r="N8114" i="2"/>
  <c r="O8114" i="2" l="1"/>
  <c r="N8115" i="2"/>
  <c r="O8115" i="2" l="1"/>
  <c r="N8116" i="2"/>
  <c r="O8116" i="2" l="1"/>
  <c r="N8117" i="2"/>
  <c r="O8117" i="2" l="1"/>
  <c r="N8118" i="2"/>
  <c r="O8118" i="2" l="1"/>
  <c r="N8119" i="2"/>
  <c r="O8119" i="2" l="1"/>
  <c r="N8120" i="2"/>
  <c r="O8120" i="2" l="1"/>
  <c r="N8121" i="2"/>
  <c r="N8122" i="2" l="1"/>
  <c r="O8121" i="2"/>
  <c r="O8122" i="2" l="1"/>
  <c r="N8123" i="2"/>
  <c r="O8123" i="2" l="1"/>
  <c r="N8124" i="2"/>
  <c r="O8124" i="2" l="1"/>
  <c r="N8125" i="2"/>
  <c r="O8125" i="2" l="1"/>
  <c r="N8126" i="2"/>
  <c r="O8126" i="2" l="1"/>
  <c r="N8127" i="2"/>
  <c r="O8127" i="2" l="1"/>
  <c r="N8128" i="2"/>
  <c r="O8128" i="2" l="1"/>
  <c r="N8129" i="2"/>
  <c r="N8130" i="2" l="1"/>
  <c r="O8129" i="2"/>
  <c r="N8131" i="2" l="1"/>
  <c r="O8130" i="2"/>
  <c r="N8132" i="2" l="1"/>
  <c r="O8131" i="2"/>
  <c r="O8132" i="2" l="1"/>
  <c r="N8133" i="2"/>
  <c r="O8133" i="2" l="1"/>
  <c r="N8134" i="2"/>
  <c r="N8135" i="2" l="1"/>
  <c r="O8134" i="2"/>
  <c r="N8136" i="2" l="1"/>
  <c r="O8135" i="2"/>
  <c r="N8137" i="2" l="1"/>
  <c r="O8136" i="2"/>
  <c r="O8137" i="2" l="1"/>
  <c r="N8138" i="2"/>
  <c r="O8138" i="2" l="1"/>
  <c r="N8139" i="2"/>
  <c r="O8139" i="2" l="1"/>
  <c r="N8140" i="2"/>
  <c r="O8140" i="2" l="1"/>
  <c r="N8141" i="2"/>
  <c r="O8141" i="2" l="1"/>
  <c r="N8142" i="2"/>
  <c r="O8142" i="2" l="1"/>
  <c r="N8143" i="2"/>
  <c r="O8143" i="2" l="1"/>
  <c r="N8144" i="2"/>
  <c r="N8145" i="2" l="1"/>
  <c r="O8144" i="2"/>
  <c r="O8145" i="2" l="1"/>
  <c r="N8146" i="2"/>
  <c r="O8146" i="2" l="1"/>
  <c r="N8147" i="2"/>
  <c r="O8147" i="2" l="1"/>
  <c r="N8148" i="2"/>
  <c r="O8148" i="2" l="1"/>
  <c r="N8149" i="2"/>
  <c r="O8149" i="2" l="1"/>
  <c r="N8150" i="2"/>
  <c r="N8151" i="2" l="1"/>
  <c r="O8150" i="2"/>
  <c r="O8151" i="2" l="1"/>
  <c r="N8152" i="2"/>
  <c r="O8152" i="2" l="1"/>
  <c r="N8153" i="2"/>
  <c r="O8153" i="2" l="1"/>
  <c r="N8154" i="2"/>
  <c r="O8154" i="2" l="1"/>
  <c r="N8155" i="2"/>
  <c r="N8156" i="2" l="1"/>
  <c r="O8155" i="2"/>
  <c r="O8156" i="2" l="1"/>
  <c r="N8157" i="2"/>
  <c r="O8157" i="2" l="1"/>
  <c r="N8158" i="2"/>
  <c r="O8158" i="2" l="1"/>
  <c r="N8159" i="2"/>
  <c r="O8159" i="2" l="1"/>
  <c r="N8160" i="2"/>
  <c r="O8160" i="2" l="1"/>
  <c r="N8161" i="2"/>
  <c r="O8161" i="2" l="1"/>
  <c r="N8162" i="2"/>
  <c r="N8163" i="2" l="1"/>
  <c r="O8162" i="2"/>
  <c r="N8164" i="2" l="1"/>
  <c r="O8163" i="2"/>
  <c r="O8164" i="2" l="1"/>
  <c r="N8165" i="2"/>
  <c r="O8165" i="2" l="1"/>
  <c r="N8166" i="2"/>
  <c r="O8166" i="2" l="1"/>
  <c r="N8167" i="2"/>
  <c r="O8167" i="2" l="1"/>
  <c r="N8168" i="2"/>
  <c r="O8168" i="2" l="1"/>
  <c r="N8169" i="2"/>
  <c r="O8169" i="2" l="1"/>
  <c r="N8170" i="2"/>
  <c r="O8170" i="2" l="1"/>
  <c r="N8171" i="2"/>
  <c r="N8172" i="2" l="1"/>
  <c r="O8171" i="2"/>
  <c r="O8172" i="2" l="1"/>
  <c r="N8173" i="2"/>
  <c r="O8173" i="2" l="1"/>
  <c r="N8174" i="2"/>
  <c r="O8174" i="2" l="1"/>
  <c r="N8175" i="2"/>
  <c r="O8175" i="2" l="1"/>
  <c r="N8176" i="2"/>
  <c r="O8176" i="2" l="1"/>
  <c r="N8177" i="2"/>
  <c r="O8177" i="2" l="1"/>
  <c r="N8178" i="2"/>
  <c r="O8178" i="2" l="1"/>
  <c r="N8179" i="2"/>
  <c r="O8179" i="2" l="1"/>
  <c r="N8180" i="2"/>
  <c r="O8180" i="2" l="1"/>
  <c r="N8181" i="2"/>
  <c r="O8181" i="2" l="1"/>
  <c r="N8182" i="2"/>
  <c r="O8182" i="2" l="1"/>
  <c r="N8183" i="2"/>
  <c r="N8184" i="2" l="1"/>
  <c r="O8183" i="2"/>
  <c r="O8184" i="2" l="1"/>
  <c r="N8185" i="2"/>
  <c r="N8186" i="2" l="1"/>
  <c r="O8185" i="2"/>
  <c r="O8186" i="2" l="1"/>
  <c r="N8187" i="2"/>
  <c r="O8187" i="2" l="1"/>
  <c r="N8188" i="2"/>
  <c r="O8188" i="2" l="1"/>
  <c r="N8189" i="2"/>
  <c r="O8189" i="2" l="1"/>
  <c r="N8190" i="2"/>
  <c r="O8190" i="2" l="1"/>
  <c r="N8191" i="2"/>
  <c r="O8191" i="2" l="1"/>
  <c r="N8192" i="2"/>
  <c r="O8192" i="2" l="1"/>
  <c r="N8193" i="2"/>
  <c r="O8193" i="2" l="1"/>
  <c r="N8194" i="2"/>
  <c r="O8194" i="2" l="1"/>
  <c r="N8195" i="2"/>
  <c r="N8196" i="2" l="1"/>
  <c r="O8195" i="2"/>
  <c r="N8197" i="2" l="1"/>
  <c r="O8196" i="2"/>
  <c r="O8197" i="2" l="1"/>
  <c r="N8198" i="2"/>
  <c r="N8199" i="2" l="1"/>
  <c r="O8198" i="2"/>
  <c r="O8199" i="2" l="1"/>
  <c r="N8200" i="2"/>
  <c r="O8200" i="2" l="1"/>
  <c r="N8201" i="2"/>
  <c r="O8201" i="2" l="1"/>
  <c r="N8202" i="2"/>
  <c r="O8202" i="2" l="1"/>
  <c r="N8203" i="2"/>
  <c r="N8204" i="2" l="1"/>
  <c r="O8203" i="2"/>
  <c r="O8204" i="2" l="1"/>
  <c r="N8205" i="2"/>
  <c r="O8205" i="2" l="1"/>
  <c r="N8206" i="2"/>
  <c r="O8206" i="2" l="1"/>
  <c r="N8207" i="2"/>
  <c r="O8207" i="2" l="1"/>
  <c r="N8208" i="2"/>
  <c r="O8208" i="2" l="1"/>
  <c r="N8209" i="2"/>
  <c r="O8209" i="2" l="1"/>
  <c r="N8210" i="2"/>
  <c r="O8210" i="2" l="1"/>
  <c r="N8211" i="2"/>
  <c r="O8211" i="2" l="1"/>
  <c r="N8212" i="2"/>
  <c r="O8212" i="2" l="1"/>
  <c r="N8213" i="2"/>
  <c r="O8213" i="2" l="1"/>
  <c r="N8214" i="2"/>
  <c r="O8214" i="2" l="1"/>
  <c r="N8215" i="2"/>
  <c r="O8215" i="2" l="1"/>
  <c r="N8216" i="2"/>
  <c r="O8216" i="2" l="1"/>
  <c r="N8217" i="2"/>
  <c r="N8218" i="2" l="1"/>
  <c r="O8217" i="2"/>
  <c r="N8219" i="2" l="1"/>
  <c r="O8218" i="2"/>
  <c r="O8219" i="2" l="1"/>
  <c r="N8220" i="2"/>
  <c r="O8220" i="2" l="1"/>
  <c r="N8221" i="2"/>
  <c r="O8221" i="2" l="1"/>
  <c r="N8222" i="2"/>
  <c r="O8222" i="2" l="1"/>
  <c r="N8223" i="2"/>
  <c r="N8224" i="2" l="1"/>
  <c r="O8223" i="2"/>
  <c r="O8224" i="2" l="1"/>
  <c r="N8225" i="2"/>
  <c r="O8225" i="2" l="1"/>
  <c r="N8226" i="2"/>
  <c r="O8226" i="2" l="1"/>
  <c r="N8227" i="2"/>
  <c r="O8227" i="2" l="1"/>
  <c r="N8228" i="2"/>
  <c r="O8228" i="2" l="1"/>
  <c r="N8229" i="2"/>
  <c r="O8229" i="2" l="1"/>
  <c r="N8230" i="2"/>
  <c r="N8231" i="2" l="1"/>
  <c r="O8230" i="2"/>
  <c r="O8231" i="2" l="1"/>
  <c r="N8232" i="2"/>
  <c r="O8232" i="2" l="1"/>
  <c r="N8233" i="2"/>
  <c r="N8234" i="2" l="1"/>
  <c r="O8233" i="2"/>
  <c r="O8234" i="2" l="1"/>
  <c r="N8235" i="2"/>
  <c r="O8235" i="2" l="1"/>
  <c r="N8236" i="2"/>
  <c r="N8237" i="2" l="1"/>
  <c r="O8236" i="2"/>
  <c r="O8237" i="2" l="1"/>
  <c r="N8238" i="2"/>
  <c r="O8238" i="2" l="1"/>
  <c r="N8239" i="2"/>
  <c r="N8240" i="2" l="1"/>
  <c r="O8239" i="2"/>
  <c r="O8240" i="2" l="1"/>
  <c r="N8241" i="2"/>
  <c r="O8241" i="2" l="1"/>
  <c r="N8242" i="2"/>
  <c r="O8242" i="2" l="1"/>
  <c r="N8243" i="2"/>
  <c r="O8243" i="2" l="1"/>
  <c r="N8244" i="2"/>
  <c r="N8245" i="2" l="1"/>
  <c r="O8244" i="2"/>
  <c r="O8245" i="2" l="1"/>
  <c r="N8246" i="2"/>
  <c r="N8247" i="2" l="1"/>
  <c r="O8246" i="2"/>
  <c r="O8247" i="2" l="1"/>
  <c r="N8248" i="2"/>
  <c r="O8248" i="2" l="1"/>
  <c r="N8249" i="2"/>
  <c r="N8250" i="2" l="1"/>
  <c r="O8249" i="2"/>
  <c r="O8250" i="2" l="1"/>
  <c r="N8251" i="2"/>
  <c r="O8251" i="2" l="1"/>
  <c r="N8252" i="2"/>
  <c r="N8253" i="2" l="1"/>
  <c r="O8252" i="2"/>
  <c r="N8254" i="2" l="1"/>
  <c r="O8253" i="2"/>
  <c r="N8255" i="2" l="1"/>
  <c r="O8254" i="2"/>
  <c r="O8255" i="2" l="1"/>
  <c r="N8256" i="2"/>
  <c r="O8256" i="2" l="1"/>
  <c r="N8257" i="2"/>
  <c r="O8257" i="2" l="1"/>
  <c r="N8258" i="2"/>
  <c r="O8258" i="2" l="1"/>
  <c r="N8259" i="2"/>
  <c r="O8259" i="2" l="1"/>
  <c r="N8260" i="2"/>
  <c r="N8261" i="2" l="1"/>
  <c r="O8260" i="2"/>
  <c r="N8262" i="2" l="1"/>
  <c r="O8261" i="2"/>
  <c r="O8262" i="2" l="1"/>
  <c r="N8263" i="2"/>
  <c r="O8263" i="2" l="1"/>
  <c r="N8264" i="2"/>
  <c r="O8264" i="2" l="1"/>
  <c r="N8265" i="2"/>
  <c r="O8265" i="2" l="1"/>
  <c r="N8266" i="2"/>
  <c r="N8267" i="2" l="1"/>
  <c r="O8266" i="2"/>
  <c r="O8267" i="2" l="1"/>
  <c r="N8268" i="2"/>
  <c r="O8268" i="2" l="1"/>
  <c r="N8269" i="2"/>
  <c r="N8270" i="2" l="1"/>
  <c r="O8269" i="2"/>
  <c r="N8271" i="2" l="1"/>
  <c r="O8270" i="2"/>
  <c r="O8271" i="2" l="1"/>
  <c r="N8272" i="2"/>
  <c r="N8273" i="2" l="1"/>
  <c r="O8272" i="2"/>
  <c r="O8273" i="2" l="1"/>
  <c r="N8274" i="2"/>
  <c r="N8275" i="2" l="1"/>
  <c r="O8274" i="2"/>
  <c r="O8275" i="2" l="1"/>
  <c r="N8276" i="2"/>
  <c r="O8276" i="2" l="1"/>
  <c r="N8277" i="2"/>
  <c r="O8277" i="2" l="1"/>
  <c r="N8278" i="2"/>
  <c r="N8279" i="2" l="1"/>
  <c r="O8278" i="2"/>
  <c r="N8280" i="2" l="1"/>
  <c r="O8279" i="2"/>
  <c r="N8281" i="2" l="1"/>
  <c r="O8280" i="2"/>
  <c r="N8282" i="2" l="1"/>
  <c r="O8281" i="2"/>
  <c r="O8282" i="2" l="1"/>
  <c r="N8283" i="2"/>
  <c r="O8283" i="2" l="1"/>
  <c r="N8284" i="2"/>
  <c r="O8284" i="2" l="1"/>
  <c r="N8285" i="2"/>
  <c r="O8285" i="2" l="1"/>
  <c r="N8286" i="2"/>
  <c r="O8286" i="2" l="1"/>
  <c r="N8287" i="2"/>
  <c r="O8287" i="2" l="1"/>
  <c r="N8288" i="2"/>
  <c r="O8288" i="2" l="1"/>
  <c r="N8289" i="2"/>
  <c r="O8289" i="2" l="1"/>
  <c r="N8290" i="2"/>
  <c r="N8291" i="2" l="1"/>
  <c r="O8290" i="2"/>
  <c r="N8292" i="2" l="1"/>
  <c r="O8291" i="2"/>
  <c r="N8293" i="2" l="1"/>
  <c r="O8292" i="2"/>
  <c r="O8293" i="2" l="1"/>
  <c r="N8294" i="2"/>
  <c r="O8294" i="2" l="1"/>
  <c r="N8295" i="2"/>
  <c r="N8296" i="2" l="1"/>
  <c r="O8295" i="2"/>
  <c r="O8296" i="2" l="1"/>
  <c r="N8297" i="2"/>
  <c r="N8298" i="2" l="1"/>
  <c r="O8297" i="2"/>
  <c r="N8299" i="2" l="1"/>
  <c r="O8298" i="2"/>
  <c r="N8300" i="2" l="1"/>
  <c r="O8299" i="2"/>
  <c r="N8301" i="2" l="1"/>
  <c r="O8300" i="2"/>
  <c r="N8302" i="2" l="1"/>
  <c r="O8301" i="2"/>
  <c r="O8302" i="2" l="1"/>
  <c r="N8303" i="2"/>
  <c r="N8304" i="2" l="1"/>
  <c r="O8303" i="2"/>
  <c r="O8304" i="2" l="1"/>
  <c r="N8305" i="2"/>
  <c r="O8305" i="2" l="1"/>
  <c r="N8306" i="2"/>
  <c r="O8306" i="2" l="1"/>
  <c r="N8307" i="2"/>
  <c r="O8307" i="2" l="1"/>
  <c r="N8308" i="2"/>
  <c r="O8308" i="2" l="1"/>
  <c r="N8309" i="2"/>
  <c r="N8310" i="2" l="1"/>
  <c r="O8309" i="2"/>
  <c r="N8311" i="2" l="1"/>
  <c r="O8310" i="2"/>
  <c r="O8311" i="2" l="1"/>
  <c r="N8312" i="2"/>
  <c r="O8312" i="2" l="1"/>
  <c r="N8313" i="2"/>
  <c r="O8313" i="2" l="1"/>
  <c r="N8314" i="2"/>
  <c r="N8315" i="2" l="1"/>
  <c r="O8314" i="2"/>
  <c r="O8315" i="2" l="1"/>
  <c r="N8316" i="2"/>
  <c r="O8316" i="2" l="1"/>
  <c r="N8317" i="2"/>
  <c r="N8318" i="2" l="1"/>
  <c r="O8317" i="2"/>
  <c r="N8319" i="2" l="1"/>
  <c r="O8318" i="2"/>
  <c r="O8319" i="2" l="1"/>
  <c r="N8320" i="2"/>
  <c r="O8320" i="2" l="1"/>
  <c r="N8321" i="2"/>
  <c r="O8321" i="2" l="1"/>
  <c r="N8322" i="2"/>
  <c r="O8322" i="2" l="1"/>
  <c r="N8323" i="2"/>
  <c r="O8323" i="2" l="1"/>
  <c r="N8324" i="2"/>
  <c r="N8325" i="2" l="1"/>
  <c r="O8324" i="2"/>
  <c r="O8325" i="2" l="1"/>
  <c r="N8326" i="2"/>
  <c r="O8326" i="2" l="1"/>
  <c r="N8327" i="2"/>
  <c r="O8327" i="2" l="1"/>
  <c r="N8328" i="2"/>
  <c r="O8328" i="2" l="1"/>
  <c r="N8329" i="2"/>
  <c r="O8329" i="2" l="1"/>
  <c r="N8330" i="2"/>
  <c r="N8331" i="2" l="1"/>
  <c r="O8330" i="2"/>
  <c r="N8332" i="2" l="1"/>
  <c r="O8331" i="2"/>
  <c r="O8332" i="2" l="1"/>
  <c r="N8333" i="2"/>
  <c r="N8334" i="2" l="1"/>
  <c r="O8333" i="2"/>
  <c r="O8334" i="2" l="1"/>
  <c r="N8335" i="2"/>
  <c r="O8335" i="2" l="1"/>
  <c r="N8336" i="2"/>
  <c r="N8337" i="2" l="1"/>
  <c r="O8336" i="2"/>
  <c r="O8337" i="2" l="1"/>
  <c r="N8338" i="2"/>
  <c r="N8339" i="2" l="1"/>
  <c r="O8338" i="2"/>
  <c r="O8339" i="2" l="1"/>
  <c r="N8340" i="2"/>
  <c r="O8340" i="2" l="1"/>
  <c r="N8341" i="2"/>
  <c r="N8342" i="2" l="1"/>
  <c r="O8341" i="2"/>
  <c r="O8342" i="2" l="1"/>
  <c r="N8343" i="2"/>
  <c r="N8344" i="2" l="1"/>
  <c r="O8343" i="2"/>
  <c r="O8344" i="2" l="1"/>
  <c r="N8345" i="2"/>
  <c r="O8345" i="2" l="1"/>
  <c r="N8346" i="2"/>
  <c r="O8346" i="2" l="1"/>
  <c r="N8347" i="2"/>
  <c r="N8348" i="2" l="1"/>
  <c r="O8347" i="2"/>
  <c r="O8348" i="2" l="1"/>
  <c r="N8349" i="2"/>
  <c r="O8349" i="2" l="1"/>
  <c r="N8350" i="2"/>
  <c r="O8350" i="2" l="1"/>
  <c r="N8351" i="2"/>
  <c r="O8351" i="2" l="1"/>
  <c r="N8352" i="2"/>
  <c r="O8352" i="2" l="1"/>
  <c r="N8353" i="2"/>
  <c r="O8353" i="2" l="1"/>
  <c r="N8354" i="2"/>
  <c r="O8354" i="2" l="1"/>
  <c r="N8355" i="2"/>
  <c r="O8355" i="2" l="1"/>
  <c r="N8356" i="2"/>
  <c r="N8357" i="2" l="1"/>
  <c r="O8356" i="2"/>
  <c r="O8357" i="2" l="1"/>
  <c r="N8358" i="2"/>
  <c r="O8358" i="2" l="1"/>
  <c r="N8359" i="2"/>
  <c r="N8360" i="2" l="1"/>
  <c r="O8359" i="2"/>
  <c r="N8361" i="2" l="1"/>
  <c r="O8360" i="2"/>
  <c r="N8362" i="2" l="1"/>
  <c r="O8361" i="2"/>
  <c r="O8362" i="2" l="1"/>
  <c r="N8363" i="2"/>
  <c r="N8364" i="2" l="1"/>
  <c r="O8363" i="2"/>
  <c r="O8364" i="2" l="1"/>
  <c r="N8365" i="2"/>
  <c r="O8365" i="2" l="1"/>
  <c r="N8366" i="2"/>
  <c r="N8367" i="2" l="1"/>
  <c r="O8366" i="2"/>
  <c r="O8367" i="2" l="1"/>
  <c r="N8368" i="2"/>
  <c r="O8368" i="2" l="1"/>
  <c r="N8369" i="2"/>
  <c r="O8369" i="2" l="1"/>
  <c r="N8370" i="2"/>
  <c r="O8370" i="2" l="1"/>
  <c r="N8371" i="2"/>
  <c r="O8371" i="2" l="1"/>
  <c r="N8372" i="2"/>
  <c r="O8372" i="2" l="1"/>
  <c r="N8373" i="2"/>
  <c r="O8373" i="2" l="1"/>
  <c r="N8374" i="2"/>
  <c r="O8374" i="2" l="1"/>
  <c r="N8375" i="2"/>
  <c r="N8376" i="2" l="1"/>
  <c r="O8375" i="2"/>
  <c r="O8376" i="2" l="1"/>
  <c r="N8377" i="2"/>
  <c r="N8378" i="2" l="1"/>
  <c r="O8377" i="2"/>
  <c r="N8379" i="2" l="1"/>
  <c r="O8378" i="2"/>
  <c r="O8379" i="2" l="1"/>
  <c r="N8380" i="2"/>
  <c r="O8380" i="2" l="1"/>
  <c r="N8381" i="2"/>
  <c r="O8381" i="2" l="1"/>
  <c r="N8382" i="2"/>
  <c r="O8382" i="2" l="1"/>
  <c r="N8383" i="2"/>
  <c r="O8383" i="2" l="1"/>
  <c r="N8384" i="2"/>
  <c r="O8384" i="2" l="1"/>
  <c r="N8385" i="2"/>
  <c r="O8385" i="2" l="1"/>
  <c r="N8386" i="2"/>
  <c r="O8386" i="2" l="1"/>
  <c r="N8387" i="2"/>
  <c r="O8387" i="2" l="1"/>
  <c r="N8388" i="2"/>
  <c r="O8388" i="2" l="1"/>
  <c r="N8389" i="2"/>
  <c r="N8390" i="2" l="1"/>
  <c r="O8389" i="2"/>
  <c r="O8390" i="2" l="1"/>
  <c r="N8391" i="2"/>
  <c r="N8392" i="2" l="1"/>
  <c r="O8391" i="2"/>
  <c r="O8392" i="2" l="1"/>
  <c r="N8393" i="2"/>
  <c r="N8394" i="2" l="1"/>
  <c r="O8393" i="2"/>
  <c r="N8395" i="2" l="1"/>
  <c r="O8394" i="2"/>
  <c r="N8396" i="2" l="1"/>
  <c r="O8395" i="2"/>
  <c r="O8396" i="2" l="1"/>
  <c r="N8397" i="2"/>
  <c r="O8397" i="2" l="1"/>
  <c r="N8398" i="2"/>
  <c r="N8399" i="2" l="1"/>
  <c r="O8398" i="2"/>
  <c r="O8399" i="2" l="1"/>
  <c r="N8400" i="2"/>
  <c r="O8400" i="2" l="1"/>
  <c r="N8401" i="2"/>
  <c r="O8401" i="2" l="1"/>
  <c r="N8402" i="2"/>
  <c r="O8402" i="2" l="1"/>
  <c r="N8403" i="2"/>
  <c r="N8404" i="2" l="1"/>
  <c r="O8403" i="2"/>
  <c r="O8404" i="2" l="1"/>
  <c r="N8405" i="2"/>
  <c r="O8405" i="2" l="1"/>
  <c r="N8406" i="2"/>
  <c r="O8406" i="2" l="1"/>
  <c r="N8407" i="2"/>
  <c r="O8407" i="2" l="1"/>
  <c r="N8408" i="2"/>
  <c r="N8409" i="2" l="1"/>
  <c r="O8408" i="2"/>
  <c r="O8409" i="2" l="1"/>
  <c r="N8410" i="2"/>
  <c r="N8411" i="2" l="1"/>
  <c r="O8410" i="2"/>
  <c r="O8411" i="2" l="1"/>
  <c r="N8412" i="2"/>
  <c r="O8412" i="2" l="1"/>
  <c r="N8413" i="2"/>
  <c r="O8413" i="2" l="1"/>
  <c r="N8414" i="2"/>
  <c r="O8414" i="2" l="1"/>
  <c r="N8415" i="2"/>
  <c r="N8416" i="2" l="1"/>
  <c r="O8415" i="2"/>
  <c r="N8417" i="2" l="1"/>
  <c r="O8416" i="2"/>
  <c r="N8418" i="2" l="1"/>
  <c r="O8417" i="2"/>
  <c r="N8419" i="2" l="1"/>
  <c r="O8418" i="2"/>
  <c r="O8419" i="2" l="1"/>
  <c r="N8420" i="2"/>
  <c r="O8420" i="2" l="1"/>
  <c r="N8421" i="2"/>
  <c r="O8421" i="2" l="1"/>
  <c r="N8422" i="2"/>
  <c r="O8422" i="2" l="1"/>
  <c r="N8423" i="2"/>
  <c r="O8423" i="2" l="1"/>
  <c r="N8424" i="2"/>
  <c r="N8425" i="2" l="1"/>
  <c r="O8424" i="2"/>
  <c r="O8425" i="2" l="1"/>
  <c r="N8426" i="2"/>
  <c r="O8426" i="2" l="1"/>
  <c r="N8427" i="2"/>
  <c r="N8428" i="2" l="1"/>
  <c r="O8427" i="2"/>
  <c r="O8428" i="2" l="1"/>
  <c r="N8429" i="2"/>
  <c r="N8430" i="2" l="1"/>
  <c r="O8429" i="2"/>
  <c r="N8431" i="2" l="1"/>
  <c r="O8430" i="2"/>
  <c r="N8432" i="2" l="1"/>
  <c r="O8431" i="2"/>
  <c r="O8432" i="2" l="1"/>
  <c r="N8433" i="2"/>
  <c r="O8433" i="2" l="1"/>
  <c r="N8434" i="2"/>
  <c r="O8434" i="2" l="1"/>
  <c r="N8435" i="2"/>
  <c r="O8435" i="2" l="1"/>
  <c r="N8436" i="2"/>
  <c r="N8437" i="2" l="1"/>
  <c r="O8436" i="2"/>
  <c r="O8437" i="2" l="1"/>
  <c r="N8438" i="2"/>
  <c r="N8439" i="2" l="1"/>
  <c r="O8438" i="2"/>
  <c r="O8439" i="2" l="1"/>
  <c r="N8440" i="2"/>
  <c r="N8441" i="2" l="1"/>
  <c r="O8440" i="2"/>
  <c r="O8441" i="2" l="1"/>
  <c r="N8442" i="2"/>
  <c r="N8443" i="2" l="1"/>
  <c r="O8442" i="2"/>
  <c r="N8444" i="2" l="1"/>
  <c r="O8443" i="2"/>
  <c r="O8444" i="2" l="1"/>
  <c r="N8445" i="2"/>
  <c r="O8445" i="2" l="1"/>
  <c r="N8446" i="2"/>
  <c r="N8447" i="2" l="1"/>
  <c r="O8446" i="2"/>
  <c r="N8448" i="2" l="1"/>
  <c r="O8447" i="2"/>
  <c r="O8448" i="2" l="1"/>
  <c r="N8449" i="2"/>
  <c r="N8450" i="2" l="1"/>
  <c r="O8449" i="2"/>
  <c r="O8450" i="2" l="1"/>
  <c r="N8451" i="2"/>
  <c r="O8451" i="2" l="1"/>
  <c r="N8452" i="2"/>
  <c r="N8453" i="2" l="1"/>
  <c r="O8452" i="2"/>
  <c r="O8453" i="2" l="1"/>
  <c r="N8454" i="2"/>
  <c r="N8455" i="2" l="1"/>
  <c r="O8454" i="2"/>
  <c r="O8455" i="2" l="1"/>
  <c r="N8456" i="2"/>
  <c r="N8457" i="2" l="1"/>
  <c r="O8456" i="2"/>
  <c r="O8457" i="2" l="1"/>
  <c r="N8458" i="2"/>
  <c r="N8459" i="2" l="1"/>
  <c r="O8458" i="2"/>
  <c r="O8459" i="2" l="1"/>
  <c r="N8460" i="2"/>
  <c r="O8460" i="2" l="1"/>
  <c r="N8461" i="2"/>
  <c r="O8461" i="2" l="1"/>
  <c r="N8462" i="2"/>
  <c r="O8462" i="2" l="1"/>
  <c r="N8463" i="2"/>
  <c r="O8463" i="2" l="1"/>
  <c r="N8464" i="2"/>
  <c r="O8464" i="2" l="1"/>
  <c r="N8465" i="2"/>
  <c r="O8465" i="2" l="1"/>
  <c r="N8466" i="2"/>
  <c r="O8466" i="2" l="1"/>
  <c r="N8467" i="2"/>
  <c r="O8467" i="2" l="1"/>
  <c r="N8468" i="2"/>
  <c r="N8469" i="2" l="1"/>
  <c r="O8468" i="2"/>
  <c r="O8469" i="2" l="1"/>
  <c r="N8470" i="2"/>
  <c r="O8470" i="2" l="1"/>
  <c r="N8471" i="2"/>
  <c r="O8471" i="2" l="1"/>
  <c r="N8472" i="2"/>
  <c r="O8472" i="2" l="1"/>
  <c r="N8473" i="2"/>
  <c r="N8474" i="2" l="1"/>
  <c r="O8473" i="2"/>
  <c r="O8474" i="2" l="1"/>
  <c r="N8475" i="2"/>
  <c r="O8475" i="2" l="1"/>
  <c r="N8476" i="2"/>
  <c r="O8476" i="2" l="1"/>
  <c r="N8477" i="2"/>
  <c r="O8477" i="2" l="1"/>
  <c r="N8478" i="2"/>
  <c r="O8478" i="2" l="1"/>
  <c r="N8479" i="2"/>
  <c r="O8479" i="2" l="1"/>
  <c r="N8480" i="2"/>
  <c r="O8480" i="2" l="1"/>
  <c r="N8481" i="2"/>
  <c r="O8481" i="2" l="1"/>
  <c r="N8482" i="2"/>
  <c r="N8483" i="2" l="1"/>
  <c r="O8482" i="2"/>
  <c r="O8483" i="2" l="1"/>
  <c r="N8484" i="2"/>
  <c r="N8485" i="2" l="1"/>
  <c r="O8484" i="2"/>
  <c r="O8485" i="2" l="1"/>
  <c r="N8486" i="2"/>
  <c r="O8486" i="2" l="1"/>
  <c r="N8487" i="2"/>
  <c r="N8488" i="2" l="1"/>
  <c r="O8487" i="2"/>
  <c r="N8489" i="2" l="1"/>
  <c r="O8488" i="2"/>
  <c r="N8490" i="2" l="1"/>
  <c r="O8489" i="2"/>
  <c r="N8491" i="2" l="1"/>
  <c r="O8490" i="2"/>
  <c r="O8491" i="2" l="1"/>
  <c r="N8492" i="2"/>
  <c r="O8492" i="2" l="1"/>
  <c r="N8493" i="2"/>
  <c r="O8493" i="2" l="1"/>
  <c r="N8494" i="2"/>
  <c r="O8494" i="2" l="1"/>
  <c r="N8495" i="2"/>
  <c r="N8496" i="2" l="1"/>
  <c r="O8495" i="2"/>
  <c r="N8497" i="2" l="1"/>
  <c r="O8496" i="2"/>
  <c r="N8498" i="2" l="1"/>
  <c r="O8497" i="2"/>
  <c r="O8498" i="2" l="1"/>
  <c r="N8499" i="2"/>
  <c r="N8500" i="2" l="1"/>
  <c r="O8499" i="2"/>
  <c r="O8500" i="2" l="1"/>
  <c r="N8501" i="2"/>
  <c r="O8501" i="2" l="1"/>
  <c r="N8502" i="2"/>
  <c r="O8502" i="2" l="1"/>
  <c r="N8503" i="2"/>
  <c r="O8503" i="2" l="1"/>
  <c r="N8504" i="2"/>
  <c r="N8505" i="2" l="1"/>
  <c r="O8504" i="2"/>
  <c r="O8505" i="2" l="1"/>
  <c r="N8506" i="2"/>
  <c r="O8506" i="2" l="1"/>
  <c r="N8507" i="2"/>
  <c r="O8507" i="2" l="1"/>
  <c r="N8508" i="2"/>
  <c r="O8508" i="2" l="1"/>
  <c r="N8509" i="2"/>
  <c r="N8510" i="2" l="1"/>
  <c r="O8509" i="2"/>
  <c r="N8511" i="2" l="1"/>
  <c r="O8510" i="2"/>
  <c r="O8511" i="2" l="1"/>
  <c r="N8512" i="2"/>
  <c r="N8513" i="2" l="1"/>
  <c r="O8512" i="2"/>
  <c r="O8513" i="2" l="1"/>
  <c r="N8514" i="2"/>
  <c r="O8514" i="2" l="1"/>
  <c r="N8515" i="2"/>
  <c r="O8515" i="2" l="1"/>
  <c r="N8516" i="2"/>
  <c r="N8517" i="2" l="1"/>
  <c r="O8516" i="2"/>
  <c r="O8517" i="2" l="1"/>
  <c r="N8518" i="2"/>
  <c r="N8519" i="2" l="1"/>
  <c r="O8518" i="2"/>
  <c r="O8519" i="2" l="1"/>
  <c r="N8520" i="2"/>
  <c r="O8520" i="2" l="1"/>
  <c r="N8521" i="2"/>
  <c r="N8522" i="2" l="1"/>
  <c r="O8521" i="2"/>
  <c r="O8522" i="2" l="1"/>
  <c r="N8523" i="2"/>
  <c r="N8524" i="2" l="1"/>
  <c r="O8523" i="2"/>
  <c r="O8524" i="2" l="1"/>
  <c r="N8525" i="2"/>
  <c r="N8526" i="2" l="1"/>
  <c r="O8525" i="2"/>
  <c r="N8527" i="2" l="1"/>
  <c r="O8526" i="2"/>
  <c r="O8527" i="2" l="1"/>
  <c r="N8528" i="2"/>
  <c r="O8528" i="2" l="1"/>
  <c r="N8529" i="2"/>
  <c r="O8529" i="2" l="1"/>
  <c r="N8530" i="2"/>
  <c r="O8530" i="2" l="1"/>
  <c r="N8531" i="2"/>
  <c r="O8531" i="2" l="1"/>
  <c r="N8532" i="2"/>
  <c r="O8532" i="2" l="1"/>
  <c r="N8533" i="2"/>
  <c r="O8533" i="2" l="1"/>
  <c r="N8534" i="2"/>
  <c r="N8535" i="2" l="1"/>
  <c r="O8534" i="2"/>
  <c r="N8536" i="2" l="1"/>
  <c r="O8535" i="2"/>
  <c r="O8536" i="2" l="1"/>
  <c r="N8537" i="2"/>
  <c r="O8537" i="2" l="1"/>
  <c r="N8538" i="2"/>
  <c r="O8538" i="2" l="1"/>
  <c r="N8539" i="2"/>
  <c r="O8539" i="2" l="1"/>
  <c r="N8540" i="2"/>
  <c r="O8540" i="2" l="1"/>
  <c r="N8541" i="2"/>
  <c r="O8541" i="2" l="1"/>
  <c r="N8542" i="2"/>
  <c r="N8543" i="2" l="1"/>
  <c r="O8542" i="2"/>
  <c r="O8543" i="2" l="1"/>
  <c r="N8544" i="2"/>
  <c r="N8545" i="2" l="1"/>
  <c r="O8544" i="2"/>
  <c r="O8545" i="2" l="1"/>
  <c r="N8546" i="2"/>
  <c r="O8546" i="2" l="1"/>
  <c r="N8547" i="2"/>
  <c r="O8547" i="2" l="1"/>
  <c r="N8548" i="2"/>
  <c r="O8548" i="2" l="1"/>
  <c r="N8549" i="2"/>
  <c r="O8549" i="2" l="1"/>
  <c r="N8550" i="2"/>
  <c r="O8550" i="2" l="1"/>
  <c r="N8551" i="2"/>
  <c r="O8551" i="2" l="1"/>
  <c r="N8552" i="2"/>
  <c r="O8552" i="2" l="1"/>
  <c r="N8553" i="2"/>
  <c r="O8553" i="2" l="1"/>
  <c r="N8554" i="2"/>
  <c r="O8554" i="2" l="1"/>
  <c r="N8555" i="2"/>
  <c r="N8556" i="2" l="1"/>
  <c r="O8555" i="2"/>
  <c r="O8556" i="2" l="1"/>
  <c r="N8557" i="2"/>
  <c r="N8558" i="2" l="1"/>
  <c r="O8557" i="2"/>
  <c r="O8558" i="2" l="1"/>
  <c r="N8559" i="2"/>
  <c r="O8559" i="2" l="1"/>
  <c r="N8560" i="2"/>
  <c r="O8560" i="2" l="1"/>
  <c r="N8561" i="2"/>
  <c r="N8562" i="2" l="1"/>
  <c r="O8561" i="2"/>
  <c r="N8563" i="2" l="1"/>
  <c r="O8562" i="2"/>
  <c r="N8564" i="2" l="1"/>
  <c r="O8563" i="2"/>
  <c r="O8564" i="2" l="1"/>
  <c r="N8565" i="2"/>
  <c r="O8565" i="2" l="1"/>
  <c r="N8566" i="2"/>
  <c r="O8566" i="2" l="1"/>
  <c r="N8567" i="2"/>
  <c r="O8567" i="2" l="1"/>
  <c r="N8568" i="2"/>
  <c r="O8568" i="2" l="1"/>
  <c r="N8569" i="2"/>
  <c r="O8569" i="2" l="1"/>
  <c r="N8570" i="2"/>
  <c r="O8570" i="2" l="1"/>
  <c r="N8571" i="2"/>
  <c r="O8571" i="2" l="1"/>
  <c r="N8572" i="2"/>
  <c r="O8572" i="2" l="1"/>
  <c r="N8573" i="2"/>
  <c r="O8573" i="2" l="1"/>
  <c r="N8574" i="2"/>
  <c r="O8574" i="2" l="1"/>
  <c r="N8575" i="2"/>
  <c r="O8575" i="2" l="1"/>
  <c r="N8576" i="2"/>
  <c r="O8576" i="2" l="1"/>
  <c r="N8577" i="2"/>
  <c r="O8577" i="2" l="1"/>
  <c r="N8578" i="2"/>
  <c r="O8578" i="2" l="1"/>
  <c r="N8579" i="2"/>
  <c r="O8579" i="2" l="1"/>
  <c r="N8580" i="2"/>
  <c r="O8580" i="2" l="1"/>
  <c r="N8581" i="2"/>
  <c r="O8581" i="2" l="1"/>
  <c r="N8582" i="2"/>
  <c r="O8582" i="2" l="1"/>
  <c r="N8583" i="2"/>
  <c r="O8583" i="2" l="1"/>
  <c r="N8584" i="2"/>
  <c r="N8585" i="2" l="1"/>
  <c r="O8584" i="2"/>
  <c r="O8585" i="2" l="1"/>
  <c r="N8586" i="2"/>
  <c r="O8586" i="2" l="1"/>
  <c r="N8587" i="2"/>
  <c r="N8588" i="2" l="1"/>
  <c r="O8587" i="2"/>
  <c r="O8588" i="2" l="1"/>
  <c r="N8589" i="2"/>
  <c r="O8589" i="2" l="1"/>
  <c r="N8590" i="2"/>
  <c r="O8590" i="2" l="1"/>
  <c r="N8591" i="2"/>
  <c r="O8591" i="2" l="1"/>
  <c r="N8592" i="2"/>
  <c r="N8593" i="2" l="1"/>
  <c r="O8592" i="2"/>
  <c r="N8594" i="2" l="1"/>
  <c r="O8593" i="2"/>
  <c r="O8594" i="2" l="1"/>
  <c r="N8595" i="2"/>
  <c r="O8595" i="2" l="1"/>
  <c r="N8596" i="2"/>
  <c r="O8596" i="2" l="1"/>
  <c r="N8597" i="2"/>
  <c r="O8597" i="2" l="1"/>
  <c r="N8598" i="2"/>
  <c r="N8599" i="2" l="1"/>
  <c r="O8598" i="2"/>
  <c r="O8599" i="2" l="1"/>
  <c r="N8600" i="2"/>
  <c r="O8600" i="2" l="1"/>
  <c r="N8601" i="2"/>
  <c r="O8601" i="2" l="1"/>
  <c r="N8602" i="2"/>
  <c r="N8603" i="2" l="1"/>
  <c r="O8602" i="2"/>
  <c r="O8603" i="2" l="1"/>
  <c r="N8604" i="2"/>
  <c r="N8605" i="2" l="1"/>
  <c r="O8604" i="2"/>
  <c r="N8606" i="2" l="1"/>
  <c r="O8605" i="2"/>
  <c r="O8606" i="2" l="1"/>
  <c r="N8607" i="2"/>
  <c r="N8608" i="2" l="1"/>
  <c r="O8607" i="2"/>
  <c r="N8609" i="2" l="1"/>
  <c r="O8608" i="2"/>
  <c r="N8610" i="2" l="1"/>
  <c r="O8609" i="2"/>
  <c r="N8611" i="2" l="1"/>
  <c r="O8610" i="2"/>
  <c r="O8611" i="2" l="1"/>
  <c r="N8612" i="2"/>
  <c r="N8613" i="2" l="1"/>
  <c r="O8612" i="2"/>
  <c r="N8614" i="2" l="1"/>
  <c r="O8613" i="2"/>
  <c r="O8614" i="2" l="1"/>
  <c r="N8615" i="2"/>
  <c r="O8615" i="2" l="1"/>
  <c r="N8616" i="2"/>
  <c r="O8616" i="2" l="1"/>
  <c r="N8617" i="2"/>
  <c r="O8617" i="2" l="1"/>
  <c r="N8618" i="2"/>
  <c r="O8618" i="2" l="1"/>
  <c r="N8619" i="2"/>
  <c r="O8619" i="2" l="1"/>
  <c r="N8620" i="2"/>
  <c r="O8620" i="2" l="1"/>
  <c r="N8621" i="2"/>
  <c r="O8621" i="2" l="1"/>
  <c r="N8622" i="2"/>
  <c r="O8622" i="2" l="1"/>
  <c r="N8623" i="2"/>
  <c r="O8623" i="2" l="1"/>
  <c r="N8624" i="2"/>
  <c r="O8624" i="2" l="1"/>
  <c r="N8625" i="2"/>
  <c r="O8625" i="2" l="1"/>
  <c r="N8626" i="2"/>
  <c r="O8626" i="2" l="1"/>
  <c r="N8627" i="2"/>
  <c r="N8628" i="2" l="1"/>
  <c r="O8627" i="2"/>
  <c r="O8628" i="2" l="1"/>
  <c r="N8629" i="2"/>
  <c r="O8629" i="2" l="1"/>
  <c r="N8630" i="2"/>
  <c r="O8630" i="2" l="1"/>
  <c r="N8631" i="2"/>
  <c r="O8631" i="2" l="1"/>
  <c r="N8632" i="2"/>
  <c r="O8632" i="2" l="1"/>
  <c r="N8633" i="2"/>
  <c r="O8633" i="2" l="1"/>
  <c r="N8634" i="2"/>
  <c r="O8634" i="2" l="1"/>
  <c r="N8635" i="2"/>
  <c r="O8635" i="2" l="1"/>
  <c r="N8636" i="2"/>
  <c r="O8636" i="2" l="1"/>
  <c r="N8637" i="2"/>
  <c r="O8637" i="2" l="1"/>
  <c r="N8638" i="2"/>
  <c r="O8638" i="2" l="1"/>
  <c r="N8639" i="2"/>
  <c r="O8639" i="2" l="1"/>
  <c r="N8640" i="2"/>
  <c r="O8640" i="2" l="1"/>
  <c r="N8641" i="2"/>
  <c r="O8641" i="2" l="1"/>
  <c r="N8642" i="2"/>
  <c r="O8642" i="2" l="1"/>
  <c r="N8643" i="2"/>
  <c r="O8643" i="2" l="1"/>
  <c r="N8644" i="2"/>
  <c r="N8645" i="2" l="1"/>
  <c r="O8644" i="2"/>
  <c r="O8645" i="2" l="1"/>
  <c r="N8646" i="2"/>
  <c r="N8647" i="2" l="1"/>
  <c r="O8646" i="2"/>
  <c r="O8647" i="2" l="1"/>
  <c r="N8648" i="2"/>
  <c r="O8648" i="2" l="1"/>
  <c r="N8649" i="2"/>
  <c r="N8650" i="2" l="1"/>
  <c r="O8649" i="2"/>
  <c r="N8651" i="2" l="1"/>
  <c r="O8650" i="2"/>
  <c r="N8652" i="2" l="1"/>
  <c r="O8651" i="2"/>
  <c r="O8652" i="2" l="1"/>
  <c r="N8653" i="2"/>
  <c r="O8653" i="2" l="1"/>
  <c r="N8654" i="2"/>
  <c r="N8655" i="2" l="1"/>
  <c r="O8654" i="2"/>
  <c r="O8655" i="2" l="1"/>
  <c r="N8656" i="2"/>
  <c r="O8656" i="2" l="1"/>
  <c r="N8657" i="2"/>
  <c r="O8657" i="2" l="1"/>
  <c r="N8658" i="2"/>
  <c r="N8659" i="2" l="1"/>
  <c r="O8658" i="2"/>
  <c r="O8659" i="2" l="1"/>
  <c r="N8660" i="2"/>
  <c r="O8660" i="2" l="1"/>
  <c r="N8661" i="2"/>
  <c r="N8662" i="2" l="1"/>
  <c r="O8661" i="2"/>
  <c r="O8662" i="2" l="1"/>
  <c r="N8663" i="2"/>
  <c r="N8664" i="2" l="1"/>
  <c r="O8663" i="2"/>
  <c r="N8665" i="2" l="1"/>
  <c r="O8664" i="2"/>
  <c r="O8665" i="2" l="1"/>
  <c r="N8666" i="2"/>
  <c r="N8667" i="2" l="1"/>
  <c r="O8666" i="2"/>
  <c r="O8667" i="2" l="1"/>
  <c r="N8668" i="2"/>
  <c r="N8669" i="2" l="1"/>
  <c r="O8668" i="2"/>
  <c r="N8670" i="2" l="1"/>
  <c r="O8669" i="2"/>
  <c r="O8670" i="2" l="1"/>
  <c r="N8671" i="2"/>
  <c r="O8671" i="2" l="1"/>
  <c r="N8672" i="2"/>
  <c r="N8673" i="2" l="1"/>
  <c r="O8672" i="2"/>
  <c r="O8673" i="2" l="1"/>
  <c r="N8674" i="2"/>
  <c r="N8675" i="2" l="1"/>
  <c r="O8674" i="2"/>
  <c r="O8675" i="2" l="1"/>
  <c r="N8676" i="2"/>
  <c r="O8676" i="2" l="1"/>
  <c r="N8677" i="2"/>
  <c r="N8678" i="2" l="1"/>
  <c r="O8677" i="2"/>
  <c r="O8678" i="2" l="1"/>
  <c r="N8679" i="2"/>
  <c r="O8679" i="2" l="1"/>
  <c r="N8680" i="2"/>
  <c r="O8680" i="2" l="1"/>
  <c r="N8681" i="2"/>
  <c r="O8681" i="2" l="1"/>
  <c r="N8682" i="2"/>
  <c r="O8682" i="2" l="1"/>
  <c r="N8683" i="2"/>
  <c r="O8683" i="2" l="1"/>
  <c r="N8684" i="2"/>
  <c r="O8684" i="2" l="1"/>
  <c r="N8685" i="2"/>
  <c r="O8685" i="2" l="1"/>
  <c r="N8686" i="2"/>
  <c r="N8687" i="2" l="1"/>
  <c r="O8686" i="2"/>
  <c r="N8688" i="2" l="1"/>
  <c r="O8687" i="2"/>
  <c r="O8688" i="2" l="1"/>
  <c r="N8689" i="2"/>
  <c r="O8689" i="2" l="1"/>
  <c r="N8690" i="2"/>
  <c r="O8690" i="2" l="1"/>
  <c r="N8691" i="2"/>
  <c r="O8691" i="2" l="1"/>
  <c r="N8692" i="2"/>
  <c r="N8693" i="2" l="1"/>
  <c r="O8692" i="2"/>
  <c r="O8693" i="2" l="1"/>
  <c r="N8694" i="2"/>
  <c r="O8694" i="2" l="1"/>
  <c r="N8695" i="2"/>
  <c r="N8696" i="2" l="1"/>
  <c r="O8695" i="2"/>
  <c r="O8696" i="2" l="1"/>
  <c r="N8697" i="2"/>
  <c r="O8697" i="2" l="1"/>
  <c r="N8698" i="2"/>
  <c r="O8698" i="2" l="1"/>
  <c r="N8699" i="2"/>
  <c r="O8699" i="2" l="1"/>
  <c r="N8700" i="2"/>
  <c r="N8701" i="2" l="1"/>
  <c r="O8700" i="2"/>
  <c r="N8702" i="2" l="1"/>
  <c r="O8701" i="2"/>
  <c r="N8703" i="2" l="1"/>
  <c r="O8702" i="2"/>
  <c r="O8703" i="2" l="1"/>
  <c r="N8704" i="2"/>
  <c r="O8704" i="2" l="1"/>
  <c r="N8705" i="2"/>
  <c r="O8705" i="2" l="1"/>
  <c r="N8706" i="2"/>
  <c r="O8706" i="2" l="1"/>
  <c r="N8707" i="2"/>
  <c r="O8707" i="2" l="1"/>
  <c r="N8708" i="2"/>
  <c r="O8708" i="2" l="1"/>
  <c r="N8709" i="2"/>
  <c r="O8709" i="2" l="1"/>
  <c r="N8710" i="2"/>
  <c r="O8710" i="2" l="1"/>
  <c r="N8711" i="2"/>
  <c r="O8711" i="2" l="1"/>
  <c r="N8712" i="2"/>
  <c r="N8713" i="2" l="1"/>
  <c r="O8712" i="2"/>
  <c r="N8714" i="2" l="1"/>
  <c r="O8713" i="2"/>
  <c r="N8715" i="2" l="1"/>
  <c r="O8714" i="2"/>
  <c r="O8715" i="2" l="1"/>
  <c r="N8716" i="2"/>
  <c r="O8716" i="2" l="1"/>
  <c r="N8717" i="2"/>
  <c r="O8717" i="2" l="1"/>
  <c r="N8718" i="2"/>
  <c r="O8718" i="2" l="1"/>
  <c r="N8719" i="2"/>
  <c r="O8719" i="2" l="1"/>
  <c r="N8720" i="2"/>
  <c r="O8720" i="2" l="1"/>
  <c r="N8721" i="2"/>
  <c r="N8722" i="2" l="1"/>
  <c r="O8721" i="2"/>
  <c r="O8722" i="2" l="1"/>
  <c r="N8723" i="2"/>
  <c r="N8724" i="2" l="1"/>
  <c r="O8723" i="2"/>
  <c r="N8725" i="2" l="1"/>
  <c r="O8724" i="2"/>
  <c r="O8725" i="2" l="1"/>
  <c r="N8726" i="2"/>
  <c r="O8726" i="2" l="1"/>
  <c r="N8727" i="2"/>
  <c r="O8727" i="2" l="1"/>
  <c r="N8728" i="2"/>
  <c r="N8729" i="2" l="1"/>
  <c r="O8728" i="2"/>
  <c r="O8729" i="2" l="1"/>
  <c r="N8730" i="2"/>
  <c r="O8730" i="2" l="1"/>
  <c r="N8731" i="2"/>
  <c r="O8731" i="2" l="1"/>
  <c r="N8732" i="2"/>
  <c r="N8733" i="2" l="1"/>
  <c r="O8732" i="2"/>
  <c r="O8733" i="2" l="1"/>
  <c r="N8734" i="2"/>
  <c r="O8734" i="2" l="1"/>
  <c r="N8735" i="2"/>
  <c r="O8735" i="2" l="1"/>
  <c r="N8736" i="2"/>
  <c r="O8736" i="2" l="1"/>
  <c r="N8737" i="2"/>
  <c r="N8738" i="2" l="1"/>
  <c r="O8737" i="2"/>
  <c r="N8739" i="2" l="1"/>
  <c r="O8738" i="2"/>
  <c r="O8739" i="2" l="1"/>
  <c r="N8740" i="2"/>
  <c r="N8741" i="2" l="1"/>
  <c r="O8740" i="2"/>
  <c r="O8741" i="2" l="1"/>
  <c r="N8742" i="2"/>
  <c r="O8742" i="2" l="1"/>
  <c r="N8743" i="2"/>
  <c r="N8744" i="2" l="1"/>
  <c r="O8743" i="2"/>
  <c r="N8745" i="2" l="1"/>
  <c r="O8744" i="2"/>
  <c r="O8745" i="2" l="1"/>
  <c r="N8746" i="2"/>
  <c r="O8746" i="2" l="1"/>
  <c r="N8747" i="2"/>
  <c r="N8748" i="2" l="1"/>
  <c r="O8747" i="2"/>
  <c r="O8748" i="2" l="1"/>
  <c r="N8749" i="2"/>
  <c r="O8749" i="2" l="1"/>
  <c r="N8750" i="2"/>
  <c r="N8751" i="2" l="1"/>
  <c r="O8750" i="2"/>
  <c r="O8751" i="2" l="1"/>
  <c r="N8752" i="2"/>
  <c r="O8752" i="2" l="1"/>
  <c r="N8753" i="2"/>
  <c r="O8753" i="2" l="1"/>
  <c r="N8754" i="2"/>
  <c r="N8755" i="2" l="1"/>
  <c r="O8754" i="2"/>
  <c r="N8756" i="2" l="1"/>
  <c r="O8755" i="2"/>
  <c r="N8757" i="2" l="1"/>
  <c r="O8756" i="2"/>
  <c r="O8757" i="2" l="1"/>
  <c r="N8758" i="2"/>
  <c r="N8759" i="2" l="1"/>
  <c r="O8758" i="2"/>
  <c r="N8760" i="2" l="1"/>
  <c r="O8759" i="2"/>
  <c r="O8760" i="2" l="1"/>
  <c r="N8761" i="2"/>
  <c r="O8761" i="2" l="1"/>
  <c r="N8762" i="2"/>
  <c r="N8763" i="2" l="1"/>
  <c r="O8762" i="2"/>
  <c r="O8763" i="2" l="1"/>
  <c r="N8764" i="2"/>
  <c r="O8764" i="2" l="1"/>
  <c r="N8765" i="2"/>
  <c r="O8765" i="2" l="1"/>
  <c r="N8766" i="2"/>
  <c r="O8766" i="2" l="1"/>
  <c r="N8767" i="2"/>
  <c r="N8768" i="2" l="1"/>
  <c r="O8767" i="2"/>
  <c r="O8768" i="2" l="1"/>
  <c r="N8769" i="2"/>
  <c r="N8770" i="2" l="1"/>
  <c r="O8769" i="2"/>
  <c r="N8771" i="2" l="1"/>
  <c r="O8770" i="2"/>
  <c r="O8771" i="2" l="1"/>
  <c r="N8772" i="2"/>
  <c r="O8772" i="2" l="1"/>
  <c r="N8773" i="2"/>
  <c r="O8773" i="2" l="1"/>
  <c r="N8774" i="2"/>
  <c r="O8774" i="2" l="1"/>
  <c r="N8775" i="2"/>
  <c r="O8775" i="2" l="1"/>
  <c r="N8776" i="2"/>
  <c r="O8776" i="2" l="1"/>
  <c r="N8777" i="2"/>
  <c r="O8777" i="2" l="1"/>
  <c r="N8778" i="2"/>
  <c r="O8778" i="2" l="1"/>
  <c r="N8779" i="2"/>
  <c r="O8779" i="2" l="1"/>
  <c r="N8780" i="2"/>
  <c r="O8780" i="2" l="1"/>
  <c r="N8781" i="2"/>
  <c r="N8782" i="2" l="1"/>
  <c r="O8781" i="2"/>
  <c r="O8782" i="2" l="1"/>
  <c r="N8783" i="2"/>
  <c r="O8783" i="2" l="1"/>
  <c r="N8784" i="2"/>
  <c r="N8785" i="2" l="1"/>
  <c r="O8784" i="2"/>
  <c r="O8785" i="2" l="1"/>
  <c r="N8786" i="2"/>
  <c r="O8786" i="2" l="1"/>
  <c r="N8787" i="2"/>
  <c r="O8787" i="2" l="1"/>
  <c r="N8788" i="2"/>
  <c r="O8788" i="2" l="1"/>
  <c r="N8789" i="2"/>
  <c r="O8789" i="2" l="1"/>
  <c r="N8790" i="2"/>
  <c r="O8790" i="2" l="1"/>
  <c r="N8791" i="2"/>
  <c r="N8792" i="2" l="1"/>
  <c r="O8791" i="2"/>
  <c r="O8792" i="2" l="1"/>
  <c r="N8793" i="2"/>
  <c r="O8793" i="2" l="1"/>
  <c r="N8794" i="2"/>
  <c r="N8795" i="2" l="1"/>
  <c r="O8794" i="2"/>
  <c r="O8795" i="2" l="1"/>
  <c r="N8796" i="2"/>
  <c r="O8796" i="2" l="1"/>
  <c r="N8797" i="2"/>
  <c r="N8798" i="2" l="1"/>
  <c r="O8797" i="2"/>
  <c r="O8798" i="2" l="1"/>
  <c r="N8799" i="2"/>
  <c r="O8799" i="2" l="1"/>
  <c r="N8800" i="2"/>
  <c r="O8800" i="2" l="1"/>
  <c r="N8801" i="2"/>
  <c r="O8801" i="2" l="1"/>
  <c r="N8802" i="2"/>
  <c r="N8803" i="2" l="1"/>
  <c r="O8802" i="2"/>
  <c r="O8803" i="2" l="1"/>
  <c r="N8804" i="2"/>
  <c r="O8804" i="2" l="1"/>
  <c r="N8805" i="2"/>
  <c r="N8806" i="2" l="1"/>
  <c r="O8805" i="2"/>
  <c r="N8807" i="2" l="1"/>
  <c r="O8806" i="2"/>
  <c r="N8808" i="2" l="1"/>
  <c r="O8807" i="2"/>
  <c r="O8808" i="2" l="1"/>
  <c r="N8809" i="2"/>
  <c r="N8810" i="2" l="1"/>
  <c r="O8809" i="2"/>
  <c r="O8810" i="2" l="1"/>
  <c r="N8811" i="2"/>
  <c r="N8812" i="2" l="1"/>
  <c r="O8811" i="2"/>
  <c r="O8812" i="2" l="1"/>
  <c r="N8813" i="2"/>
  <c r="O8813" i="2" l="1"/>
  <c r="N8814" i="2"/>
  <c r="O8814" i="2" l="1"/>
  <c r="N8815" i="2"/>
  <c r="O8815" i="2" l="1"/>
  <c r="N8816" i="2"/>
  <c r="N8817" i="2" l="1"/>
  <c r="O8816" i="2"/>
  <c r="O8817" i="2" l="1"/>
  <c r="N8818" i="2"/>
  <c r="O8818" i="2" l="1"/>
  <c r="N8819" i="2"/>
  <c r="O8819" i="2" l="1"/>
  <c r="N8820" i="2"/>
  <c r="N8821" i="2" l="1"/>
  <c r="O8820" i="2"/>
  <c r="O8821" i="2" l="1"/>
  <c r="N8822" i="2"/>
  <c r="O8822" i="2" l="1"/>
  <c r="N8823" i="2"/>
  <c r="O8823" i="2" l="1"/>
  <c r="N8824" i="2"/>
  <c r="O8824" i="2" l="1"/>
  <c r="N8825" i="2"/>
  <c r="N8826" i="2" l="1"/>
  <c r="O8825" i="2"/>
  <c r="O8826" i="2" l="1"/>
  <c r="N8827" i="2"/>
  <c r="N8828" i="2" l="1"/>
  <c r="O8827" i="2"/>
  <c r="O8828" i="2" l="1"/>
  <c r="N8829" i="2"/>
  <c r="N8830" i="2" l="1"/>
  <c r="O8829" i="2"/>
  <c r="N8831" i="2" l="1"/>
  <c r="O8830" i="2"/>
  <c r="O8831" i="2" l="1"/>
  <c r="N8832" i="2"/>
  <c r="N8833" i="2" l="1"/>
  <c r="O8832" i="2"/>
  <c r="O8833" i="2" l="1"/>
  <c r="N8834" i="2"/>
  <c r="O8834" i="2" l="1"/>
  <c r="N8835" i="2"/>
  <c r="O8835" i="2" s="1"/>
</calcChain>
</file>

<file path=xl/sharedStrings.xml><?xml version="1.0" encoding="utf-8"?>
<sst xmlns="http://schemas.openxmlformats.org/spreadsheetml/2006/main" count="4459" uniqueCount="18">
  <si>
    <t>(50+0)/12 =</t>
  </si>
  <si>
    <t>(50+1)/12 =</t>
  </si>
  <si>
    <t>(50+2)/12 =</t>
  </si>
  <si>
    <t>عدد الايام</t>
  </si>
  <si>
    <t>اشهر السنة</t>
  </si>
  <si>
    <t>الاجازة حسب الحساب</t>
  </si>
  <si>
    <t>كريمو 141</t>
  </si>
  <si>
    <t>الاسم</t>
  </si>
  <si>
    <t>تاريخ التوظيف</t>
  </si>
  <si>
    <t>تاريخ اليوم</t>
  </si>
  <si>
    <t>اليوم</t>
  </si>
  <si>
    <t>الاجازة السنوية</t>
  </si>
  <si>
    <t>اجازة اليوم</t>
  </si>
  <si>
    <t>متراكم الاجازة
حسب الايام-تقريبي</t>
  </si>
  <si>
    <t>متراكم الاجازة
حسب الايام-بالضبط</t>
  </si>
  <si>
    <t>كريمو12</t>
  </si>
  <si>
    <t>عدد ايام هذه السنة</t>
  </si>
  <si>
    <t>عدد ايام التوظيف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</si>
</sst>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5" fontId="0" fillId="0" borderId="0" xfId="0" applyNumberFormat="1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4" fontId="4" fillId="0" borderId="0" xfId="0" applyNumberFormat="1" applyFont="1"/>
    <xf numFmtId="15" fontId="4" fillId="0" borderId="0" xfId="0" applyNumberFormat="1" applyFont="1"/>
    <xf numFmtId="0" fontId="2" fillId="2" borderId="0" xfId="0" applyFont="1" applyFill="1"/>
    <xf numFmtId="14" fontId="2" fillId="2" borderId="0" xfId="0" applyNumberFormat="1" applyFont="1" applyFill="1"/>
    <xf numFmtId="0" fontId="3" fillId="2" borderId="0" xfId="0" applyFont="1" applyFill="1"/>
    <xf numFmtId="15" fontId="3" fillId="2" borderId="0" xfId="0" applyNumberFormat="1" applyFont="1" applyFill="1"/>
    <xf numFmtId="0" fontId="1" fillId="2" borderId="0" xfId="0" applyFont="1" applyFill="1"/>
    <xf numFmtId="14" fontId="1" fillId="2" borderId="0" xfId="0" applyNumberFormat="1" applyFont="1" applyFill="1"/>
    <xf numFmtId="15" fontId="1" fillId="2" borderId="0" xfId="0" applyNumberFormat="1" applyFont="1" applyFill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35"/>
  <sheetViews>
    <sheetView tabSelected="1" workbookViewId="0">
      <selection activeCell="E2" sqref="E2"/>
    </sheetView>
  </sheetViews>
  <sheetFormatPr defaultRowHeight="15" x14ac:dyDescent="0.25"/>
  <cols>
    <col min="1" max="1" width="7.7109375" bestFit="1" customWidth="1"/>
    <col min="3" max="3" width="11.5703125" bestFit="1" customWidth="1"/>
    <col min="5" max="5" width="15.85546875" bestFit="1" customWidth="1"/>
    <col min="6" max="6" width="16.85546875" customWidth="1"/>
    <col min="7" max="7" width="9.42578125" customWidth="1"/>
    <col min="8" max="9" width="11.7109375" customWidth="1"/>
    <col min="10" max="10" width="7.5703125" customWidth="1"/>
    <col min="11" max="11" width="10.28515625" customWidth="1"/>
    <col min="12" max="12" width="12" bestFit="1" customWidth="1"/>
    <col min="14" max="14" width="15.85546875" bestFit="1" customWidth="1"/>
    <col min="15" max="15" width="16.42578125" customWidth="1"/>
    <col min="16" max="16" width="8.85546875" bestFit="1" customWidth="1"/>
  </cols>
  <sheetData>
    <row r="1" spans="1:16" x14ac:dyDescent="0.25">
      <c r="B1" s="1" t="s">
        <v>7</v>
      </c>
      <c r="C1" s="1" t="s">
        <v>8</v>
      </c>
      <c r="D1" s="1" t="s">
        <v>9</v>
      </c>
      <c r="E1" s="1" t="s">
        <v>17</v>
      </c>
      <c r="F1" s="2"/>
      <c r="K1" s="1" t="s">
        <v>7</v>
      </c>
      <c r="L1" s="1" t="s">
        <v>8</v>
      </c>
      <c r="M1" s="1" t="s">
        <v>9</v>
      </c>
      <c r="N1" s="1" t="s">
        <v>17</v>
      </c>
      <c r="O1" s="2"/>
    </row>
    <row r="2" spans="1:16" x14ac:dyDescent="0.25">
      <c r="B2" s="1" t="s">
        <v>6</v>
      </c>
      <c r="C2" s="3">
        <v>42295</v>
      </c>
      <c r="D2" s="4">
        <v>42793</v>
      </c>
      <c r="E2">
        <f>DATE(2017,2,27)-DATE(2015,10,18)</f>
        <v>498</v>
      </c>
      <c r="K2" s="1" t="s">
        <v>15</v>
      </c>
      <c r="L2" s="3">
        <v>33965</v>
      </c>
      <c r="M2" s="4">
        <v>42793</v>
      </c>
      <c r="N2">
        <f>DATE(2017,2,27)-DATE(1992,12,27)</f>
        <v>8828</v>
      </c>
    </row>
    <row r="5" spans="1:16" ht="30" x14ac:dyDescent="0.25">
      <c r="A5" t="s">
        <v>3</v>
      </c>
      <c r="B5" t="s">
        <v>10</v>
      </c>
      <c r="C5" s="1" t="s">
        <v>11</v>
      </c>
      <c r="D5" s="1" t="s">
        <v>12</v>
      </c>
      <c r="E5" s="2" t="s">
        <v>14</v>
      </c>
      <c r="F5" s="18" t="s">
        <v>13</v>
      </c>
      <c r="G5" s="2" t="s">
        <v>16</v>
      </c>
      <c r="H5" s="1"/>
      <c r="I5" s="1"/>
      <c r="J5" t="s">
        <v>3</v>
      </c>
      <c r="K5" t="s">
        <v>10</v>
      </c>
      <c r="L5" s="1" t="s">
        <v>11</v>
      </c>
      <c r="M5" s="1" t="s">
        <v>12</v>
      </c>
      <c r="N5" s="2" t="s">
        <v>14</v>
      </c>
      <c r="O5" s="18" t="s">
        <v>13</v>
      </c>
      <c r="P5" s="2" t="s">
        <v>16</v>
      </c>
    </row>
    <row r="6" spans="1:16" x14ac:dyDescent="0.25">
      <c r="F6" s="6">
        <v>68.599999999999994</v>
      </c>
      <c r="O6" s="6">
        <v>1480.5</v>
      </c>
    </row>
    <row r="7" spans="1:16" x14ac:dyDescent="0.25">
      <c r="A7">
        <v>0</v>
      </c>
      <c r="B7" s="4">
        <v>42295</v>
      </c>
      <c r="C7">
        <v>50</v>
      </c>
      <c r="D7">
        <f>C7/G7</f>
        <v>0.13698630136986301</v>
      </c>
      <c r="E7">
        <v>0</v>
      </c>
      <c r="F7">
        <f>ROUND(E7,1)</f>
        <v>0</v>
      </c>
      <c r="G7">
        <f>DATE(2016,10,17)-DATE(2015,10,18)</f>
        <v>365</v>
      </c>
      <c r="J7">
        <v>0</v>
      </c>
      <c r="K7" s="3">
        <v>33965</v>
      </c>
      <c r="L7">
        <v>50</v>
      </c>
      <c r="M7">
        <f>L7/P7</f>
        <v>0.13736263736263737</v>
      </c>
      <c r="N7">
        <v>0</v>
      </c>
      <c r="O7">
        <f>ROUND(N7,1)</f>
        <v>0</v>
      </c>
      <c r="P7">
        <f>DATE(1993,12,26)-DATE(1992,12,27)</f>
        <v>364</v>
      </c>
    </row>
    <row r="8" spans="1:16" x14ac:dyDescent="0.25">
      <c r="A8">
        <v>1</v>
      </c>
      <c r="B8" s="4">
        <f>$B$7+A8</f>
        <v>42296</v>
      </c>
      <c r="C8">
        <v>50</v>
      </c>
      <c r="D8">
        <f t="shared" ref="D8:D71" si="0">C8/G8</f>
        <v>0.13698630136986301</v>
      </c>
      <c r="E8">
        <f>E7+D8</f>
        <v>0.13698630136986301</v>
      </c>
      <c r="F8">
        <f t="shared" ref="F8:F71" si="1">ROUND(E8,1)</f>
        <v>0.1</v>
      </c>
      <c r="G8">
        <f t="shared" ref="G8:G71" si="2">DATE(2016,10,17)-DATE(2015,10,18)</f>
        <v>365</v>
      </c>
      <c r="J8">
        <v>1</v>
      </c>
      <c r="K8" s="4">
        <f>$K$7+J8</f>
        <v>33966</v>
      </c>
      <c r="L8">
        <v>50</v>
      </c>
      <c r="M8">
        <f t="shared" ref="M8:M71" si="3">L8/P8</f>
        <v>0.13736263736263737</v>
      </c>
      <c r="N8">
        <f>N7+M8</f>
        <v>0.13736263736263737</v>
      </c>
      <c r="O8">
        <f t="shared" ref="O8:O71" si="4">ROUND(N8,1)</f>
        <v>0.1</v>
      </c>
      <c r="P8">
        <f t="shared" ref="P8:P71" si="5">DATE(1993,12,26)-DATE(1992,12,27)</f>
        <v>364</v>
      </c>
    </row>
    <row r="9" spans="1:16" x14ac:dyDescent="0.25">
      <c r="A9">
        <v>2</v>
      </c>
      <c r="B9" s="4">
        <f t="shared" ref="B9:B72" si="6">$B$7+A9</f>
        <v>42297</v>
      </c>
      <c r="C9">
        <v>50</v>
      </c>
      <c r="D9">
        <f t="shared" si="0"/>
        <v>0.13698630136986301</v>
      </c>
      <c r="E9">
        <f t="shared" ref="E9:E72" si="7">E8+D9</f>
        <v>0.27397260273972601</v>
      </c>
      <c r="F9">
        <f t="shared" si="1"/>
        <v>0.3</v>
      </c>
      <c r="G9">
        <f t="shared" si="2"/>
        <v>365</v>
      </c>
      <c r="J9">
        <v>2</v>
      </c>
      <c r="K9" s="4">
        <f t="shared" ref="K9:K72" si="8">$K$7+J9</f>
        <v>33967</v>
      </c>
      <c r="L9">
        <v>50</v>
      </c>
      <c r="M9">
        <f t="shared" si="3"/>
        <v>0.13736263736263737</v>
      </c>
      <c r="N9">
        <f t="shared" ref="N9:N72" si="9">N8+M9</f>
        <v>0.27472527472527475</v>
      </c>
      <c r="O9">
        <f t="shared" si="4"/>
        <v>0.3</v>
      </c>
      <c r="P9">
        <f t="shared" si="5"/>
        <v>364</v>
      </c>
    </row>
    <row r="10" spans="1:16" x14ac:dyDescent="0.25">
      <c r="A10">
        <v>3</v>
      </c>
      <c r="B10" s="4">
        <f t="shared" si="6"/>
        <v>42298</v>
      </c>
      <c r="C10">
        <v>50</v>
      </c>
      <c r="D10">
        <f t="shared" si="0"/>
        <v>0.13698630136986301</v>
      </c>
      <c r="E10">
        <f t="shared" si="7"/>
        <v>0.41095890410958902</v>
      </c>
      <c r="F10">
        <f t="shared" si="1"/>
        <v>0.4</v>
      </c>
      <c r="G10">
        <f t="shared" si="2"/>
        <v>365</v>
      </c>
      <c r="J10">
        <v>3</v>
      </c>
      <c r="K10" s="4">
        <f t="shared" si="8"/>
        <v>33968</v>
      </c>
      <c r="L10">
        <v>50</v>
      </c>
      <c r="M10">
        <f t="shared" si="3"/>
        <v>0.13736263736263737</v>
      </c>
      <c r="N10">
        <f t="shared" si="9"/>
        <v>0.41208791208791212</v>
      </c>
      <c r="O10">
        <f t="shared" si="4"/>
        <v>0.4</v>
      </c>
      <c r="P10">
        <f t="shared" si="5"/>
        <v>364</v>
      </c>
    </row>
    <row r="11" spans="1:16" x14ac:dyDescent="0.25">
      <c r="A11">
        <v>4</v>
      </c>
      <c r="B11" s="4">
        <f t="shared" si="6"/>
        <v>42299</v>
      </c>
      <c r="C11">
        <v>50</v>
      </c>
      <c r="D11">
        <f t="shared" si="0"/>
        <v>0.13698630136986301</v>
      </c>
      <c r="E11">
        <f t="shared" si="7"/>
        <v>0.54794520547945202</v>
      </c>
      <c r="F11">
        <f t="shared" si="1"/>
        <v>0.5</v>
      </c>
      <c r="G11">
        <f t="shared" si="2"/>
        <v>365</v>
      </c>
      <c r="J11">
        <v>4</v>
      </c>
      <c r="K11" s="4">
        <f t="shared" si="8"/>
        <v>33969</v>
      </c>
      <c r="L11">
        <v>50</v>
      </c>
      <c r="M11">
        <f t="shared" si="3"/>
        <v>0.13736263736263737</v>
      </c>
      <c r="N11">
        <f t="shared" si="9"/>
        <v>0.5494505494505495</v>
      </c>
      <c r="O11">
        <f t="shared" si="4"/>
        <v>0.5</v>
      </c>
      <c r="P11">
        <f t="shared" si="5"/>
        <v>364</v>
      </c>
    </row>
    <row r="12" spans="1:16" x14ac:dyDescent="0.25">
      <c r="A12">
        <v>5</v>
      </c>
      <c r="B12" s="4">
        <f t="shared" si="6"/>
        <v>42300</v>
      </c>
      <c r="C12">
        <v>50</v>
      </c>
      <c r="D12">
        <f t="shared" si="0"/>
        <v>0.13698630136986301</v>
      </c>
      <c r="E12">
        <f t="shared" si="7"/>
        <v>0.68493150684931503</v>
      </c>
      <c r="F12">
        <f t="shared" si="1"/>
        <v>0.7</v>
      </c>
      <c r="G12">
        <f t="shared" si="2"/>
        <v>365</v>
      </c>
      <c r="J12">
        <v>5</v>
      </c>
      <c r="K12" s="4">
        <f t="shared" si="8"/>
        <v>33970</v>
      </c>
      <c r="L12">
        <v>50</v>
      </c>
      <c r="M12">
        <f t="shared" si="3"/>
        <v>0.13736263736263737</v>
      </c>
      <c r="N12">
        <f t="shared" si="9"/>
        <v>0.68681318681318682</v>
      </c>
      <c r="O12">
        <f t="shared" si="4"/>
        <v>0.7</v>
      </c>
      <c r="P12">
        <f t="shared" si="5"/>
        <v>364</v>
      </c>
    </row>
    <row r="13" spans="1:16" x14ac:dyDescent="0.25">
      <c r="A13">
        <v>6</v>
      </c>
      <c r="B13" s="4">
        <f t="shared" si="6"/>
        <v>42301</v>
      </c>
      <c r="C13">
        <v>50</v>
      </c>
      <c r="D13">
        <f t="shared" si="0"/>
        <v>0.13698630136986301</v>
      </c>
      <c r="E13">
        <f t="shared" si="7"/>
        <v>0.82191780821917804</v>
      </c>
      <c r="F13">
        <f t="shared" si="1"/>
        <v>0.8</v>
      </c>
      <c r="G13">
        <f t="shared" si="2"/>
        <v>365</v>
      </c>
      <c r="J13">
        <v>6</v>
      </c>
      <c r="K13" s="4">
        <f t="shared" si="8"/>
        <v>33971</v>
      </c>
      <c r="L13">
        <v>50</v>
      </c>
      <c r="M13">
        <f t="shared" si="3"/>
        <v>0.13736263736263737</v>
      </c>
      <c r="N13">
        <f t="shared" si="9"/>
        <v>0.82417582417582413</v>
      </c>
      <c r="O13">
        <f t="shared" si="4"/>
        <v>0.8</v>
      </c>
      <c r="P13">
        <f t="shared" si="5"/>
        <v>364</v>
      </c>
    </row>
    <row r="14" spans="1:16" x14ac:dyDescent="0.25">
      <c r="A14">
        <v>7</v>
      </c>
      <c r="B14" s="4">
        <f t="shared" si="6"/>
        <v>42302</v>
      </c>
      <c r="C14">
        <v>50</v>
      </c>
      <c r="D14">
        <f t="shared" si="0"/>
        <v>0.13698630136986301</v>
      </c>
      <c r="E14">
        <f t="shared" si="7"/>
        <v>0.95890410958904104</v>
      </c>
      <c r="F14">
        <f t="shared" si="1"/>
        <v>1</v>
      </c>
      <c r="G14">
        <f t="shared" si="2"/>
        <v>365</v>
      </c>
      <c r="J14">
        <v>7</v>
      </c>
      <c r="K14" s="4">
        <f t="shared" si="8"/>
        <v>33972</v>
      </c>
      <c r="L14">
        <v>50</v>
      </c>
      <c r="M14">
        <f t="shared" si="3"/>
        <v>0.13736263736263737</v>
      </c>
      <c r="N14">
        <f t="shared" si="9"/>
        <v>0.96153846153846145</v>
      </c>
      <c r="O14">
        <f t="shared" si="4"/>
        <v>1</v>
      </c>
      <c r="P14">
        <f t="shared" si="5"/>
        <v>364</v>
      </c>
    </row>
    <row r="15" spans="1:16" x14ac:dyDescent="0.25">
      <c r="A15">
        <v>8</v>
      </c>
      <c r="B15" s="4">
        <f t="shared" si="6"/>
        <v>42303</v>
      </c>
      <c r="C15">
        <v>50</v>
      </c>
      <c r="D15">
        <f t="shared" si="0"/>
        <v>0.13698630136986301</v>
      </c>
      <c r="E15">
        <f t="shared" si="7"/>
        <v>1.095890410958904</v>
      </c>
      <c r="F15">
        <f t="shared" si="1"/>
        <v>1.1000000000000001</v>
      </c>
      <c r="G15">
        <f t="shared" si="2"/>
        <v>365</v>
      </c>
      <c r="J15">
        <v>8</v>
      </c>
      <c r="K15" s="4">
        <f t="shared" si="8"/>
        <v>33973</v>
      </c>
      <c r="L15">
        <v>50</v>
      </c>
      <c r="M15">
        <f t="shared" si="3"/>
        <v>0.13736263736263737</v>
      </c>
      <c r="N15">
        <f t="shared" si="9"/>
        <v>1.0989010989010988</v>
      </c>
      <c r="O15">
        <f t="shared" si="4"/>
        <v>1.1000000000000001</v>
      </c>
      <c r="P15">
        <f t="shared" si="5"/>
        <v>364</v>
      </c>
    </row>
    <row r="16" spans="1:16" x14ac:dyDescent="0.25">
      <c r="A16">
        <v>9</v>
      </c>
      <c r="B16" s="4">
        <f t="shared" si="6"/>
        <v>42304</v>
      </c>
      <c r="C16">
        <v>50</v>
      </c>
      <c r="D16">
        <f t="shared" si="0"/>
        <v>0.13698630136986301</v>
      </c>
      <c r="E16">
        <f t="shared" si="7"/>
        <v>1.2328767123287672</v>
      </c>
      <c r="F16">
        <f t="shared" si="1"/>
        <v>1.2</v>
      </c>
      <c r="G16">
        <f t="shared" si="2"/>
        <v>365</v>
      </c>
      <c r="J16">
        <v>9</v>
      </c>
      <c r="K16" s="4">
        <f t="shared" si="8"/>
        <v>33974</v>
      </c>
      <c r="L16">
        <v>50</v>
      </c>
      <c r="M16">
        <f t="shared" si="3"/>
        <v>0.13736263736263737</v>
      </c>
      <c r="N16">
        <f t="shared" si="9"/>
        <v>1.2362637362637361</v>
      </c>
      <c r="O16">
        <f t="shared" si="4"/>
        <v>1.2</v>
      </c>
      <c r="P16">
        <f t="shared" si="5"/>
        <v>364</v>
      </c>
    </row>
    <row r="17" spans="1:16" x14ac:dyDescent="0.25">
      <c r="A17">
        <v>10</v>
      </c>
      <c r="B17" s="4">
        <f t="shared" si="6"/>
        <v>42305</v>
      </c>
      <c r="C17">
        <v>50</v>
      </c>
      <c r="D17">
        <f t="shared" si="0"/>
        <v>0.13698630136986301</v>
      </c>
      <c r="E17">
        <f t="shared" si="7"/>
        <v>1.3698630136986303</v>
      </c>
      <c r="F17">
        <f t="shared" si="1"/>
        <v>1.4</v>
      </c>
      <c r="G17">
        <f t="shared" si="2"/>
        <v>365</v>
      </c>
      <c r="J17">
        <v>10</v>
      </c>
      <c r="K17" s="4">
        <f t="shared" si="8"/>
        <v>33975</v>
      </c>
      <c r="L17">
        <v>50</v>
      </c>
      <c r="M17">
        <f t="shared" si="3"/>
        <v>0.13736263736263737</v>
      </c>
      <c r="N17">
        <f t="shared" si="9"/>
        <v>1.3736263736263734</v>
      </c>
      <c r="O17">
        <f t="shared" si="4"/>
        <v>1.4</v>
      </c>
      <c r="P17">
        <f t="shared" si="5"/>
        <v>364</v>
      </c>
    </row>
    <row r="18" spans="1:16" x14ac:dyDescent="0.25">
      <c r="A18">
        <v>11</v>
      </c>
      <c r="B18" s="4">
        <f t="shared" si="6"/>
        <v>42306</v>
      </c>
      <c r="C18">
        <v>50</v>
      </c>
      <c r="D18">
        <f t="shared" si="0"/>
        <v>0.13698630136986301</v>
      </c>
      <c r="E18">
        <f t="shared" si="7"/>
        <v>1.5068493150684934</v>
      </c>
      <c r="F18">
        <f t="shared" si="1"/>
        <v>1.5</v>
      </c>
      <c r="G18">
        <f t="shared" si="2"/>
        <v>365</v>
      </c>
      <c r="J18">
        <v>11</v>
      </c>
      <c r="K18" s="4">
        <f t="shared" si="8"/>
        <v>33976</v>
      </c>
      <c r="L18">
        <v>50</v>
      </c>
      <c r="M18">
        <f t="shared" si="3"/>
        <v>0.13736263736263737</v>
      </c>
      <c r="N18">
        <f t="shared" si="9"/>
        <v>1.5109890109890107</v>
      </c>
      <c r="O18">
        <f t="shared" si="4"/>
        <v>1.5</v>
      </c>
      <c r="P18">
        <f t="shared" si="5"/>
        <v>364</v>
      </c>
    </row>
    <row r="19" spans="1:16" x14ac:dyDescent="0.25">
      <c r="A19">
        <v>12</v>
      </c>
      <c r="B19" s="4">
        <f t="shared" si="6"/>
        <v>42307</v>
      </c>
      <c r="C19">
        <v>50</v>
      </c>
      <c r="D19">
        <f t="shared" si="0"/>
        <v>0.13698630136986301</v>
      </c>
      <c r="E19">
        <f t="shared" si="7"/>
        <v>1.6438356164383565</v>
      </c>
      <c r="F19">
        <f t="shared" si="1"/>
        <v>1.6</v>
      </c>
      <c r="G19">
        <f t="shared" si="2"/>
        <v>365</v>
      </c>
      <c r="J19">
        <v>12</v>
      </c>
      <c r="K19" s="4">
        <f t="shared" si="8"/>
        <v>33977</v>
      </c>
      <c r="L19">
        <v>50</v>
      </c>
      <c r="M19">
        <f t="shared" si="3"/>
        <v>0.13736263736263737</v>
      </c>
      <c r="N19">
        <f t="shared" si="9"/>
        <v>1.648351648351648</v>
      </c>
      <c r="O19">
        <f t="shared" si="4"/>
        <v>1.6</v>
      </c>
      <c r="P19">
        <f t="shared" si="5"/>
        <v>364</v>
      </c>
    </row>
    <row r="20" spans="1:16" x14ac:dyDescent="0.25">
      <c r="A20">
        <v>13</v>
      </c>
      <c r="B20" s="4">
        <f t="shared" si="6"/>
        <v>42308</v>
      </c>
      <c r="C20">
        <v>50</v>
      </c>
      <c r="D20">
        <f t="shared" si="0"/>
        <v>0.13698630136986301</v>
      </c>
      <c r="E20">
        <f t="shared" si="7"/>
        <v>1.7808219178082196</v>
      </c>
      <c r="F20">
        <f t="shared" si="1"/>
        <v>1.8</v>
      </c>
      <c r="G20">
        <f t="shared" si="2"/>
        <v>365</v>
      </c>
      <c r="J20">
        <v>13</v>
      </c>
      <c r="K20" s="4">
        <f t="shared" si="8"/>
        <v>33978</v>
      </c>
      <c r="L20">
        <v>50</v>
      </c>
      <c r="M20">
        <f t="shared" si="3"/>
        <v>0.13736263736263737</v>
      </c>
      <c r="N20">
        <f t="shared" si="9"/>
        <v>1.7857142857142854</v>
      </c>
      <c r="O20">
        <f t="shared" si="4"/>
        <v>1.8</v>
      </c>
      <c r="P20">
        <f t="shared" si="5"/>
        <v>364</v>
      </c>
    </row>
    <row r="21" spans="1:16" x14ac:dyDescent="0.25">
      <c r="A21">
        <v>14</v>
      </c>
      <c r="B21" s="4">
        <f t="shared" si="6"/>
        <v>42309</v>
      </c>
      <c r="C21">
        <v>50</v>
      </c>
      <c r="D21">
        <f t="shared" si="0"/>
        <v>0.13698630136986301</v>
      </c>
      <c r="E21">
        <f t="shared" si="7"/>
        <v>1.9178082191780828</v>
      </c>
      <c r="F21">
        <f t="shared" si="1"/>
        <v>1.9</v>
      </c>
      <c r="G21">
        <f t="shared" si="2"/>
        <v>365</v>
      </c>
      <c r="J21">
        <v>14</v>
      </c>
      <c r="K21" s="4">
        <f t="shared" si="8"/>
        <v>33979</v>
      </c>
      <c r="L21">
        <v>50</v>
      </c>
      <c r="M21">
        <f t="shared" si="3"/>
        <v>0.13736263736263737</v>
      </c>
      <c r="N21">
        <f t="shared" si="9"/>
        <v>1.9230769230769227</v>
      </c>
      <c r="O21">
        <f t="shared" si="4"/>
        <v>1.9</v>
      </c>
      <c r="P21">
        <f t="shared" si="5"/>
        <v>364</v>
      </c>
    </row>
    <row r="22" spans="1:16" x14ac:dyDescent="0.25">
      <c r="A22">
        <v>15</v>
      </c>
      <c r="B22" s="4">
        <f t="shared" si="6"/>
        <v>42310</v>
      </c>
      <c r="C22">
        <v>50</v>
      </c>
      <c r="D22">
        <f t="shared" si="0"/>
        <v>0.13698630136986301</v>
      </c>
      <c r="E22">
        <f t="shared" si="7"/>
        <v>2.0547945205479459</v>
      </c>
      <c r="F22">
        <f t="shared" si="1"/>
        <v>2.1</v>
      </c>
      <c r="G22">
        <f t="shared" si="2"/>
        <v>365</v>
      </c>
      <c r="J22">
        <v>15</v>
      </c>
      <c r="K22" s="4">
        <f t="shared" si="8"/>
        <v>33980</v>
      </c>
      <c r="L22">
        <v>50</v>
      </c>
      <c r="M22">
        <f t="shared" si="3"/>
        <v>0.13736263736263737</v>
      </c>
      <c r="N22">
        <f t="shared" si="9"/>
        <v>2.0604395604395602</v>
      </c>
      <c r="O22">
        <f t="shared" si="4"/>
        <v>2.1</v>
      </c>
      <c r="P22">
        <f t="shared" si="5"/>
        <v>364</v>
      </c>
    </row>
    <row r="23" spans="1:16" x14ac:dyDescent="0.25">
      <c r="A23">
        <v>16</v>
      </c>
      <c r="B23" s="4">
        <f t="shared" si="6"/>
        <v>42311</v>
      </c>
      <c r="C23">
        <v>50</v>
      </c>
      <c r="D23">
        <f t="shared" si="0"/>
        <v>0.13698630136986301</v>
      </c>
      <c r="E23">
        <f t="shared" si="7"/>
        <v>2.191780821917809</v>
      </c>
      <c r="F23">
        <f t="shared" si="1"/>
        <v>2.2000000000000002</v>
      </c>
      <c r="G23">
        <f t="shared" si="2"/>
        <v>365</v>
      </c>
      <c r="J23">
        <v>16</v>
      </c>
      <c r="K23" s="4">
        <f t="shared" si="8"/>
        <v>33981</v>
      </c>
      <c r="L23">
        <v>50</v>
      </c>
      <c r="M23">
        <f t="shared" si="3"/>
        <v>0.13736263736263737</v>
      </c>
      <c r="N23">
        <f t="shared" si="9"/>
        <v>2.1978021978021975</v>
      </c>
      <c r="O23">
        <f t="shared" si="4"/>
        <v>2.2000000000000002</v>
      </c>
      <c r="P23">
        <f t="shared" si="5"/>
        <v>364</v>
      </c>
    </row>
    <row r="24" spans="1:16" x14ac:dyDescent="0.25">
      <c r="A24">
        <v>17</v>
      </c>
      <c r="B24" s="4">
        <f t="shared" si="6"/>
        <v>42312</v>
      </c>
      <c r="C24">
        <v>50</v>
      </c>
      <c r="D24">
        <f t="shared" si="0"/>
        <v>0.13698630136986301</v>
      </c>
      <c r="E24">
        <f t="shared" si="7"/>
        <v>2.3287671232876721</v>
      </c>
      <c r="F24">
        <f t="shared" si="1"/>
        <v>2.2999999999999998</v>
      </c>
      <c r="G24">
        <f t="shared" si="2"/>
        <v>365</v>
      </c>
      <c r="J24">
        <v>17</v>
      </c>
      <c r="K24" s="4">
        <f t="shared" si="8"/>
        <v>33982</v>
      </c>
      <c r="L24">
        <v>50</v>
      </c>
      <c r="M24">
        <f t="shared" si="3"/>
        <v>0.13736263736263737</v>
      </c>
      <c r="N24">
        <f t="shared" si="9"/>
        <v>2.3351648351648349</v>
      </c>
      <c r="O24">
        <f t="shared" si="4"/>
        <v>2.2999999999999998</v>
      </c>
      <c r="P24">
        <f t="shared" si="5"/>
        <v>364</v>
      </c>
    </row>
    <row r="25" spans="1:16" x14ac:dyDescent="0.25">
      <c r="A25">
        <v>18</v>
      </c>
      <c r="B25" s="4">
        <f t="shared" si="6"/>
        <v>42313</v>
      </c>
      <c r="C25">
        <v>50</v>
      </c>
      <c r="D25">
        <f t="shared" si="0"/>
        <v>0.13698630136986301</v>
      </c>
      <c r="E25">
        <f t="shared" si="7"/>
        <v>2.4657534246575352</v>
      </c>
      <c r="F25">
        <f t="shared" si="1"/>
        <v>2.5</v>
      </c>
      <c r="G25">
        <f t="shared" si="2"/>
        <v>365</v>
      </c>
      <c r="J25">
        <v>18</v>
      </c>
      <c r="K25" s="4">
        <f t="shared" si="8"/>
        <v>33983</v>
      </c>
      <c r="L25">
        <v>50</v>
      </c>
      <c r="M25">
        <f t="shared" si="3"/>
        <v>0.13736263736263737</v>
      </c>
      <c r="N25">
        <f t="shared" si="9"/>
        <v>2.4725274725274722</v>
      </c>
      <c r="O25">
        <f t="shared" si="4"/>
        <v>2.5</v>
      </c>
      <c r="P25">
        <f t="shared" si="5"/>
        <v>364</v>
      </c>
    </row>
    <row r="26" spans="1:16" x14ac:dyDescent="0.25">
      <c r="A26">
        <v>19</v>
      </c>
      <c r="B26" s="4">
        <f t="shared" si="6"/>
        <v>42314</v>
      </c>
      <c r="C26">
        <v>50</v>
      </c>
      <c r="D26">
        <f t="shared" si="0"/>
        <v>0.13698630136986301</v>
      </c>
      <c r="E26">
        <f t="shared" si="7"/>
        <v>2.6027397260273983</v>
      </c>
      <c r="F26">
        <f t="shared" si="1"/>
        <v>2.6</v>
      </c>
      <c r="G26">
        <f t="shared" si="2"/>
        <v>365</v>
      </c>
      <c r="J26">
        <v>19</v>
      </c>
      <c r="K26" s="4">
        <f t="shared" si="8"/>
        <v>33984</v>
      </c>
      <c r="L26">
        <v>50</v>
      </c>
      <c r="M26">
        <f t="shared" si="3"/>
        <v>0.13736263736263737</v>
      </c>
      <c r="N26">
        <f t="shared" si="9"/>
        <v>2.6098901098901095</v>
      </c>
      <c r="O26">
        <f t="shared" si="4"/>
        <v>2.6</v>
      </c>
      <c r="P26">
        <f t="shared" si="5"/>
        <v>364</v>
      </c>
    </row>
    <row r="27" spans="1:16" x14ac:dyDescent="0.25">
      <c r="A27">
        <v>20</v>
      </c>
      <c r="B27" s="4">
        <f t="shared" si="6"/>
        <v>42315</v>
      </c>
      <c r="C27">
        <v>50</v>
      </c>
      <c r="D27">
        <f t="shared" si="0"/>
        <v>0.13698630136986301</v>
      </c>
      <c r="E27">
        <f t="shared" si="7"/>
        <v>2.7397260273972615</v>
      </c>
      <c r="F27">
        <f t="shared" si="1"/>
        <v>2.7</v>
      </c>
      <c r="G27">
        <f t="shared" si="2"/>
        <v>365</v>
      </c>
      <c r="J27">
        <v>20</v>
      </c>
      <c r="K27" s="4">
        <f t="shared" si="8"/>
        <v>33985</v>
      </c>
      <c r="L27">
        <v>50</v>
      </c>
      <c r="M27">
        <f t="shared" si="3"/>
        <v>0.13736263736263737</v>
      </c>
      <c r="N27">
        <f t="shared" si="9"/>
        <v>2.7472527472527468</v>
      </c>
      <c r="O27">
        <f t="shared" si="4"/>
        <v>2.7</v>
      </c>
      <c r="P27">
        <f t="shared" si="5"/>
        <v>364</v>
      </c>
    </row>
    <row r="28" spans="1:16" x14ac:dyDescent="0.25">
      <c r="A28">
        <v>21</v>
      </c>
      <c r="B28" s="4">
        <f t="shared" si="6"/>
        <v>42316</v>
      </c>
      <c r="C28">
        <v>50</v>
      </c>
      <c r="D28">
        <f t="shared" si="0"/>
        <v>0.13698630136986301</v>
      </c>
      <c r="E28">
        <f t="shared" si="7"/>
        <v>2.8767123287671246</v>
      </c>
      <c r="F28">
        <f t="shared" si="1"/>
        <v>2.9</v>
      </c>
      <c r="G28">
        <f t="shared" si="2"/>
        <v>365</v>
      </c>
      <c r="J28">
        <v>21</v>
      </c>
      <c r="K28" s="4">
        <f t="shared" si="8"/>
        <v>33986</v>
      </c>
      <c r="L28">
        <v>50</v>
      </c>
      <c r="M28">
        <f t="shared" si="3"/>
        <v>0.13736263736263737</v>
      </c>
      <c r="N28">
        <f t="shared" si="9"/>
        <v>2.8846153846153841</v>
      </c>
      <c r="O28">
        <f t="shared" si="4"/>
        <v>2.9</v>
      </c>
      <c r="P28">
        <f t="shared" si="5"/>
        <v>364</v>
      </c>
    </row>
    <row r="29" spans="1:16" x14ac:dyDescent="0.25">
      <c r="A29">
        <v>22</v>
      </c>
      <c r="B29" s="4">
        <f t="shared" si="6"/>
        <v>42317</v>
      </c>
      <c r="C29">
        <v>50</v>
      </c>
      <c r="D29">
        <f t="shared" si="0"/>
        <v>0.13698630136986301</v>
      </c>
      <c r="E29">
        <f t="shared" si="7"/>
        <v>3.0136986301369877</v>
      </c>
      <c r="F29">
        <f t="shared" si="1"/>
        <v>3</v>
      </c>
      <c r="G29">
        <f t="shared" si="2"/>
        <v>365</v>
      </c>
      <c r="J29">
        <v>22</v>
      </c>
      <c r="K29" s="4">
        <f t="shared" si="8"/>
        <v>33987</v>
      </c>
      <c r="L29">
        <v>50</v>
      </c>
      <c r="M29">
        <f t="shared" si="3"/>
        <v>0.13736263736263737</v>
      </c>
      <c r="N29">
        <f t="shared" si="9"/>
        <v>3.0219780219780215</v>
      </c>
      <c r="O29">
        <f t="shared" si="4"/>
        <v>3</v>
      </c>
      <c r="P29">
        <f t="shared" si="5"/>
        <v>364</v>
      </c>
    </row>
    <row r="30" spans="1:16" x14ac:dyDescent="0.25">
      <c r="A30">
        <v>23</v>
      </c>
      <c r="B30" s="4">
        <f t="shared" si="6"/>
        <v>42318</v>
      </c>
      <c r="C30">
        <v>50</v>
      </c>
      <c r="D30">
        <f t="shared" si="0"/>
        <v>0.13698630136986301</v>
      </c>
      <c r="E30">
        <f t="shared" si="7"/>
        <v>3.1506849315068508</v>
      </c>
      <c r="F30">
        <f t="shared" si="1"/>
        <v>3.2</v>
      </c>
      <c r="G30">
        <f t="shared" si="2"/>
        <v>365</v>
      </c>
      <c r="J30">
        <v>23</v>
      </c>
      <c r="K30" s="4">
        <f t="shared" si="8"/>
        <v>33988</v>
      </c>
      <c r="L30">
        <v>50</v>
      </c>
      <c r="M30">
        <f t="shared" si="3"/>
        <v>0.13736263736263737</v>
      </c>
      <c r="N30">
        <f t="shared" si="9"/>
        <v>3.1593406593406588</v>
      </c>
      <c r="O30">
        <f t="shared" si="4"/>
        <v>3.2</v>
      </c>
      <c r="P30">
        <f t="shared" si="5"/>
        <v>364</v>
      </c>
    </row>
    <row r="31" spans="1:16" x14ac:dyDescent="0.25">
      <c r="A31">
        <v>24</v>
      </c>
      <c r="B31" s="4">
        <f t="shared" si="6"/>
        <v>42319</v>
      </c>
      <c r="C31">
        <v>50</v>
      </c>
      <c r="D31">
        <f t="shared" si="0"/>
        <v>0.13698630136986301</v>
      </c>
      <c r="E31">
        <f t="shared" si="7"/>
        <v>3.2876712328767139</v>
      </c>
      <c r="F31">
        <f t="shared" si="1"/>
        <v>3.3</v>
      </c>
      <c r="G31">
        <f t="shared" si="2"/>
        <v>365</v>
      </c>
      <c r="J31">
        <v>24</v>
      </c>
      <c r="K31" s="4">
        <f t="shared" si="8"/>
        <v>33989</v>
      </c>
      <c r="L31">
        <v>50</v>
      </c>
      <c r="M31">
        <f t="shared" si="3"/>
        <v>0.13736263736263737</v>
      </c>
      <c r="N31">
        <f t="shared" si="9"/>
        <v>3.2967032967032961</v>
      </c>
      <c r="O31">
        <f t="shared" si="4"/>
        <v>3.3</v>
      </c>
      <c r="P31">
        <f t="shared" si="5"/>
        <v>364</v>
      </c>
    </row>
    <row r="32" spans="1:16" x14ac:dyDescent="0.25">
      <c r="A32">
        <v>25</v>
      </c>
      <c r="B32" s="4">
        <f t="shared" si="6"/>
        <v>42320</v>
      </c>
      <c r="C32">
        <v>50</v>
      </c>
      <c r="D32">
        <f t="shared" si="0"/>
        <v>0.13698630136986301</v>
      </c>
      <c r="E32">
        <f t="shared" si="7"/>
        <v>3.424657534246577</v>
      </c>
      <c r="F32">
        <f t="shared" si="1"/>
        <v>3.4</v>
      </c>
      <c r="G32">
        <f t="shared" si="2"/>
        <v>365</v>
      </c>
      <c r="J32">
        <v>25</v>
      </c>
      <c r="K32" s="4">
        <f t="shared" si="8"/>
        <v>33990</v>
      </c>
      <c r="L32">
        <v>50</v>
      </c>
      <c r="M32">
        <f t="shared" si="3"/>
        <v>0.13736263736263737</v>
      </c>
      <c r="N32">
        <f t="shared" si="9"/>
        <v>3.4340659340659334</v>
      </c>
      <c r="O32">
        <f t="shared" si="4"/>
        <v>3.4</v>
      </c>
      <c r="P32">
        <f t="shared" si="5"/>
        <v>364</v>
      </c>
    </row>
    <row r="33" spans="1:16" x14ac:dyDescent="0.25">
      <c r="A33">
        <v>26</v>
      </c>
      <c r="B33" s="4">
        <f t="shared" si="6"/>
        <v>42321</v>
      </c>
      <c r="C33">
        <v>50</v>
      </c>
      <c r="D33">
        <f t="shared" si="0"/>
        <v>0.13698630136986301</v>
      </c>
      <c r="E33">
        <f t="shared" si="7"/>
        <v>3.5616438356164402</v>
      </c>
      <c r="F33">
        <f t="shared" si="1"/>
        <v>3.6</v>
      </c>
      <c r="G33">
        <f t="shared" si="2"/>
        <v>365</v>
      </c>
      <c r="J33">
        <v>26</v>
      </c>
      <c r="K33" s="4">
        <f t="shared" si="8"/>
        <v>33991</v>
      </c>
      <c r="L33">
        <v>50</v>
      </c>
      <c r="M33">
        <f t="shared" si="3"/>
        <v>0.13736263736263737</v>
      </c>
      <c r="N33">
        <f t="shared" si="9"/>
        <v>3.5714285714285707</v>
      </c>
      <c r="O33">
        <f t="shared" si="4"/>
        <v>3.6</v>
      </c>
      <c r="P33">
        <f t="shared" si="5"/>
        <v>364</v>
      </c>
    </row>
    <row r="34" spans="1:16" x14ac:dyDescent="0.25">
      <c r="A34">
        <v>27</v>
      </c>
      <c r="B34" s="4">
        <f t="shared" si="6"/>
        <v>42322</v>
      </c>
      <c r="C34">
        <v>50</v>
      </c>
      <c r="D34">
        <f t="shared" si="0"/>
        <v>0.13698630136986301</v>
      </c>
      <c r="E34">
        <f t="shared" si="7"/>
        <v>3.6986301369863033</v>
      </c>
      <c r="F34">
        <f t="shared" si="1"/>
        <v>3.7</v>
      </c>
      <c r="G34">
        <f t="shared" si="2"/>
        <v>365</v>
      </c>
      <c r="J34">
        <v>27</v>
      </c>
      <c r="K34" s="4">
        <f t="shared" si="8"/>
        <v>33992</v>
      </c>
      <c r="L34">
        <v>50</v>
      </c>
      <c r="M34">
        <f t="shared" si="3"/>
        <v>0.13736263736263737</v>
      </c>
      <c r="N34">
        <f t="shared" si="9"/>
        <v>3.708791208791208</v>
      </c>
      <c r="O34">
        <f t="shared" si="4"/>
        <v>3.7</v>
      </c>
      <c r="P34">
        <f t="shared" si="5"/>
        <v>364</v>
      </c>
    </row>
    <row r="35" spans="1:16" x14ac:dyDescent="0.25">
      <c r="A35">
        <v>28</v>
      </c>
      <c r="B35" s="4">
        <f t="shared" si="6"/>
        <v>42323</v>
      </c>
      <c r="C35">
        <v>50</v>
      </c>
      <c r="D35">
        <f t="shared" si="0"/>
        <v>0.13698630136986301</v>
      </c>
      <c r="E35">
        <f t="shared" si="7"/>
        <v>3.8356164383561664</v>
      </c>
      <c r="F35">
        <f t="shared" si="1"/>
        <v>3.8</v>
      </c>
      <c r="G35">
        <f t="shared" si="2"/>
        <v>365</v>
      </c>
      <c r="J35">
        <v>28</v>
      </c>
      <c r="K35" s="4">
        <f t="shared" si="8"/>
        <v>33993</v>
      </c>
      <c r="L35">
        <v>50</v>
      </c>
      <c r="M35">
        <f t="shared" si="3"/>
        <v>0.13736263736263737</v>
      </c>
      <c r="N35">
        <f t="shared" si="9"/>
        <v>3.8461538461538454</v>
      </c>
      <c r="O35">
        <f t="shared" si="4"/>
        <v>3.8</v>
      </c>
      <c r="P35">
        <f t="shared" si="5"/>
        <v>364</v>
      </c>
    </row>
    <row r="36" spans="1:16" x14ac:dyDescent="0.25">
      <c r="A36">
        <v>29</v>
      </c>
      <c r="B36" s="4">
        <f t="shared" si="6"/>
        <v>42324</v>
      </c>
      <c r="C36">
        <v>50</v>
      </c>
      <c r="D36">
        <f t="shared" si="0"/>
        <v>0.13698630136986301</v>
      </c>
      <c r="E36">
        <f t="shared" si="7"/>
        <v>3.9726027397260295</v>
      </c>
      <c r="F36">
        <f t="shared" si="1"/>
        <v>4</v>
      </c>
      <c r="G36">
        <f t="shared" si="2"/>
        <v>365</v>
      </c>
      <c r="J36">
        <v>29</v>
      </c>
      <c r="K36" s="4">
        <f t="shared" si="8"/>
        <v>33994</v>
      </c>
      <c r="L36">
        <v>50</v>
      </c>
      <c r="M36">
        <f t="shared" si="3"/>
        <v>0.13736263736263737</v>
      </c>
      <c r="N36">
        <f t="shared" si="9"/>
        <v>3.9835164835164827</v>
      </c>
      <c r="O36">
        <f t="shared" si="4"/>
        <v>4</v>
      </c>
      <c r="P36">
        <f t="shared" si="5"/>
        <v>364</v>
      </c>
    </row>
    <row r="37" spans="1:16" x14ac:dyDescent="0.25">
      <c r="A37">
        <v>30</v>
      </c>
      <c r="B37" s="4">
        <f t="shared" si="6"/>
        <v>42325</v>
      </c>
      <c r="C37">
        <v>50</v>
      </c>
      <c r="D37">
        <f t="shared" si="0"/>
        <v>0.13698630136986301</v>
      </c>
      <c r="E37">
        <f t="shared" si="7"/>
        <v>4.1095890410958926</v>
      </c>
      <c r="F37">
        <f t="shared" si="1"/>
        <v>4.0999999999999996</v>
      </c>
      <c r="G37">
        <f t="shared" si="2"/>
        <v>365</v>
      </c>
      <c r="J37">
        <v>30</v>
      </c>
      <c r="K37" s="4">
        <f t="shared" si="8"/>
        <v>33995</v>
      </c>
      <c r="L37">
        <v>50</v>
      </c>
      <c r="M37">
        <f t="shared" si="3"/>
        <v>0.13736263736263737</v>
      </c>
      <c r="N37">
        <f t="shared" si="9"/>
        <v>4.1208791208791204</v>
      </c>
      <c r="O37">
        <f t="shared" si="4"/>
        <v>4.0999999999999996</v>
      </c>
      <c r="P37">
        <f t="shared" si="5"/>
        <v>364</v>
      </c>
    </row>
    <row r="38" spans="1:16" x14ac:dyDescent="0.25">
      <c r="A38">
        <v>31</v>
      </c>
      <c r="B38" s="4">
        <f t="shared" si="6"/>
        <v>42326</v>
      </c>
      <c r="C38">
        <v>50</v>
      </c>
      <c r="D38">
        <f t="shared" si="0"/>
        <v>0.13698630136986301</v>
      </c>
      <c r="E38">
        <f t="shared" si="7"/>
        <v>4.2465753424657553</v>
      </c>
      <c r="F38">
        <f t="shared" si="1"/>
        <v>4.2</v>
      </c>
      <c r="G38">
        <f t="shared" si="2"/>
        <v>365</v>
      </c>
      <c r="J38">
        <v>31</v>
      </c>
      <c r="K38" s="4">
        <f t="shared" si="8"/>
        <v>33996</v>
      </c>
      <c r="L38">
        <v>50</v>
      </c>
      <c r="M38">
        <f t="shared" si="3"/>
        <v>0.13736263736263737</v>
      </c>
      <c r="N38">
        <f t="shared" si="9"/>
        <v>4.2582417582417582</v>
      </c>
      <c r="O38">
        <f t="shared" si="4"/>
        <v>4.3</v>
      </c>
      <c r="P38">
        <f t="shared" si="5"/>
        <v>364</v>
      </c>
    </row>
    <row r="39" spans="1:16" x14ac:dyDescent="0.25">
      <c r="A39">
        <v>32</v>
      </c>
      <c r="B39" s="4">
        <f t="shared" si="6"/>
        <v>42327</v>
      </c>
      <c r="C39">
        <v>50</v>
      </c>
      <c r="D39">
        <f t="shared" si="0"/>
        <v>0.13698630136986301</v>
      </c>
      <c r="E39">
        <f t="shared" si="7"/>
        <v>4.383561643835618</v>
      </c>
      <c r="F39">
        <f t="shared" si="1"/>
        <v>4.4000000000000004</v>
      </c>
      <c r="G39">
        <f t="shared" si="2"/>
        <v>365</v>
      </c>
      <c r="J39">
        <v>32</v>
      </c>
      <c r="K39" s="4">
        <f t="shared" si="8"/>
        <v>33997</v>
      </c>
      <c r="L39">
        <v>50</v>
      </c>
      <c r="M39">
        <f t="shared" si="3"/>
        <v>0.13736263736263737</v>
      </c>
      <c r="N39">
        <f t="shared" si="9"/>
        <v>4.395604395604396</v>
      </c>
      <c r="O39">
        <f t="shared" si="4"/>
        <v>4.4000000000000004</v>
      </c>
      <c r="P39">
        <f t="shared" si="5"/>
        <v>364</v>
      </c>
    </row>
    <row r="40" spans="1:16" x14ac:dyDescent="0.25">
      <c r="A40">
        <v>33</v>
      </c>
      <c r="B40" s="4">
        <f t="shared" si="6"/>
        <v>42328</v>
      </c>
      <c r="C40">
        <v>50</v>
      </c>
      <c r="D40">
        <f t="shared" si="0"/>
        <v>0.13698630136986301</v>
      </c>
      <c r="E40">
        <f t="shared" si="7"/>
        <v>4.5205479452054806</v>
      </c>
      <c r="F40">
        <f t="shared" si="1"/>
        <v>4.5</v>
      </c>
      <c r="G40">
        <f t="shared" si="2"/>
        <v>365</v>
      </c>
      <c r="J40">
        <v>33</v>
      </c>
      <c r="K40" s="4">
        <f t="shared" si="8"/>
        <v>33998</v>
      </c>
      <c r="L40">
        <v>50</v>
      </c>
      <c r="M40">
        <f t="shared" si="3"/>
        <v>0.13736263736263737</v>
      </c>
      <c r="N40">
        <f t="shared" si="9"/>
        <v>4.5329670329670337</v>
      </c>
      <c r="O40">
        <f t="shared" si="4"/>
        <v>4.5</v>
      </c>
      <c r="P40">
        <f t="shared" si="5"/>
        <v>364</v>
      </c>
    </row>
    <row r="41" spans="1:16" x14ac:dyDescent="0.25">
      <c r="A41">
        <v>34</v>
      </c>
      <c r="B41" s="4">
        <f t="shared" si="6"/>
        <v>42329</v>
      </c>
      <c r="C41">
        <v>50</v>
      </c>
      <c r="D41">
        <f t="shared" si="0"/>
        <v>0.13698630136986301</v>
      </c>
      <c r="E41">
        <f t="shared" si="7"/>
        <v>4.6575342465753433</v>
      </c>
      <c r="F41">
        <f t="shared" si="1"/>
        <v>4.7</v>
      </c>
      <c r="G41">
        <f t="shared" si="2"/>
        <v>365</v>
      </c>
      <c r="J41">
        <v>34</v>
      </c>
      <c r="K41" s="4">
        <f t="shared" si="8"/>
        <v>33999</v>
      </c>
      <c r="L41">
        <v>50</v>
      </c>
      <c r="M41">
        <f t="shared" si="3"/>
        <v>0.13736263736263737</v>
      </c>
      <c r="N41">
        <f t="shared" si="9"/>
        <v>4.6703296703296715</v>
      </c>
      <c r="O41">
        <f t="shared" si="4"/>
        <v>4.7</v>
      </c>
      <c r="P41">
        <f t="shared" si="5"/>
        <v>364</v>
      </c>
    </row>
    <row r="42" spans="1:16" x14ac:dyDescent="0.25">
      <c r="A42">
        <v>35</v>
      </c>
      <c r="B42" s="4">
        <f t="shared" si="6"/>
        <v>42330</v>
      </c>
      <c r="C42">
        <v>50</v>
      </c>
      <c r="D42">
        <f t="shared" si="0"/>
        <v>0.13698630136986301</v>
      </c>
      <c r="E42">
        <f t="shared" si="7"/>
        <v>4.794520547945206</v>
      </c>
      <c r="F42">
        <f t="shared" si="1"/>
        <v>4.8</v>
      </c>
      <c r="G42">
        <f t="shared" si="2"/>
        <v>365</v>
      </c>
      <c r="J42">
        <v>35</v>
      </c>
      <c r="K42" s="4">
        <f t="shared" si="8"/>
        <v>34000</v>
      </c>
      <c r="L42">
        <v>50</v>
      </c>
      <c r="M42">
        <f t="shared" si="3"/>
        <v>0.13736263736263737</v>
      </c>
      <c r="N42">
        <f t="shared" si="9"/>
        <v>4.8076923076923093</v>
      </c>
      <c r="O42">
        <f t="shared" si="4"/>
        <v>4.8</v>
      </c>
      <c r="P42">
        <f t="shared" si="5"/>
        <v>364</v>
      </c>
    </row>
    <row r="43" spans="1:16" x14ac:dyDescent="0.25">
      <c r="A43">
        <v>36</v>
      </c>
      <c r="B43" s="4">
        <f t="shared" si="6"/>
        <v>42331</v>
      </c>
      <c r="C43">
        <v>50</v>
      </c>
      <c r="D43">
        <f t="shared" si="0"/>
        <v>0.13698630136986301</v>
      </c>
      <c r="E43">
        <f t="shared" si="7"/>
        <v>4.9315068493150687</v>
      </c>
      <c r="F43">
        <f t="shared" si="1"/>
        <v>4.9000000000000004</v>
      </c>
      <c r="G43">
        <f t="shared" si="2"/>
        <v>365</v>
      </c>
      <c r="J43">
        <v>36</v>
      </c>
      <c r="K43" s="4">
        <f t="shared" si="8"/>
        <v>34001</v>
      </c>
      <c r="L43">
        <v>50</v>
      </c>
      <c r="M43">
        <f t="shared" si="3"/>
        <v>0.13736263736263737</v>
      </c>
      <c r="N43">
        <f t="shared" si="9"/>
        <v>4.945054945054947</v>
      </c>
      <c r="O43">
        <f t="shared" si="4"/>
        <v>4.9000000000000004</v>
      </c>
      <c r="P43">
        <f t="shared" si="5"/>
        <v>364</v>
      </c>
    </row>
    <row r="44" spans="1:16" x14ac:dyDescent="0.25">
      <c r="A44">
        <v>37</v>
      </c>
      <c r="B44" s="4">
        <f t="shared" si="6"/>
        <v>42332</v>
      </c>
      <c r="C44">
        <v>50</v>
      </c>
      <c r="D44">
        <f t="shared" si="0"/>
        <v>0.13698630136986301</v>
      </c>
      <c r="E44">
        <f t="shared" si="7"/>
        <v>5.0684931506849313</v>
      </c>
      <c r="F44">
        <f t="shared" si="1"/>
        <v>5.0999999999999996</v>
      </c>
      <c r="G44">
        <f t="shared" si="2"/>
        <v>365</v>
      </c>
      <c r="J44">
        <v>37</v>
      </c>
      <c r="K44" s="4">
        <f t="shared" si="8"/>
        <v>34002</v>
      </c>
      <c r="L44">
        <v>50</v>
      </c>
      <c r="M44">
        <f t="shared" si="3"/>
        <v>0.13736263736263737</v>
      </c>
      <c r="N44">
        <f t="shared" si="9"/>
        <v>5.0824175824175848</v>
      </c>
      <c r="O44">
        <f t="shared" si="4"/>
        <v>5.0999999999999996</v>
      </c>
      <c r="P44">
        <f t="shared" si="5"/>
        <v>364</v>
      </c>
    </row>
    <row r="45" spans="1:16" x14ac:dyDescent="0.25">
      <c r="A45">
        <v>38</v>
      </c>
      <c r="B45" s="4">
        <f t="shared" si="6"/>
        <v>42333</v>
      </c>
      <c r="C45">
        <v>50</v>
      </c>
      <c r="D45">
        <f t="shared" si="0"/>
        <v>0.13698630136986301</v>
      </c>
      <c r="E45">
        <f t="shared" si="7"/>
        <v>5.205479452054794</v>
      </c>
      <c r="F45">
        <f t="shared" si="1"/>
        <v>5.2</v>
      </c>
      <c r="G45">
        <f t="shared" si="2"/>
        <v>365</v>
      </c>
      <c r="J45">
        <v>38</v>
      </c>
      <c r="K45" s="4">
        <f t="shared" si="8"/>
        <v>34003</v>
      </c>
      <c r="L45">
        <v>50</v>
      </c>
      <c r="M45">
        <f t="shared" si="3"/>
        <v>0.13736263736263737</v>
      </c>
      <c r="N45">
        <f t="shared" si="9"/>
        <v>5.2197802197802226</v>
      </c>
      <c r="O45">
        <f t="shared" si="4"/>
        <v>5.2</v>
      </c>
      <c r="P45">
        <f t="shared" si="5"/>
        <v>364</v>
      </c>
    </row>
    <row r="46" spans="1:16" x14ac:dyDescent="0.25">
      <c r="A46">
        <v>39</v>
      </c>
      <c r="B46" s="4">
        <f t="shared" si="6"/>
        <v>42334</v>
      </c>
      <c r="C46">
        <v>50</v>
      </c>
      <c r="D46">
        <f t="shared" si="0"/>
        <v>0.13698630136986301</v>
      </c>
      <c r="E46">
        <f t="shared" si="7"/>
        <v>5.3424657534246567</v>
      </c>
      <c r="F46">
        <f t="shared" si="1"/>
        <v>5.3</v>
      </c>
      <c r="G46">
        <f t="shared" si="2"/>
        <v>365</v>
      </c>
      <c r="J46">
        <v>39</v>
      </c>
      <c r="K46" s="4">
        <f t="shared" si="8"/>
        <v>34004</v>
      </c>
      <c r="L46">
        <v>50</v>
      </c>
      <c r="M46">
        <f t="shared" si="3"/>
        <v>0.13736263736263737</v>
      </c>
      <c r="N46">
        <f t="shared" si="9"/>
        <v>5.3571428571428603</v>
      </c>
      <c r="O46">
        <f t="shared" si="4"/>
        <v>5.4</v>
      </c>
      <c r="P46">
        <f t="shared" si="5"/>
        <v>364</v>
      </c>
    </row>
    <row r="47" spans="1:16" x14ac:dyDescent="0.25">
      <c r="A47">
        <v>40</v>
      </c>
      <c r="B47" s="4">
        <f t="shared" si="6"/>
        <v>42335</v>
      </c>
      <c r="C47">
        <v>50</v>
      </c>
      <c r="D47">
        <f t="shared" si="0"/>
        <v>0.13698630136986301</v>
      </c>
      <c r="E47">
        <f t="shared" si="7"/>
        <v>5.4794520547945194</v>
      </c>
      <c r="F47">
        <f t="shared" si="1"/>
        <v>5.5</v>
      </c>
      <c r="G47">
        <f t="shared" si="2"/>
        <v>365</v>
      </c>
      <c r="J47">
        <v>40</v>
      </c>
      <c r="K47" s="4">
        <f t="shared" si="8"/>
        <v>34005</v>
      </c>
      <c r="L47">
        <v>50</v>
      </c>
      <c r="M47">
        <f t="shared" si="3"/>
        <v>0.13736263736263737</v>
      </c>
      <c r="N47">
        <f t="shared" si="9"/>
        <v>5.4945054945054981</v>
      </c>
      <c r="O47">
        <f t="shared" si="4"/>
        <v>5.5</v>
      </c>
      <c r="P47">
        <f t="shared" si="5"/>
        <v>364</v>
      </c>
    </row>
    <row r="48" spans="1:16" x14ac:dyDescent="0.25">
      <c r="A48">
        <v>41</v>
      </c>
      <c r="B48" s="4">
        <f t="shared" si="6"/>
        <v>42336</v>
      </c>
      <c r="C48">
        <v>50</v>
      </c>
      <c r="D48">
        <f t="shared" si="0"/>
        <v>0.13698630136986301</v>
      </c>
      <c r="E48">
        <f t="shared" si="7"/>
        <v>5.616438356164382</v>
      </c>
      <c r="F48">
        <f t="shared" si="1"/>
        <v>5.6</v>
      </c>
      <c r="G48">
        <f t="shared" si="2"/>
        <v>365</v>
      </c>
      <c r="J48">
        <v>41</v>
      </c>
      <c r="K48" s="4">
        <f t="shared" si="8"/>
        <v>34006</v>
      </c>
      <c r="L48">
        <v>50</v>
      </c>
      <c r="M48">
        <f t="shared" si="3"/>
        <v>0.13736263736263737</v>
      </c>
      <c r="N48">
        <f t="shared" si="9"/>
        <v>5.6318681318681358</v>
      </c>
      <c r="O48">
        <f t="shared" si="4"/>
        <v>5.6</v>
      </c>
      <c r="P48">
        <f t="shared" si="5"/>
        <v>364</v>
      </c>
    </row>
    <row r="49" spans="1:16" x14ac:dyDescent="0.25">
      <c r="A49">
        <v>42</v>
      </c>
      <c r="B49" s="4">
        <f t="shared" si="6"/>
        <v>42337</v>
      </c>
      <c r="C49">
        <v>50</v>
      </c>
      <c r="D49">
        <f t="shared" si="0"/>
        <v>0.13698630136986301</v>
      </c>
      <c r="E49">
        <f t="shared" si="7"/>
        <v>5.7534246575342447</v>
      </c>
      <c r="F49">
        <f t="shared" si="1"/>
        <v>5.8</v>
      </c>
      <c r="G49">
        <f t="shared" si="2"/>
        <v>365</v>
      </c>
      <c r="J49">
        <v>42</v>
      </c>
      <c r="K49" s="4">
        <f t="shared" si="8"/>
        <v>34007</v>
      </c>
      <c r="L49">
        <v>50</v>
      </c>
      <c r="M49">
        <f t="shared" si="3"/>
        <v>0.13736263736263737</v>
      </c>
      <c r="N49">
        <f t="shared" si="9"/>
        <v>5.7692307692307736</v>
      </c>
      <c r="O49">
        <f t="shared" si="4"/>
        <v>5.8</v>
      </c>
      <c r="P49">
        <f t="shared" si="5"/>
        <v>364</v>
      </c>
    </row>
    <row r="50" spans="1:16" x14ac:dyDescent="0.25">
      <c r="A50">
        <v>43</v>
      </c>
      <c r="B50" s="4">
        <f t="shared" si="6"/>
        <v>42338</v>
      </c>
      <c r="C50">
        <v>50</v>
      </c>
      <c r="D50">
        <f t="shared" si="0"/>
        <v>0.13698630136986301</v>
      </c>
      <c r="E50">
        <f t="shared" si="7"/>
        <v>5.8904109589041074</v>
      </c>
      <c r="F50">
        <f t="shared" si="1"/>
        <v>5.9</v>
      </c>
      <c r="G50">
        <f t="shared" si="2"/>
        <v>365</v>
      </c>
      <c r="J50">
        <v>43</v>
      </c>
      <c r="K50" s="4">
        <f t="shared" si="8"/>
        <v>34008</v>
      </c>
      <c r="L50">
        <v>50</v>
      </c>
      <c r="M50">
        <f t="shared" si="3"/>
        <v>0.13736263736263737</v>
      </c>
      <c r="N50">
        <f t="shared" si="9"/>
        <v>5.9065934065934114</v>
      </c>
      <c r="O50">
        <f t="shared" si="4"/>
        <v>5.9</v>
      </c>
      <c r="P50">
        <f t="shared" si="5"/>
        <v>364</v>
      </c>
    </row>
    <row r="51" spans="1:16" x14ac:dyDescent="0.25">
      <c r="A51">
        <v>44</v>
      </c>
      <c r="B51" s="4">
        <f t="shared" si="6"/>
        <v>42339</v>
      </c>
      <c r="C51">
        <v>50</v>
      </c>
      <c r="D51">
        <f t="shared" si="0"/>
        <v>0.13698630136986301</v>
      </c>
      <c r="E51">
        <f t="shared" si="7"/>
        <v>6.02739726027397</v>
      </c>
      <c r="F51">
        <f t="shared" si="1"/>
        <v>6</v>
      </c>
      <c r="G51">
        <f t="shared" si="2"/>
        <v>365</v>
      </c>
      <c r="J51">
        <v>44</v>
      </c>
      <c r="K51" s="4">
        <f t="shared" si="8"/>
        <v>34009</v>
      </c>
      <c r="L51">
        <v>50</v>
      </c>
      <c r="M51">
        <f t="shared" si="3"/>
        <v>0.13736263736263737</v>
      </c>
      <c r="N51">
        <f t="shared" si="9"/>
        <v>6.0439560439560491</v>
      </c>
      <c r="O51">
        <f t="shared" si="4"/>
        <v>6</v>
      </c>
      <c r="P51">
        <f t="shared" si="5"/>
        <v>364</v>
      </c>
    </row>
    <row r="52" spans="1:16" x14ac:dyDescent="0.25">
      <c r="A52">
        <v>45</v>
      </c>
      <c r="B52" s="4">
        <f t="shared" si="6"/>
        <v>42340</v>
      </c>
      <c r="C52">
        <v>50</v>
      </c>
      <c r="D52">
        <f t="shared" si="0"/>
        <v>0.13698630136986301</v>
      </c>
      <c r="E52">
        <f t="shared" si="7"/>
        <v>6.1643835616438327</v>
      </c>
      <c r="F52">
        <f t="shared" si="1"/>
        <v>6.2</v>
      </c>
      <c r="G52">
        <f t="shared" si="2"/>
        <v>365</v>
      </c>
      <c r="J52">
        <v>45</v>
      </c>
      <c r="K52" s="4">
        <f t="shared" si="8"/>
        <v>34010</v>
      </c>
      <c r="L52">
        <v>50</v>
      </c>
      <c r="M52">
        <f t="shared" si="3"/>
        <v>0.13736263736263737</v>
      </c>
      <c r="N52">
        <f t="shared" si="9"/>
        <v>6.1813186813186869</v>
      </c>
      <c r="O52">
        <f t="shared" si="4"/>
        <v>6.2</v>
      </c>
      <c r="P52">
        <f t="shared" si="5"/>
        <v>364</v>
      </c>
    </row>
    <row r="53" spans="1:16" x14ac:dyDescent="0.25">
      <c r="A53">
        <v>46</v>
      </c>
      <c r="B53" s="4">
        <f t="shared" si="6"/>
        <v>42341</v>
      </c>
      <c r="C53">
        <v>50</v>
      </c>
      <c r="D53">
        <f t="shared" si="0"/>
        <v>0.13698630136986301</v>
      </c>
      <c r="E53">
        <f t="shared" si="7"/>
        <v>6.3013698630136954</v>
      </c>
      <c r="F53">
        <f t="shared" si="1"/>
        <v>6.3</v>
      </c>
      <c r="G53">
        <f t="shared" si="2"/>
        <v>365</v>
      </c>
      <c r="J53">
        <v>46</v>
      </c>
      <c r="K53" s="4">
        <f t="shared" si="8"/>
        <v>34011</v>
      </c>
      <c r="L53">
        <v>50</v>
      </c>
      <c r="M53">
        <f t="shared" si="3"/>
        <v>0.13736263736263737</v>
      </c>
      <c r="N53">
        <f t="shared" si="9"/>
        <v>6.3186813186813247</v>
      </c>
      <c r="O53">
        <f t="shared" si="4"/>
        <v>6.3</v>
      </c>
      <c r="P53">
        <f t="shared" si="5"/>
        <v>364</v>
      </c>
    </row>
    <row r="54" spans="1:16" x14ac:dyDescent="0.25">
      <c r="A54">
        <v>47</v>
      </c>
      <c r="B54" s="4">
        <f t="shared" si="6"/>
        <v>42342</v>
      </c>
      <c r="C54">
        <v>50</v>
      </c>
      <c r="D54">
        <f t="shared" si="0"/>
        <v>0.13698630136986301</v>
      </c>
      <c r="E54">
        <f t="shared" si="7"/>
        <v>6.4383561643835581</v>
      </c>
      <c r="F54">
        <f t="shared" si="1"/>
        <v>6.4</v>
      </c>
      <c r="G54">
        <f t="shared" si="2"/>
        <v>365</v>
      </c>
      <c r="J54">
        <v>47</v>
      </c>
      <c r="K54" s="4">
        <f t="shared" si="8"/>
        <v>34012</v>
      </c>
      <c r="L54">
        <v>50</v>
      </c>
      <c r="M54">
        <f t="shared" si="3"/>
        <v>0.13736263736263737</v>
      </c>
      <c r="N54">
        <f t="shared" si="9"/>
        <v>6.4560439560439624</v>
      </c>
      <c r="O54">
        <f t="shared" si="4"/>
        <v>6.5</v>
      </c>
      <c r="P54">
        <f t="shared" si="5"/>
        <v>364</v>
      </c>
    </row>
    <row r="55" spans="1:16" x14ac:dyDescent="0.25">
      <c r="A55">
        <v>48</v>
      </c>
      <c r="B55" s="4">
        <f t="shared" si="6"/>
        <v>42343</v>
      </c>
      <c r="C55">
        <v>50</v>
      </c>
      <c r="D55">
        <f t="shared" si="0"/>
        <v>0.13698630136986301</v>
      </c>
      <c r="E55">
        <f t="shared" si="7"/>
        <v>6.5753424657534207</v>
      </c>
      <c r="F55">
        <f t="shared" si="1"/>
        <v>6.6</v>
      </c>
      <c r="G55">
        <f t="shared" si="2"/>
        <v>365</v>
      </c>
      <c r="J55">
        <v>48</v>
      </c>
      <c r="K55" s="4">
        <f t="shared" si="8"/>
        <v>34013</v>
      </c>
      <c r="L55">
        <v>50</v>
      </c>
      <c r="M55">
        <f t="shared" si="3"/>
        <v>0.13736263736263737</v>
      </c>
      <c r="N55">
        <f t="shared" si="9"/>
        <v>6.5934065934066002</v>
      </c>
      <c r="O55">
        <f t="shared" si="4"/>
        <v>6.6</v>
      </c>
      <c r="P55">
        <f t="shared" si="5"/>
        <v>364</v>
      </c>
    </row>
    <row r="56" spans="1:16" x14ac:dyDescent="0.25">
      <c r="A56">
        <v>49</v>
      </c>
      <c r="B56" s="4">
        <f t="shared" si="6"/>
        <v>42344</v>
      </c>
      <c r="C56">
        <v>50</v>
      </c>
      <c r="D56">
        <f t="shared" si="0"/>
        <v>0.13698630136986301</v>
      </c>
      <c r="E56">
        <f t="shared" si="7"/>
        <v>6.7123287671232834</v>
      </c>
      <c r="F56">
        <f t="shared" si="1"/>
        <v>6.7</v>
      </c>
      <c r="G56">
        <f t="shared" si="2"/>
        <v>365</v>
      </c>
      <c r="J56">
        <v>49</v>
      </c>
      <c r="K56" s="4">
        <f t="shared" si="8"/>
        <v>34014</v>
      </c>
      <c r="L56">
        <v>50</v>
      </c>
      <c r="M56">
        <f t="shared" si="3"/>
        <v>0.13736263736263737</v>
      </c>
      <c r="N56">
        <f t="shared" si="9"/>
        <v>6.7307692307692379</v>
      </c>
      <c r="O56">
        <f t="shared" si="4"/>
        <v>6.7</v>
      </c>
      <c r="P56">
        <f t="shared" si="5"/>
        <v>364</v>
      </c>
    </row>
    <row r="57" spans="1:16" x14ac:dyDescent="0.25">
      <c r="A57">
        <v>50</v>
      </c>
      <c r="B57" s="4">
        <f t="shared" si="6"/>
        <v>42345</v>
      </c>
      <c r="C57">
        <v>50</v>
      </c>
      <c r="D57">
        <f t="shared" si="0"/>
        <v>0.13698630136986301</v>
      </c>
      <c r="E57">
        <f t="shared" si="7"/>
        <v>6.8493150684931461</v>
      </c>
      <c r="F57">
        <f t="shared" si="1"/>
        <v>6.8</v>
      </c>
      <c r="G57">
        <f t="shared" si="2"/>
        <v>365</v>
      </c>
      <c r="J57">
        <v>50</v>
      </c>
      <c r="K57" s="4">
        <f t="shared" si="8"/>
        <v>34015</v>
      </c>
      <c r="L57">
        <v>50</v>
      </c>
      <c r="M57">
        <f t="shared" si="3"/>
        <v>0.13736263736263737</v>
      </c>
      <c r="N57">
        <f t="shared" si="9"/>
        <v>6.8681318681318757</v>
      </c>
      <c r="O57">
        <f t="shared" si="4"/>
        <v>6.9</v>
      </c>
      <c r="P57">
        <f t="shared" si="5"/>
        <v>364</v>
      </c>
    </row>
    <row r="58" spans="1:16" x14ac:dyDescent="0.25">
      <c r="A58">
        <v>51</v>
      </c>
      <c r="B58" s="4">
        <f t="shared" si="6"/>
        <v>42346</v>
      </c>
      <c r="C58">
        <v>50</v>
      </c>
      <c r="D58">
        <f t="shared" si="0"/>
        <v>0.13698630136986301</v>
      </c>
      <c r="E58">
        <f t="shared" si="7"/>
        <v>6.9863013698630088</v>
      </c>
      <c r="F58">
        <f t="shared" si="1"/>
        <v>7</v>
      </c>
      <c r="G58">
        <f t="shared" si="2"/>
        <v>365</v>
      </c>
      <c r="J58">
        <v>51</v>
      </c>
      <c r="K58" s="4">
        <f t="shared" si="8"/>
        <v>34016</v>
      </c>
      <c r="L58">
        <v>50</v>
      </c>
      <c r="M58">
        <f t="shared" si="3"/>
        <v>0.13736263736263737</v>
      </c>
      <c r="N58">
        <f t="shared" si="9"/>
        <v>7.0054945054945135</v>
      </c>
      <c r="O58">
        <f t="shared" si="4"/>
        <v>7</v>
      </c>
      <c r="P58">
        <f t="shared" si="5"/>
        <v>364</v>
      </c>
    </row>
    <row r="59" spans="1:16" x14ac:dyDescent="0.25">
      <c r="A59">
        <v>52</v>
      </c>
      <c r="B59" s="4">
        <f t="shared" si="6"/>
        <v>42347</v>
      </c>
      <c r="C59">
        <v>50</v>
      </c>
      <c r="D59">
        <f t="shared" si="0"/>
        <v>0.13698630136986301</v>
      </c>
      <c r="E59">
        <f t="shared" si="7"/>
        <v>7.1232876712328714</v>
      </c>
      <c r="F59">
        <f t="shared" si="1"/>
        <v>7.1</v>
      </c>
      <c r="G59">
        <f t="shared" si="2"/>
        <v>365</v>
      </c>
      <c r="J59">
        <v>52</v>
      </c>
      <c r="K59" s="4">
        <f t="shared" si="8"/>
        <v>34017</v>
      </c>
      <c r="L59">
        <v>50</v>
      </c>
      <c r="M59">
        <f t="shared" si="3"/>
        <v>0.13736263736263737</v>
      </c>
      <c r="N59">
        <f t="shared" si="9"/>
        <v>7.1428571428571512</v>
      </c>
      <c r="O59">
        <f t="shared" si="4"/>
        <v>7.1</v>
      </c>
      <c r="P59">
        <f t="shared" si="5"/>
        <v>364</v>
      </c>
    </row>
    <row r="60" spans="1:16" x14ac:dyDescent="0.25">
      <c r="A60">
        <v>53</v>
      </c>
      <c r="B60" s="4">
        <f t="shared" si="6"/>
        <v>42348</v>
      </c>
      <c r="C60">
        <v>50</v>
      </c>
      <c r="D60">
        <f t="shared" si="0"/>
        <v>0.13698630136986301</v>
      </c>
      <c r="E60">
        <f t="shared" si="7"/>
        <v>7.2602739726027341</v>
      </c>
      <c r="F60">
        <f t="shared" si="1"/>
        <v>7.3</v>
      </c>
      <c r="G60">
        <f t="shared" si="2"/>
        <v>365</v>
      </c>
      <c r="J60">
        <v>53</v>
      </c>
      <c r="K60" s="4">
        <f t="shared" si="8"/>
        <v>34018</v>
      </c>
      <c r="L60">
        <v>50</v>
      </c>
      <c r="M60">
        <f t="shared" si="3"/>
        <v>0.13736263736263737</v>
      </c>
      <c r="N60">
        <f t="shared" si="9"/>
        <v>7.280219780219789</v>
      </c>
      <c r="O60">
        <f t="shared" si="4"/>
        <v>7.3</v>
      </c>
      <c r="P60">
        <f t="shared" si="5"/>
        <v>364</v>
      </c>
    </row>
    <row r="61" spans="1:16" x14ac:dyDescent="0.25">
      <c r="A61">
        <v>54</v>
      </c>
      <c r="B61" s="4">
        <f t="shared" si="6"/>
        <v>42349</v>
      </c>
      <c r="C61">
        <v>50</v>
      </c>
      <c r="D61">
        <f t="shared" si="0"/>
        <v>0.13698630136986301</v>
      </c>
      <c r="E61">
        <f t="shared" si="7"/>
        <v>7.3972602739725968</v>
      </c>
      <c r="F61">
        <f t="shared" si="1"/>
        <v>7.4</v>
      </c>
      <c r="G61">
        <f t="shared" si="2"/>
        <v>365</v>
      </c>
      <c r="J61">
        <v>54</v>
      </c>
      <c r="K61" s="4">
        <f t="shared" si="8"/>
        <v>34019</v>
      </c>
      <c r="L61">
        <v>50</v>
      </c>
      <c r="M61">
        <f t="shared" si="3"/>
        <v>0.13736263736263737</v>
      </c>
      <c r="N61">
        <f t="shared" si="9"/>
        <v>7.4175824175824268</v>
      </c>
      <c r="O61">
        <f t="shared" si="4"/>
        <v>7.4</v>
      </c>
      <c r="P61">
        <f t="shared" si="5"/>
        <v>364</v>
      </c>
    </row>
    <row r="62" spans="1:16" x14ac:dyDescent="0.25">
      <c r="A62">
        <v>55</v>
      </c>
      <c r="B62" s="4">
        <f t="shared" si="6"/>
        <v>42350</v>
      </c>
      <c r="C62">
        <v>50</v>
      </c>
      <c r="D62">
        <f t="shared" si="0"/>
        <v>0.13698630136986301</v>
      </c>
      <c r="E62">
        <f t="shared" si="7"/>
        <v>7.5342465753424595</v>
      </c>
      <c r="F62">
        <f t="shared" si="1"/>
        <v>7.5</v>
      </c>
      <c r="G62">
        <f t="shared" si="2"/>
        <v>365</v>
      </c>
      <c r="J62">
        <v>55</v>
      </c>
      <c r="K62" s="4">
        <f t="shared" si="8"/>
        <v>34020</v>
      </c>
      <c r="L62">
        <v>50</v>
      </c>
      <c r="M62">
        <f t="shared" si="3"/>
        <v>0.13736263736263737</v>
      </c>
      <c r="N62">
        <f t="shared" si="9"/>
        <v>7.5549450549450645</v>
      </c>
      <c r="O62">
        <f t="shared" si="4"/>
        <v>7.6</v>
      </c>
      <c r="P62">
        <f t="shared" si="5"/>
        <v>364</v>
      </c>
    </row>
    <row r="63" spans="1:16" x14ac:dyDescent="0.25">
      <c r="A63">
        <v>56</v>
      </c>
      <c r="B63" s="4">
        <f t="shared" si="6"/>
        <v>42351</v>
      </c>
      <c r="C63">
        <v>50</v>
      </c>
      <c r="D63">
        <f t="shared" si="0"/>
        <v>0.13698630136986301</v>
      </c>
      <c r="E63">
        <f t="shared" si="7"/>
        <v>7.6712328767123221</v>
      </c>
      <c r="F63">
        <f t="shared" si="1"/>
        <v>7.7</v>
      </c>
      <c r="G63">
        <f t="shared" si="2"/>
        <v>365</v>
      </c>
      <c r="J63">
        <v>56</v>
      </c>
      <c r="K63" s="4">
        <f t="shared" si="8"/>
        <v>34021</v>
      </c>
      <c r="L63">
        <v>50</v>
      </c>
      <c r="M63">
        <f t="shared" si="3"/>
        <v>0.13736263736263737</v>
      </c>
      <c r="N63">
        <f t="shared" si="9"/>
        <v>7.6923076923077023</v>
      </c>
      <c r="O63">
        <f t="shared" si="4"/>
        <v>7.7</v>
      </c>
      <c r="P63">
        <f t="shared" si="5"/>
        <v>364</v>
      </c>
    </row>
    <row r="64" spans="1:16" x14ac:dyDescent="0.25">
      <c r="A64">
        <v>57</v>
      </c>
      <c r="B64" s="4">
        <f t="shared" si="6"/>
        <v>42352</v>
      </c>
      <c r="C64">
        <v>50</v>
      </c>
      <c r="D64">
        <f t="shared" si="0"/>
        <v>0.13698630136986301</v>
      </c>
      <c r="E64">
        <f t="shared" si="7"/>
        <v>7.8082191780821848</v>
      </c>
      <c r="F64">
        <f t="shared" si="1"/>
        <v>7.8</v>
      </c>
      <c r="G64">
        <f t="shared" si="2"/>
        <v>365</v>
      </c>
      <c r="J64">
        <v>57</v>
      </c>
      <c r="K64" s="4">
        <f t="shared" si="8"/>
        <v>34022</v>
      </c>
      <c r="L64">
        <v>50</v>
      </c>
      <c r="M64">
        <f t="shared" si="3"/>
        <v>0.13736263736263737</v>
      </c>
      <c r="N64">
        <f t="shared" si="9"/>
        <v>7.82967032967034</v>
      </c>
      <c r="O64">
        <f t="shared" si="4"/>
        <v>7.8</v>
      </c>
      <c r="P64">
        <f t="shared" si="5"/>
        <v>364</v>
      </c>
    </row>
    <row r="65" spans="1:16" x14ac:dyDescent="0.25">
      <c r="A65">
        <v>58</v>
      </c>
      <c r="B65" s="4">
        <f t="shared" si="6"/>
        <v>42353</v>
      </c>
      <c r="C65">
        <v>50</v>
      </c>
      <c r="D65">
        <f t="shared" si="0"/>
        <v>0.13698630136986301</v>
      </c>
      <c r="E65">
        <f t="shared" si="7"/>
        <v>7.9452054794520475</v>
      </c>
      <c r="F65">
        <f t="shared" si="1"/>
        <v>7.9</v>
      </c>
      <c r="G65">
        <f t="shared" si="2"/>
        <v>365</v>
      </c>
      <c r="J65">
        <v>58</v>
      </c>
      <c r="K65" s="4">
        <f t="shared" si="8"/>
        <v>34023</v>
      </c>
      <c r="L65">
        <v>50</v>
      </c>
      <c r="M65">
        <f t="shared" si="3"/>
        <v>0.13736263736263737</v>
      </c>
      <c r="N65">
        <f t="shared" si="9"/>
        <v>7.9670329670329778</v>
      </c>
      <c r="O65">
        <f t="shared" si="4"/>
        <v>8</v>
      </c>
      <c r="P65">
        <f t="shared" si="5"/>
        <v>364</v>
      </c>
    </row>
    <row r="66" spans="1:16" x14ac:dyDescent="0.25">
      <c r="A66">
        <v>59</v>
      </c>
      <c r="B66" s="4">
        <f t="shared" si="6"/>
        <v>42354</v>
      </c>
      <c r="C66">
        <v>50</v>
      </c>
      <c r="D66">
        <f t="shared" si="0"/>
        <v>0.13698630136986301</v>
      </c>
      <c r="E66">
        <f t="shared" si="7"/>
        <v>8.0821917808219101</v>
      </c>
      <c r="F66">
        <f t="shared" si="1"/>
        <v>8.1</v>
      </c>
      <c r="G66">
        <f t="shared" si="2"/>
        <v>365</v>
      </c>
      <c r="J66">
        <v>59</v>
      </c>
      <c r="K66" s="4">
        <f t="shared" si="8"/>
        <v>34024</v>
      </c>
      <c r="L66">
        <v>50</v>
      </c>
      <c r="M66">
        <f t="shared" si="3"/>
        <v>0.13736263736263737</v>
      </c>
      <c r="N66">
        <f t="shared" si="9"/>
        <v>8.1043956043956147</v>
      </c>
      <c r="O66">
        <f t="shared" si="4"/>
        <v>8.1</v>
      </c>
      <c r="P66">
        <f t="shared" si="5"/>
        <v>364</v>
      </c>
    </row>
    <row r="67" spans="1:16" x14ac:dyDescent="0.25">
      <c r="A67">
        <v>60</v>
      </c>
      <c r="B67" s="4">
        <f t="shared" si="6"/>
        <v>42355</v>
      </c>
      <c r="C67">
        <v>50</v>
      </c>
      <c r="D67">
        <f t="shared" si="0"/>
        <v>0.13698630136986301</v>
      </c>
      <c r="E67">
        <f t="shared" si="7"/>
        <v>8.2191780821917728</v>
      </c>
      <c r="F67">
        <f t="shared" si="1"/>
        <v>8.1999999999999993</v>
      </c>
      <c r="G67">
        <f t="shared" si="2"/>
        <v>365</v>
      </c>
      <c r="J67">
        <v>60</v>
      </c>
      <c r="K67" s="4">
        <f t="shared" si="8"/>
        <v>34025</v>
      </c>
      <c r="L67">
        <v>50</v>
      </c>
      <c r="M67">
        <f t="shared" si="3"/>
        <v>0.13736263736263737</v>
      </c>
      <c r="N67">
        <f t="shared" si="9"/>
        <v>8.2417582417582516</v>
      </c>
      <c r="O67">
        <f t="shared" si="4"/>
        <v>8.1999999999999993</v>
      </c>
      <c r="P67">
        <f t="shared" si="5"/>
        <v>364</v>
      </c>
    </row>
    <row r="68" spans="1:16" x14ac:dyDescent="0.25">
      <c r="A68">
        <v>61</v>
      </c>
      <c r="B68" s="4">
        <f t="shared" si="6"/>
        <v>42356</v>
      </c>
      <c r="C68">
        <v>50</v>
      </c>
      <c r="D68">
        <f t="shared" si="0"/>
        <v>0.13698630136986301</v>
      </c>
      <c r="E68">
        <f t="shared" si="7"/>
        <v>8.3561643835616355</v>
      </c>
      <c r="F68">
        <f t="shared" si="1"/>
        <v>8.4</v>
      </c>
      <c r="G68">
        <f t="shared" si="2"/>
        <v>365</v>
      </c>
      <c r="J68">
        <v>61</v>
      </c>
      <c r="K68" s="4">
        <f t="shared" si="8"/>
        <v>34026</v>
      </c>
      <c r="L68">
        <v>50</v>
      </c>
      <c r="M68">
        <f t="shared" si="3"/>
        <v>0.13736263736263737</v>
      </c>
      <c r="N68">
        <f t="shared" si="9"/>
        <v>8.3791208791208884</v>
      </c>
      <c r="O68">
        <f t="shared" si="4"/>
        <v>8.4</v>
      </c>
      <c r="P68">
        <f t="shared" si="5"/>
        <v>364</v>
      </c>
    </row>
    <row r="69" spans="1:16" x14ac:dyDescent="0.25">
      <c r="A69">
        <v>62</v>
      </c>
      <c r="B69" s="4">
        <f t="shared" si="6"/>
        <v>42357</v>
      </c>
      <c r="C69">
        <v>50</v>
      </c>
      <c r="D69">
        <f t="shared" si="0"/>
        <v>0.13698630136986301</v>
      </c>
      <c r="E69">
        <f t="shared" si="7"/>
        <v>8.4931506849314982</v>
      </c>
      <c r="F69">
        <f t="shared" si="1"/>
        <v>8.5</v>
      </c>
      <c r="G69">
        <f t="shared" si="2"/>
        <v>365</v>
      </c>
      <c r="J69">
        <v>62</v>
      </c>
      <c r="K69" s="4">
        <f t="shared" si="8"/>
        <v>34027</v>
      </c>
      <c r="L69">
        <v>50</v>
      </c>
      <c r="M69">
        <f t="shared" si="3"/>
        <v>0.13736263736263737</v>
      </c>
      <c r="N69">
        <f t="shared" si="9"/>
        <v>8.5164835164835253</v>
      </c>
      <c r="O69">
        <f t="shared" si="4"/>
        <v>8.5</v>
      </c>
      <c r="P69">
        <f t="shared" si="5"/>
        <v>364</v>
      </c>
    </row>
    <row r="70" spans="1:16" x14ac:dyDescent="0.25">
      <c r="A70">
        <v>63</v>
      </c>
      <c r="B70" s="4">
        <f t="shared" si="6"/>
        <v>42358</v>
      </c>
      <c r="C70">
        <v>50</v>
      </c>
      <c r="D70">
        <f t="shared" si="0"/>
        <v>0.13698630136986301</v>
      </c>
      <c r="E70">
        <f t="shared" si="7"/>
        <v>8.6301369863013608</v>
      </c>
      <c r="F70">
        <f t="shared" si="1"/>
        <v>8.6</v>
      </c>
      <c r="G70">
        <f t="shared" si="2"/>
        <v>365</v>
      </c>
      <c r="J70">
        <v>63</v>
      </c>
      <c r="K70" s="4">
        <f t="shared" si="8"/>
        <v>34028</v>
      </c>
      <c r="L70">
        <v>50</v>
      </c>
      <c r="M70">
        <f t="shared" si="3"/>
        <v>0.13736263736263737</v>
      </c>
      <c r="N70">
        <f t="shared" si="9"/>
        <v>8.6538461538461622</v>
      </c>
      <c r="O70">
        <f t="shared" si="4"/>
        <v>8.6999999999999993</v>
      </c>
      <c r="P70">
        <f t="shared" si="5"/>
        <v>364</v>
      </c>
    </row>
    <row r="71" spans="1:16" x14ac:dyDescent="0.25">
      <c r="A71">
        <v>64</v>
      </c>
      <c r="B71" s="4">
        <f t="shared" si="6"/>
        <v>42359</v>
      </c>
      <c r="C71">
        <v>50</v>
      </c>
      <c r="D71">
        <f t="shared" si="0"/>
        <v>0.13698630136986301</v>
      </c>
      <c r="E71">
        <f t="shared" si="7"/>
        <v>8.7671232876712235</v>
      </c>
      <c r="F71">
        <f t="shared" si="1"/>
        <v>8.8000000000000007</v>
      </c>
      <c r="G71">
        <f t="shared" si="2"/>
        <v>365</v>
      </c>
      <c r="J71">
        <v>64</v>
      </c>
      <c r="K71" s="4">
        <f t="shared" si="8"/>
        <v>34029</v>
      </c>
      <c r="L71">
        <v>50</v>
      </c>
      <c r="M71">
        <f t="shared" si="3"/>
        <v>0.13736263736263737</v>
      </c>
      <c r="N71">
        <f t="shared" si="9"/>
        <v>8.7912087912087991</v>
      </c>
      <c r="O71">
        <f t="shared" si="4"/>
        <v>8.8000000000000007</v>
      </c>
      <c r="P71">
        <f t="shared" si="5"/>
        <v>364</v>
      </c>
    </row>
    <row r="72" spans="1:16" x14ac:dyDescent="0.25">
      <c r="A72">
        <v>65</v>
      </c>
      <c r="B72" s="4">
        <f t="shared" si="6"/>
        <v>42360</v>
      </c>
      <c r="C72">
        <v>50</v>
      </c>
      <c r="D72">
        <f t="shared" ref="D72:D135" si="10">C72/G72</f>
        <v>0.13698630136986301</v>
      </c>
      <c r="E72">
        <f t="shared" si="7"/>
        <v>8.9041095890410862</v>
      </c>
      <c r="F72">
        <f t="shared" ref="F72:F135" si="11">ROUND(E72,1)</f>
        <v>8.9</v>
      </c>
      <c r="G72">
        <f t="shared" ref="G72:G135" si="12">DATE(2016,10,17)-DATE(2015,10,18)</f>
        <v>365</v>
      </c>
      <c r="J72">
        <v>65</v>
      </c>
      <c r="K72" s="4">
        <f t="shared" si="8"/>
        <v>34030</v>
      </c>
      <c r="L72">
        <v>50</v>
      </c>
      <c r="M72">
        <f t="shared" ref="M72:M135" si="13">L72/P72</f>
        <v>0.13736263736263737</v>
      </c>
      <c r="N72">
        <f t="shared" si="9"/>
        <v>8.9285714285714359</v>
      </c>
      <c r="O72">
        <f t="shared" ref="O72:O135" si="14">ROUND(N72,1)</f>
        <v>8.9</v>
      </c>
      <c r="P72">
        <f t="shared" ref="P72:P135" si="15">DATE(1993,12,26)-DATE(1992,12,27)</f>
        <v>364</v>
      </c>
    </row>
    <row r="73" spans="1:16" x14ac:dyDescent="0.25">
      <c r="A73">
        <v>66</v>
      </c>
      <c r="B73" s="4">
        <f t="shared" ref="B73:B136" si="16">$B$7+A73</f>
        <v>42361</v>
      </c>
      <c r="C73">
        <v>50</v>
      </c>
      <c r="D73">
        <f t="shared" si="10"/>
        <v>0.13698630136986301</v>
      </c>
      <c r="E73">
        <f t="shared" ref="E73:E136" si="17">E72+D73</f>
        <v>9.0410958904109489</v>
      </c>
      <c r="F73">
        <f t="shared" si="11"/>
        <v>9</v>
      </c>
      <c r="G73">
        <f t="shared" si="12"/>
        <v>365</v>
      </c>
      <c r="J73">
        <v>66</v>
      </c>
      <c r="K73" s="4">
        <f t="shared" ref="K73:K136" si="18">$K$7+J73</f>
        <v>34031</v>
      </c>
      <c r="L73">
        <v>50</v>
      </c>
      <c r="M73">
        <f t="shared" si="13"/>
        <v>0.13736263736263737</v>
      </c>
      <c r="N73">
        <f t="shared" ref="N73:N136" si="19">N72+M73</f>
        <v>9.0659340659340728</v>
      </c>
      <c r="O73">
        <f t="shared" si="14"/>
        <v>9.1</v>
      </c>
      <c r="P73">
        <f t="shared" si="15"/>
        <v>364</v>
      </c>
    </row>
    <row r="74" spans="1:16" x14ac:dyDescent="0.25">
      <c r="A74">
        <v>67</v>
      </c>
      <c r="B74" s="4">
        <f t="shared" si="16"/>
        <v>42362</v>
      </c>
      <c r="C74">
        <v>50</v>
      </c>
      <c r="D74">
        <f t="shared" si="10"/>
        <v>0.13698630136986301</v>
      </c>
      <c r="E74">
        <f t="shared" si="17"/>
        <v>9.1780821917808115</v>
      </c>
      <c r="F74">
        <f t="shared" si="11"/>
        <v>9.1999999999999993</v>
      </c>
      <c r="G74">
        <f t="shared" si="12"/>
        <v>365</v>
      </c>
      <c r="J74">
        <v>67</v>
      </c>
      <c r="K74" s="4">
        <f t="shared" si="18"/>
        <v>34032</v>
      </c>
      <c r="L74">
        <v>50</v>
      </c>
      <c r="M74">
        <f t="shared" si="13"/>
        <v>0.13736263736263737</v>
      </c>
      <c r="N74">
        <f t="shared" si="19"/>
        <v>9.2032967032967097</v>
      </c>
      <c r="O74">
        <f t="shared" si="14"/>
        <v>9.1999999999999993</v>
      </c>
      <c r="P74">
        <f t="shared" si="15"/>
        <v>364</v>
      </c>
    </row>
    <row r="75" spans="1:16" x14ac:dyDescent="0.25">
      <c r="A75">
        <v>68</v>
      </c>
      <c r="B75" s="4">
        <f t="shared" si="16"/>
        <v>42363</v>
      </c>
      <c r="C75">
        <v>50</v>
      </c>
      <c r="D75">
        <f t="shared" si="10"/>
        <v>0.13698630136986301</v>
      </c>
      <c r="E75">
        <f t="shared" si="17"/>
        <v>9.3150684931506742</v>
      </c>
      <c r="F75">
        <f t="shared" si="11"/>
        <v>9.3000000000000007</v>
      </c>
      <c r="G75">
        <f t="shared" si="12"/>
        <v>365</v>
      </c>
      <c r="J75">
        <v>68</v>
      </c>
      <c r="K75" s="4">
        <f t="shared" si="18"/>
        <v>34033</v>
      </c>
      <c r="L75">
        <v>50</v>
      </c>
      <c r="M75">
        <f t="shared" si="13"/>
        <v>0.13736263736263737</v>
      </c>
      <c r="N75">
        <f t="shared" si="19"/>
        <v>9.3406593406593466</v>
      </c>
      <c r="O75">
        <f t="shared" si="14"/>
        <v>9.3000000000000007</v>
      </c>
      <c r="P75">
        <f t="shared" si="15"/>
        <v>364</v>
      </c>
    </row>
    <row r="76" spans="1:16" x14ac:dyDescent="0.25">
      <c r="A76">
        <v>69</v>
      </c>
      <c r="B76" s="4">
        <f t="shared" si="16"/>
        <v>42364</v>
      </c>
      <c r="C76">
        <v>50</v>
      </c>
      <c r="D76">
        <f t="shared" si="10"/>
        <v>0.13698630136986301</v>
      </c>
      <c r="E76">
        <f t="shared" si="17"/>
        <v>9.4520547945205369</v>
      </c>
      <c r="F76">
        <f t="shared" si="11"/>
        <v>9.5</v>
      </c>
      <c r="G76">
        <f t="shared" si="12"/>
        <v>365</v>
      </c>
      <c r="J76">
        <v>69</v>
      </c>
      <c r="K76" s="4">
        <f t="shared" si="18"/>
        <v>34034</v>
      </c>
      <c r="L76">
        <v>50</v>
      </c>
      <c r="M76">
        <f t="shared" si="13"/>
        <v>0.13736263736263737</v>
      </c>
      <c r="N76">
        <f t="shared" si="19"/>
        <v>9.4780219780219834</v>
      </c>
      <c r="O76">
        <f t="shared" si="14"/>
        <v>9.5</v>
      </c>
      <c r="P76">
        <f t="shared" si="15"/>
        <v>364</v>
      </c>
    </row>
    <row r="77" spans="1:16" x14ac:dyDescent="0.25">
      <c r="A77">
        <v>70</v>
      </c>
      <c r="B77" s="4">
        <f t="shared" si="16"/>
        <v>42365</v>
      </c>
      <c r="C77">
        <v>50</v>
      </c>
      <c r="D77">
        <f t="shared" si="10"/>
        <v>0.13698630136986301</v>
      </c>
      <c r="E77">
        <f t="shared" si="17"/>
        <v>9.5890410958903995</v>
      </c>
      <c r="F77">
        <f t="shared" si="11"/>
        <v>9.6</v>
      </c>
      <c r="G77">
        <f t="shared" si="12"/>
        <v>365</v>
      </c>
      <c r="J77">
        <v>70</v>
      </c>
      <c r="K77" s="4">
        <f t="shared" si="18"/>
        <v>34035</v>
      </c>
      <c r="L77">
        <v>50</v>
      </c>
      <c r="M77">
        <f t="shared" si="13"/>
        <v>0.13736263736263737</v>
      </c>
      <c r="N77">
        <f t="shared" si="19"/>
        <v>9.6153846153846203</v>
      </c>
      <c r="O77">
        <f t="shared" si="14"/>
        <v>9.6</v>
      </c>
      <c r="P77">
        <f t="shared" si="15"/>
        <v>364</v>
      </c>
    </row>
    <row r="78" spans="1:16" x14ac:dyDescent="0.25">
      <c r="A78">
        <v>71</v>
      </c>
      <c r="B78" s="4">
        <f t="shared" si="16"/>
        <v>42366</v>
      </c>
      <c r="C78">
        <v>50</v>
      </c>
      <c r="D78">
        <f t="shared" si="10"/>
        <v>0.13698630136986301</v>
      </c>
      <c r="E78">
        <f t="shared" si="17"/>
        <v>9.7260273972602622</v>
      </c>
      <c r="F78">
        <f t="shared" si="11"/>
        <v>9.6999999999999993</v>
      </c>
      <c r="G78">
        <f t="shared" si="12"/>
        <v>365</v>
      </c>
      <c r="J78">
        <v>71</v>
      </c>
      <c r="K78" s="4">
        <f t="shared" si="18"/>
        <v>34036</v>
      </c>
      <c r="L78">
        <v>50</v>
      </c>
      <c r="M78">
        <f t="shared" si="13"/>
        <v>0.13736263736263737</v>
      </c>
      <c r="N78">
        <f t="shared" si="19"/>
        <v>9.7527472527472572</v>
      </c>
      <c r="O78">
        <f t="shared" si="14"/>
        <v>9.8000000000000007</v>
      </c>
      <c r="P78">
        <f t="shared" si="15"/>
        <v>364</v>
      </c>
    </row>
    <row r="79" spans="1:16" x14ac:dyDescent="0.25">
      <c r="A79">
        <v>72</v>
      </c>
      <c r="B79" s="4">
        <f t="shared" si="16"/>
        <v>42367</v>
      </c>
      <c r="C79">
        <v>50</v>
      </c>
      <c r="D79">
        <f t="shared" si="10"/>
        <v>0.13698630136986301</v>
      </c>
      <c r="E79">
        <f t="shared" si="17"/>
        <v>9.8630136986301249</v>
      </c>
      <c r="F79">
        <f t="shared" si="11"/>
        <v>9.9</v>
      </c>
      <c r="G79">
        <f t="shared" si="12"/>
        <v>365</v>
      </c>
      <c r="J79">
        <v>72</v>
      </c>
      <c r="K79" s="4">
        <f t="shared" si="18"/>
        <v>34037</v>
      </c>
      <c r="L79">
        <v>50</v>
      </c>
      <c r="M79">
        <f t="shared" si="13"/>
        <v>0.13736263736263737</v>
      </c>
      <c r="N79">
        <f t="shared" si="19"/>
        <v>9.8901098901098941</v>
      </c>
      <c r="O79">
        <f t="shared" si="14"/>
        <v>9.9</v>
      </c>
      <c r="P79">
        <f t="shared" si="15"/>
        <v>364</v>
      </c>
    </row>
    <row r="80" spans="1:16" x14ac:dyDescent="0.25">
      <c r="A80">
        <v>73</v>
      </c>
      <c r="B80" s="4">
        <f t="shared" si="16"/>
        <v>42368</v>
      </c>
      <c r="C80">
        <v>50</v>
      </c>
      <c r="D80">
        <f t="shared" si="10"/>
        <v>0.13698630136986301</v>
      </c>
      <c r="E80">
        <f t="shared" si="17"/>
        <v>9.9999999999999876</v>
      </c>
      <c r="F80">
        <f t="shared" si="11"/>
        <v>10</v>
      </c>
      <c r="G80">
        <f t="shared" si="12"/>
        <v>365</v>
      </c>
      <c r="J80">
        <v>73</v>
      </c>
      <c r="K80" s="4">
        <f t="shared" si="18"/>
        <v>34038</v>
      </c>
      <c r="L80">
        <v>50</v>
      </c>
      <c r="M80">
        <f t="shared" si="13"/>
        <v>0.13736263736263737</v>
      </c>
      <c r="N80">
        <f t="shared" si="19"/>
        <v>10.027472527472531</v>
      </c>
      <c r="O80">
        <f t="shared" si="14"/>
        <v>10</v>
      </c>
      <c r="P80">
        <f t="shared" si="15"/>
        <v>364</v>
      </c>
    </row>
    <row r="81" spans="1:16" x14ac:dyDescent="0.25">
      <c r="A81">
        <v>74</v>
      </c>
      <c r="B81" s="4">
        <f t="shared" si="16"/>
        <v>42369</v>
      </c>
      <c r="C81">
        <v>50</v>
      </c>
      <c r="D81">
        <f t="shared" si="10"/>
        <v>0.13698630136986301</v>
      </c>
      <c r="E81">
        <f t="shared" si="17"/>
        <v>10.13698630136985</v>
      </c>
      <c r="F81">
        <f t="shared" si="11"/>
        <v>10.1</v>
      </c>
      <c r="G81">
        <f t="shared" si="12"/>
        <v>365</v>
      </c>
      <c r="J81">
        <v>74</v>
      </c>
      <c r="K81" s="4">
        <f t="shared" si="18"/>
        <v>34039</v>
      </c>
      <c r="L81">
        <v>50</v>
      </c>
      <c r="M81">
        <f t="shared" si="13"/>
        <v>0.13736263736263737</v>
      </c>
      <c r="N81">
        <f t="shared" si="19"/>
        <v>10.164835164835168</v>
      </c>
      <c r="O81">
        <f t="shared" si="14"/>
        <v>10.199999999999999</v>
      </c>
      <c r="P81">
        <f t="shared" si="15"/>
        <v>364</v>
      </c>
    </row>
    <row r="82" spans="1:16" x14ac:dyDescent="0.25">
      <c r="A82">
        <v>75</v>
      </c>
      <c r="B82" s="4">
        <f t="shared" si="16"/>
        <v>42370</v>
      </c>
      <c r="C82">
        <v>50</v>
      </c>
      <c r="D82">
        <f t="shared" si="10"/>
        <v>0.13698630136986301</v>
      </c>
      <c r="E82">
        <f t="shared" si="17"/>
        <v>10.273972602739713</v>
      </c>
      <c r="F82">
        <f t="shared" si="11"/>
        <v>10.3</v>
      </c>
      <c r="G82">
        <f t="shared" si="12"/>
        <v>365</v>
      </c>
      <c r="J82">
        <v>75</v>
      </c>
      <c r="K82" s="4">
        <f t="shared" si="18"/>
        <v>34040</v>
      </c>
      <c r="L82">
        <v>50</v>
      </c>
      <c r="M82">
        <f t="shared" si="13"/>
        <v>0.13736263736263737</v>
      </c>
      <c r="N82">
        <f t="shared" si="19"/>
        <v>10.302197802197805</v>
      </c>
      <c r="O82">
        <f t="shared" si="14"/>
        <v>10.3</v>
      </c>
      <c r="P82">
        <f t="shared" si="15"/>
        <v>364</v>
      </c>
    </row>
    <row r="83" spans="1:16" x14ac:dyDescent="0.25">
      <c r="A83">
        <v>76</v>
      </c>
      <c r="B83" s="4">
        <f t="shared" si="16"/>
        <v>42371</v>
      </c>
      <c r="C83">
        <v>50</v>
      </c>
      <c r="D83">
        <f t="shared" si="10"/>
        <v>0.13698630136986301</v>
      </c>
      <c r="E83">
        <f t="shared" si="17"/>
        <v>10.410958904109576</v>
      </c>
      <c r="F83">
        <f t="shared" si="11"/>
        <v>10.4</v>
      </c>
      <c r="G83">
        <f t="shared" si="12"/>
        <v>365</v>
      </c>
      <c r="J83">
        <v>76</v>
      </c>
      <c r="K83" s="4">
        <f t="shared" si="18"/>
        <v>34041</v>
      </c>
      <c r="L83">
        <v>50</v>
      </c>
      <c r="M83">
        <f t="shared" si="13"/>
        <v>0.13736263736263737</v>
      </c>
      <c r="N83">
        <f t="shared" si="19"/>
        <v>10.439560439560442</v>
      </c>
      <c r="O83">
        <f t="shared" si="14"/>
        <v>10.4</v>
      </c>
      <c r="P83">
        <f t="shared" si="15"/>
        <v>364</v>
      </c>
    </row>
    <row r="84" spans="1:16" x14ac:dyDescent="0.25">
      <c r="A84">
        <v>77</v>
      </c>
      <c r="B84" s="4">
        <f t="shared" si="16"/>
        <v>42372</v>
      </c>
      <c r="C84">
        <v>50</v>
      </c>
      <c r="D84">
        <f t="shared" si="10"/>
        <v>0.13698630136986301</v>
      </c>
      <c r="E84">
        <f t="shared" si="17"/>
        <v>10.547945205479438</v>
      </c>
      <c r="F84">
        <f t="shared" si="11"/>
        <v>10.5</v>
      </c>
      <c r="G84">
        <f t="shared" si="12"/>
        <v>365</v>
      </c>
      <c r="J84">
        <v>77</v>
      </c>
      <c r="K84" s="4">
        <f t="shared" si="18"/>
        <v>34042</v>
      </c>
      <c r="L84">
        <v>50</v>
      </c>
      <c r="M84">
        <f t="shared" si="13"/>
        <v>0.13736263736263737</v>
      </c>
      <c r="N84">
        <f t="shared" si="19"/>
        <v>10.576923076923078</v>
      </c>
      <c r="O84">
        <f t="shared" si="14"/>
        <v>10.6</v>
      </c>
      <c r="P84">
        <f t="shared" si="15"/>
        <v>364</v>
      </c>
    </row>
    <row r="85" spans="1:16" x14ac:dyDescent="0.25">
      <c r="A85">
        <v>78</v>
      </c>
      <c r="B85" s="4">
        <f t="shared" si="16"/>
        <v>42373</v>
      </c>
      <c r="C85">
        <v>50</v>
      </c>
      <c r="D85">
        <f t="shared" si="10"/>
        <v>0.13698630136986301</v>
      </c>
      <c r="E85">
        <f t="shared" si="17"/>
        <v>10.684931506849301</v>
      </c>
      <c r="F85">
        <f t="shared" si="11"/>
        <v>10.7</v>
      </c>
      <c r="G85">
        <f t="shared" si="12"/>
        <v>365</v>
      </c>
      <c r="J85">
        <v>78</v>
      </c>
      <c r="K85" s="4">
        <f t="shared" si="18"/>
        <v>34043</v>
      </c>
      <c r="L85">
        <v>50</v>
      </c>
      <c r="M85">
        <f t="shared" si="13"/>
        <v>0.13736263736263737</v>
      </c>
      <c r="N85">
        <f t="shared" si="19"/>
        <v>10.714285714285715</v>
      </c>
      <c r="O85">
        <f t="shared" si="14"/>
        <v>10.7</v>
      </c>
      <c r="P85">
        <f t="shared" si="15"/>
        <v>364</v>
      </c>
    </row>
    <row r="86" spans="1:16" x14ac:dyDescent="0.25">
      <c r="A86">
        <v>79</v>
      </c>
      <c r="B86" s="4">
        <f t="shared" si="16"/>
        <v>42374</v>
      </c>
      <c r="C86">
        <v>50</v>
      </c>
      <c r="D86">
        <f t="shared" si="10"/>
        <v>0.13698630136986301</v>
      </c>
      <c r="E86">
        <f t="shared" si="17"/>
        <v>10.821917808219164</v>
      </c>
      <c r="F86">
        <f t="shared" si="11"/>
        <v>10.8</v>
      </c>
      <c r="G86">
        <f t="shared" si="12"/>
        <v>365</v>
      </c>
      <c r="J86">
        <v>79</v>
      </c>
      <c r="K86" s="4">
        <f t="shared" si="18"/>
        <v>34044</v>
      </c>
      <c r="L86">
        <v>50</v>
      </c>
      <c r="M86">
        <f t="shared" si="13"/>
        <v>0.13736263736263737</v>
      </c>
      <c r="N86">
        <f t="shared" si="19"/>
        <v>10.851648351648352</v>
      </c>
      <c r="O86">
        <f t="shared" si="14"/>
        <v>10.9</v>
      </c>
      <c r="P86">
        <f t="shared" si="15"/>
        <v>364</v>
      </c>
    </row>
    <row r="87" spans="1:16" x14ac:dyDescent="0.25">
      <c r="A87">
        <v>80</v>
      </c>
      <c r="B87" s="4">
        <f t="shared" si="16"/>
        <v>42375</v>
      </c>
      <c r="C87">
        <v>50</v>
      </c>
      <c r="D87">
        <f t="shared" si="10"/>
        <v>0.13698630136986301</v>
      </c>
      <c r="E87">
        <f t="shared" si="17"/>
        <v>10.958904109589026</v>
      </c>
      <c r="F87">
        <f t="shared" si="11"/>
        <v>11</v>
      </c>
      <c r="G87">
        <f t="shared" si="12"/>
        <v>365</v>
      </c>
      <c r="J87">
        <v>80</v>
      </c>
      <c r="K87" s="4">
        <f t="shared" si="18"/>
        <v>34045</v>
      </c>
      <c r="L87">
        <v>50</v>
      </c>
      <c r="M87">
        <f t="shared" si="13"/>
        <v>0.13736263736263737</v>
      </c>
      <c r="N87">
        <f t="shared" si="19"/>
        <v>10.989010989010989</v>
      </c>
      <c r="O87">
        <f t="shared" si="14"/>
        <v>11</v>
      </c>
      <c r="P87">
        <f t="shared" si="15"/>
        <v>364</v>
      </c>
    </row>
    <row r="88" spans="1:16" x14ac:dyDescent="0.25">
      <c r="A88">
        <v>81</v>
      </c>
      <c r="B88" s="4">
        <f t="shared" si="16"/>
        <v>42376</v>
      </c>
      <c r="C88">
        <v>50</v>
      </c>
      <c r="D88">
        <f t="shared" si="10"/>
        <v>0.13698630136986301</v>
      </c>
      <c r="E88">
        <f t="shared" si="17"/>
        <v>11.095890410958889</v>
      </c>
      <c r="F88">
        <f t="shared" si="11"/>
        <v>11.1</v>
      </c>
      <c r="G88">
        <f t="shared" si="12"/>
        <v>365</v>
      </c>
      <c r="J88">
        <v>81</v>
      </c>
      <c r="K88" s="4">
        <f t="shared" si="18"/>
        <v>34046</v>
      </c>
      <c r="L88">
        <v>50</v>
      </c>
      <c r="M88">
        <f t="shared" si="13"/>
        <v>0.13736263736263737</v>
      </c>
      <c r="N88">
        <f t="shared" si="19"/>
        <v>11.126373626373626</v>
      </c>
      <c r="O88">
        <f t="shared" si="14"/>
        <v>11.1</v>
      </c>
      <c r="P88">
        <f t="shared" si="15"/>
        <v>364</v>
      </c>
    </row>
    <row r="89" spans="1:16" x14ac:dyDescent="0.25">
      <c r="A89">
        <v>82</v>
      </c>
      <c r="B89" s="4">
        <f t="shared" si="16"/>
        <v>42377</v>
      </c>
      <c r="C89">
        <v>50</v>
      </c>
      <c r="D89">
        <f t="shared" si="10"/>
        <v>0.13698630136986301</v>
      </c>
      <c r="E89">
        <f t="shared" si="17"/>
        <v>11.232876712328752</v>
      </c>
      <c r="F89">
        <f t="shared" si="11"/>
        <v>11.2</v>
      </c>
      <c r="G89">
        <f t="shared" si="12"/>
        <v>365</v>
      </c>
      <c r="J89">
        <v>82</v>
      </c>
      <c r="K89" s="4">
        <f t="shared" si="18"/>
        <v>34047</v>
      </c>
      <c r="L89">
        <v>50</v>
      </c>
      <c r="M89">
        <f t="shared" si="13"/>
        <v>0.13736263736263737</v>
      </c>
      <c r="N89">
        <f t="shared" si="19"/>
        <v>11.263736263736263</v>
      </c>
      <c r="O89">
        <f t="shared" si="14"/>
        <v>11.3</v>
      </c>
      <c r="P89">
        <f t="shared" si="15"/>
        <v>364</v>
      </c>
    </row>
    <row r="90" spans="1:16" x14ac:dyDescent="0.25">
      <c r="A90">
        <v>83</v>
      </c>
      <c r="B90" s="4">
        <f t="shared" si="16"/>
        <v>42378</v>
      </c>
      <c r="C90">
        <v>50</v>
      </c>
      <c r="D90">
        <f t="shared" si="10"/>
        <v>0.13698630136986301</v>
      </c>
      <c r="E90">
        <f t="shared" si="17"/>
        <v>11.369863013698614</v>
      </c>
      <c r="F90">
        <f t="shared" si="11"/>
        <v>11.4</v>
      </c>
      <c r="G90">
        <f t="shared" si="12"/>
        <v>365</v>
      </c>
      <c r="J90">
        <v>83</v>
      </c>
      <c r="K90" s="4">
        <f t="shared" si="18"/>
        <v>34048</v>
      </c>
      <c r="L90">
        <v>50</v>
      </c>
      <c r="M90">
        <f t="shared" si="13"/>
        <v>0.13736263736263737</v>
      </c>
      <c r="N90">
        <f t="shared" si="19"/>
        <v>11.4010989010989</v>
      </c>
      <c r="O90">
        <f t="shared" si="14"/>
        <v>11.4</v>
      </c>
      <c r="P90">
        <f t="shared" si="15"/>
        <v>364</v>
      </c>
    </row>
    <row r="91" spans="1:16" x14ac:dyDescent="0.25">
      <c r="A91">
        <v>84</v>
      </c>
      <c r="B91" s="4">
        <f t="shared" si="16"/>
        <v>42379</v>
      </c>
      <c r="C91">
        <v>50</v>
      </c>
      <c r="D91">
        <f t="shared" si="10"/>
        <v>0.13698630136986301</v>
      </c>
      <c r="E91">
        <f t="shared" si="17"/>
        <v>11.506849315068477</v>
      </c>
      <c r="F91">
        <f t="shared" si="11"/>
        <v>11.5</v>
      </c>
      <c r="G91">
        <f t="shared" si="12"/>
        <v>365</v>
      </c>
      <c r="J91">
        <v>84</v>
      </c>
      <c r="K91" s="4">
        <f t="shared" si="18"/>
        <v>34049</v>
      </c>
      <c r="L91">
        <v>50</v>
      </c>
      <c r="M91">
        <f t="shared" si="13"/>
        <v>0.13736263736263737</v>
      </c>
      <c r="N91">
        <f t="shared" si="19"/>
        <v>11.538461538461537</v>
      </c>
      <c r="O91">
        <f t="shared" si="14"/>
        <v>11.5</v>
      </c>
      <c r="P91">
        <f t="shared" si="15"/>
        <v>364</v>
      </c>
    </row>
    <row r="92" spans="1:16" x14ac:dyDescent="0.25">
      <c r="A92">
        <v>85</v>
      </c>
      <c r="B92" s="4">
        <f t="shared" si="16"/>
        <v>42380</v>
      </c>
      <c r="C92">
        <v>50</v>
      </c>
      <c r="D92">
        <f t="shared" si="10"/>
        <v>0.13698630136986301</v>
      </c>
      <c r="E92">
        <f t="shared" si="17"/>
        <v>11.64383561643834</v>
      </c>
      <c r="F92">
        <f t="shared" si="11"/>
        <v>11.6</v>
      </c>
      <c r="G92">
        <f t="shared" si="12"/>
        <v>365</v>
      </c>
      <c r="J92">
        <v>85</v>
      </c>
      <c r="K92" s="4">
        <f t="shared" si="18"/>
        <v>34050</v>
      </c>
      <c r="L92">
        <v>50</v>
      </c>
      <c r="M92">
        <f t="shared" si="13"/>
        <v>0.13736263736263737</v>
      </c>
      <c r="N92">
        <f t="shared" si="19"/>
        <v>11.675824175824173</v>
      </c>
      <c r="O92">
        <f t="shared" si="14"/>
        <v>11.7</v>
      </c>
      <c r="P92">
        <f t="shared" si="15"/>
        <v>364</v>
      </c>
    </row>
    <row r="93" spans="1:16" x14ac:dyDescent="0.25">
      <c r="A93">
        <v>86</v>
      </c>
      <c r="B93" s="4">
        <f t="shared" si="16"/>
        <v>42381</v>
      </c>
      <c r="C93">
        <v>50</v>
      </c>
      <c r="D93">
        <f t="shared" si="10"/>
        <v>0.13698630136986301</v>
      </c>
      <c r="E93">
        <f t="shared" si="17"/>
        <v>11.780821917808202</v>
      </c>
      <c r="F93">
        <f t="shared" si="11"/>
        <v>11.8</v>
      </c>
      <c r="G93">
        <f t="shared" si="12"/>
        <v>365</v>
      </c>
      <c r="J93">
        <v>86</v>
      </c>
      <c r="K93" s="4">
        <f t="shared" si="18"/>
        <v>34051</v>
      </c>
      <c r="L93">
        <v>50</v>
      </c>
      <c r="M93">
        <f t="shared" si="13"/>
        <v>0.13736263736263737</v>
      </c>
      <c r="N93">
        <f t="shared" si="19"/>
        <v>11.81318681318681</v>
      </c>
      <c r="O93">
        <f t="shared" si="14"/>
        <v>11.8</v>
      </c>
      <c r="P93">
        <f t="shared" si="15"/>
        <v>364</v>
      </c>
    </row>
    <row r="94" spans="1:16" x14ac:dyDescent="0.25">
      <c r="A94">
        <v>87</v>
      </c>
      <c r="B94" s="4">
        <f t="shared" si="16"/>
        <v>42382</v>
      </c>
      <c r="C94">
        <v>50</v>
      </c>
      <c r="D94">
        <f t="shared" si="10"/>
        <v>0.13698630136986301</v>
      </c>
      <c r="E94">
        <f t="shared" si="17"/>
        <v>11.917808219178065</v>
      </c>
      <c r="F94">
        <f t="shared" si="11"/>
        <v>11.9</v>
      </c>
      <c r="G94">
        <f t="shared" si="12"/>
        <v>365</v>
      </c>
      <c r="J94">
        <v>87</v>
      </c>
      <c r="K94" s="4">
        <f t="shared" si="18"/>
        <v>34052</v>
      </c>
      <c r="L94">
        <v>50</v>
      </c>
      <c r="M94">
        <f t="shared" si="13"/>
        <v>0.13736263736263737</v>
      </c>
      <c r="N94">
        <f t="shared" si="19"/>
        <v>11.950549450549447</v>
      </c>
      <c r="O94">
        <f t="shared" si="14"/>
        <v>12</v>
      </c>
      <c r="P94">
        <f t="shared" si="15"/>
        <v>364</v>
      </c>
    </row>
    <row r="95" spans="1:16" x14ac:dyDescent="0.25">
      <c r="A95">
        <v>88</v>
      </c>
      <c r="B95" s="4">
        <f t="shared" si="16"/>
        <v>42383</v>
      </c>
      <c r="C95">
        <v>50</v>
      </c>
      <c r="D95">
        <f t="shared" si="10"/>
        <v>0.13698630136986301</v>
      </c>
      <c r="E95">
        <f t="shared" si="17"/>
        <v>12.054794520547928</v>
      </c>
      <c r="F95">
        <f t="shared" si="11"/>
        <v>12.1</v>
      </c>
      <c r="G95">
        <f t="shared" si="12"/>
        <v>365</v>
      </c>
      <c r="J95">
        <v>88</v>
      </c>
      <c r="K95" s="4">
        <f t="shared" si="18"/>
        <v>34053</v>
      </c>
      <c r="L95">
        <v>50</v>
      </c>
      <c r="M95">
        <f t="shared" si="13"/>
        <v>0.13736263736263737</v>
      </c>
      <c r="N95">
        <f t="shared" si="19"/>
        <v>12.087912087912084</v>
      </c>
      <c r="O95">
        <f t="shared" si="14"/>
        <v>12.1</v>
      </c>
      <c r="P95">
        <f t="shared" si="15"/>
        <v>364</v>
      </c>
    </row>
    <row r="96" spans="1:16" x14ac:dyDescent="0.25">
      <c r="A96">
        <v>89</v>
      </c>
      <c r="B96" s="4">
        <f t="shared" si="16"/>
        <v>42384</v>
      </c>
      <c r="C96">
        <v>50</v>
      </c>
      <c r="D96">
        <f t="shared" si="10"/>
        <v>0.13698630136986301</v>
      </c>
      <c r="E96">
        <f t="shared" si="17"/>
        <v>12.19178082191779</v>
      </c>
      <c r="F96">
        <f t="shared" si="11"/>
        <v>12.2</v>
      </c>
      <c r="G96">
        <f t="shared" si="12"/>
        <v>365</v>
      </c>
      <c r="J96">
        <v>89</v>
      </c>
      <c r="K96" s="4">
        <f t="shared" si="18"/>
        <v>34054</v>
      </c>
      <c r="L96">
        <v>50</v>
      </c>
      <c r="M96">
        <f t="shared" si="13"/>
        <v>0.13736263736263737</v>
      </c>
      <c r="N96">
        <f t="shared" si="19"/>
        <v>12.225274725274721</v>
      </c>
      <c r="O96">
        <f t="shared" si="14"/>
        <v>12.2</v>
      </c>
      <c r="P96">
        <f t="shared" si="15"/>
        <v>364</v>
      </c>
    </row>
    <row r="97" spans="1:16" x14ac:dyDescent="0.25">
      <c r="A97">
        <v>90</v>
      </c>
      <c r="B97" s="4">
        <f t="shared" si="16"/>
        <v>42385</v>
      </c>
      <c r="C97">
        <v>50</v>
      </c>
      <c r="D97">
        <f t="shared" si="10"/>
        <v>0.13698630136986301</v>
      </c>
      <c r="E97">
        <f t="shared" si="17"/>
        <v>12.328767123287653</v>
      </c>
      <c r="F97">
        <f t="shared" si="11"/>
        <v>12.3</v>
      </c>
      <c r="G97">
        <f t="shared" si="12"/>
        <v>365</v>
      </c>
      <c r="J97">
        <v>90</v>
      </c>
      <c r="K97" s="4">
        <f t="shared" si="18"/>
        <v>34055</v>
      </c>
      <c r="L97">
        <v>50</v>
      </c>
      <c r="M97">
        <f t="shared" si="13"/>
        <v>0.13736263736263737</v>
      </c>
      <c r="N97">
        <f t="shared" si="19"/>
        <v>12.362637362637358</v>
      </c>
      <c r="O97">
        <f t="shared" si="14"/>
        <v>12.4</v>
      </c>
      <c r="P97">
        <f t="shared" si="15"/>
        <v>364</v>
      </c>
    </row>
    <row r="98" spans="1:16" x14ac:dyDescent="0.25">
      <c r="A98">
        <v>91</v>
      </c>
      <c r="B98" s="4">
        <f t="shared" si="16"/>
        <v>42386</v>
      </c>
      <c r="C98">
        <v>50</v>
      </c>
      <c r="D98">
        <f t="shared" si="10"/>
        <v>0.13698630136986301</v>
      </c>
      <c r="E98">
        <f t="shared" si="17"/>
        <v>12.465753424657516</v>
      </c>
      <c r="F98">
        <f t="shared" si="11"/>
        <v>12.5</v>
      </c>
      <c r="G98">
        <f t="shared" si="12"/>
        <v>365</v>
      </c>
      <c r="J98">
        <v>91</v>
      </c>
      <c r="K98" s="4">
        <f t="shared" si="18"/>
        <v>34056</v>
      </c>
      <c r="L98">
        <v>50</v>
      </c>
      <c r="M98">
        <f t="shared" si="13"/>
        <v>0.13736263736263737</v>
      </c>
      <c r="N98">
        <f t="shared" si="19"/>
        <v>12.499999999999995</v>
      </c>
      <c r="O98">
        <f t="shared" si="14"/>
        <v>12.5</v>
      </c>
      <c r="P98">
        <f t="shared" si="15"/>
        <v>364</v>
      </c>
    </row>
    <row r="99" spans="1:16" x14ac:dyDescent="0.25">
      <c r="A99">
        <v>92</v>
      </c>
      <c r="B99" s="4">
        <f t="shared" si="16"/>
        <v>42387</v>
      </c>
      <c r="C99">
        <v>50</v>
      </c>
      <c r="D99">
        <f t="shared" si="10"/>
        <v>0.13698630136986301</v>
      </c>
      <c r="E99">
        <f t="shared" si="17"/>
        <v>12.602739726027378</v>
      </c>
      <c r="F99">
        <f t="shared" si="11"/>
        <v>12.6</v>
      </c>
      <c r="G99">
        <f t="shared" si="12"/>
        <v>365</v>
      </c>
      <c r="J99">
        <v>92</v>
      </c>
      <c r="K99" s="4">
        <f t="shared" si="18"/>
        <v>34057</v>
      </c>
      <c r="L99">
        <v>50</v>
      </c>
      <c r="M99">
        <f t="shared" si="13"/>
        <v>0.13736263736263737</v>
      </c>
      <c r="N99">
        <f t="shared" si="19"/>
        <v>12.637362637362632</v>
      </c>
      <c r="O99">
        <f t="shared" si="14"/>
        <v>12.6</v>
      </c>
      <c r="P99">
        <f t="shared" si="15"/>
        <v>364</v>
      </c>
    </row>
    <row r="100" spans="1:16" x14ac:dyDescent="0.25">
      <c r="A100">
        <v>93</v>
      </c>
      <c r="B100" s="4">
        <f t="shared" si="16"/>
        <v>42388</v>
      </c>
      <c r="C100">
        <v>50</v>
      </c>
      <c r="D100">
        <f t="shared" si="10"/>
        <v>0.13698630136986301</v>
      </c>
      <c r="E100">
        <f t="shared" si="17"/>
        <v>12.739726027397241</v>
      </c>
      <c r="F100">
        <f t="shared" si="11"/>
        <v>12.7</v>
      </c>
      <c r="G100">
        <f t="shared" si="12"/>
        <v>365</v>
      </c>
      <c r="J100">
        <v>93</v>
      </c>
      <c r="K100" s="4">
        <f t="shared" si="18"/>
        <v>34058</v>
      </c>
      <c r="L100">
        <v>50</v>
      </c>
      <c r="M100">
        <f t="shared" si="13"/>
        <v>0.13736263736263737</v>
      </c>
      <c r="N100">
        <f t="shared" si="19"/>
        <v>12.774725274725268</v>
      </c>
      <c r="O100">
        <f t="shared" si="14"/>
        <v>12.8</v>
      </c>
      <c r="P100">
        <f t="shared" si="15"/>
        <v>364</v>
      </c>
    </row>
    <row r="101" spans="1:16" x14ac:dyDescent="0.25">
      <c r="A101">
        <v>94</v>
      </c>
      <c r="B101" s="4">
        <f t="shared" si="16"/>
        <v>42389</v>
      </c>
      <c r="C101">
        <v>50</v>
      </c>
      <c r="D101">
        <f t="shared" si="10"/>
        <v>0.13698630136986301</v>
      </c>
      <c r="E101">
        <f t="shared" si="17"/>
        <v>12.876712328767104</v>
      </c>
      <c r="F101">
        <f t="shared" si="11"/>
        <v>12.9</v>
      </c>
      <c r="G101">
        <f t="shared" si="12"/>
        <v>365</v>
      </c>
      <c r="J101">
        <v>94</v>
      </c>
      <c r="K101" s="4">
        <f t="shared" si="18"/>
        <v>34059</v>
      </c>
      <c r="L101">
        <v>50</v>
      </c>
      <c r="M101">
        <f t="shared" si="13"/>
        <v>0.13736263736263737</v>
      </c>
      <c r="N101">
        <f t="shared" si="19"/>
        <v>12.912087912087905</v>
      </c>
      <c r="O101">
        <f t="shared" si="14"/>
        <v>12.9</v>
      </c>
      <c r="P101">
        <f t="shared" si="15"/>
        <v>364</v>
      </c>
    </row>
    <row r="102" spans="1:16" x14ac:dyDescent="0.25">
      <c r="A102">
        <v>95</v>
      </c>
      <c r="B102" s="4">
        <f t="shared" si="16"/>
        <v>42390</v>
      </c>
      <c r="C102">
        <v>50</v>
      </c>
      <c r="D102">
        <f t="shared" si="10"/>
        <v>0.13698630136986301</v>
      </c>
      <c r="E102">
        <f t="shared" si="17"/>
        <v>13.013698630136966</v>
      </c>
      <c r="F102">
        <f t="shared" si="11"/>
        <v>13</v>
      </c>
      <c r="G102">
        <f t="shared" si="12"/>
        <v>365</v>
      </c>
      <c r="J102">
        <v>95</v>
      </c>
      <c r="K102" s="4">
        <f t="shared" si="18"/>
        <v>34060</v>
      </c>
      <c r="L102">
        <v>50</v>
      </c>
      <c r="M102">
        <f t="shared" si="13"/>
        <v>0.13736263736263737</v>
      </c>
      <c r="N102">
        <f t="shared" si="19"/>
        <v>13.049450549450542</v>
      </c>
      <c r="O102">
        <f t="shared" si="14"/>
        <v>13</v>
      </c>
      <c r="P102">
        <f t="shared" si="15"/>
        <v>364</v>
      </c>
    </row>
    <row r="103" spans="1:16" x14ac:dyDescent="0.25">
      <c r="A103">
        <v>96</v>
      </c>
      <c r="B103" s="4">
        <f t="shared" si="16"/>
        <v>42391</v>
      </c>
      <c r="C103">
        <v>50</v>
      </c>
      <c r="D103">
        <f t="shared" si="10"/>
        <v>0.13698630136986301</v>
      </c>
      <c r="E103">
        <f t="shared" si="17"/>
        <v>13.150684931506829</v>
      </c>
      <c r="F103">
        <f t="shared" si="11"/>
        <v>13.2</v>
      </c>
      <c r="G103">
        <f t="shared" si="12"/>
        <v>365</v>
      </c>
      <c r="J103">
        <v>96</v>
      </c>
      <c r="K103" s="4">
        <f t="shared" si="18"/>
        <v>34061</v>
      </c>
      <c r="L103">
        <v>50</v>
      </c>
      <c r="M103">
        <f t="shared" si="13"/>
        <v>0.13736263736263737</v>
      </c>
      <c r="N103">
        <f t="shared" si="19"/>
        <v>13.186813186813179</v>
      </c>
      <c r="O103">
        <f t="shared" si="14"/>
        <v>13.2</v>
      </c>
      <c r="P103">
        <f t="shared" si="15"/>
        <v>364</v>
      </c>
    </row>
    <row r="104" spans="1:16" x14ac:dyDescent="0.25">
      <c r="A104">
        <v>97</v>
      </c>
      <c r="B104" s="4">
        <f t="shared" si="16"/>
        <v>42392</v>
      </c>
      <c r="C104">
        <v>50</v>
      </c>
      <c r="D104">
        <f t="shared" si="10"/>
        <v>0.13698630136986301</v>
      </c>
      <c r="E104">
        <f t="shared" si="17"/>
        <v>13.287671232876692</v>
      </c>
      <c r="F104">
        <f t="shared" si="11"/>
        <v>13.3</v>
      </c>
      <c r="G104">
        <f t="shared" si="12"/>
        <v>365</v>
      </c>
      <c r="J104">
        <v>97</v>
      </c>
      <c r="K104" s="4">
        <f t="shared" si="18"/>
        <v>34062</v>
      </c>
      <c r="L104">
        <v>50</v>
      </c>
      <c r="M104">
        <f t="shared" si="13"/>
        <v>0.13736263736263737</v>
      </c>
      <c r="N104">
        <f t="shared" si="19"/>
        <v>13.324175824175816</v>
      </c>
      <c r="O104">
        <f t="shared" si="14"/>
        <v>13.3</v>
      </c>
      <c r="P104">
        <f t="shared" si="15"/>
        <v>364</v>
      </c>
    </row>
    <row r="105" spans="1:16" x14ac:dyDescent="0.25">
      <c r="A105">
        <v>98</v>
      </c>
      <c r="B105" s="4">
        <f t="shared" si="16"/>
        <v>42393</v>
      </c>
      <c r="C105">
        <v>50</v>
      </c>
      <c r="D105">
        <f t="shared" si="10"/>
        <v>0.13698630136986301</v>
      </c>
      <c r="E105">
        <f t="shared" si="17"/>
        <v>13.424657534246554</v>
      </c>
      <c r="F105">
        <f t="shared" si="11"/>
        <v>13.4</v>
      </c>
      <c r="G105">
        <f t="shared" si="12"/>
        <v>365</v>
      </c>
      <c r="J105">
        <v>98</v>
      </c>
      <c r="K105" s="4">
        <f t="shared" si="18"/>
        <v>34063</v>
      </c>
      <c r="L105">
        <v>50</v>
      </c>
      <c r="M105">
        <f t="shared" si="13"/>
        <v>0.13736263736263737</v>
      </c>
      <c r="N105">
        <f t="shared" si="19"/>
        <v>13.461538461538453</v>
      </c>
      <c r="O105">
        <f t="shared" si="14"/>
        <v>13.5</v>
      </c>
      <c r="P105">
        <f t="shared" si="15"/>
        <v>364</v>
      </c>
    </row>
    <row r="106" spans="1:16" x14ac:dyDescent="0.25">
      <c r="A106">
        <v>99</v>
      </c>
      <c r="B106" s="4">
        <f t="shared" si="16"/>
        <v>42394</v>
      </c>
      <c r="C106">
        <v>50</v>
      </c>
      <c r="D106">
        <f t="shared" si="10"/>
        <v>0.13698630136986301</v>
      </c>
      <c r="E106">
        <f t="shared" si="17"/>
        <v>13.561643835616417</v>
      </c>
      <c r="F106">
        <f t="shared" si="11"/>
        <v>13.6</v>
      </c>
      <c r="G106">
        <f t="shared" si="12"/>
        <v>365</v>
      </c>
      <c r="J106">
        <v>99</v>
      </c>
      <c r="K106" s="4">
        <f t="shared" si="18"/>
        <v>34064</v>
      </c>
      <c r="L106">
        <v>50</v>
      </c>
      <c r="M106">
        <f t="shared" si="13"/>
        <v>0.13736263736263737</v>
      </c>
      <c r="N106">
        <f t="shared" si="19"/>
        <v>13.59890109890109</v>
      </c>
      <c r="O106">
        <f t="shared" si="14"/>
        <v>13.6</v>
      </c>
      <c r="P106">
        <f t="shared" si="15"/>
        <v>364</v>
      </c>
    </row>
    <row r="107" spans="1:16" x14ac:dyDescent="0.25">
      <c r="A107">
        <v>100</v>
      </c>
      <c r="B107" s="4">
        <f t="shared" si="16"/>
        <v>42395</v>
      </c>
      <c r="C107">
        <v>50</v>
      </c>
      <c r="D107">
        <f t="shared" si="10"/>
        <v>0.13698630136986301</v>
      </c>
      <c r="E107">
        <f t="shared" si="17"/>
        <v>13.69863013698628</v>
      </c>
      <c r="F107">
        <f t="shared" si="11"/>
        <v>13.7</v>
      </c>
      <c r="G107">
        <f t="shared" si="12"/>
        <v>365</v>
      </c>
      <c r="J107">
        <v>100</v>
      </c>
      <c r="K107" s="4">
        <f t="shared" si="18"/>
        <v>34065</v>
      </c>
      <c r="L107">
        <v>50</v>
      </c>
      <c r="M107">
        <f t="shared" si="13"/>
        <v>0.13736263736263737</v>
      </c>
      <c r="N107">
        <f t="shared" si="19"/>
        <v>13.736263736263727</v>
      </c>
      <c r="O107">
        <f t="shared" si="14"/>
        <v>13.7</v>
      </c>
      <c r="P107">
        <f t="shared" si="15"/>
        <v>364</v>
      </c>
    </row>
    <row r="108" spans="1:16" x14ac:dyDescent="0.25">
      <c r="A108">
        <v>101</v>
      </c>
      <c r="B108" s="4">
        <f t="shared" si="16"/>
        <v>42396</v>
      </c>
      <c r="C108">
        <v>50</v>
      </c>
      <c r="D108">
        <f t="shared" si="10"/>
        <v>0.13698630136986301</v>
      </c>
      <c r="E108">
        <f t="shared" si="17"/>
        <v>13.835616438356142</v>
      </c>
      <c r="F108">
        <f t="shared" si="11"/>
        <v>13.8</v>
      </c>
      <c r="G108">
        <f t="shared" si="12"/>
        <v>365</v>
      </c>
      <c r="J108">
        <v>101</v>
      </c>
      <c r="K108" s="4">
        <f t="shared" si="18"/>
        <v>34066</v>
      </c>
      <c r="L108">
        <v>50</v>
      </c>
      <c r="M108">
        <f t="shared" si="13"/>
        <v>0.13736263736263737</v>
      </c>
      <c r="N108">
        <f t="shared" si="19"/>
        <v>13.873626373626363</v>
      </c>
      <c r="O108">
        <f t="shared" si="14"/>
        <v>13.9</v>
      </c>
      <c r="P108">
        <f t="shared" si="15"/>
        <v>364</v>
      </c>
    </row>
    <row r="109" spans="1:16" x14ac:dyDescent="0.25">
      <c r="A109">
        <v>102</v>
      </c>
      <c r="B109" s="4">
        <f t="shared" si="16"/>
        <v>42397</v>
      </c>
      <c r="C109">
        <v>50</v>
      </c>
      <c r="D109">
        <f t="shared" si="10"/>
        <v>0.13698630136986301</v>
      </c>
      <c r="E109">
        <f t="shared" si="17"/>
        <v>13.972602739726005</v>
      </c>
      <c r="F109">
        <f t="shared" si="11"/>
        <v>14</v>
      </c>
      <c r="G109">
        <f t="shared" si="12"/>
        <v>365</v>
      </c>
      <c r="J109">
        <v>102</v>
      </c>
      <c r="K109" s="4">
        <f t="shared" si="18"/>
        <v>34067</v>
      </c>
      <c r="L109">
        <v>50</v>
      </c>
      <c r="M109">
        <f t="shared" si="13"/>
        <v>0.13736263736263737</v>
      </c>
      <c r="N109">
        <f t="shared" si="19"/>
        <v>14.010989010989</v>
      </c>
      <c r="O109">
        <f t="shared" si="14"/>
        <v>14</v>
      </c>
      <c r="P109">
        <f t="shared" si="15"/>
        <v>364</v>
      </c>
    </row>
    <row r="110" spans="1:16" x14ac:dyDescent="0.25">
      <c r="A110">
        <v>103</v>
      </c>
      <c r="B110" s="4">
        <f t="shared" si="16"/>
        <v>42398</v>
      </c>
      <c r="C110">
        <v>50</v>
      </c>
      <c r="D110">
        <f t="shared" si="10"/>
        <v>0.13698630136986301</v>
      </c>
      <c r="E110">
        <f t="shared" si="17"/>
        <v>14.109589041095868</v>
      </c>
      <c r="F110">
        <f t="shared" si="11"/>
        <v>14.1</v>
      </c>
      <c r="G110">
        <f t="shared" si="12"/>
        <v>365</v>
      </c>
      <c r="J110">
        <v>103</v>
      </c>
      <c r="K110" s="4">
        <f t="shared" si="18"/>
        <v>34068</v>
      </c>
      <c r="L110">
        <v>50</v>
      </c>
      <c r="M110">
        <f t="shared" si="13"/>
        <v>0.13736263736263737</v>
      </c>
      <c r="N110">
        <f t="shared" si="19"/>
        <v>14.148351648351637</v>
      </c>
      <c r="O110">
        <f t="shared" si="14"/>
        <v>14.1</v>
      </c>
      <c r="P110">
        <f t="shared" si="15"/>
        <v>364</v>
      </c>
    </row>
    <row r="111" spans="1:16" x14ac:dyDescent="0.25">
      <c r="A111">
        <v>104</v>
      </c>
      <c r="B111" s="4">
        <f t="shared" si="16"/>
        <v>42399</v>
      </c>
      <c r="C111">
        <v>50</v>
      </c>
      <c r="D111">
        <f t="shared" si="10"/>
        <v>0.13698630136986301</v>
      </c>
      <c r="E111">
        <f t="shared" si="17"/>
        <v>14.24657534246573</v>
      </c>
      <c r="F111">
        <f t="shared" si="11"/>
        <v>14.2</v>
      </c>
      <c r="G111">
        <f t="shared" si="12"/>
        <v>365</v>
      </c>
      <c r="J111">
        <v>104</v>
      </c>
      <c r="K111" s="4">
        <f t="shared" si="18"/>
        <v>34069</v>
      </c>
      <c r="L111">
        <v>50</v>
      </c>
      <c r="M111">
        <f t="shared" si="13"/>
        <v>0.13736263736263737</v>
      </c>
      <c r="N111">
        <f t="shared" si="19"/>
        <v>14.285714285714274</v>
      </c>
      <c r="O111">
        <f t="shared" si="14"/>
        <v>14.3</v>
      </c>
      <c r="P111">
        <f t="shared" si="15"/>
        <v>364</v>
      </c>
    </row>
    <row r="112" spans="1:16" x14ac:dyDescent="0.25">
      <c r="A112">
        <v>105</v>
      </c>
      <c r="B112" s="4">
        <f t="shared" si="16"/>
        <v>42400</v>
      </c>
      <c r="C112">
        <v>50</v>
      </c>
      <c r="D112">
        <f t="shared" si="10"/>
        <v>0.13698630136986301</v>
      </c>
      <c r="E112">
        <f t="shared" si="17"/>
        <v>14.383561643835593</v>
      </c>
      <c r="F112">
        <f t="shared" si="11"/>
        <v>14.4</v>
      </c>
      <c r="G112">
        <f t="shared" si="12"/>
        <v>365</v>
      </c>
      <c r="J112">
        <v>105</v>
      </c>
      <c r="K112" s="4">
        <f t="shared" si="18"/>
        <v>34070</v>
      </c>
      <c r="L112">
        <v>50</v>
      </c>
      <c r="M112">
        <f t="shared" si="13"/>
        <v>0.13736263736263737</v>
      </c>
      <c r="N112">
        <f t="shared" si="19"/>
        <v>14.423076923076911</v>
      </c>
      <c r="O112">
        <f t="shared" si="14"/>
        <v>14.4</v>
      </c>
      <c r="P112">
        <f t="shared" si="15"/>
        <v>364</v>
      </c>
    </row>
    <row r="113" spans="1:16" x14ac:dyDescent="0.25">
      <c r="A113">
        <v>106</v>
      </c>
      <c r="B113" s="4">
        <f t="shared" si="16"/>
        <v>42401</v>
      </c>
      <c r="C113">
        <v>50</v>
      </c>
      <c r="D113">
        <f t="shared" si="10"/>
        <v>0.13698630136986301</v>
      </c>
      <c r="E113">
        <f t="shared" si="17"/>
        <v>14.520547945205456</v>
      </c>
      <c r="F113">
        <f t="shared" si="11"/>
        <v>14.5</v>
      </c>
      <c r="G113">
        <f t="shared" si="12"/>
        <v>365</v>
      </c>
      <c r="J113">
        <v>106</v>
      </c>
      <c r="K113" s="4">
        <f t="shared" si="18"/>
        <v>34071</v>
      </c>
      <c r="L113">
        <v>50</v>
      </c>
      <c r="M113">
        <f t="shared" si="13"/>
        <v>0.13736263736263737</v>
      </c>
      <c r="N113">
        <f t="shared" si="19"/>
        <v>14.560439560439548</v>
      </c>
      <c r="O113">
        <f t="shared" si="14"/>
        <v>14.6</v>
      </c>
      <c r="P113">
        <f t="shared" si="15"/>
        <v>364</v>
      </c>
    </row>
    <row r="114" spans="1:16" x14ac:dyDescent="0.25">
      <c r="A114">
        <v>107</v>
      </c>
      <c r="B114" s="4">
        <f t="shared" si="16"/>
        <v>42402</v>
      </c>
      <c r="C114">
        <v>50</v>
      </c>
      <c r="D114">
        <f t="shared" si="10"/>
        <v>0.13698630136986301</v>
      </c>
      <c r="E114">
        <f t="shared" si="17"/>
        <v>14.657534246575318</v>
      </c>
      <c r="F114">
        <f t="shared" si="11"/>
        <v>14.7</v>
      </c>
      <c r="G114">
        <f t="shared" si="12"/>
        <v>365</v>
      </c>
      <c r="J114">
        <v>107</v>
      </c>
      <c r="K114" s="4">
        <f t="shared" si="18"/>
        <v>34072</v>
      </c>
      <c r="L114">
        <v>50</v>
      </c>
      <c r="M114">
        <f t="shared" si="13"/>
        <v>0.13736263736263737</v>
      </c>
      <c r="N114">
        <f t="shared" si="19"/>
        <v>14.697802197802185</v>
      </c>
      <c r="O114">
        <f t="shared" si="14"/>
        <v>14.7</v>
      </c>
      <c r="P114">
        <f t="shared" si="15"/>
        <v>364</v>
      </c>
    </row>
    <row r="115" spans="1:16" x14ac:dyDescent="0.25">
      <c r="A115">
        <v>108</v>
      </c>
      <c r="B115" s="4">
        <f t="shared" si="16"/>
        <v>42403</v>
      </c>
      <c r="C115">
        <v>50</v>
      </c>
      <c r="D115">
        <f t="shared" si="10"/>
        <v>0.13698630136986301</v>
      </c>
      <c r="E115">
        <f t="shared" si="17"/>
        <v>14.794520547945181</v>
      </c>
      <c r="F115">
        <f t="shared" si="11"/>
        <v>14.8</v>
      </c>
      <c r="G115">
        <f t="shared" si="12"/>
        <v>365</v>
      </c>
      <c r="J115">
        <v>108</v>
      </c>
      <c r="K115" s="4">
        <f t="shared" si="18"/>
        <v>34073</v>
      </c>
      <c r="L115">
        <v>50</v>
      </c>
      <c r="M115">
        <f t="shared" si="13"/>
        <v>0.13736263736263737</v>
      </c>
      <c r="N115">
        <f t="shared" si="19"/>
        <v>14.835164835164822</v>
      </c>
      <c r="O115">
        <f t="shared" si="14"/>
        <v>14.8</v>
      </c>
      <c r="P115">
        <f t="shared" si="15"/>
        <v>364</v>
      </c>
    </row>
    <row r="116" spans="1:16" x14ac:dyDescent="0.25">
      <c r="A116">
        <v>109</v>
      </c>
      <c r="B116" s="4">
        <f t="shared" si="16"/>
        <v>42404</v>
      </c>
      <c r="C116">
        <v>50</v>
      </c>
      <c r="D116">
        <f t="shared" si="10"/>
        <v>0.13698630136986301</v>
      </c>
      <c r="E116">
        <f t="shared" si="17"/>
        <v>14.931506849315044</v>
      </c>
      <c r="F116">
        <f t="shared" si="11"/>
        <v>14.9</v>
      </c>
      <c r="G116">
        <f t="shared" si="12"/>
        <v>365</v>
      </c>
      <c r="J116">
        <v>109</v>
      </c>
      <c r="K116" s="4">
        <f t="shared" si="18"/>
        <v>34074</v>
      </c>
      <c r="L116">
        <v>50</v>
      </c>
      <c r="M116">
        <f t="shared" si="13"/>
        <v>0.13736263736263737</v>
      </c>
      <c r="N116">
        <f t="shared" si="19"/>
        <v>14.972527472527458</v>
      </c>
      <c r="O116">
        <f t="shared" si="14"/>
        <v>15</v>
      </c>
      <c r="P116">
        <f t="shared" si="15"/>
        <v>364</v>
      </c>
    </row>
    <row r="117" spans="1:16" x14ac:dyDescent="0.25">
      <c r="A117">
        <v>110</v>
      </c>
      <c r="B117" s="4">
        <f t="shared" si="16"/>
        <v>42405</v>
      </c>
      <c r="C117">
        <v>50</v>
      </c>
      <c r="D117">
        <f t="shared" si="10"/>
        <v>0.13698630136986301</v>
      </c>
      <c r="E117">
        <f t="shared" si="17"/>
        <v>15.068493150684906</v>
      </c>
      <c r="F117">
        <f t="shared" si="11"/>
        <v>15.1</v>
      </c>
      <c r="G117">
        <f t="shared" si="12"/>
        <v>365</v>
      </c>
      <c r="J117">
        <v>110</v>
      </c>
      <c r="K117" s="4">
        <f t="shared" si="18"/>
        <v>34075</v>
      </c>
      <c r="L117">
        <v>50</v>
      </c>
      <c r="M117">
        <f t="shared" si="13"/>
        <v>0.13736263736263737</v>
      </c>
      <c r="N117">
        <f t="shared" si="19"/>
        <v>15.109890109890095</v>
      </c>
      <c r="O117">
        <f t="shared" si="14"/>
        <v>15.1</v>
      </c>
      <c r="P117">
        <f t="shared" si="15"/>
        <v>364</v>
      </c>
    </row>
    <row r="118" spans="1:16" x14ac:dyDescent="0.25">
      <c r="A118">
        <v>111</v>
      </c>
      <c r="B118" s="4">
        <f t="shared" si="16"/>
        <v>42406</v>
      </c>
      <c r="C118">
        <v>50</v>
      </c>
      <c r="D118">
        <f t="shared" si="10"/>
        <v>0.13698630136986301</v>
      </c>
      <c r="E118">
        <f t="shared" si="17"/>
        <v>15.205479452054769</v>
      </c>
      <c r="F118">
        <f t="shared" si="11"/>
        <v>15.2</v>
      </c>
      <c r="G118">
        <f t="shared" si="12"/>
        <v>365</v>
      </c>
      <c r="J118">
        <v>111</v>
      </c>
      <c r="K118" s="4">
        <f t="shared" si="18"/>
        <v>34076</v>
      </c>
      <c r="L118">
        <v>50</v>
      </c>
      <c r="M118">
        <f t="shared" si="13"/>
        <v>0.13736263736263737</v>
      </c>
      <c r="N118">
        <f t="shared" si="19"/>
        <v>15.247252747252732</v>
      </c>
      <c r="O118">
        <f t="shared" si="14"/>
        <v>15.2</v>
      </c>
      <c r="P118">
        <f t="shared" si="15"/>
        <v>364</v>
      </c>
    </row>
    <row r="119" spans="1:16" x14ac:dyDescent="0.25">
      <c r="A119">
        <v>112</v>
      </c>
      <c r="B119" s="4">
        <f t="shared" si="16"/>
        <v>42407</v>
      </c>
      <c r="C119">
        <v>50</v>
      </c>
      <c r="D119">
        <f t="shared" si="10"/>
        <v>0.13698630136986301</v>
      </c>
      <c r="E119">
        <f t="shared" si="17"/>
        <v>15.342465753424632</v>
      </c>
      <c r="F119">
        <f t="shared" si="11"/>
        <v>15.3</v>
      </c>
      <c r="G119">
        <f t="shared" si="12"/>
        <v>365</v>
      </c>
      <c r="J119">
        <v>112</v>
      </c>
      <c r="K119" s="4">
        <f t="shared" si="18"/>
        <v>34077</v>
      </c>
      <c r="L119">
        <v>50</v>
      </c>
      <c r="M119">
        <f t="shared" si="13"/>
        <v>0.13736263736263737</v>
      </c>
      <c r="N119">
        <f t="shared" si="19"/>
        <v>15.384615384615369</v>
      </c>
      <c r="O119">
        <f t="shared" si="14"/>
        <v>15.4</v>
      </c>
      <c r="P119">
        <f t="shared" si="15"/>
        <v>364</v>
      </c>
    </row>
    <row r="120" spans="1:16" x14ac:dyDescent="0.25">
      <c r="A120">
        <v>113</v>
      </c>
      <c r="B120" s="4">
        <f t="shared" si="16"/>
        <v>42408</v>
      </c>
      <c r="C120">
        <v>50</v>
      </c>
      <c r="D120">
        <f t="shared" si="10"/>
        <v>0.13698630136986301</v>
      </c>
      <c r="E120">
        <f t="shared" si="17"/>
        <v>15.479452054794494</v>
      </c>
      <c r="F120">
        <f t="shared" si="11"/>
        <v>15.5</v>
      </c>
      <c r="G120">
        <f t="shared" si="12"/>
        <v>365</v>
      </c>
      <c r="J120">
        <v>113</v>
      </c>
      <c r="K120" s="4">
        <f t="shared" si="18"/>
        <v>34078</v>
      </c>
      <c r="L120">
        <v>50</v>
      </c>
      <c r="M120">
        <f t="shared" si="13"/>
        <v>0.13736263736263737</v>
      </c>
      <c r="N120">
        <f t="shared" si="19"/>
        <v>15.521978021978006</v>
      </c>
      <c r="O120">
        <f t="shared" si="14"/>
        <v>15.5</v>
      </c>
      <c r="P120">
        <f t="shared" si="15"/>
        <v>364</v>
      </c>
    </row>
    <row r="121" spans="1:16" x14ac:dyDescent="0.25">
      <c r="A121">
        <v>114</v>
      </c>
      <c r="B121" s="4">
        <f t="shared" si="16"/>
        <v>42409</v>
      </c>
      <c r="C121">
        <v>50</v>
      </c>
      <c r="D121">
        <f t="shared" si="10"/>
        <v>0.13698630136986301</v>
      </c>
      <c r="E121">
        <f t="shared" si="17"/>
        <v>15.616438356164357</v>
      </c>
      <c r="F121">
        <f t="shared" si="11"/>
        <v>15.6</v>
      </c>
      <c r="G121">
        <f t="shared" si="12"/>
        <v>365</v>
      </c>
      <c r="J121">
        <v>114</v>
      </c>
      <c r="K121" s="4">
        <f t="shared" si="18"/>
        <v>34079</v>
      </c>
      <c r="L121">
        <v>50</v>
      </c>
      <c r="M121">
        <f t="shared" si="13"/>
        <v>0.13736263736263737</v>
      </c>
      <c r="N121">
        <f t="shared" si="19"/>
        <v>15.659340659340643</v>
      </c>
      <c r="O121">
        <f t="shared" si="14"/>
        <v>15.7</v>
      </c>
      <c r="P121">
        <f t="shared" si="15"/>
        <v>364</v>
      </c>
    </row>
    <row r="122" spans="1:16" x14ac:dyDescent="0.25">
      <c r="A122">
        <v>115</v>
      </c>
      <c r="B122" s="4">
        <f t="shared" si="16"/>
        <v>42410</v>
      </c>
      <c r="C122">
        <v>50</v>
      </c>
      <c r="D122">
        <f t="shared" si="10"/>
        <v>0.13698630136986301</v>
      </c>
      <c r="E122">
        <f t="shared" si="17"/>
        <v>15.75342465753422</v>
      </c>
      <c r="F122">
        <f t="shared" si="11"/>
        <v>15.8</v>
      </c>
      <c r="G122">
        <f t="shared" si="12"/>
        <v>365</v>
      </c>
      <c r="J122">
        <v>115</v>
      </c>
      <c r="K122" s="4">
        <f t="shared" si="18"/>
        <v>34080</v>
      </c>
      <c r="L122">
        <v>50</v>
      </c>
      <c r="M122">
        <f t="shared" si="13"/>
        <v>0.13736263736263737</v>
      </c>
      <c r="N122">
        <f t="shared" si="19"/>
        <v>15.79670329670328</v>
      </c>
      <c r="O122">
        <f t="shared" si="14"/>
        <v>15.8</v>
      </c>
      <c r="P122">
        <f t="shared" si="15"/>
        <v>364</v>
      </c>
    </row>
    <row r="123" spans="1:16" x14ac:dyDescent="0.25">
      <c r="A123">
        <v>116</v>
      </c>
      <c r="B123" s="4">
        <f t="shared" si="16"/>
        <v>42411</v>
      </c>
      <c r="C123">
        <v>50</v>
      </c>
      <c r="D123">
        <f t="shared" si="10"/>
        <v>0.13698630136986301</v>
      </c>
      <c r="E123">
        <f t="shared" si="17"/>
        <v>15.890410958904083</v>
      </c>
      <c r="F123">
        <f t="shared" si="11"/>
        <v>15.9</v>
      </c>
      <c r="G123">
        <f t="shared" si="12"/>
        <v>365</v>
      </c>
      <c r="J123">
        <v>116</v>
      </c>
      <c r="K123" s="4">
        <f t="shared" si="18"/>
        <v>34081</v>
      </c>
      <c r="L123">
        <v>50</v>
      </c>
      <c r="M123">
        <f t="shared" si="13"/>
        <v>0.13736263736263737</v>
      </c>
      <c r="N123">
        <f t="shared" si="19"/>
        <v>15.934065934065917</v>
      </c>
      <c r="O123">
        <f t="shared" si="14"/>
        <v>15.9</v>
      </c>
      <c r="P123">
        <f t="shared" si="15"/>
        <v>364</v>
      </c>
    </row>
    <row r="124" spans="1:16" x14ac:dyDescent="0.25">
      <c r="A124">
        <v>117</v>
      </c>
      <c r="B124" s="4">
        <f t="shared" si="16"/>
        <v>42412</v>
      </c>
      <c r="C124">
        <v>50</v>
      </c>
      <c r="D124">
        <f t="shared" si="10"/>
        <v>0.13698630136986301</v>
      </c>
      <c r="E124">
        <f t="shared" si="17"/>
        <v>16.027397260273947</v>
      </c>
      <c r="F124">
        <f t="shared" si="11"/>
        <v>16</v>
      </c>
      <c r="G124">
        <f t="shared" si="12"/>
        <v>365</v>
      </c>
      <c r="J124">
        <v>117</v>
      </c>
      <c r="K124" s="4">
        <f t="shared" si="18"/>
        <v>34082</v>
      </c>
      <c r="L124">
        <v>50</v>
      </c>
      <c r="M124">
        <f t="shared" si="13"/>
        <v>0.13736263736263737</v>
      </c>
      <c r="N124">
        <f t="shared" si="19"/>
        <v>16.071428571428555</v>
      </c>
      <c r="O124">
        <f t="shared" si="14"/>
        <v>16.100000000000001</v>
      </c>
      <c r="P124">
        <f t="shared" si="15"/>
        <v>364</v>
      </c>
    </row>
    <row r="125" spans="1:16" x14ac:dyDescent="0.25">
      <c r="A125">
        <v>118</v>
      </c>
      <c r="B125" s="4">
        <f t="shared" si="16"/>
        <v>42413</v>
      </c>
      <c r="C125">
        <v>50</v>
      </c>
      <c r="D125">
        <f t="shared" si="10"/>
        <v>0.13698630136986301</v>
      </c>
      <c r="E125">
        <f t="shared" si="17"/>
        <v>16.16438356164381</v>
      </c>
      <c r="F125">
        <f t="shared" si="11"/>
        <v>16.2</v>
      </c>
      <c r="G125">
        <f t="shared" si="12"/>
        <v>365</v>
      </c>
      <c r="J125">
        <v>118</v>
      </c>
      <c r="K125" s="4">
        <f t="shared" si="18"/>
        <v>34083</v>
      </c>
      <c r="L125">
        <v>50</v>
      </c>
      <c r="M125">
        <f t="shared" si="13"/>
        <v>0.13736263736263737</v>
      </c>
      <c r="N125">
        <f t="shared" si="19"/>
        <v>16.208791208791194</v>
      </c>
      <c r="O125">
        <f t="shared" si="14"/>
        <v>16.2</v>
      </c>
      <c r="P125">
        <f t="shared" si="15"/>
        <v>364</v>
      </c>
    </row>
    <row r="126" spans="1:16" x14ac:dyDescent="0.25">
      <c r="A126">
        <v>119</v>
      </c>
      <c r="B126" s="4">
        <f t="shared" si="16"/>
        <v>42414</v>
      </c>
      <c r="C126">
        <v>50</v>
      </c>
      <c r="D126">
        <f t="shared" si="10"/>
        <v>0.13698630136986301</v>
      </c>
      <c r="E126">
        <f t="shared" si="17"/>
        <v>16.301369863013672</v>
      </c>
      <c r="F126">
        <f t="shared" si="11"/>
        <v>16.3</v>
      </c>
      <c r="G126">
        <f t="shared" si="12"/>
        <v>365</v>
      </c>
      <c r="J126">
        <v>119</v>
      </c>
      <c r="K126" s="4">
        <f t="shared" si="18"/>
        <v>34084</v>
      </c>
      <c r="L126">
        <v>50</v>
      </c>
      <c r="M126">
        <f t="shared" si="13"/>
        <v>0.13736263736263737</v>
      </c>
      <c r="N126">
        <f t="shared" si="19"/>
        <v>16.346153846153832</v>
      </c>
      <c r="O126">
        <f t="shared" si="14"/>
        <v>16.3</v>
      </c>
      <c r="P126">
        <f t="shared" si="15"/>
        <v>364</v>
      </c>
    </row>
    <row r="127" spans="1:16" x14ac:dyDescent="0.25">
      <c r="A127">
        <v>120</v>
      </c>
      <c r="B127" s="4">
        <f t="shared" si="16"/>
        <v>42415</v>
      </c>
      <c r="C127">
        <v>50</v>
      </c>
      <c r="D127">
        <f t="shared" si="10"/>
        <v>0.13698630136986301</v>
      </c>
      <c r="E127">
        <f t="shared" si="17"/>
        <v>16.438356164383535</v>
      </c>
      <c r="F127">
        <f t="shared" si="11"/>
        <v>16.399999999999999</v>
      </c>
      <c r="G127">
        <f t="shared" si="12"/>
        <v>365</v>
      </c>
      <c r="J127">
        <v>120</v>
      </c>
      <c r="K127" s="4">
        <f t="shared" si="18"/>
        <v>34085</v>
      </c>
      <c r="L127">
        <v>50</v>
      </c>
      <c r="M127">
        <f t="shared" si="13"/>
        <v>0.13736263736263737</v>
      </c>
      <c r="N127">
        <f t="shared" si="19"/>
        <v>16.483516483516471</v>
      </c>
      <c r="O127">
        <f t="shared" si="14"/>
        <v>16.5</v>
      </c>
      <c r="P127">
        <f t="shared" si="15"/>
        <v>364</v>
      </c>
    </row>
    <row r="128" spans="1:16" x14ac:dyDescent="0.25">
      <c r="A128">
        <v>121</v>
      </c>
      <c r="B128" s="4">
        <f t="shared" si="16"/>
        <v>42416</v>
      </c>
      <c r="C128">
        <v>50</v>
      </c>
      <c r="D128">
        <f t="shared" si="10"/>
        <v>0.13698630136986301</v>
      </c>
      <c r="E128">
        <f t="shared" si="17"/>
        <v>16.575342465753398</v>
      </c>
      <c r="F128">
        <f t="shared" si="11"/>
        <v>16.600000000000001</v>
      </c>
      <c r="G128">
        <f t="shared" si="12"/>
        <v>365</v>
      </c>
      <c r="J128">
        <v>121</v>
      </c>
      <c r="K128" s="4">
        <f t="shared" si="18"/>
        <v>34086</v>
      </c>
      <c r="L128">
        <v>50</v>
      </c>
      <c r="M128">
        <f t="shared" si="13"/>
        <v>0.13736263736263737</v>
      </c>
      <c r="N128">
        <f t="shared" si="19"/>
        <v>16.62087912087911</v>
      </c>
      <c r="O128">
        <f t="shared" si="14"/>
        <v>16.600000000000001</v>
      </c>
      <c r="P128">
        <f t="shared" si="15"/>
        <v>364</v>
      </c>
    </row>
    <row r="129" spans="1:16" x14ac:dyDescent="0.25">
      <c r="A129">
        <v>122</v>
      </c>
      <c r="B129" s="4">
        <f t="shared" si="16"/>
        <v>42417</v>
      </c>
      <c r="C129">
        <v>50</v>
      </c>
      <c r="D129">
        <f t="shared" si="10"/>
        <v>0.13698630136986301</v>
      </c>
      <c r="E129">
        <f t="shared" si="17"/>
        <v>16.71232876712326</v>
      </c>
      <c r="F129">
        <f t="shared" si="11"/>
        <v>16.7</v>
      </c>
      <c r="G129">
        <f t="shared" si="12"/>
        <v>365</v>
      </c>
      <c r="J129">
        <v>122</v>
      </c>
      <c r="K129" s="4">
        <f t="shared" si="18"/>
        <v>34087</v>
      </c>
      <c r="L129">
        <v>50</v>
      </c>
      <c r="M129">
        <f t="shared" si="13"/>
        <v>0.13736263736263737</v>
      </c>
      <c r="N129">
        <f t="shared" si="19"/>
        <v>16.758241758241748</v>
      </c>
      <c r="O129">
        <f t="shared" si="14"/>
        <v>16.8</v>
      </c>
      <c r="P129">
        <f t="shared" si="15"/>
        <v>364</v>
      </c>
    </row>
    <row r="130" spans="1:16" x14ac:dyDescent="0.25">
      <c r="A130">
        <v>123</v>
      </c>
      <c r="B130" s="4">
        <f t="shared" si="16"/>
        <v>42418</v>
      </c>
      <c r="C130">
        <v>50</v>
      </c>
      <c r="D130">
        <f t="shared" si="10"/>
        <v>0.13698630136986301</v>
      </c>
      <c r="E130">
        <f t="shared" si="17"/>
        <v>16.849315068493123</v>
      </c>
      <c r="F130">
        <f t="shared" si="11"/>
        <v>16.8</v>
      </c>
      <c r="G130">
        <f t="shared" si="12"/>
        <v>365</v>
      </c>
      <c r="J130">
        <v>123</v>
      </c>
      <c r="K130" s="4">
        <f t="shared" si="18"/>
        <v>34088</v>
      </c>
      <c r="L130">
        <v>50</v>
      </c>
      <c r="M130">
        <f t="shared" si="13"/>
        <v>0.13736263736263737</v>
      </c>
      <c r="N130">
        <f t="shared" si="19"/>
        <v>16.895604395604387</v>
      </c>
      <c r="O130">
        <f t="shared" si="14"/>
        <v>16.899999999999999</v>
      </c>
      <c r="P130">
        <f t="shared" si="15"/>
        <v>364</v>
      </c>
    </row>
    <row r="131" spans="1:16" x14ac:dyDescent="0.25">
      <c r="A131">
        <v>124</v>
      </c>
      <c r="B131" s="4">
        <f t="shared" si="16"/>
        <v>42419</v>
      </c>
      <c r="C131">
        <v>50</v>
      </c>
      <c r="D131">
        <f t="shared" si="10"/>
        <v>0.13698630136986301</v>
      </c>
      <c r="E131">
        <f t="shared" si="17"/>
        <v>16.986301369862986</v>
      </c>
      <c r="F131">
        <f t="shared" si="11"/>
        <v>17</v>
      </c>
      <c r="G131">
        <f t="shared" si="12"/>
        <v>365</v>
      </c>
      <c r="J131">
        <v>124</v>
      </c>
      <c r="K131" s="4">
        <f t="shared" si="18"/>
        <v>34089</v>
      </c>
      <c r="L131">
        <v>50</v>
      </c>
      <c r="M131">
        <f t="shared" si="13"/>
        <v>0.13736263736263737</v>
      </c>
      <c r="N131">
        <f t="shared" si="19"/>
        <v>17.032967032967026</v>
      </c>
      <c r="O131">
        <f t="shared" si="14"/>
        <v>17</v>
      </c>
      <c r="P131">
        <f t="shared" si="15"/>
        <v>364</v>
      </c>
    </row>
    <row r="132" spans="1:16" x14ac:dyDescent="0.25">
      <c r="A132">
        <v>125</v>
      </c>
      <c r="B132" s="4">
        <f t="shared" si="16"/>
        <v>42420</v>
      </c>
      <c r="C132">
        <v>50</v>
      </c>
      <c r="D132">
        <f t="shared" si="10"/>
        <v>0.13698630136986301</v>
      </c>
      <c r="E132">
        <f t="shared" si="17"/>
        <v>17.123287671232848</v>
      </c>
      <c r="F132">
        <f t="shared" si="11"/>
        <v>17.100000000000001</v>
      </c>
      <c r="G132">
        <f t="shared" si="12"/>
        <v>365</v>
      </c>
      <c r="J132">
        <v>125</v>
      </c>
      <c r="K132" s="4">
        <f t="shared" si="18"/>
        <v>34090</v>
      </c>
      <c r="L132">
        <v>50</v>
      </c>
      <c r="M132">
        <f t="shared" si="13"/>
        <v>0.13736263736263737</v>
      </c>
      <c r="N132">
        <f t="shared" si="19"/>
        <v>17.170329670329664</v>
      </c>
      <c r="O132">
        <f t="shared" si="14"/>
        <v>17.2</v>
      </c>
      <c r="P132">
        <f t="shared" si="15"/>
        <v>364</v>
      </c>
    </row>
    <row r="133" spans="1:16" x14ac:dyDescent="0.25">
      <c r="A133">
        <v>126</v>
      </c>
      <c r="B133" s="4">
        <f t="shared" si="16"/>
        <v>42421</v>
      </c>
      <c r="C133">
        <v>50</v>
      </c>
      <c r="D133">
        <f t="shared" si="10"/>
        <v>0.13698630136986301</v>
      </c>
      <c r="E133">
        <f t="shared" si="17"/>
        <v>17.260273972602711</v>
      </c>
      <c r="F133">
        <f t="shared" si="11"/>
        <v>17.3</v>
      </c>
      <c r="G133">
        <f t="shared" si="12"/>
        <v>365</v>
      </c>
      <c r="J133">
        <v>126</v>
      </c>
      <c r="K133" s="4">
        <f t="shared" si="18"/>
        <v>34091</v>
      </c>
      <c r="L133">
        <v>50</v>
      </c>
      <c r="M133">
        <f t="shared" si="13"/>
        <v>0.13736263736263737</v>
      </c>
      <c r="N133">
        <f t="shared" si="19"/>
        <v>17.307692307692303</v>
      </c>
      <c r="O133">
        <f t="shared" si="14"/>
        <v>17.3</v>
      </c>
      <c r="P133">
        <f t="shared" si="15"/>
        <v>364</v>
      </c>
    </row>
    <row r="134" spans="1:16" x14ac:dyDescent="0.25">
      <c r="A134">
        <v>127</v>
      </c>
      <c r="B134" s="4">
        <f t="shared" si="16"/>
        <v>42422</v>
      </c>
      <c r="C134">
        <v>50</v>
      </c>
      <c r="D134">
        <f t="shared" si="10"/>
        <v>0.13698630136986301</v>
      </c>
      <c r="E134">
        <f t="shared" si="17"/>
        <v>17.397260273972574</v>
      </c>
      <c r="F134">
        <f t="shared" si="11"/>
        <v>17.399999999999999</v>
      </c>
      <c r="G134">
        <f t="shared" si="12"/>
        <v>365</v>
      </c>
      <c r="J134">
        <v>127</v>
      </c>
      <c r="K134" s="4">
        <f t="shared" si="18"/>
        <v>34092</v>
      </c>
      <c r="L134">
        <v>50</v>
      </c>
      <c r="M134">
        <f t="shared" si="13"/>
        <v>0.13736263736263737</v>
      </c>
      <c r="N134">
        <f t="shared" si="19"/>
        <v>17.445054945054942</v>
      </c>
      <c r="O134">
        <f t="shared" si="14"/>
        <v>17.399999999999999</v>
      </c>
      <c r="P134">
        <f t="shared" si="15"/>
        <v>364</v>
      </c>
    </row>
    <row r="135" spans="1:16" x14ac:dyDescent="0.25">
      <c r="A135">
        <v>128</v>
      </c>
      <c r="B135" s="4">
        <f t="shared" si="16"/>
        <v>42423</v>
      </c>
      <c r="C135">
        <v>50</v>
      </c>
      <c r="D135">
        <f t="shared" si="10"/>
        <v>0.13698630136986301</v>
      </c>
      <c r="E135">
        <f t="shared" si="17"/>
        <v>17.534246575342436</v>
      </c>
      <c r="F135">
        <f t="shared" si="11"/>
        <v>17.5</v>
      </c>
      <c r="G135">
        <f t="shared" si="12"/>
        <v>365</v>
      </c>
      <c r="J135">
        <v>128</v>
      </c>
      <c r="K135" s="4">
        <f t="shared" si="18"/>
        <v>34093</v>
      </c>
      <c r="L135">
        <v>50</v>
      </c>
      <c r="M135">
        <f t="shared" si="13"/>
        <v>0.13736263736263737</v>
      </c>
      <c r="N135">
        <f t="shared" si="19"/>
        <v>17.58241758241758</v>
      </c>
      <c r="O135">
        <f t="shared" si="14"/>
        <v>17.600000000000001</v>
      </c>
      <c r="P135">
        <f t="shared" si="15"/>
        <v>364</v>
      </c>
    </row>
    <row r="136" spans="1:16" x14ac:dyDescent="0.25">
      <c r="A136">
        <v>129</v>
      </c>
      <c r="B136" s="4">
        <f t="shared" si="16"/>
        <v>42424</v>
      </c>
      <c r="C136">
        <v>50</v>
      </c>
      <c r="D136">
        <f t="shared" ref="D136:D199" si="20">C136/G136</f>
        <v>0.13698630136986301</v>
      </c>
      <c r="E136">
        <f t="shared" si="17"/>
        <v>17.671232876712299</v>
      </c>
      <c r="F136">
        <f t="shared" ref="F136:F199" si="21">ROUND(E136,1)</f>
        <v>17.7</v>
      </c>
      <c r="G136">
        <f t="shared" ref="G136:G199" si="22">DATE(2016,10,17)-DATE(2015,10,18)</f>
        <v>365</v>
      </c>
      <c r="J136">
        <v>129</v>
      </c>
      <c r="K136" s="4">
        <f t="shared" si="18"/>
        <v>34094</v>
      </c>
      <c r="L136">
        <v>50</v>
      </c>
      <c r="M136">
        <f t="shared" ref="M136:M199" si="23">L136/P136</f>
        <v>0.13736263736263737</v>
      </c>
      <c r="N136">
        <f t="shared" si="19"/>
        <v>17.719780219780219</v>
      </c>
      <c r="O136">
        <f t="shared" ref="O136:O199" si="24">ROUND(N136,1)</f>
        <v>17.7</v>
      </c>
      <c r="P136">
        <f t="shared" ref="P136:P199" si="25">DATE(1993,12,26)-DATE(1992,12,27)</f>
        <v>364</v>
      </c>
    </row>
    <row r="137" spans="1:16" x14ac:dyDescent="0.25">
      <c r="A137">
        <v>130</v>
      </c>
      <c r="B137" s="4">
        <f t="shared" ref="B137:B200" si="26">$B$7+A137</f>
        <v>42425</v>
      </c>
      <c r="C137">
        <v>50</v>
      </c>
      <c r="D137">
        <f t="shared" si="20"/>
        <v>0.13698630136986301</v>
      </c>
      <c r="E137">
        <f t="shared" ref="E137:E200" si="27">E136+D137</f>
        <v>17.808219178082162</v>
      </c>
      <c r="F137">
        <f t="shared" si="21"/>
        <v>17.8</v>
      </c>
      <c r="G137">
        <f t="shared" si="22"/>
        <v>365</v>
      </c>
      <c r="J137">
        <v>130</v>
      </c>
      <c r="K137" s="4">
        <f t="shared" ref="K137:K200" si="28">$K$7+J137</f>
        <v>34095</v>
      </c>
      <c r="L137">
        <v>50</v>
      </c>
      <c r="M137">
        <f t="shared" si="23"/>
        <v>0.13736263736263737</v>
      </c>
      <c r="N137">
        <f t="shared" ref="N137:N200" si="29">N136+M137</f>
        <v>17.857142857142858</v>
      </c>
      <c r="O137">
        <f t="shared" si="24"/>
        <v>17.899999999999999</v>
      </c>
      <c r="P137">
        <f t="shared" si="25"/>
        <v>364</v>
      </c>
    </row>
    <row r="138" spans="1:16" x14ac:dyDescent="0.25">
      <c r="A138">
        <v>131</v>
      </c>
      <c r="B138" s="4">
        <f t="shared" si="26"/>
        <v>42426</v>
      </c>
      <c r="C138">
        <v>50</v>
      </c>
      <c r="D138">
        <f t="shared" si="20"/>
        <v>0.13698630136986301</v>
      </c>
      <c r="E138">
        <f t="shared" si="27"/>
        <v>17.945205479452024</v>
      </c>
      <c r="F138">
        <f t="shared" si="21"/>
        <v>17.899999999999999</v>
      </c>
      <c r="G138">
        <f t="shared" si="22"/>
        <v>365</v>
      </c>
      <c r="J138">
        <v>131</v>
      </c>
      <c r="K138" s="4">
        <f t="shared" si="28"/>
        <v>34096</v>
      </c>
      <c r="L138">
        <v>50</v>
      </c>
      <c r="M138">
        <f t="shared" si="23"/>
        <v>0.13736263736263737</v>
      </c>
      <c r="N138">
        <f t="shared" si="29"/>
        <v>17.994505494505496</v>
      </c>
      <c r="O138">
        <f t="shared" si="24"/>
        <v>18</v>
      </c>
      <c r="P138">
        <f t="shared" si="25"/>
        <v>364</v>
      </c>
    </row>
    <row r="139" spans="1:16" x14ac:dyDescent="0.25">
      <c r="A139">
        <v>132</v>
      </c>
      <c r="B139" s="4">
        <f t="shared" si="26"/>
        <v>42427</v>
      </c>
      <c r="C139">
        <v>50</v>
      </c>
      <c r="D139">
        <f t="shared" si="20"/>
        <v>0.13698630136986301</v>
      </c>
      <c r="E139">
        <f t="shared" si="27"/>
        <v>18.082191780821887</v>
      </c>
      <c r="F139">
        <f t="shared" si="21"/>
        <v>18.100000000000001</v>
      </c>
      <c r="G139">
        <f t="shared" si="22"/>
        <v>365</v>
      </c>
      <c r="J139">
        <v>132</v>
      </c>
      <c r="K139" s="4">
        <f t="shared" si="28"/>
        <v>34097</v>
      </c>
      <c r="L139">
        <v>50</v>
      </c>
      <c r="M139">
        <f t="shared" si="23"/>
        <v>0.13736263736263737</v>
      </c>
      <c r="N139">
        <f t="shared" si="29"/>
        <v>18.131868131868135</v>
      </c>
      <c r="O139">
        <f t="shared" si="24"/>
        <v>18.100000000000001</v>
      </c>
      <c r="P139">
        <f t="shared" si="25"/>
        <v>364</v>
      </c>
    </row>
    <row r="140" spans="1:16" x14ac:dyDescent="0.25">
      <c r="A140">
        <v>133</v>
      </c>
      <c r="B140" s="4">
        <f t="shared" si="26"/>
        <v>42428</v>
      </c>
      <c r="C140">
        <v>50</v>
      </c>
      <c r="D140">
        <f t="shared" si="20"/>
        <v>0.13698630136986301</v>
      </c>
      <c r="E140">
        <f t="shared" si="27"/>
        <v>18.21917808219175</v>
      </c>
      <c r="F140">
        <f t="shared" si="21"/>
        <v>18.2</v>
      </c>
      <c r="G140">
        <f t="shared" si="22"/>
        <v>365</v>
      </c>
      <c r="J140">
        <v>133</v>
      </c>
      <c r="K140" s="4">
        <f t="shared" si="28"/>
        <v>34098</v>
      </c>
      <c r="L140">
        <v>50</v>
      </c>
      <c r="M140">
        <f t="shared" si="23"/>
        <v>0.13736263736263737</v>
      </c>
      <c r="N140">
        <f t="shared" si="29"/>
        <v>18.269230769230774</v>
      </c>
      <c r="O140">
        <f t="shared" si="24"/>
        <v>18.3</v>
      </c>
      <c r="P140">
        <f t="shared" si="25"/>
        <v>364</v>
      </c>
    </row>
    <row r="141" spans="1:16" x14ac:dyDescent="0.25">
      <c r="A141">
        <v>134</v>
      </c>
      <c r="B141" s="4">
        <f t="shared" si="26"/>
        <v>42429</v>
      </c>
      <c r="C141">
        <v>50</v>
      </c>
      <c r="D141">
        <f t="shared" si="20"/>
        <v>0.13698630136986301</v>
      </c>
      <c r="E141">
        <f t="shared" si="27"/>
        <v>18.356164383561612</v>
      </c>
      <c r="F141">
        <f t="shared" si="21"/>
        <v>18.399999999999999</v>
      </c>
      <c r="G141">
        <f t="shared" si="22"/>
        <v>365</v>
      </c>
      <c r="J141">
        <v>134</v>
      </c>
      <c r="K141" s="4">
        <f t="shared" si="28"/>
        <v>34099</v>
      </c>
      <c r="L141">
        <v>50</v>
      </c>
      <c r="M141">
        <f t="shared" si="23"/>
        <v>0.13736263736263737</v>
      </c>
      <c r="N141">
        <f t="shared" si="29"/>
        <v>18.406593406593412</v>
      </c>
      <c r="O141">
        <f t="shared" si="24"/>
        <v>18.399999999999999</v>
      </c>
      <c r="P141">
        <f t="shared" si="25"/>
        <v>364</v>
      </c>
    </row>
    <row r="142" spans="1:16" x14ac:dyDescent="0.25">
      <c r="A142">
        <v>135</v>
      </c>
      <c r="B142" s="4">
        <f t="shared" si="26"/>
        <v>42430</v>
      </c>
      <c r="C142">
        <v>50</v>
      </c>
      <c r="D142">
        <f t="shared" si="20"/>
        <v>0.13698630136986301</v>
      </c>
      <c r="E142">
        <f t="shared" si="27"/>
        <v>18.493150684931475</v>
      </c>
      <c r="F142">
        <f t="shared" si="21"/>
        <v>18.5</v>
      </c>
      <c r="G142">
        <f t="shared" si="22"/>
        <v>365</v>
      </c>
      <c r="J142">
        <v>135</v>
      </c>
      <c r="K142" s="4">
        <f t="shared" si="28"/>
        <v>34100</v>
      </c>
      <c r="L142">
        <v>50</v>
      </c>
      <c r="M142">
        <f t="shared" si="23"/>
        <v>0.13736263736263737</v>
      </c>
      <c r="N142">
        <f t="shared" si="29"/>
        <v>18.543956043956051</v>
      </c>
      <c r="O142">
        <f t="shared" si="24"/>
        <v>18.5</v>
      </c>
      <c r="P142">
        <f t="shared" si="25"/>
        <v>364</v>
      </c>
    </row>
    <row r="143" spans="1:16" x14ac:dyDescent="0.25">
      <c r="A143">
        <v>136</v>
      </c>
      <c r="B143" s="4">
        <f t="shared" si="26"/>
        <v>42431</v>
      </c>
      <c r="C143">
        <v>50</v>
      </c>
      <c r="D143">
        <f t="shared" si="20"/>
        <v>0.13698630136986301</v>
      </c>
      <c r="E143">
        <f t="shared" si="27"/>
        <v>18.630136986301338</v>
      </c>
      <c r="F143">
        <f t="shared" si="21"/>
        <v>18.600000000000001</v>
      </c>
      <c r="G143">
        <f t="shared" si="22"/>
        <v>365</v>
      </c>
      <c r="J143">
        <v>136</v>
      </c>
      <c r="K143" s="4">
        <f t="shared" si="28"/>
        <v>34101</v>
      </c>
      <c r="L143">
        <v>50</v>
      </c>
      <c r="M143">
        <f t="shared" si="23"/>
        <v>0.13736263736263737</v>
      </c>
      <c r="N143">
        <f t="shared" si="29"/>
        <v>18.68131868131869</v>
      </c>
      <c r="O143">
        <f t="shared" si="24"/>
        <v>18.7</v>
      </c>
      <c r="P143">
        <f t="shared" si="25"/>
        <v>364</v>
      </c>
    </row>
    <row r="144" spans="1:16" x14ac:dyDescent="0.25">
      <c r="A144">
        <v>137</v>
      </c>
      <c r="B144" s="4">
        <f t="shared" si="26"/>
        <v>42432</v>
      </c>
      <c r="C144">
        <v>50</v>
      </c>
      <c r="D144">
        <f t="shared" si="20"/>
        <v>0.13698630136986301</v>
      </c>
      <c r="E144">
        <f t="shared" si="27"/>
        <v>18.7671232876712</v>
      </c>
      <c r="F144">
        <f t="shared" si="21"/>
        <v>18.8</v>
      </c>
      <c r="G144">
        <f t="shared" si="22"/>
        <v>365</v>
      </c>
      <c r="J144">
        <v>137</v>
      </c>
      <c r="K144" s="4">
        <f t="shared" si="28"/>
        <v>34102</v>
      </c>
      <c r="L144">
        <v>50</v>
      </c>
      <c r="M144">
        <f t="shared" si="23"/>
        <v>0.13736263736263737</v>
      </c>
      <c r="N144">
        <f t="shared" si="29"/>
        <v>18.818681318681328</v>
      </c>
      <c r="O144">
        <f t="shared" si="24"/>
        <v>18.8</v>
      </c>
      <c r="P144">
        <f t="shared" si="25"/>
        <v>364</v>
      </c>
    </row>
    <row r="145" spans="1:16" x14ac:dyDescent="0.25">
      <c r="A145">
        <v>138</v>
      </c>
      <c r="B145" s="4">
        <f t="shared" si="26"/>
        <v>42433</v>
      </c>
      <c r="C145">
        <v>50</v>
      </c>
      <c r="D145">
        <f t="shared" si="20"/>
        <v>0.13698630136986301</v>
      </c>
      <c r="E145">
        <f t="shared" si="27"/>
        <v>18.904109589041063</v>
      </c>
      <c r="F145">
        <f t="shared" si="21"/>
        <v>18.899999999999999</v>
      </c>
      <c r="G145">
        <f t="shared" si="22"/>
        <v>365</v>
      </c>
      <c r="J145">
        <v>138</v>
      </c>
      <c r="K145" s="4">
        <f t="shared" si="28"/>
        <v>34103</v>
      </c>
      <c r="L145">
        <v>50</v>
      </c>
      <c r="M145">
        <f t="shared" si="23"/>
        <v>0.13736263736263737</v>
      </c>
      <c r="N145">
        <f t="shared" si="29"/>
        <v>18.956043956043967</v>
      </c>
      <c r="O145">
        <f t="shared" si="24"/>
        <v>19</v>
      </c>
      <c r="P145">
        <f t="shared" si="25"/>
        <v>364</v>
      </c>
    </row>
    <row r="146" spans="1:16" x14ac:dyDescent="0.25">
      <c r="A146">
        <v>139</v>
      </c>
      <c r="B146" s="4">
        <f t="shared" si="26"/>
        <v>42434</v>
      </c>
      <c r="C146">
        <v>50</v>
      </c>
      <c r="D146">
        <f t="shared" si="20"/>
        <v>0.13698630136986301</v>
      </c>
      <c r="E146">
        <f t="shared" si="27"/>
        <v>19.041095890410926</v>
      </c>
      <c r="F146">
        <f t="shared" si="21"/>
        <v>19</v>
      </c>
      <c r="G146">
        <f t="shared" si="22"/>
        <v>365</v>
      </c>
      <c r="J146">
        <v>139</v>
      </c>
      <c r="K146" s="4">
        <f t="shared" si="28"/>
        <v>34104</v>
      </c>
      <c r="L146">
        <v>50</v>
      </c>
      <c r="M146">
        <f t="shared" si="23"/>
        <v>0.13736263736263737</v>
      </c>
      <c r="N146">
        <f t="shared" si="29"/>
        <v>19.093406593406606</v>
      </c>
      <c r="O146">
        <f t="shared" si="24"/>
        <v>19.100000000000001</v>
      </c>
      <c r="P146">
        <f t="shared" si="25"/>
        <v>364</v>
      </c>
    </row>
    <row r="147" spans="1:16" x14ac:dyDescent="0.25">
      <c r="A147">
        <v>140</v>
      </c>
      <c r="B147" s="4">
        <f t="shared" si="26"/>
        <v>42435</v>
      </c>
      <c r="C147">
        <v>50</v>
      </c>
      <c r="D147">
        <f t="shared" si="20"/>
        <v>0.13698630136986301</v>
      </c>
      <c r="E147">
        <f t="shared" si="27"/>
        <v>19.178082191780788</v>
      </c>
      <c r="F147">
        <f t="shared" si="21"/>
        <v>19.2</v>
      </c>
      <c r="G147">
        <f t="shared" si="22"/>
        <v>365</v>
      </c>
      <c r="J147">
        <v>140</v>
      </c>
      <c r="K147" s="4">
        <f t="shared" si="28"/>
        <v>34105</v>
      </c>
      <c r="L147">
        <v>50</v>
      </c>
      <c r="M147">
        <f t="shared" si="23"/>
        <v>0.13736263736263737</v>
      </c>
      <c r="N147">
        <f t="shared" si="29"/>
        <v>19.230769230769244</v>
      </c>
      <c r="O147">
        <f t="shared" si="24"/>
        <v>19.2</v>
      </c>
      <c r="P147">
        <f t="shared" si="25"/>
        <v>364</v>
      </c>
    </row>
    <row r="148" spans="1:16" x14ac:dyDescent="0.25">
      <c r="A148">
        <v>141</v>
      </c>
      <c r="B148" s="4">
        <f t="shared" si="26"/>
        <v>42436</v>
      </c>
      <c r="C148">
        <v>50</v>
      </c>
      <c r="D148">
        <f t="shared" si="20"/>
        <v>0.13698630136986301</v>
      </c>
      <c r="E148">
        <f t="shared" si="27"/>
        <v>19.315068493150651</v>
      </c>
      <c r="F148">
        <f t="shared" si="21"/>
        <v>19.3</v>
      </c>
      <c r="G148">
        <f t="shared" si="22"/>
        <v>365</v>
      </c>
      <c r="J148">
        <v>141</v>
      </c>
      <c r="K148" s="4">
        <f t="shared" si="28"/>
        <v>34106</v>
      </c>
      <c r="L148">
        <v>50</v>
      </c>
      <c r="M148">
        <f t="shared" si="23"/>
        <v>0.13736263736263737</v>
      </c>
      <c r="N148">
        <f t="shared" si="29"/>
        <v>19.368131868131883</v>
      </c>
      <c r="O148">
        <f t="shared" si="24"/>
        <v>19.399999999999999</v>
      </c>
      <c r="P148">
        <f t="shared" si="25"/>
        <v>364</v>
      </c>
    </row>
    <row r="149" spans="1:16" x14ac:dyDescent="0.25">
      <c r="A149">
        <v>142</v>
      </c>
      <c r="B149" s="4">
        <f t="shared" si="26"/>
        <v>42437</v>
      </c>
      <c r="C149">
        <v>50</v>
      </c>
      <c r="D149">
        <f t="shared" si="20"/>
        <v>0.13698630136986301</v>
      </c>
      <c r="E149">
        <f t="shared" si="27"/>
        <v>19.452054794520514</v>
      </c>
      <c r="F149">
        <f t="shared" si="21"/>
        <v>19.5</v>
      </c>
      <c r="G149">
        <f t="shared" si="22"/>
        <v>365</v>
      </c>
      <c r="J149">
        <v>142</v>
      </c>
      <c r="K149" s="4">
        <f t="shared" si="28"/>
        <v>34107</v>
      </c>
      <c r="L149">
        <v>50</v>
      </c>
      <c r="M149">
        <f t="shared" si="23"/>
        <v>0.13736263736263737</v>
      </c>
      <c r="N149">
        <f t="shared" si="29"/>
        <v>19.505494505494521</v>
      </c>
      <c r="O149">
        <f t="shared" si="24"/>
        <v>19.5</v>
      </c>
      <c r="P149">
        <f t="shared" si="25"/>
        <v>364</v>
      </c>
    </row>
    <row r="150" spans="1:16" x14ac:dyDescent="0.25">
      <c r="A150">
        <v>143</v>
      </c>
      <c r="B150" s="4">
        <f t="shared" si="26"/>
        <v>42438</v>
      </c>
      <c r="C150">
        <v>50</v>
      </c>
      <c r="D150">
        <f t="shared" si="20"/>
        <v>0.13698630136986301</v>
      </c>
      <c r="E150">
        <f t="shared" si="27"/>
        <v>19.589041095890376</v>
      </c>
      <c r="F150">
        <f t="shared" si="21"/>
        <v>19.600000000000001</v>
      </c>
      <c r="G150">
        <f t="shared" si="22"/>
        <v>365</v>
      </c>
      <c r="J150">
        <v>143</v>
      </c>
      <c r="K150" s="4">
        <f t="shared" si="28"/>
        <v>34108</v>
      </c>
      <c r="L150">
        <v>50</v>
      </c>
      <c r="M150">
        <f t="shared" si="23"/>
        <v>0.13736263736263737</v>
      </c>
      <c r="N150">
        <f t="shared" si="29"/>
        <v>19.64285714285716</v>
      </c>
      <c r="O150">
        <f t="shared" si="24"/>
        <v>19.600000000000001</v>
      </c>
      <c r="P150">
        <f t="shared" si="25"/>
        <v>364</v>
      </c>
    </row>
    <row r="151" spans="1:16" x14ac:dyDescent="0.25">
      <c r="A151">
        <v>144</v>
      </c>
      <c r="B151" s="4">
        <f t="shared" si="26"/>
        <v>42439</v>
      </c>
      <c r="C151">
        <v>50</v>
      </c>
      <c r="D151">
        <f t="shared" si="20"/>
        <v>0.13698630136986301</v>
      </c>
      <c r="E151">
        <f t="shared" si="27"/>
        <v>19.726027397260239</v>
      </c>
      <c r="F151">
        <f t="shared" si="21"/>
        <v>19.7</v>
      </c>
      <c r="G151">
        <f t="shared" si="22"/>
        <v>365</v>
      </c>
      <c r="J151">
        <v>144</v>
      </c>
      <c r="K151" s="4">
        <f t="shared" si="28"/>
        <v>34109</v>
      </c>
      <c r="L151">
        <v>50</v>
      </c>
      <c r="M151">
        <f t="shared" si="23"/>
        <v>0.13736263736263737</v>
      </c>
      <c r="N151">
        <f t="shared" si="29"/>
        <v>19.780219780219799</v>
      </c>
      <c r="O151">
        <f t="shared" si="24"/>
        <v>19.8</v>
      </c>
      <c r="P151">
        <f t="shared" si="25"/>
        <v>364</v>
      </c>
    </row>
    <row r="152" spans="1:16" x14ac:dyDescent="0.25">
      <c r="A152">
        <v>145</v>
      </c>
      <c r="B152" s="4">
        <f t="shared" si="26"/>
        <v>42440</v>
      </c>
      <c r="C152">
        <v>50</v>
      </c>
      <c r="D152">
        <f t="shared" si="20"/>
        <v>0.13698630136986301</v>
      </c>
      <c r="E152">
        <f t="shared" si="27"/>
        <v>19.863013698630102</v>
      </c>
      <c r="F152">
        <f t="shared" si="21"/>
        <v>19.899999999999999</v>
      </c>
      <c r="G152">
        <f t="shared" si="22"/>
        <v>365</v>
      </c>
      <c r="J152">
        <v>145</v>
      </c>
      <c r="K152" s="4">
        <f t="shared" si="28"/>
        <v>34110</v>
      </c>
      <c r="L152">
        <v>50</v>
      </c>
      <c r="M152">
        <f t="shared" si="23"/>
        <v>0.13736263736263737</v>
      </c>
      <c r="N152">
        <f t="shared" si="29"/>
        <v>19.917582417582437</v>
      </c>
      <c r="O152">
        <f t="shared" si="24"/>
        <v>19.899999999999999</v>
      </c>
      <c r="P152">
        <f t="shared" si="25"/>
        <v>364</v>
      </c>
    </row>
    <row r="153" spans="1:16" x14ac:dyDescent="0.25">
      <c r="A153">
        <v>146</v>
      </c>
      <c r="B153" s="4">
        <f t="shared" si="26"/>
        <v>42441</v>
      </c>
      <c r="C153">
        <v>50</v>
      </c>
      <c r="D153">
        <f t="shared" si="20"/>
        <v>0.13698630136986301</v>
      </c>
      <c r="E153">
        <f t="shared" si="27"/>
        <v>19.999999999999964</v>
      </c>
      <c r="F153">
        <f t="shared" si="21"/>
        <v>20</v>
      </c>
      <c r="G153">
        <f t="shared" si="22"/>
        <v>365</v>
      </c>
      <c r="J153">
        <v>146</v>
      </c>
      <c r="K153" s="4">
        <f t="shared" si="28"/>
        <v>34111</v>
      </c>
      <c r="L153">
        <v>50</v>
      </c>
      <c r="M153">
        <f t="shared" si="23"/>
        <v>0.13736263736263737</v>
      </c>
      <c r="N153">
        <f t="shared" si="29"/>
        <v>20.054945054945076</v>
      </c>
      <c r="O153">
        <f t="shared" si="24"/>
        <v>20.100000000000001</v>
      </c>
      <c r="P153">
        <f t="shared" si="25"/>
        <v>364</v>
      </c>
    </row>
    <row r="154" spans="1:16" x14ac:dyDescent="0.25">
      <c r="A154">
        <v>147</v>
      </c>
      <c r="B154" s="4">
        <f t="shared" si="26"/>
        <v>42442</v>
      </c>
      <c r="C154">
        <v>50</v>
      </c>
      <c r="D154">
        <f t="shared" si="20"/>
        <v>0.13698630136986301</v>
      </c>
      <c r="E154">
        <f t="shared" si="27"/>
        <v>20.136986301369827</v>
      </c>
      <c r="F154">
        <f t="shared" si="21"/>
        <v>20.100000000000001</v>
      </c>
      <c r="G154">
        <f t="shared" si="22"/>
        <v>365</v>
      </c>
      <c r="J154">
        <v>147</v>
      </c>
      <c r="K154" s="4">
        <f t="shared" si="28"/>
        <v>34112</v>
      </c>
      <c r="L154">
        <v>50</v>
      </c>
      <c r="M154">
        <f t="shared" si="23"/>
        <v>0.13736263736263737</v>
      </c>
      <c r="N154">
        <f t="shared" si="29"/>
        <v>20.192307692307715</v>
      </c>
      <c r="O154">
        <f t="shared" si="24"/>
        <v>20.2</v>
      </c>
      <c r="P154">
        <f t="shared" si="25"/>
        <v>364</v>
      </c>
    </row>
    <row r="155" spans="1:16" x14ac:dyDescent="0.25">
      <c r="A155">
        <v>148</v>
      </c>
      <c r="B155" s="4">
        <f t="shared" si="26"/>
        <v>42443</v>
      </c>
      <c r="C155">
        <v>50</v>
      </c>
      <c r="D155">
        <f t="shared" si="20"/>
        <v>0.13698630136986301</v>
      </c>
      <c r="E155">
        <f t="shared" si="27"/>
        <v>20.27397260273969</v>
      </c>
      <c r="F155">
        <f t="shared" si="21"/>
        <v>20.3</v>
      </c>
      <c r="G155">
        <f t="shared" si="22"/>
        <v>365</v>
      </c>
      <c r="J155">
        <v>148</v>
      </c>
      <c r="K155" s="4">
        <f t="shared" si="28"/>
        <v>34113</v>
      </c>
      <c r="L155">
        <v>50</v>
      </c>
      <c r="M155">
        <f t="shared" si="23"/>
        <v>0.13736263736263737</v>
      </c>
      <c r="N155">
        <f t="shared" si="29"/>
        <v>20.329670329670353</v>
      </c>
      <c r="O155">
        <f t="shared" si="24"/>
        <v>20.3</v>
      </c>
      <c r="P155">
        <f t="shared" si="25"/>
        <v>364</v>
      </c>
    </row>
    <row r="156" spans="1:16" x14ac:dyDescent="0.25">
      <c r="A156">
        <v>149</v>
      </c>
      <c r="B156" s="4">
        <f t="shared" si="26"/>
        <v>42444</v>
      </c>
      <c r="C156">
        <v>50</v>
      </c>
      <c r="D156">
        <f t="shared" si="20"/>
        <v>0.13698630136986301</v>
      </c>
      <c r="E156">
        <f t="shared" si="27"/>
        <v>20.410958904109552</v>
      </c>
      <c r="F156">
        <f t="shared" si="21"/>
        <v>20.399999999999999</v>
      </c>
      <c r="G156">
        <f t="shared" si="22"/>
        <v>365</v>
      </c>
      <c r="J156">
        <v>149</v>
      </c>
      <c r="K156" s="4">
        <f t="shared" si="28"/>
        <v>34114</v>
      </c>
      <c r="L156">
        <v>50</v>
      </c>
      <c r="M156">
        <f t="shared" si="23"/>
        <v>0.13736263736263737</v>
      </c>
      <c r="N156">
        <f t="shared" si="29"/>
        <v>20.467032967032992</v>
      </c>
      <c r="O156">
        <f t="shared" si="24"/>
        <v>20.5</v>
      </c>
      <c r="P156">
        <f t="shared" si="25"/>
        <v>364</v>
      </c>
    </row>
    <row r="157" spans="1:16" x14ac:dyDescent="0.25">
      <c r="A157">
        <v>150</v>
      </c>
      <c r="B157" s="4">
        <f t="shared" si="26"/>
        <v>42445</v>
      </c>
      <c r="C157">
        <v>50</v>
      </c>
      <c r="D157">
        <f t="shared" si="20"/>
        <v>0.13698630136986301</v>
      </c>
      <c r="E157">
        <f t="shared" si="27"/>
        <v>20.547945205479415</v>
      </c>
      <c r="F157">
        <f t="shared" si="21"/>
        <v>20.5</v>
      </c>
      <c r="G157">
        <f t="shared" si="22"/>
        <v>365</v>
      </c>
      <c r="J157">
        <v>150</v>
      </c>
      <c r="K157" s="4">
        <f t="shared" si="28"/>
        <v>34115</v>
      </c>
      <c r="L157">
        <v>50</v>
      </c>
      <c r="M157">
        <f t="shared" si="23"/>
        <v>0.13736263736263737</v>
      </c>
      <c r="N157">
        <f t="shared" si="29"/>
        <v>20.604395604395631</v>
      </c>
      <c r="O157">
        <f t="shared" si="24"/>
        <v>20.6</v>
      </c>
      <c r="P157">
        <f t="shared" si="25"/>
        <v>364</v>
      </c>
    </row>
    <row r="158" spans="1:16" x14ac:dyDescent="0.25">
      <c r="A158">
        <v>151</v>
      </c>
      <c r="B158" s="4">
        <f t="shared" si="26"/>
        <v>42446</v>
      </c>
      <c r="C158">
        <v>50</v>
      </c>
      <c r="D158">
        <f t="shared" si="20"/>
        <v>0.13698630136986301</v>
      </c>
      <c r="E158">
        <f t="shared" si="27"/>
        <v>20.684931506849278</v>
      </c>
      <c r="F158">
        <f t="shared" si="21"/>
        <v>20.7</v>
      </c>
      <c r="G158">
        <f t="shared" si="22"/>
        <v>365</v>
      </c>
      <c r="J158">
        <v>151</v>
      </c>
      <c r="K158" s="4">
        <f t="shared" si="28"/>
        <v>34116</v>
      </c>
      <c r="L158">
        <v>50</v>
      </c>
      <c r="M158">
        <f t="shared" si="23"/>
        <v>0.13736263736263737</v>
      </c>
      <c r="N158">
        <f t="shared" si="29"/>
        <v>20.741758241758269</v>
      </c>
      <c r="O158">
        <f t="shared" si="24"/>
        <v>20.7</v>
      </c>
      <c r="P158">
        <f t="shared" si="25"/>
        <v>364</v>
      </c>
    </row>
    <row r="159" spans="1:16" x14ac:dyDescent="0.25">
      <c r="A159">
        <v>152</v>
      </c>
      <c r="B159" s="4">
        <f t="shared" si="26"/>
        <v>42447</v>
      </c>
      <c r="C159">
        <v>50</v>
      </c>
      <c r="D159">
        <f t="shared" si="20"/>
        <v>0.13698630136986301</v>
      </c>
      <c r="E159">
        <f t="shared" si="27"/>
        <v>20.821917808219141</v>
      </c>
      <c r="F159">
        <f t="shared" si="21"/>
        <v>20.8</v>
      </c>
      <c r="G159">
        <f t="shared" si="22"/>
        <v>365</v>
      </c>
      <c r="J159">
        <v>152</v>
      </c>
      <c r="K159" s="4">
        <f t="shared" si="28"/>
        <v>34117</v>
      </c>
      <c r="L159">
        <v>50</v>
      </c>
      <c r="M159">
        <f t="shared" si="23"/>
        <v>0.13736263736263737</v>
      </c>
      <c r="N159">
        <f t="shared" si="29"/>
        <v>20.879120879120908</v>
      </c>
      <c r="O159">
        <f t="shared" si="24"/>
        <v>20.9</v>
      </c>
      <c r="P159">
        <f t="shared" si="25"/>
        <v>364</v>
      </c>
    </row>
    <row r="160" spans="1:16" x14ac:dyDescent="0.25">
      <c r="A160">
        <v>153</v>
      </c>
      <c r="B160" s="4">
        <f t="shared" si="26"/>
        <v>42448</v>
      </c>
      <c r="C160">
        <v>50</v>
      </c>
      <c r="D160">
        <f t="shared" si="20"/>
        <v>0.13698630136986301</v>
      </c>
      <c r="E160">
        <f t="shared" si="27"/>
        <v>20.958904109589003</v>
      </c>
      <c r="F160">
        <f t="shared" si="21"/>
        <v>21</v>
      </c>
      <c r="G160">
        <f t="shared" si="22"/>
        <v>365</v>
      </c>
      <c r="J160">
        <v>153</v>
      </c>
      <c r="K160" s="4">
        <f t="shared" si="28"/>
        <v>34118</v>
      </c>
      <c r="L160">
        <v>50</v>
      </c>
      <c r="M160">
        <f t="shared" si="23"/>
        <v>0.13736263736263737</v>
      </c>
      <c r="N160">
        <f t="shared" si="29"/>
        <v>21.016483516483547</v>
      </c>
      <c r="O160">
        <f t="shared" si="24"/>
        <v>21</v>
      </c>
      <c r="P160">
        <f t="shared" si="25"/>
        <v>364</v>
      </c>
    </row>
    <row r="161" spans="1:16" x14ac:dyDescent="0.25">
      <c r="A161">
        <v>154</v>
      </c>
      <c r="B161" s="4">
        <f t="shared" si="26"/>
        <v>42449</v>
      </c>
      <c r="C161">
        <v>50</v>
      </c>
      <c r="D161">
        <f t="shared" si="20"/>
        <v>0.13698630136986301</v>
      </c>
      <c r="E161">
        <f t="shared" si="27"/>
        <v>21.095890410958866</v>
      </c>
      <c r="F161">
        <f t="shared" si="21"/>
        <v>21.1</v>
      </c>
      <c r="G161">
        <f t="shared" si="22"/>
        <v>365</v>
      </c>
      <c r="J161">
        <v>154</v>
      </c>
      <c r="K161" s="4">
        <f t="shared" si="28"/>
        <v>34119</v>
      </c>
      <c r="L161">
        <v>50</v>
      </c>
      <c r="M161">
        <f t="shared" si="23"/>
        <v>0.13736263736263737</v>
      </c>
      <c r="N161">
        <f t="shared" si="29"/>
        <v>21.153846153846185</v>
      </c>
      <c r="O161">
        <f t="shared" si="24"/>
        <v>21.2</v>
      </c>
      <c r="P161">
        <f t="shared" si="25"/>
        <v>364</v>
      </c>
    </row>
    <row r="162" spans="1:16" x14ac:dyDescent="0.25">
      <c r="A162">
        <v>155</v>
      </c>
      <c r="B162" s="4">
        <f t="shared" si="26"/>
        <v>42450</v>
      </c>
      <c r="C162">
        <v>50</v>
      </c>
      <c r="D162">
        <f t="shared" si="20"/>
        <v>0.13698630136986301</v>
      </c>
      <c r="E162">
        <f t="shared" si="27"/>
        <v>21.232876712328729</v>
      </c>
      <c r="F162">
        <f t="shared" si="21"/>
        <v>21.2</v>
      </c>
      <c r="G162">
        <f t="shared" si="22"/>
        <v>365</v>
      </c>
      <c r="J162">
        <v>155</v>
      </c>
      <c r="K162" s="4">
        <f t="shared" si="28"/>
        <v>34120</v>
      </c>
      <c r="L162">
        <v>50</v>
      </c>
      <c r="M162">
        <f t="shared" si="23"/>
        <v>0.13736263736263737</v>
      </c>
      <c r="N162">
        <f t="shared" si="29"/>
        <v>21.291208791208824</v>
      </c>
      <c r="O162">
        <f t="shared" si="24"/>
        <v>21.3</v>
      </c>
      <c r="P162">
        <f t="shared" si="25"/>
        <v>364</v>
      </c>
    </row>
    <row r="163" spans="1:16" x14ac:dyDescent="0.25">
      <c r="A163">
        <v>156</v>
      </c>
      <c r="B163" s="4">
        <f t="shared" si="26"/>
        <v>42451</v>
      </c>
      <c r="C163">
        <v>50</v>
      </c>
      <c r="D163">
        <f t="shared" si="20"/>
        <v>0.13698630136986301</v>
      </c>
      <c r="E163">
        <f t="shared" si="27"/>
        <v>21.369863013698591</v>
      </c>
      <c r="F163">
        <f t="shared" si="21"/>
        <v>21.4</v>
      </c>
      <c r="G163">
        <f t="shared" si="22"/>
        <v>365</v>
      </c>
      <c r="J163">
        <v>156</v>
      </c>
      <c r="K163" s="4">
        <f t="shared" si="28"/>
        <v>34121</v>
      </c>
      <c r="L163">
        <v>50</v>
      </c>
      <c r="M163">
        <f t="shared" si="23"/>
        <v>0.13736263736263737</v>
      </c>
      <c r="N163">
        <f t="shared" si="29"/>
        <v>21.428571428571463</v>
      </c>
      <c r="O163">
        <f t="shared" si="24"/>
        <v>21.4</v>
      </c>
      <c r="P163">
        <f t="shared" si="25"/>
        <v>364</v>
      </c>
    </row>
    <row r="164" spans="1:16" x14ac:dyDescent="0.25">
      <c r="A164">
        <v>157</v>
      </c>
      <c r="B164" s="4">
        <f t="shared" si="26"/>
        <v>42452</v>
      </c>
      <c r="C164">
        <v>50</v>
      </c>
      <c r="D164">
        <f t="shared" si="20"/>
        <v>0.13698630136986301</v>
      </c>
      <c r="E164">
        <f t="shared" si="27"/>
        <v>21.506849315068454</v>
      </c>
      <c r="F164">
        <f t="shared" si="21"/>
        <v>21.5</v>
      </c>
      <c r="G164">
        <f t="shared" si="22"/>
        <v>365</v>
      </c>
      <c r="J164">
        <v>157</v>
      </c>
      <c r="K164" s="4">
        <f t="shared" si="28"/>
        <v>34122</v>
      </c>
      <c r="L164">
        <v>50</v>
      </c>
      <c r="M164">
        <f t="shared" si="23"/>
        <v>0.13736263736263737</v>
      </c>
      <c r="N164">
        <f t="shared" si="29"/>
        <v>21.565934065934101</v>
      </c>
      <c r="O164">
        <f t="shared" si="24"/>
        <v>21.6</v>
      </c>
      <c r="P164">
        <f t="shared" si="25"/>
        <v>364</v>
      </c>
    </row>
    <row r="165" spans="1:16" x14ac:dyDescent="0.25">
      <c r="A165">
        <v>158</v>
      </c>
      <c r="B165" s="4">
        <f t="shared" si="26"/>
        <v>42453</v>
      </c>
      <c r="C165">
        <v>50</v>
      </c>
      <c r="D165">
        <f t="shared" si="20"/>
        <v>0.13698630136986301</v>
      </c>
      <c r="E165">
        <f t="shared" si="27"/>
        <v>21.643835616438317</v>
      </c>
      <c r="F165">
        <f t="shared" si="21"/>
        <v>21.6</v>
      </c>
      <c r="G165">
        <f t="shared" si="22"/>
        <v>365</v>
      </c>
      <c r="J165">
        <v>158</v>
      </c>
      <c r="K165" s="4">
        <f t="shared" si="28"/>
        <v>34123</v>
      </c>
      <c r="L165">
        <v>50</v>
      </c>
      <c r="M165">
        <f t="shared" si="23"/>
        <v>0.13736263736263737</v>
      </c>
      <c r="N165">
        <f t="shared" si="29"/>
        <v>21.70329670329674</v>
      </c>
      <c r="O165">
        <f t="shared" si="24"/>
        <v>21.7</v>
      </c>
      <c r="P165">
        <f t="shared" si="25"/>
        <v>364</v>
      </c>
    </row>
    <row r="166" spans="1:16" x14ac:dyDescent="0.25">
      <c r="A166">
        <v>159</v>
      </c>
      <c r="B166" s="4">
        <f t="shared" si="26"/>
        <v>42454</v>
      </c>
      <c r="C166">
        <v>50</v>
      </c>
      <c r="D166">
        <f t="shared" si="20"/>
        <v>0.13698630136986301</v>
      </c>
      <c r="E166">
        <f t="shared" si="27"/>
        <v>21.780821917808179</v>
      </c>
      <c r="F166">
        <f t="shared" si="21"/>
        <v>21.8</v>
      </c>
      <c r="G166">
        <f t="shared" si="22"/>
        <v>365</v>
      </c>
      <c r="J166">
        <v>159</v>
      </c>
      <c r="K166" s="4">
        <f t="shared" si="28"/>
        <v>34124</v>
      </c>
      <c r="L166">
        <v>50</v>
      </c>
      <c r="M166">
        <f t="shared" si="23"/>
        <v>0.13736263736263737</v>
      </c>
      <c r="N166">
        <f t="shared" si="29"/>
        <v>21.840659340659379</v>
      </c>
      <c r="O166">
        <f t="shared" si="24"/>
        <v>21.8</v>
      </c>
      <c r="P166">
        <f t="shared" si="25"/>
        <v>364</v>
      </c>
    </row>
    <row r="167" spans="1:16" x14ac:dyDescent="0.25">
      <c r="A167">
        <v>160</v>
      </c>
      <c r="B167" s="4">
        <f t="shared" si="26"/>
        <v>42455</v>
      </c>
      <c r="C167">
        <v>50</v>
      </c>
      <c r="D167">
        <f t="shared" si="20"/>
        <v>0.13698630136986301</v>
      </c>
      <c r="E167">
        <f t="shared" si="27"/>
        <v>21.917808219178042</v>
      </c>
      <c r="F167">
        <f t="shared" si="21"/>
        <v>21.9</v>
      </c>
      <c r="G167">
        <f t="shared" si="22"/>
        <v>365</v>
      </c>
      <c r="J167">
        <v>160</v>
      </c>
      <c r="K167" s="4">
        <f t="shared" si="28"/>
        <v>34125</v>
      </c>
      <c r="L167">
        <v>50</v>
      </c>
      <c r="M167">
        <f t="shared" si="23"/>
        <v>0.13736263736263737</v>
      </c>
      <c r="N167">
        <f t="shared" si="29"/>
        <v>21.978021978022017</v>
      </c>
      <c r="O167">
        <f t="shared" si="24"/>
        <v>22</v>
      </c>
      <c r="P167">
        <f t="shared" si="25"/>
        <v>364</v>
      </c>
    </row>
    <row r="168" spans="1:16" x14ac:dyDescent="0.25">
      <c r="A168">
        <v>161</v>
      </c>
      <c r="B168" s="4">
        <f t="shared" si="26"/>
        <v>42456</v>
      </c>
      <c r="C168">
        <v>50</v>
      </c>
      <c r="D168">
        <f t="shared" si="20"/>
        <v>0.13698630136986301</v>
      </c>
      <c r="E168">
        <f t="shared" si="27"/>
        <v>22.054794520547905</v>
      </c>
      <c r="F168">
        <f t="shared" si="21"/>
        <v>22.1</v>
      </c>
      <c r="G168">
        <f t="shared" si="22"/>
        <v>365</v>
      </c>
      <c r="J168">
        <v>161</v>
      </c>
      <c r="K168" s="4">
        <f t="shared" si="28"/>
        <v>34126</v>
      </c>
      <c r="L168">
        <v>50</v>
      </c>
      <c r="M168">
        <f t="shared" si="23"/>
        <v>0.13736263736263737</v>
      </c>
      <c r="N168">
        <f t="shared" si="29"/>
        <v>22.115384615384656</v>
      </c>
      <c r="O168">
        <f t="shared" si="24"/>
        <v>22.1</v>
      </c>
      <c r="P168">
        <f t="shared" si="25"/>
        <v>364</v>
      </c>
    </row>
    <row r="169" spans="1:16" x14ac:dyDescent="0.25">
      <c r="A169">
        <v>162</v>
      </c>
      <c r="B169" s="4">
        <f t="shared" si="26"/>
        <v>42457</v>
      </c>
      <c r="C169">
        <v>50</v>
      </c>
      <c r="D169">
        <f t="shared" si="20"/>
        <v>0.13698630136986301</v>
      </c>
      <c r="E169">
        <f t="shared" si="27"/>
        <v>22.191780821917767</v>
      </c>
      <c r="F169">
        <f t="shared" si="21"/>
        <v>22.2</v>
      </c>
      <c r="G169">
        <f t="shared" si="22"/>
        <v>365</v>
      </c>
      <c r="J169">
        <v>162</v>
      </c>
      <c r="K169" s="4">
        <f t="shared" si="28"/>
        <v>34127</v>
      </c>
      <c r="L169">
        <v>50</v>
      </c>
      <c r="M169">
        <f t="shared" si="23"/>
        <v>0.13736263736263737</v>
      </c>
      <c r="N169">
        <f t="shared" si="29"/>
        <v>22.252747252747294</v>
      </c>
      <c r="O169">
        <f t="shared" si="24"/>
        <v>22.3</v>
      </c>
      <c r="P169">
        <f t="shared" si="25"/>
        <v>364</v>
      </c>
    </row>
    <row r="170" spans="1:16" x14ac:dyDescent="0.25">
      <c r="A170">
        <v>163</v>
      </c>
      <c r="B170" s="4">
        <f t="shared" si="26"/>
        <v>42458</v>
      </c>
      <c r="C170">
        <v>50</v>
      </c>
      <c r="D170">
        <f t="shared" si="20"/>
        <v>0.13698630136986301</v>
      </c>
      <c r="E170">
        <f t="shared" si="27"/>
        <v>22.32876712328763</v>
      </c>
      <c r="F170">
        <f t="shared" si="21"/>
        <v>22.3</v>
      </c>
      <c r="G170">
        <f t="shared" si="22"/>
        <v>365</v>
      </c>
      <c r="J170">
        <v>163</v>
      </c>
      <c r="K170" s="4">
        <f t="shared" si="28"/>
        <v>34128</v>
      </c>
      <c r="L170">
        <v>50</v>
      </c>
      <c r="M170">
        <f t="shared" si="23"/>
        <v>0.13736263736263737</v>
      </c>
      <c r="N170">
        <f t="shared" si="29"/>
        <v>22.390109890109933</v>
      </c>
      <c r="O170">
        <f t="shared" si="24"/>
        <v>22.4</v>
      </c>
      <c r="P170">
        <f t="shared" si="25"/>
        <v>364</v>
      </c>
    </row>
    <row r="171" spans="1:16" x14ac:dyDescent="0.25">
      <c r="A171">
        <v>164</v>
      </c>
      <c r="B171" s="4">
        <f t="shared" si="26"/>
        <v>42459</v>
      </c>
      <c r="C171">
        <v>50</v>
      </c>
      <c r="D171">
        <f t="shared" si="20"/>
        <v>0.13698630136986301</v>
      </c>
      <c r="E171">
        <f t="shared" si="27"/>
        <v>22.465753424657493</v>
      </c>
      <c r="F171">
        <f t="shared" si="21"/>
        <v>22.5</v>
      </c>
      <c r="G171">
        <f t="shared" si="22"/>
        <v>365</v>
      </c>
      <c r="J171">
        <v>164</v>
      </c>
      <c r="K171" s="4">
        <f t="shared" si="28"/>
        <v>34129</v>
      </c>
      <c r="L171">
        <v>50</v>
      </c>
      <c r="M171">
        <f t="shared" si="23"/>
        <v>0.13736263736263737</v>
      </c>
      <c r="N171">
        <f t="shared" si="29"/>
        <v>22.527472527472572</v>
      </c>
      <c r="O171">
        <f t="shared" si="24"/>
        <v>22.5</v>
      </c>
      <c r="P171">
        <f t="shared" si="25"/>
        <v>364</v>
      </c>
    </row>
    <row r="172" spans="1:16" x14ac:dyDescent="0.25">
      <c r="A172">
        <v>165</v>
      </c>
      <c r="B172" s="4">
        <f t="shared" si="26"/>
        <v>42460</v>
      </c>
      <c r="C172">
        <v>50</v>
      </c>
      <c r="D172">
        <f t="shared" si="20"/>
        <v>0.13698630136986301</v>
      </c>
      <c r="E172">
        <f t="shared" si="27"/>
        <v>22.602739726027355</v>
      </c>
      <c r="F172">
        <f t="shared" si="21"/>
        <v>22.6</v>
      </c>
      <c r="G172">
        <f t="shared" si="22"/>
        <v>365</v>
      </c>
      <c r="J172">
        <v>165</v>
      </c>
      <c r="K172" s="4">
        <f t="shared" si="28"/>
        <v>34130</v>
      </c>
      <c r="L172">
        <v>50</v>
      </c>
      <c r="M172">
        <f t="shared" si="23"/>
        <v>0.13736263736263737</v>
      </c>
      <c r="N172">
        <f t="shared" si="29"/>
        <v>22.66483516483521</v>
      </c>
      <c r="O172">
        <f t="shared" si="24"/>
        <v>22.7</v>
      </c>
      <c r="P172">
        <f t="shared" si="25"/>
        <v>364</v>
      </c>
    </row>
    <row r="173" spans="1:16" x14ac:dyDescent="0.25">
      <c r="A173">
        <v>166</v>
      </c>
      <c r="B173" s="4">
        <f t="shared" si="26"/>
        <v>42461</v>
      </c>
      <c r="C173">
        <v>50</v>
      </c>
      <c r="D173">
        <f t="shared" si="20"/>
        <v>0.13698630136986301</v>
      </c>
      <c r="E173">
        <f t="shared" si="27"/>
        <v>22.739726027397218</v>
      </c>
      <c r="F173">
        <f t="shared" si="21"/>
        <v>22.7</v>
      </c>
      <c r="G173">
        <f t="shared" si="22"/>
        <v>365</v>
      </c>
      <c r="J173">
        <v>166</v>
      </c>
      <c r="K173" s="4">
        <f t="shared" si="28"/>
        <v>34131</v>
      </c>
      <c r="L173">
        <v>50</v>
      </c>
      <c r="M173">
        <f t="shared" si="23"/>
        <v>0.13736263736263737</v>
      </c>
      <c r="N173">
        <f t="shared" si="29"/>
        <v>22.802197802197849</v>
      </c>
      <c r="O173">
        <f t="shared" si="24"/>
        <v>22.8</v>
      </c>
      <c r="P173">
        <f t="shared" si="25"/>
        <v>364</v>
      </c>
    </row>
    <row r="174" spans="1:16" x14ac:dyDescent="0.25">
      <c r="A174">
        <v>167</v>
      </c>
      <c r="B174" s="4">
        <f t="shared" si="26"/>
        <v>42462</v>
      </c>
      <c r="C174">
        <v>50</v>
      </c>
      <c r="D174">
        <f t="shared" si="20"/>
        <v>0.13698630136986301</v>
      </c>
      <c r="E174">
        <f t="shared" si="27"/>
        <v>22.876712328767081</v>
      </c>
      <c r="F174">
        <f t="shared" si="21"/>
        <v>22.9</v>
      </c>
      <c r="G174">
        <f t="shared" si="22"/>
        <v>365</v>
      </c>
      <c r="J174">
        <v>167</v>
      </c>
      <c r="K174" s="4">
        <f t="shared" si="28"/>
        <v>34132</v>
      </c>
      <c r="L174">
        <v>50</v>
      </c>
      <c r="M174">
        <f t="shared" si="23"/>
        <v>0.13736263736263737</v>
      </c>
      <c r="N174">
        <f t="shared" si="29"/>
        <v>22.939560439560488</v>
      </c>
      <c r="O174">
        <f t="shared" si="24"/>
        <v>22.9</v>
      </c>
      <c r="P174">
        <f t="shared" si="25"/>
        <v>364</v>
      </c>
    </row>
    <row r="175" spans="1:16" x14ac:dyDescent="0.25">
      <c r="A175">
        <v>168</v>
      </c>
      <c r="B175" s="4">
        <f t="shared" si="26"/>
        <v>42463</v>
      </c>
      <c r="C175">
        <v>50</v>
      </c>
      <c r="D175">
        <f t="shared" si="20"/>
        <v>0.13698630136986301</v>
      </c>
      <c r="E175">
        <f t="shared" si="27"/>
        <v>23.013698630136943</v>
      </c>
      <c r="F175">
        <f t="shared" si="21"/>
        <v>23</v>
      </c>
      <c r="G175">
        <f t="shared" si="22"/>
        <v>365</v>
      </c>
      <c r="J175">
        <v>168</v>
      </c>
      <c r="K175" s="4">
        <f t="shared" si="28"/>
        <v>34133</v>
      </c>
      <c r="L175">
        <v>50</v>
      </c>
      <c r="M175">
        <f t="shared" si="23"/>
        <v>0.13736263736263737</v>
      </c>
      <c r="N175">
        <f t="shared" si="29"/>
        <v>23.076923076923126</v>
      </c>
      <c r="O175">
        <f t="shared" si="24"/>
        <v>23.1</v>
      </c>
      <c r="P175">
        <f t="shared" si="25"/>
        <v>364</v>
      </c>
    </row>
    <row r="176" spans="1:16" x14ac:dyDescent="0.25">
      <c r="A176">
        <v>169</v>
      </c>
      <c r="B176" s="4">
        <f t="shared" si="26"/>
        <v>42464</v>
      </c>
      <c r="C176">
        <v>50</v>
      </c>
      <c r="D176">
        <f t="shared" si="20"/>
        <v>0.13698630136986301</v>
      </c>
      <c r="E176">
        <f t="shared" si="27"/>
        <v>23.150684931506806</v>
      </c>
      <c r="F176">
        <f t="shared" si="21"/>
        <v>23.2</v>
      </c>
      <c r="G176">
        <f t="shared" si="22"/>
        <v>365</v>
      </c>
      <c r="J176">
        <v>169</v>
      </c>
      <c r="K176" s="4">
        <f t="shared" si="28"/>
        <v>34134</v>
      </c>
      <c r="L176">
        <v>50</v>
      </c>
      <c r="M176">
        <f t="shared" si="23"/>
        <v>0.13736263736263737</v>
      </c>
      <c r="N176">
        <f t="shared" si="29"/>
        <v>23.214285714285765</v>
      </c>
      <c r="O176">
        <f t="shared" si="24"/>
        <v>23.2</v>
      </c>
      <c r="P176">
        <f t="shared" si="25"/>
        <v>364</v>
      </c>
    </row>
    <row r="177" spans="1:16" x14ac:dyDescent="0.25">
      <c r="A177">
        <v>170</v>
      </c>
      <c r="B177" s="4">
        <f t="shared" si="26"/>
        <v>42465</v>
      </c>
      <c r="C177">
        <v>50</v>
      </c>
      <c r="D177">
        <f t="shared" si="20"/>
        <v>0.13698630136986301</v>
      </c>
      <c r="E177">
        <f t="shared" si="27"/>
        <v>23.287671232876669</v>
      </c>
      <c r="F177">
        <f t="shared" si="21"/>
        <v>23.3</v>
      </c>
      <c r="G177">
        <f t="shared" si="22"/>
        <v>365</v>
      </c>
      <c r="J177">
        <v>170</v>
      </c>
      <c r="K177" s="4">
        <f t="shared" si="28"/>
        <v>34135</v>
      </c>
      <c r="L177">
        <v>50</v>
      </c>
      <c r="M177">
        <f t="shared" si="23"/>
        <v>0.13736263736263737</v>
      </c>
      <c r="N177">
        <f t="shared" si="29"/>
        <v>23.351648351648404</v>
      </c>
      <c r="O177">
        <f t="shared" si="24"/>
        <v>23.4</v>
      </c>
      <c r="P177">
        <f t="shared" si="25"/>
        <v>364</v>
      </c>
    </row>
    <row r="178" spans="1:16" x14ac:dyDescent="0.25">
      <c r="A178">
        <v>171</v>
      </c>
      <c r="B178" s="4">
        <f t="shared" si="26"/>
        <v>42466</v>
      </c>
      <c r="C178">
        <v>50</v>
      </c>
      <c r="D178">
        <f t="shared" si="20"/>
        <v>0.13698630136986301</v>
      </c>
      <c r="E178">
        <f t="shared" si="27"/>
        <v>23.424657534246531</v>
      </c>
      <c r="F178">
        <f t="shared" si="21"/>
        <v>23.4</v>
      </c>
      <c r="G178">
        <f t="shared" si="22"/>
        <v>365</v>
      </c>
      <c r="J178">
        <v>171</v>
      </c>
      <c r="K178" s="4">
        <f t="shared" si="28"/>
        <v>34136</v>
      </c>
      <c r="L178">
        <v>50</v>
      </c>
      <c r="M178">
        <f t="shared" si="23"/>
        <v>0.13736263736263737</v>
      </c>
      <c r="N178">
        <f t="shared" si="29"/>
        <v>23.489010989011042</v>
      </c>
      <c r="O178">
        <f t="shared" si="24"/>
        <v>23.5</v>
      </c>
      <c r="P178">
        <f t="shared" si="25"/>
        <v>364</v>
      </c>
    </row>
    <row r="179" spans="1:16" x14ac:dyDescent="0.25">
      <c r="A179">
        <v>172</v>
      </c>
      <c r="B179" s="4">
        <f t="shared" si="26"/>
        <v>42467</v>
      </c>
      <c r="C179">
        <v>50</v>
      </c>
      <c r="D179">
        <f t="shared" si="20"/>
        <v>0.13698630136986301</v>
      </c>
      <c r="E179">
        <f t="shared" si="27"/>
        <v>23.561643835616394</v>
      </c>
      <c r="F179">
        <f t="shared" si="21"/>
        <v>23.6</v>
      </c>
      <c r="G179">
        <f t="shared" si="22"/>
        <v>365</v>
      </c>
      <c r="J179">
        <v>172</v>
      </c>
      <c r="K179" s="4">
        <f t="shared" si="28"/>
        <v>34137</v>
      </c>
      <c r="L179">
        <v>50</v>
      </c>
      <c r="M179">
        <f t="shared" si="23"/>
        <v>0.13736263736263737</v>
      </c>
      <c r="N179">
        <f t="shared" si="29"/>
        <v>23.626373626373681</v>
      </c>
      <c r="O179">
        <f t="shared" si="24"/>
        <v>23.6</v>
      </c>
      <c r="P179">
        <f t="shared" si="25"/>
        <v>364</v>
      </c>
    </row>
    <row r="180" spans="1:16" x14ac:dyDescent="0.25">
      <c r="A180">
        <v>173</v>
      </c>
      <c r="B180" s="4">
        <f t="shared" si="26"/>
        <v>42468</v>
      </c>
      <c r="C180">
        <v>50</v>
      </c>
      <c r="D180">
        <f t="shared" si="20"/>
        <v>0.13698630136986301</v>
      </c>
      <c r="E180">
        <f t="shared" si="27"/>
        <v>23.698630136986257</v>
      </c>
      <c r="F180">
        <f t="shared" si="21"/>
        <v>23.7</v>
      </c>
      <c r="G180">
        <f t="shared" si="22"/>
        <v>365</v>
      </c>
      <c r="J180">
        <v>173</v>
      </c>
      <c r="K180" s="4">
        <f t="shared" si="28"/>
        <v>34138</v>
      </c>
      <c r="L180">
        <v>50</v>
      </c>
      <c r="M180">
        <f t="shared" si="23"/>
        <v>0.13736263736263737</v>
      </c>
      <c r="N180">
        <f t="shared" si="29"/>
        <v>23.76373626373632</v>
      </c>
      <c r="O180">
        <f t="shared" si="24"/>
        <v>23.8</v>
      </c>
      <c r="P180">
        <f t="shared" si="25"/>
        <v>364</v>
      </c>
    </row>
    <row r="181" spans="1:16" x14ac:dyDescent="0.25">
      <c r="A181">
        <v>174</v>
      </c>
      <c r="B181" s="4">
        <f t="shared" si="26"/>
        <v>42469</v>
      </c>
      <c r="C181">
        <v>50</v>
      </c>
      <c r="D181">
        <f t="shared" si="20"/>
        <v>0.13698630136986301</v>
      </c>
      <c r="E181">
        <f t="shared" si="27"/>
        <v>23.835616438356119</v>
      </c>
      <c r="F181">
        <f t="shared" si="21"/>
        <v>23.8</v>
      </c>
      <c r="G181">
        <f t="shared" si="22"/>
        <v>365</v>
      </c>
      <c r="J181">
        <v>174</v>
      </c>
      <c r="K181" s="4">
        <f t="shared" si="28"/>
        <v>34139</v>
      </c>
      <c r="L181">
        <v>50</v>
      </c>
      <c r="M181">
        <f t="shared" si="23"/>
        <v>0.13736263736263737</v>
      </c>
      <c r="N181">
        <f t="shared" si="29"/>
        <v>23.901098901098958</v>
      </c>
      <c r="O181">
        <f t="shared" si="24"/>
        <v>23.9</v>
      </c>
      <c r="P181">
        <f t="shared" si="25"/>
        <v>364</v>
      </c>
    </row>
    <row r="182" spans="1:16" x14ac:dyDescent="0.25">
      <c r="A182">
        <v>175</v>
      </c>
      <c r="B182" s="4">
        <f t="shared" si="26"/>
        <v>42470</v>
      </c>
      <c r="C182">
        <v>50</v>
      </c>
      <c r="D182">
        <f t="shared" si="20"/>
        <v>0.13698630136986301</v>
      </c>
      <c r="E182">
        <f t="shared" si="27"/>
        <v>23.972602739725982</v>
      </c>
      <c r="F182">
        <f t="shared" si="21"/>
        <v>24</v>
      </c>
      <c r="G182">
        <f t="shared" si="22"/>
        <v>365</v>
      </c>
      <c r="J182">
        <v>175</v>
      </c>
      <c r="K182" s="4">
        <f t="shared" si="28"/>
        <v>34140</v>
      </c>
      <c r="L182">
        <v>50</v>
      </c>
      <c r="M182">
        <f t="shared" si="23"/>
        <v>0.13736263736263737</v>
      </c>
      <c r="N182">
        <f t="shared" si="29"/>
        <v>24.038461538461597</v>
      </c>
      <c r="O182">
        <f t="shared" si="24"/>
        <v>24</v>
      </c>
      <c r="P182">
        <f t="shared" si="25"/>
        <v>364</v>
      </c>
    </row>
    <row r="183" spans="1:16" x14ac:dyDescent="0.25">
      <c r="A183">
        <v>176</v>
      </c>
      <c r="B183" s="4">
        <f t="shared" si="26"/>
        <v>42471</v>
      </c>
      <c r="C183">
        <v>50</v>
      </c>
      <c r="D183">
        <f t="shared" si="20"/>
        <v>0.13698630136986301</v>
      </c>
      <c r="E183">
        <f t="shared" si="27"/>
        <v>24.109589041095845</v>
      </c>
      <c r="F183">
        <f t="shared" si="21"/>
        <v>24.1</v>
      </c>
      <c r="G183">
        <f t="shared" si="22"/>
        <v>365</v>
      </c>
      <c r="J183">
        <v>176</v>
      </c>
      <c r="K183" s="4">
        <f t="shared" si="28"/>
        <v>34141</v>
      </c>
      <c r="L183">
        <v>50</v>
      </c>
      <c r="M183">
        <f t="shared" si="23"/>
        <v>0.13736263736263737</v>
      </c>
      <c r="N183">
        <f t="shared" si="29"/>
        <v>24.175824175824236</v>
      </c>
      <c r="O183">
        <f t="shared" si="24"/>
        <v>24.2</v>
      </c>
      <c r="P183">
        <f t="shared" si="25"/>
        <v>364</v>
      </c>
    </row>
    <row r="184" spans="1:16" x14ac:dyDescent="0.25">
      <c r="A184">
        <v>177</v>
      </c>
      <c r="B184" s="4">
        <f t="shared" si="26"/>
        <v>42472</v>
      </c>
      <c r="C184">
        <v>50</v>
      </c>
      <c r="D184">
        <f t="shared" si="20"/>
        <v>0.13698630136986301</v>
      </c>
      <c r="E184">
        <f t="shared" si="27"/>
        <v>24.246575342465707</v>
      </c>
      <c r="F184">
        <f t="shared" si="21"/>
        <v>24.2</v>
      </c>
      <c r="G184">
        <f t="shared" si="22"/>
        <v>365</v>
      </c>
      <c r="J184">
        <v>177</v>
      </c>
      <c r="K184" s="4">
        <f t="shared" si="28"/>
        <v>34142</v>
      </c>
      <c r="L184">
        <v>50</v>
      </c>
      <c r="M184">
        <f t="shared" si="23"/>
        <v>0.13736263736263737</v>
      </c>
      <c r="N184">
        <f t="shared" si="29"/>
        <v>24.313186813186874</v>
      </c>
      <c r="O184">
        <f t="shared" si="24"/>
        <v>24.3</v>
      </c>
      <c r="P184">
        <f t="shared" si="25"/>
        <v>364</v>
      </c>
    </row>
    <row r="185" spans="1:16" x14ac:dyDescent="0.25">
      <c r="A185">
        <v>178</v>
      </c>
      <c r="B185" s="4">
        <f t="shared" si="26"/>
        <v>42473</v>
      </c>
      <c r="C185">
        <v>50</v>
      </c>
      <c r="D185">
        <f t="shared" si="20"/>
        <v>0.13698630136986301</v>
      </c>
      <c r="E185">
        <f t="shared" si="27"/>
        <v>24.38356164383557</v>
      </c>
      <c r="F185">
        <f t="shared" si="21"/>
        <v>24.4</v>
      </c>
      <c r="G185">
        <f t="shared" si="22"/>
        <v>365</v>
      </c>
      <c r="J185">
        <v>178</v>
      </c>
      <c r="K185" s="4">
        <f t="shared" si="28"/>
        <v>34143</v>
      </c>
      <c r="L185">
        <v>50</v>
      </c>
      <c r="M185">
        <f t="shared" si="23"/>
        <v>0.13736263736263737</v>
      </c>
      <c r="N185">
        <f t="shared" si="29"/>
        <v>24.450549450549513</v>
      </c>
      <c r="O185">
        <f t="shared" si="24"/>
        <v>24.5</v>
      </c>
      <c r="P185">
        <f t="shared" si="25"/>
        <v>364</v>
      </c>
    </row>
    <row r="186" spans="1:16" x14ac:dyDescent="0.25">
      <c r="A186">
        <v>179</v>
      </c>
      <c r="B186" s="4">
        <f t="shared" si="26"/>
        <v>42474</v>
      </c>
      <c r="C186">
        <v>50</v>
      </c>
      <c r="D186">
        <f t="shared" si="20"/>
        <v>0.13698630136986301</v>
      </c>
      <c r="E186">
        <f t="shared" si="27"/>
        <v>24.520547945205433</v>
      </c>
      <c r="F186">
        <f t="shared" si="21"/>
        <v>24.5</v>
      </c>
      <c r="G186">
        <f t="shared" si="22"/>
        <v>365</v>
      </c>
      <c r="J186">
        <v>179</v>
      </c>
      <c r="K186" s="4">
        <f t="shared" si="28"/>
        <v>34144</v>
      </c>
      <c r="L186">
        <v>50</v>
      </c>
      <c r="M186">
        <f t="shared" si="23"/>
        <v>0.13736263736263737</v>
      </c>
      <c r="N186">
        <f t="shared" si="29"/>
        <v>24.587912087912152</v>
      </c>
      <c r="O186">
        <f t="shared" si="24"/>
        <v>24.6</v>
      </c>
      <c r="P186">
        <f t="shared" si="25"/>
        <v>364</v>
      </c>
    </row>
    <row r="187" spans="1:16" x14ac:dyDescent="0.25">
      <c r="A187">
        <v>180</v>
      </c>
      <c r="B187" s="4">
        <f t="shared" si="26"/>
        <v>42475</v>
      </c>
      <c r="C187">
        <v>50</v>
      </c>
      <c r="D187">
        <f t="shared" si="20"/>
        <v>0.13698630136986301</v>
      </c>
      <c r="E187">
        <f t="shared" si="27"/>
        <v>24.657534246575295</v>
      </c>
      <c r="F187">
        <f t="shared" si="21"/>
        <v>24.7</v>
      </c>
      <c r="G187">
        <f t="shared" si="22"/>
        <v>365</v>
      </c>
      <c r="J187">
        <v>180</v>
      </c>
      <c r="K187" s="4">
        <f t="shared" si="28"/>
        <v>34145</v>
      </c>
      <c r="L187">
        <v>50</v>
      </c>
      <c r="M187">
        <f t="shared" si="23"/>
        <v>0.13736263736263737</v>
      </c>
      <c r="N187">
        <f t="shared" si="29"/>
        <v>24.72527472527479</v>
      </c>
      <c r="O187">
        <f t="shared" si="24"/>
        <v>24.7</v>
      </c>
      <c r="P187">
        <f t="shared" si="25"/>
        <v>364</v>
      </c>
    </row>
    <row r="188" spans="1:16" x14ac:dyDescent="0.25">
      <c r="A188">
        <v>181</v>
      </c>
      <c r="B188" s="4">
        <f t="shared" si="26"/>
        <v>42476</v>
      </c>
      <c r="C188">
        <v>50</v>
      </c>
      <c r="D188">
        <f t="shared" si="20"/>
        <v>0.13698630136986301</v>
      </c>
      <c r="E188">
        <f t="shared" si="27"/>
        <v>24.794520547945158</v>
      </c>
      <c r="F188">
        <f t="shared" si="21"/>
        <v>24.8</v>
      </c>
      <c r="G188">
        <f t="shared" si="22"/>
        <v>365</v>
      </c>
      <c r="J188">
        <v>181</v>
      </c>
      <c r="K188" s="4">
        <f t="shared" si="28"/>
        <v>34146</v>
      </c>
      <c r="L188">
        <v>50</v>
      </c>
      <c r="M188">
        <f t="shared" si="23"/>
        <v>0.13736263736263737</v>
      </c>
      <c r="N188">
        <f t="shared" si="29"/>
        <v>24.862637362637429</v>
      </c>
      <c r="O188">
        <f t="shared" si="24"/>
        <v>24.9</v>
      </c>
      <c r="P188">
        <f t="shared" si="25"/>
        <v>364</v>
      </c>
    </row>
    <row r="189" spans="1:16" x14ac:dyDescent="0.25">
      <c r="A189">
        <v>182</v>
      </c>
      <c r="B189" s="4">
        <f t="shared" si="26"/>
        <v>42477</v>
      </c>
      <c r="C189">
        <v>50</v>
      </c>
      <c r="D189">
        <f t="shared" si="20"/>
        <v>0.13698630136986301</v>
      </c>
      <c r="E189">
        <f t="shared" si="27"/>
        <v>24.931506849315021</v>
      </c>
      <c r="F189">
        <f t="shared" si="21"/>
        <v>24.9</v>
      </c>
      <c r="G189">
        <f t="shared" si="22"/>
        <v>365</v>
      </c>
      <c r="J189">
        <v>182</v>
      </c>
      <c r="K189" s="4">
        <f t="shared" si="28"/>
        <v>34147</v>
      </c>
      <c r="L189">
        <v>50</v>
      </c>
      <c r="M189">
        <f t="shared" si="23"/>
        <v>0.13736263736263737</v>
      </c>
      <c r="N189">
        <f t="shared" si="29"/>
        <v>25.000000000000068</v>
      </c>
      <c r="O189">
        <f t="shared" si="24"/>
        <v>25</v>
      </c>
      <c r="P189">
        <f t="shared" si="25"/>
        <v>364</v>
      </c>
    </row>
    <row r="190" spans="1:16" x14ac:dyDescent="0.25">
      <c r="A190">
        <v>183</v>
      </c>
      <c r="B190" s="4">
        <f t="shared" si="26"/>
        <v>42478</v>
      </c>
      <c r="C190">
        <v>50</v>
      </c>
      <c r="D190">
        <f t="shared" si="20"/>
        <v>0.13698630136986301</v>
      </c>
      <c r="E190">
        <f t="shared" si="27"/>
        <v>25.068493150684883</v>
      </c>
      <c r="F190">
        <f t="shared" si="21"/>
        <v>25.1</v>
      </c>
      <c r="G190">
        <f t="shared" si="22"/>
        <v>365</v>
      </c>
      <c r="J190">
        <v>183</v>
      </c>
      <c r="K190" s="4">
        <f t="shared" si="28"/>
        <v>34148</v>
      </c>
      <c r="L190">
        <v>50</v>
      </c>
      <c r="M190">
        <f t="shared" si="23"/>
        <v>0.13736263736263737</v>
      </c>
      <c r="N190">
        <f t="shared" si="29"/>
        <v>25.137362637362706</v>
      </c>
      <c r="O190">
        <f t="shared" si="24"/>
        <v>25.1</v>
      </c>
      <c r="P190">
        <f t="shared" si="25"/>
        <v>364</v>
      </c>
    </row>
    <row r="191" spans="1:16" x14ac:dyDescent="0.25">
      <c r="A191">
        <v>184</v>
      </c>
      <c r="B191" s="4">
        <f t="shared" si="26"/>
        <v>42479</v>
      </c>
      <c r="C191">
        <v>50</v>
      </c>
      <c r="D191">
        <f t="shared" si="20"/>
        <v>0.13698630136986301</v>
      </c>
      <c r="E191">
        <f t="shared" si="27"/>
        <v>25.205479452054746</v>
      </c>
      <c r="F191">
        <f t="shared" si="21"/>
        <v>25.2</v>
      </c>
      <c r="G191">
        <f t="shared" si="22"/>
        <v>365</v>
      </c>
      <c r="J191">
        <v>184</v>
      </c>
      <c r="K191" s="4">
        <f t="shared" si="28"/>
        <v>34149</v>
      </c>
      <c r="L191">
        <v>50</v>
      </c>
      <c r="M191">
        <f t="shared" si="23"/>
        <v>0.13736263736263737</v>
      </c>
      <c r="N191">
        <f t="shared" si="29"/>
        <v>25.274725274725345</v>
      </c>
      <c r="O191">
        <f t="shared" si="24"/>
        <v>25.3</v>
      </c>
      <c r="P191">
        <f t="shared" si="25"/>
        <v>364</v>
      </c>
    </row>
    <row r="192" spans="1:16" x14ac:dyDescent="0.25">
      <c r="A192">
        <v>185</v>
      </c>
      <c r="B192" s="4">
        <f t="shared" si="26"/>
        <v>42480</v>
      </c>
      <c r="C192">
        <v>50</v>
      </c>
      <c r="D192">
        <f t="shared" si="20"/>
        <v>0.13698630136986301</v>
      </c>
      <c r="E192">
        <f t="shared" si="27"/>
        <v>25.342465753424609</v>
      </c>
      <c r="F192">
        <f t="shared" si="21"/>
        <v>25.3</v>
      </c>
      <c r="G192">
        <f t="shared" si="22"/>
        <v>365</v>
      </c>
      <c r="J192">
        <v>185</v>
      </c>
      <c r="K192" s="4">
        <f t="shared" si="28"/>
        <v>34150</v>
      </c>
      <c r="L192">
        <v>50</v>
      </c>
      <c r="M192">
        <f t="shared" si="23"/>
        <v>0.13736263736263737</v>
      </c>
      <c r="N192">
        <f t="shared" si="29"/>
        <v>25.412087912087983</v>
      </c>
      <c r="O192">
        <f t="shared" si="24"/>
        <v>25.4</v>
      </c>
      <c r="P192">
        <f t="shared" si="25"/>
        <v>364</v>
      </c>
    </row>
    <row r="193" spans="1:16" x14ac:dyDescent="0.25">
      <c r="A193">
        <v>186</v>
      </c>
      <c r="B193" s="4">
        <f t="shared" si="26"/>
        <v>42481</v>
      </c>
      <c r="C193">
        <v>50</v>
      </c>
      <c r="D193">
        <f t="shared" si="20"/>
        <v>0.13698630136986301</v>
      </c>
      <c r="E193">
        <f t="shared" si="27"/>
        <v>25.479452054794471</v>
      </c>
      <c r="F193">
        <f t="shared" si="21"/>
        <v>25.5</v>
      </c>
      <c r="G193">
        <f t="shared" si="22"/>
        <v>365</v>
      </c>
      <c r="J193">
        <v>186</v>
      </c>
      <c r="K193" s="4">
        <f t="shared" si="28"/>
        <v>34151</v>
      </c>
      <c r="L193">
        <v>50</v>
      </c>
      <c r="M193">
        <f t="shared" si="23"/>
        <v>0.13736263736263737</v>
      </c>
      <c r="N193">
        <f t="shared" si="29"/>
        <v>25.549450549450622</v>
      </c>
      <c r="O193">
        <f t="shared" si="24"/>
        <v>25.5</v>
      </c>
      <c r="P193">
        <f t="shared" si="25"/>
        <v>364</v>
      </c>
    </row>
    <row r="194" spans="1:16" x14ac:dyDescent="0.25">
      <c r="A194">
        <v>187</v>
      </c>
      <c r="B194" s="4">
        <f t="shared" si="26"/>
        <v>42482</v>
      </c>
      <c r="C194">
        <v>50</v>
      </c>
      <c r="D194">
        <f t="shared" si="20"/>
        <v>0.13698630136986301</v>
      </c>
      <c r="E194">
        <f t="shared" si="27"/>
        <v>25.616438356164334</v>
      </c>
      <c r="F194">
        <f t="shared" si="21"/>
        <v>25.6</v>
      </c>
      <c r="G194">
        <f t="shared" si="22"/>
        <v>365</v>
      </c>
      <c r="J194">
        <v>187</v>
      </c>
      <c r="K194" s="4">
        <f t="shared" si="28"/>
        <v>34152</v>
      </c>
      <c r="L194">
        <v>50</v>
      </c>
      <c r="M194">
        <f t="shared" si="23"/>
        <v>0.13736263736263737</v>
      </c>
      <c r="N194">
        <f t="shared" si="29"/>
        <v>25.686813186813261</v>
      </c>
      <c r="O194">
        <f t="shared" si="24"/>
        <v>25.7</v>
      </c>
      <c r="P194">
        <f t="shared" si="25"/>
        <v>364</v>
      </c>
    </row>
    <row r="195" spans="1:16" x14ac:dyDescent="0.25">
      <c r="A195">
        <v>188</v>
      </c>
      <c r="B195" s="4">
        <f t="shared" si="26"/>
        <v>42483</v>
      </c>
      <c r="C195">
        <v>50</v>
      </c>
      <c r="D195">
        <f t="shared" si="20"/>
        <v>0.13698630136986301</v>
      </c>
      <c r="E195">
        <f t="shared" si="27"/>
        <v>25.753424657534197</v>
      </c>
      <c r="F195">
        <f t="shared" si="21"/>
        <v>25.8</v>
      </c>
      <c r="G195">
        <f t="shared" si="22"/>
        <v>365</v>
      </c>
      <c r="J195">
        <v>188</v>
      </c>
      <c r="K195" s="4">
        <f t="shared" si="28"/>
        <v>34153</v>
      </c>
      <c r="L195">
        <v>50</v>
      </c>
      <c r="M195">
        <f t="shared" si="23"/>
        <v>0.13736263736263737</v>
      </c>
      <c r="N195">
        <f t="shared" si="29"/>
        <v>25.824175824175899</v>
      </c>
      <c r="O195">
        <f t="shared" si="24"/>
        <v>25.8</v>
      </c>
      <c r="P195">
        <f t="shared" si="25"/>
        <v>364</v>
      </c>
    </row>
    <row r="196" spans="1:16" x14ac:dyDescent="0.25">
      <c r="A196">
        <v>189</v>
      </c>
      <c r="B196" s="4">
        <f t="shared" si="26"/>
        <v>42484</v>
      </c>
      <c r="C196">
        <v>50</v>
      </c>
      <c r="D196">
        <f t="shared" si="20"/>
        <v>0.13698630136986301</v>
      </c>
      <c r="E196">
        <f t="shared" si="27"/>
        <v>25.890410958904059</v>
      </c>
      <c r="F196">
        <f t="shared" si="21"/>
        <v>25.9</v>
      </c>
      <c r="G196">
        <f t="shared" si="22"/>
        <v>365</v>
      </c>
      <c r="J196">
        <v>189</v>
      </c>
      <c r="K196" s="4">
        <f t="shared" si="28"/>
        <v>34154</v>
      </c>
      <c r="L196">
        <v>50</v>
      </c>
      <c r="M196">
        <f t="shared" si="23"/>
        <v>0.13736263736263737</v>
      </c>
      <c r="N196">
        <f t="shared" si="29"/>
        <v>25.961538461538538</v>
      </c>
      <c r="O196">
        <f t="shared" si="24"/>
        <v>26</v>
      </c>
      <c r="P196">
        <f t="shared" si="25"/>
        <v>364</v>
      </c>
    </row>
    <row r="197" spans="1:16" x14ac:dyDescent="0.25">
      <c r="A197">
        <v>190</v>
      </c>
      <c r="B197" s="4">
        <f t="shared" si="26"/>
        <v>42485</v>
      </c>
      <c r="C197">
        <v>50</v>
      </c>
      <c r="D197">
        <f t="shared" si="20"/>
        <v>0.13698630136986301</v>
      </c>
      <c r="E197">
        <f t="shared" si="27"/>
        <v>26.027397260273922</v>
      </c>
      <c r="F197">
        <f t="shared" si="21"/>
        <v>26</v>
      </c>
      <c r="G197">
        <f t="shared" si="22"/>
        <v>365</v>
      </c>
      <c r="J197">
        <v>190</v>
      </c>
      <c r="K197" s="4">
        <f t="shared" si="28"/>
        <v>34155</v>
      </c>
      <c r="L197">
        <v>50</v>
      </c>
      <c r="M197">
        <f t="shared" si="23"/>
        <v>0.13736263736263737</v>
      </c>
      <c r="N197">
        <f t="shared" si="29"/>
        <v>26.098901098901177</v>
      </c>
      <c r="O197">
        <f t="shared" si="24"/>
        <v>26.1</v>
      </c>
      <c r="P197">
        <f t="shared" si="25"/>
        <v>364</v>
      </c>
    </row>
    <row r="198" spans="1:16" x14ac:dyDescent="0.25">
      <c r="A198">
        <v>191</v>
      </c>
      <c r="B198" s="4">
        <f t="shared" si="26"/>
        <v>42486</v>
      </c>
      <c r="C198">
        <v>50</v>
      </c>
      <c r="D198">
        <f t="shared" si="20"/>
        <v>0.13698630136986301</v>
      </c>
      <c r="E198">
        <f t="shared" si="27"/>
        <v>26.164383561643785</v>
      </c>
      <c r="F198">
        <f t="shared" si="21"/>
        <v>26.2</v>
      </c>
      <c r="G198">
        <f t="shared" si="22"/>
        <v>365</v>
      </c>
      <c r="J198">
        <v>191</v>
      </c>
      <c r="K198" s="4">
        <f t="shared" si="28"/>
        <v>34156</v>
      </c>
      <c r="L198">
        <v>50</v>
      </c>
      <c r="M198">
        <f t="shared" si="23"/>
        <v>0.13736263736263737</v>
      </c>
      <c r="N198">
        <f t="shared" si="29"/>
        <v>26.236263736263815</v>
      </c>
      <c r="O198">
        <f t="shared" si="24"/>
        <v>26.2</v>
      </c>
      <c r="P198">
        <f t="shared" si="25"/>
        <v>364</v>
      </c>
    </row>
    <row r="199" spans="1:16" x14ac:dyDescent="0.25">
      <c r="A199">
        <v>192</v>
      </c>
      <c r="B199" s="4">
        <f t="shared" si="26"/>
        <v>42487</v>
      </c>
      <c r="C199">
        <v>50</v>
      </c>
      <c r="D199">
        <f t="shared" si="20"/>
        <v>0.13698630136986301</v>
      </c>
      <c r="E199">
        <f t="shared" si="27"/>
        <v>26.301369863013647</v>
      </c>
      <c r="F199">
        <f t="shared" si="21"/>
        <v>26.3</v>
      </c>
      <c r="G199">
        <f t="shared" si="22"/>
        <v>365</v>
      </c>
      <c r="J199">
        <v>192</v>
      </c>
      <c r="K199" s="4">
        <f t="shared" si="28"/>
        <v>34157</v>
      </c>
      <c r="L199">
        <v>50</v>
      </c>
      <c r="M199">
        <f t="shared" si="23"/>
        <v>0.13736263736263737</v>
      </c>
      <c r="N199">
        <f t="shared" si="29"/>
        <v>26.373626373626454</v>
      </c>
      <c r="O199">
        <f t="shared" si="24"/>
        <v>26.4</v>
      </c>
      <c r="P199">
        <f t="shared" si="25"/>
        <v>364</v>
      </c>
    </row>
    <row r="200" spans="1:16" x14ac:dyDescent="0.25">
      <c r="A200">
        <v>193</v>
      </c>
      <c r="B200" s="4">
        <f t="shared" si="26"/>
        <v>42488</v>
      </c>
      <c r="C200">
        <v>50</v>
      </c>
      <c r="D200">
        <f t="shared" ref="D200:D263" si="30">C200/G200</f>
        <v>0.13698630136986301</v>
      </c>
      <c r="E200">
        <f t="shared" si="27"/>
        <v>26.43835616438351</v>
      </c>
      <c r="F200">
        <f t="shared" ref="F200:F263" si="31">ROUND(E200,1)</f>
        <v>26.4</v>
      </c>
      <c r="G200">
        <f t="shared" ref="G200:G263" si="32">DATE(2016,10,17)-DATE(2015,10,18)</f>
        <v>365</v>
      </c>
      <c r="J200">
        <v>193</v>
      </c>
      <c r="K200" s="4">
        <f t="shared" si="28"/>
        <v>34158</v>
      </c>
      <c r="L200">
        <v>50</v>
      </c>
      <c r="M200">
        <f t="shared" ref="M200:M263" si="33">L200/P200</f>
        <v>0.13736263736263737</v>
      </c>
      <c r="N200">
        <f t="shared" si="29"/>
        <v>26.510989010989093</v>
      </c>
      <c r="O200">
        <f t="shared" ref="O200:O263" si="34">ROUND(N200,1)</f>
        <v>26.5</v>
      </c>
      <c r="P200">
        <f t="shared" ref="P200:P263" si="35">DATE(1993,12,26)-DATE(1992,12,27)</f>
        <v>364</v>
      </c>
    </row>
    <row r="201" spans="1:16" x14ac:dyDescent="0.25">
      <c r="A201">
        <v>194</v>
      </c>
      <c r="B201" s="4">
        <f t="shared" ref="B201:B264" si="36">$B$7+A201</f>
        <v>42489</v>
      </c>
      <c r="C201">
        <v>50</v>
      </c>
      <c r="D201">
        <f t="shared" si="30"/>
        <v>0.13698630136986301</v>
      </c>
      <c r="E201">
        <f t="shared" ref="E201:E264" si="37">E200+D201</f>
        <v>26.575342465753373</v>
      </c>
      <c r="F201">
        <f t="shared" si="31"/>
        <v>26.6</v>
      </c>
      <c r="G201">
        <f t="shared" si="32"/>
        <v>365</v>
      </c>
      <c r="J201">
        <v>194</v>
      </c>
      <c r="K201" s="4">
        <f t="shared" ref="K201:K264" si="38">$K$7+J201</f>
        <v>34159</v>
      </c>
      <c r="L201">
        <v>50</v>
      </c>
      <c r="M201">
        <f t="shared" si="33"/>
        <v>0.13736263736263737</v>
      </c>
      <c r="N201">
        <f t="shared" ref="N201:N264" si="39">N200+M201</f>
        <v>26.648351648351731</v>
      </c>
      <c r="O201">
        <f t="shared" si="34"/>
        <v>26.6</v>
      </c>
      <c r="P201">
        <f t="shared" si="35"/>
        <v>364</v>
      </c>
    </row>
    <row r="202" spans="1:16" x14ac:dyDescent="0.25">
      <c r="A202">
        <v>195</v>
      </c>
      <c r="B202" s="4">
        <f t="shared" si="36"/>
        <v>42490</v>
      </c>
      <c r="C202">
        <v>50</v>
      </c>
      <c r="D202">
        <f t="shared" si="30"/>
        <v>0.13698630136986301</v>
      </c>
      <c r="E202">
        <f t="shared" si="37"/>
        <v>26.712328767123235</v>
      </c>
      <c r="F202">
        <f t="shared" si="31"/>
        <v>26.7</v>
      </c>
      <c r="G202">
        <f t="shared" si="32"/>
        <v>365</v>
      </c>
      <c r="J202">
        <v>195</v>
      </c>
      <c r="K202" s="4">
        <f t="shared" si="38"/>
        <v>34160</v>
      </c>
      <c r="L202">
        <v>50</v>
      </c>
      <c r="M202">
        <f t="shared" si="33"/>
        <v>0.13736263736263737</v>
      </c>
      <c r="N202">
        <f t="shared" si="39"/>
        <v>26.78571428571437</v>
      </c>
      <c r="O202">
        <f t="shared" si="34"/>
        <v>26.8</v>
      </c>
      <c r="P202">
        <f t="shared" si="35"/>
        <v>364</v>
      </c>
    </row>
    <row r="203" spans="1:16" x14ac:dyDescent="0.25">
      <c r="A203">
        <v>196</v>
      </c>
      <c r="B203" s="4">
        <f t="shared" si="36"/>
        <v>42491</v>
      </c>
      <c r="C203">
        <v>50</v>
      </c>
      <c r="D203">
        <f t="shared" si="30"/>
        <v>0.13698630136986301</v>
      </c>
      <c r="E203">
        <f t="shared" si="37"/>
        <v>26.849315068493098</v>
      </c>
      <c r="F203">
        <f t="shared" si="31"/>
        <v>26.8</v>
      </c>
      <c r="G203">
        <f t="shared" si="32"/>
        <v>365</v>
      </c>
      <c r="J203">
        <v>196</v>
      </c>
      <c r="K203" s="4">
        <f t="shared" si="38"/>
        <v>34161</v>
      </c>
      <c r="L203">
        <v>50</v>
      </c>
      <c r="M203">
        <f t="shared" si="33"/>
        <v>0.13736263736263737</v>
      </c>
      <c r="N203">
        <f t="shared" si="39"/>
        <v>26.923076923077009</v>
      </c>
      <c r="O203">
        <f t="shared" si="34"/>
        <v>26.9</v>
      </c>
      <c r="P203">
        <f t="shared" si="35"/>
        <v>364</v>
      </c>
    </row>
    <row r="204" spans="1:16" x14ac:dyDescent="0.25">
      <c r="A204">
        <v>197</v>
      </c>
      <c r="B204" s="4">
        <f t="shared" si="36"/>
        <v>42492</v>
      </c>
      <c r="C204">
        <v>50</v>
      </c>
      <c r="D204">
        <f t="shared" si="30"/>
        <v>0.13698630136986301</v>
      </c>
      <c r="E204">
        <f t="shared" si="37"/>
        <v>26.986301369862961</v>
      </c>
      <c r="F204">
        <f t="shared" si="31"/>
        <v>27</v>
      </c>
      <c r="G204">
        <f t="shared" si="32"/>
        <v>365</v>
      </c>
      <c r="J204">
        <v>197</v>
      </c>
      <c r="K204" s="4">
        <f t="shared" si="38"/>
        <v>34162</v>
      </c>
      <c r="L204">
        <v>50</v>
      </c>
      <c r="M204">
        <f t="shared" si="33"/>
        <v>0.13736263736263737</v>
      </c>
      <c r="N204">
        <f t="shared" si="39"/>
        <v>27.060439560439647</v>
      </c>
      <c r="O204">
        <f t="shared" si="34"/>
        <v>27.1</v>
      </c>
      <c r="P204">
        <f t="shared" si="35"/>
        <v>364</v>
      </c>
    </row>
    <row r="205" spans="1:16" x14ac:dyDescent="0.25">
      <c r="A205">
        <v>198</v>
      </c>
      <c r="B205" s="4">
        <f t="shared" si="36"/>
        <v>42493</v>
      </c>
      <c r="C205">
        <v>50</v>
      </c>
      <c r="D205">
        <f t="shared" si="30"/>
        <v>0.13698630136986301</v>
      </c>
      <c r="E205">
        <f t="shared" si="37"/>
        <v>27.123287671232823</v>
      </c>
      <c r="F205">
        <f t="shared" si="31"/>
        <v>27.1</v>
      </c>
      <c r="G205">
        <f t="shared" si="32"/>
        <v>365</v>
      </c>
      <c r="J205">
        <v>198</v>
      </c>
      <c r="K205" s="4">
        <f t="shared" si="38"/>
        <v>34163</v>
      </c>
      <c r="L205">
        <v>50</v>
      </c>
      <c r="M205">
        <f t="shared" si="33"/>
        <v>0.13736263736263737</v>
      </c>
      <c r="N205">
        <f t="shared" si="39"/>
        <v>27.197802197802286</v>
      </c>
      <c r="O205">
        <f t="shared" si="34"/>
        <v>27.2</v>
      </c>
      <c r="P205">
        <f t="shared" si="35"/>
        <v>364</v>
      </c>
    </row>
    <row r="206" spans="1:16" x14ac:dyDescent="0.25">
      <c r="A206">
        <v>199</v>
      </c>
      <c r="B206" s="4">
        <f t="shared" si="36"/>
        <v>42494</v>
      </c>
      <c r="C206">
        <v>50</v>
      </c>
      <c r="D206">
        <f t="shared" si="30"/>
        <v>0.13698630136986301</v>
      </c>
      <c r="E206">
        <f t="shared" si="37"/>
        <v>27.260273972602686</v>
      </c>
      <c r="F206">
        <f t="shared" si="31"/>
        <v>27.3</v>
      </c>
      <c r="G206">
        <f t="shared" si="32"/>
        <v>365</v>
      </c>
      <c r="J206">
        <v>199</v>
      </c>
      <c r="K206" s="4">
        <f t="shared" si="38"/>
        <v>34164</v>
      </c>
      <c r="L206">
        <v>50</v>
      </c>
      <c r="M206">
        <f t="shared" si="33"/>
        <v>0.13736263736263737</v>
      </c>
      <c r="N206">
        <f t="shared" si="39"/>
        <v>27.335164835164925</v>
      </c>
      <c r="O206">
        <f t="shared" si="34"/>
        <v>27.3</v>
      </c>
      <c r="P206">
        <f t="shared" si="35"/>
        <v>364</v>
      </c>
    </row>
    <row r="207" spans="1:16" x14ac:dyDescent="0.25">
      <c r="A207">
        <v>200</v>
      </c>
      <c r="B207" s="4">
        <f t="shared" si="36"/>
        <v>42495</v>
      </c>
      <c r="C207">
        <v>50</v>
      </c>
      <c r="D207">
        <f t="shared" si="30"/>
        <v>0.13698630136986301</v>
      </c>
      <c r="E207">
        <f t="shared" si="37"/>
        <v>27.397260273972549</v>
      </c>
      <c r="F207">
        <f t="shared" si="31"/>
        <v>27.4</v>
      </c>
      <c r="G207">
        <f t="shared" si="32"/>
        <v>365</v>
      </c>
      <c r="J207">
        <v>200</v>
      </c>
      <c r="K207" s="4">
        <f t="shared" si="38"/>
        <v>34165</v>
      </c>
      <c r="L207">
        <v>50</v>
      </c>
      <c r="M207">
        <f t="shared" si="33"/>
        <v>0.13736263736263737</v>
      </c>
      <c r="N207">
        <f t="shared" si="39"/>
        <v>27.472527472527563</v>
      </c>
      <c r="O207">
        <f t="shared" si="34"/>
        <v>27.5</v>
      </c>
      <c r="P207">
        <f t="shared" si="35"/>
        <v>364</v>
      </c>
    </row>
    <row r="208" spans="1:16" x14ac:dyDescent="0.25">
      <c r="A208">
        <v>201</v>
      </c>
      <c r="B208" s="4">
        <f t="shared" si="36"/>
        <v>42496</v>
      </c>
      <c r="C208">
        <v>50</v>
      </c>
      <c r="D208">
        <f t="shared" si="30"/>
        <v>0.13698630136986301</v>
      </c>
      <c r="E208">
        <f t="shared" si="37"/>
        <v>27.534246575342411</v>
      </c>
      <c r="F208">
        <f t="shared" si="31"/>
        <v>27.5</v>
      </c>
      <c r="G208">
        <f t="shared" si="32"/>
        <v>365</v>
      </c>
      <c r="J208">
        <v>201</v>
      </c>
      <c r="K208" s="4">
        <f t="shared" si="38"/>
        <v>34166</v>
      </c>
      <c r="L208">
        <v>50</v>
      </c>
      <c r="M208">
        <f t="shared" si="33"/>
        <v>0.13736263736263737</v>
      </c>
      <c r="N208">
        <f t="shared" si="39"/>
        <v>27.609890109890202</v>
      </c>
      <c r="O208">
        <f t="shared" si="34"/>
        <v>27.6</v>
      </c>
      <c r="P208">
        <f t="shared" si="35"/>
        <v>364</v>
      </c>
    </row>
    <row r="209" spans="1:16" x14ac:dyDescent="0.25">
      <c r="A209">
        <v>202</v>
      </c>
      <c r="B209" s="4">
        <f t="shared" si="36"/>
        <v>42497</v>
      </c>
      <c r="C209">
        <v>50</v>
      </c>
      <c r="D209">
        <f t="shared" si="30"/>
        <v>0.13698630136986301</v>
      </c>
      <c r="E209">
        <f t="shared" si="37"/>
        <v>27.671232876712274</v>
      </c>
      <c r="F209">
        <f t="shared" si="31"/>
        <v>27.7</v>
      </c>
      <c r="G209">
        <f t="shared" si="32"/>
        <v>365</v>
      </c>
      <c r="J209">
        <v>202</v>
      </c>
      <c r="K209" s="4">
        <f t="shared" si="38"/>
        <v>34167</v>
      </c>
      <c r="L209">
        <v>50</v>
      </c>
      <c r="M209">
        <f t="shared" si="33"/>
        <v>0.13736263736263737</v>
      </c>
      <c r="N209">
        <f t="shared" si="39"/>
        <v>27.747252747252841</v>
      </c>
      <c r="O209">
        <f t="shared" si="34"/>
        <v>27.7</v>
      </c>
      <c r="P209">
        <f t="shared" si="35"/>
        <v>364</v>
      </c>
    </row>
    <row r="210" spans="1:16" x14ac:dyDescent="0.25">
      <c r="A210">
        <v>203</v>
      </c>
      <c r="B210" s="4">
        <f t="shared" si="36"/>
        <v>42498</v>
      </c>
      <c r="C210">
        <v>50</v>
      </c>
      <c r="D210">
        <f t="shared" si="30"/>
        <v>0.13698630136986301</v>
      </c>
      <c r="E210">
        <f t="shared" si="37"/>
        <v>27.808219178082137</v>
      </c>
      <c r="F210">
        <f t="shared" si="31"/>
        <v>27.8</v>
      </c>
      <c r="G210">
        <f t="shared" si="32"/>
        <v>365</v>
      </c>
      <c r="J210">
        <v>203</v>
      </c>
      <c r="K210" s="4">
        <f t="shared" si="38"/>
        <v>34168</v>
      </c>
      <c r="L210">
        <v>50</v>
      </c>
      <c r="M210">
        <f t="shared" si="33"/>
        <v>0.13736263736263737</v>
      </c>
      <c r="N210">
        <f t="shared" si="39"/>
        <v>27.884615384615479</v>
      </c>
      <c r="O210">
        <f t="shared" si="34"/>
        <v>27.9</v>
      </c>
      <c r="P210">
        <f t="shared" si="35"/>
        <v>364</v>
      </c>
    </row>
    <row r="211" spans="1:16" x14ac:dyDescent="0.25">
      <c r="A211">
        <v>204</v>
      </c>
      <c r="B211" s="4">
        <f t="shared" si="36"/>
        <v>42499</v>
      </c>
      <c r="C211">
        <v>50</v>
      </c>
      <c r="D211">
        <f t="shared" si="30"/>
        <v>0.13698630136986301</v>
      </c>
      <c r="E211">
        <f t="shared" si="37"/>
        <v>27.945205479452</v>
      </c>
      <c r="F211">
        <f t="shared" si="31"/>
        <v>27.9</v>
      </c>
      <c r="G211">
        <f t="shared" si="32"/>
        <v>365</v>
      </c>
      <c r="J211">
        <v>204</v>
      </c>
      <c r="K211" s="4">
        <f t="shared" si="38"/>
        <v>34169</v>
      </c>
      <c r="L211">
        <v>50</v>
      </c>
      <c r="M211">
        <f t="shared" si="33"/>
        <v>0.13736263736263737</v>
      </c>
      <c r="N211">
        <f t="shared" si="39"/>
        <v>28.021978021978118</v>
      </c>
      <c r="O211">
        <f t="shared" si="34"/>
        <v>28</v>
      </c>
      <c r="P211">
        <f t="shared" si="35"/>
        <v>364</v>
      </c>
    </row>
    <row r="212" spans="1:16" x14ac:dyDescent="0.25">
      <c r="A212">
        <v>205</v>
      </c>
      <c r="B212" s="4">
        <f t="shared" si="36"/>
        <v>42500</v>
      </c>
      <c r="C212">
        <v>50</v>
      </c>
      <c r="D212">
        <f t="shared" si="30"/>
        <v>0.13698630136986301</v>
      </c>
      <c r="E212">
        <f t="shared" si="37"/>
        <v>28.082191780821862</v>
      </c>
      <c r="F212">
        <f t="shared" si="31"/>
        <v>28.1</v>
      </c>
      <c r="G212">
        <f t="shared" si="32"/>
        <v>365</v>
      </c>
      <c r="J212">
        <v>205</v>
      </c>
      <c r="K212" s="4">
        <f t="shared" si="38"/>
        <v>34170</v>
      </c>
      <c r="L212">
        <v>50</v>
      </c>
      <c r="M212">
        <f t="shared" si="33"/>
        <v>0.13736263736263737</v>
      </c>
      <c r="N212">
        <f t="shared" si="39"/>
        <v>28.159340659340756</v>
      </c>
      <c r="O212">
        <f t="shared" si="34"/>
        <v>28.2</v>
      </c>
      <c r="P212">
        <f t="shared" si="35"/>
        <v>364</v>
      </c>
    </row>
    <row r="213" spans="1:16" x14ac:dyDescent="0.25">
      <c r="A213">
        <v>206</v>
      </c>
      <c r="B213" s="4">
        <f t="shared" si="36"/>
        <v>42501</v>
      </c>
      <c r="C213">
        <v>50</v>
      </c>
      <c r="D213">
        <f t="shared" si="30"/>
        <v>0.13698630136986301</v>
      </c>
      <c r="E213">
        <f t="shared" si="37"/>
        <v>28.219178082191725</v>
      </c>
      <c r="F213">
        <f t="shared" si="31"/>
        <v>28.2</v>
      </c>
      <c r="G213">
        <f t="shared" si="32"/>
        <v>365</v>
      </c>
      <c r="J213">
        <v>206</v>
      </c>
      <c r="K213" s="4">
        <f t="shared" si="38"/>
        <v>34171</v>
      </c>
      <c r="L213">
        <v>50</v>
      </c>
      <c r="M213">
        <f t="shared" si="33"/>
        <v>0.13736263736263737</v>
      </c>
      <c r="N213">
        <f t="shared" si="39"/>
        <v>28.296703296703395</v>
      </c>
      <c r="O213">
        <f t="shared" si="34"/>
        <v>28.3</v>
      </c>
      <c r="P213">
        <f t="shared" si="35"/>
        <v>364</v>
      </c>
    </row>
    <row r="214" spans="1:16" x14ac:dyDescent="0.25">
      <c r="A214">
        <v>207</v>
      </c>
      <c r="B214" s="4">
        <f t="shared" si="36"/>
        <v>42502</v>
      </c>
      <c r="C214">
        <v>50</v>
      </c>
      <c r="D214">
        <f t="shared" si="30"/>
        <v>0.13698630136986301</v>
      </c>
      <c r="E214">
        <f t="shared" si="37"/>
        <v>28.356164383561588</v>
      </c>
      <c r="F214">
        <f t="shared" si="31"/>
        <v>28.4</v>
      </c>
      <c r="G214">
        <f t="shared" si="32"/>
        <v>365</v>
      </c>
      <c r="J214">
        <v>207</v>
      </c>
      <c r="K214" s="4">
        <f t="shared" si="38"/>
        <v>34172</v>
      </c>
      <c r="L214">
        <v>50</v>
      </c>
      <c r="M214">
        <f t="shared" si="33"/>
        <v>0.13736263736263737</v>
      </c>
      <c r="N214">
        <f t="shared" si="39"/>
        <v>28.434065934066034</v>
      </c>
      <c r="O214">
        <f t="shared" si="34"/>
        <v>28.4</v>
      </c>
      <c r="P214">
        <f t="shared" si="35"/>
        <v>364</v>
      </c>
    </row>
    <row r="215" spans="1:16" x14ac:dyDescent="0.25">
      <c r="A215">
        <v>208</v>
      </c>
      <c r="B215" s="4">
        <f t="shared" si="36"/>
        <v>42503</v>
      </c>
      <c r="C215">
        <v>50</v>
      </c>
      <c r="D215">
        <f t="shared" si="30"/>
        <v>0.13698630136986301</v>
      </c>
      <c r="E215">
        <f t="shared" si="37"/>
        <v>28.49315068493145</v>
      </c>
      <c r="F215">
        <f t="shared" si="31"/>
        <v>28.5</v>
      </c>
      <c r="G215">
        <f t="shared" si="32"/>
        <v>365</v>
      </c>
      <c r="J215">
        <v>208</v>
      </c>
      <c r="K215" s="4">
        <f t="shared" si="38"/>
        <v>34173</v>
      </c>
      <c r="L215">
        <v>50</v>
      </c>
      <c r="M215">
        <f t="shared" si="33"/>
        <v>0.13736263736263737</v>
      </c>
      <c r="N215">
        <f t="shared" si="39"/>
        <v>28.571428571428672</v>
      </c>
      <c r="O215">
        <f t="shared" si="34"/>
        <v>28.6</v>
      </c>
      <c r="P215">
        <f t="shared" si="35"/>
        <v>364</v>
      </c>
    </row>
    <row r="216" spans="1:16" x14ac:dyDescent="0.25">
      <c r="A216">
        <v>209</v>
      </c>
      <c r="B216" s="4">
        <f t="shared" si="36"/>
        <v>42504</v>
      </c>
      <c r="C216">
        <v>50</v>
      </c>
      <c r="D216">
        <f t="shared" si="30"/>
        <v>0.13698630136986301</v>
      </c>
      <c r="E216">
        <f t="shared" si="37"/>
        <v>28.630136986301313</v>
      </c>
      <c r="F216">
        <f t="shared" si="31"/>
        <v>28.6</v>
      </c>
      <c r="G216">
        <f t="shared" si="32"/>
        <v>365</v>
      </c>
      <c r="J216">
        <v>209</v>
      </c>
      <c r="K216" s="4">
        <f t="shared" si="38"/>
        <v>34174</v>
      </c>
      <c r="L216">
        <v>50</v>
      </c>
      <c r="M216">
        <f t="shared" si="33"/>
        <v>0.13736263736263737</v>
      </c>
      <c r="N216">
        <f t="shared" si="39"/>
        <v>28.708791208791311</v>
      </c>
      <c r="O216">
        <f t="shared" si="34"/>
        <v>28.7</v>
      </c>
      <c r="P216">
        <f t="shared" si="35"/>
        <v>364</v>
      </c>
    </row>
    <row r="217" spans="1:16" x14ac:dyDescent="0.25">
      <c r="A217">
        <v>210</v>
      </c>
      <c r="B217" s="4">
        <f t="shared" si="36"/>
        <v>42505</v>
      </c>
      <c r="C217">
        <v>50</v>
      </c>
      <c r="D217">
        <f t="shared" si="30"/>
        <v>0.13698630136986301</v>
      </c>
      <c r="E217">
        <f t="shared" si="37"/>
        <v>28.767123287671176</v>
      </c>
      <c r="F217">
        <f t="shared" si="31"/>
        <v>28.8</v>
      </c>
      <c r="G217">
        <f t="shared" si="32"/>
        <v>365</v>
      </c>
      <c r="J217">
        <v>210</v>
      </c>
      <c r="K217" s="4">
        <f t="shared" si="38"/>
        <v>34175</v>
      </c>
      <c r="L217">
        <v>50</v>
      </c>
      <c r="M217">
        <f t="shared" si="33"/>
        <v>0.13736263736263737</v>
      </c>
      <c r="N217">
        <f t="shared" si="39"/>
        <v>28.84615384615395</v>
      </c>
      <c r="O217">
        <f t="shared" si="34"/>
        <v>28.8</v>
      </c>
      <c r="P217">
        <f t="shared" si="35"/>
        <v>364</v>
      </c>
    </row>
    <row r="218" spans="1:16" x14ac:dyDescent="0.25">
      <c r="A218">
        <v>211</v>
      </c>
      <c r="B218" s="4">
        <f t="shared" si="36"/>
        <v>42506</v>
      </c>
      <c r="C218">
        <v>50</v>
      </c>
      <c r="D218">
        <f t="shared" si="30"/>
        <v>0.13698630136986301</v>
      </c>
      <c r="E218">
        <f t="shared" si="37"/>
        <v>28.904109589041038</v>
      </c>
      <c r="F218">
        <f t="shared" si="31"/>
        <v>28.9</v>
      </c>
      <c r="G218">
        <f t="shared" si="32"/>
        <v>365</v>
      </c>
      <c r="J218">
        <v>211</v>
      </c>
      <c r="K218" s="4">
        <f t="shared" si="38"/>
        <v>34176</v>
      </c>
      <c r="L218">
        <v>50</v>
      </c>
      <c r="M218">
        <f t="shared" si="33"/>
        <v>0.13736263736263737</v>
      </c>
      <c r="N218">
        <f t="shared" si="39"/>
        <v>28.983516483516588</v>
      </c>
      <c r="O218">
        <f t="shared" si="34"/>
        <v>29</v>
      </c>
      <c r="P218">
        <f t="shared" si="35"/>
        <v>364</v>
      </c>
    </row>
    <row r="219" spans="1:16" x14ac:dyDescent="0.25">
      <c r="A219">
        <v>212</v>
      </c>
      <c r="B219" s="4">
        <f t="shared" si="36"/>
        <v>42507</v>
      </c>
      <c r="C219">
        <v>50</v>
      </c>
      <c r="D219">
        <f t="shared" si="30"/>
        <v>0.13698630136986301</v>
      </c>
      <c r="E219">
        <f t="shared" si="37"/>
        <v>29.041095890410901</v>
      </c>
      <c r="F219">
        <f t="shared" si="31"/>
        <v>29</v>
      </c>
      <c r="G219">
        <f t="shared" si="32"/>
        <v>365</v>
      </c>
      <c r="J219">
        <v>212</v>
      </c>
      <c r="K219" s="4">
        <f t="shared" si="38"/>
        <v>34177</v>
      </c>
      <c r="L219">
        <v>50</v>
      </c>
      <c r="M219">
        <f t="shared" si="33"/>
        <v>0.13736263736263737</v>
      </c>
      <c r="N219">
        <f t="shared" si="39"/>
        <v>29.120879120879227</v>
      </c>
      <c r="O219">
        <f t="shared" si="34"/>
        <v>29.1</v>
      </c>
      <c r="P219">
        <f t="shared" si="35"/>
        <v>364</v>
      </c>
    </row>
    <row r="220" spans="1:16" x14ac:dyDescent="0.25">
      <c r="A220">
        <v>213</v>
      </c>
      <c r="B220" s="4">
        <f t="shared" si="36"/>
        <v>42508</v>
      </c>
      <c r="C220">
        <v>50</v>
      </c>
      <c r="D220">
        <f t="shared" si="30"/>
        <v>0.13698630136986301</v>
      </c>
      <c r="E220">
        <f t="shared" si="37"/>
        <v>29.178082191780764</v>
      </c>
      <c r="F220">
        <f t="shared" si="31"/>
        <v>29.2</v>
      </c>
      <c r="G220">
        <f t="shared" si="32"/>
        <v>365</v>
      </c>
      <c r="J220">
        <v>213</v>
      </c>
      <c r="K220" s="4">
        <f t="shared" si="38"/>
        <v>34178</v>
      </c>
      <c r="L220">
        <v>50</v>
      </c>
      <c r="M220">
        <f t="shared" si="33"/>
        <v>0.13736263736263737</v>
      </c>
      <c r="N220">
        <f t="shared" si="39"/>
        <v>29.258241758241866</v>
      </c>
      <c r="O220">
        <f t="shared" si="34"/>
        <v>29.3</v>
      </c>
      <c r="P220">
        <f t="shared" si="35"/>
        <v>364</v>
      </c>
    </row>
    <row r="221" spans="1:16" x14ac:dyDescent="0.25">
      <c r="A221">
        <v>214</v>
      </c>
      <c r="B221" s="4">
        <f t="shared" si="36"/>
        <v>42509</v>
      </c>
      <c r="C221">
        <v>50</v>
      </c>
      <c r="D221">
        <f t="shared" si="30"/>
        <v>0.13698630136986301</v>
      </c>
      <c r="E221">
        <f t="shared" si="37"/>
        <v>29.315068493150626</v>
      </c>
      <c r="F221">
        <f t="shared" si="31"/>
        <v>29.3</v>
      </c>
      <c r="G221">
        <f t="shared" si="32"/>
        <v>365</v>
      </c>
      <c r="J221">
        <v>214</v>
      </c>
      <c r="K221" s="4">
        <f t="shared" si="38"/>
        <v>34179</v>
      </c>
      <c r="L221">
        <v>50</v>
      </c>
      <c r="M221">
        <f t="shared" si="33"/>
        <v>0.13736263736263737</v>
      </c>
      <c r="N221">
        <f t="shared" si="39"/>
        <v>29.395604395604504</v>
      </c>
      <c r="O221">
        <f t="shared" si="34"/>
        <v>29.4</v>
      </c>
      <c r="P221">
        <f t="shared" si="35"/>
        <v>364</v>
      </c>
    </row>
    <row r="222" spans="1:16" x14ac:dyDescent="0.25">
      <c r="A222">
        <v>215</v>
      </c>
      <c r="B222" s="4">
        <f t="shared" si="36"/>
        <v>42510</v>
      </c>
      <c r="C222">
        <v>50</v>
      </c>
      <c r="D222">
        <f t="shared" si="30"/>
        <v>0.13698630136986301</v>
      </c>
      <c r="E222">
        <f t="shared" si="37"/>
        <v>29.452054794520489</v>
      </c>
      <c r="F222">
        <f t="shared" si="31"/>
        <v>29.5</v>
      </c>
      <c r="G222">
        <f t="shared" si="32"/>
        <v>365</v>
      </c>
      <c r="J222">
        <v>215</v>
      </c>
      <c r="K222" s="4">
        <f t="shared" si="38"/>
        <v>34180</v>
      </c>
      <c r="L222">
        <v>50</v>
      </c>
      <c r="M222">
        <f t="shared" si="33"/>
        <v>0.13736263736263737</v>
      </c>
      <c r="N222">
        <f t="shared" si="39"/>
        <v>29.532967032967143</v>
      </c>
      <c r="O222">
        <f t="shared" si="34"/>
        <v>29.5</v>
      </c>
      <c r="P222">
        <f t="shared" si="35"/>
        <v>364</v>
      </c>
    </row>
    <row r="223" spans="1:16" x14ac:dyDescent="0.25">
      <c r="A223">
        <v>216</v>
      </c>
      <c r="B223" s="4">
        <f t="shared" si="36"/>
        <v>42511</v>
      </c>
      <c r="C223">
        <v>50</v>
      </c>
      <c r="D223">
        <f t="shared" si="30"/>
        <v>0.13698630136986301</v>
      </c>
      <c r="E223">
        <f t="shared" si="37"/>
        <v>29.589041095890352</v>
      </c>
      <c r="F223">
        <f t="shared" si="31"/>
        <v>29.6</v>
      </c>
      <c r="G223">
        <f t="shared" si="32"/>
        <v>365</v>
      </c>
      <c r="J223">
        <v>216</v>
      </c>
      <c r="K223" s="4">
        <f t="shared" si="38"/>
        <v>34181</v>
      </c>
      <c r="L223">
        <v>50</v>
      </c>
      <c r="M223">
        <f t="shared" si="33"/>
        <v>0.13736263736263737</v>
      </c>
      <c r="N223">
        <f t="shared" si="39"/>
        <v>29.670329670329782</v>
      </c>
      <c r="O223">
        <f t="shared" si="34"/>
        <v>29.7</v>
      </c>
      <c r="P223">
        <f t="shared" si="35"/>
        <v>364</v>
      </c>
    </row>
    <row r="224" spans="1:16" x14ac:dyDescent="0.25">
      <c r="A224">
        <v>217</v>
      </c>
      <c r="B224" s="4">
        <f t="shared" si="36"/>
        <v>42512</v>
      </c>
      <c r="C224">
        <v>50</v>
      </c>
      <c r="D224">
        <f t="shared" si="30"/>
        <v>0.13698630136986301</v>
      </c>
      <c r="E224">
        <f t="shared" si="37"/>
        <v>29.726027397260214</v>
      </c>
      <c r="F224">
        <f t="shared" si="31"/>
        <v>29.7</v>
      </c>
      <c r="G224">
        <f t="shared" si="32"/>
        <v>365</v>
      </c>
      <c r="J224">
        <v>217</v>
      </c>
      <c r="K224" s="4">
        <f t="shared" si="38"/>
        <v>34182</v>
      </c>
      <c r="L224">
        <v>50</v>
      </c>
      <c r="M224">
        <f t="shared" si="33"/>
        <v>0.13736263736263737</v>
      </c>
      <c r="N224">
        <f t="shared" si="39"/>
        <v>29.80769230769242</v>
      </c>
      <c r="O224">
        <f t="shared" si="34"/>
        <v>29.8</v>
      </c>
      <c r="P224">
        <f t="shared" si="35"/>
        <v>364</v>
      </c>
    </row>
    <row r="225" spans="1:16" x14ac:dyDescent="0.25">
      <c r="A225">
        <v>218</v>
      </c>
      <c r="B225" s="4">
        <f t="shared" si="36"/>
        <v>42513</v>
      </c>
      <c r="C225">
        <v>50</v>
      </c>
      <c r="D225">
        <f t="shared" si="30"/>
        <v>0.13698630136986301</v>
      </c>
      <c r="E225">
        <f t="shared" si="37"/>
        <v>29.863013698630077</v>
      </c>
      <c r="F225">
        <f t="shared" si="31"/>
        <v>29.9</v>
      </c>
      <c r="G225">
        <f t="shared" si="32"/>
        <v>365</v>
      </c>
      <c r="J225">
        <v>218</v>
      </c>
      <c r="K225" s="4">
        <f t="shared" si="38"/>
        <v>34183</v>
      </c>
      <c r="L225">
        <v>50</v>
      </c>
      <c r="M225">
        <f t="shared" si="33"/>
        <v>0.13736263736263737</v>
      </c>
      <c r="N225">
        <f t="shared" si="39"/>
        <v>29.945054945055059</v>
      </c>
      <c r="O225">
        <f t="shared" si="34"/>
        <v>29.9</v>
      </c>
      <c r="P225">
        <f t="shared" si="35"/>
        <v>364</v>
      </c>
    </row>
    <row r="226" spans="1:16" x14ac:dyDescent="0.25">
      <c r="A226">
        <v>219</v>
      </c>
      <c r="B226" s="4">
        <f t="shared" si="36"/>
        <v>42514</v>
      </c>
      <c r="C226">
        <v>50</v>
      </c>
      <c r="D226">
        <f t="shared" si="30"/>
        <v>0.13698630136986301</v>
      </c>
      <c r="E226">
        <f t="shared" si="37"/>
        <v>29.99999999999994</v>
      </c>
      <c r="F226">
        <f t="shared" si="31"/>
        <v>30</v>
      </c>
      <c r="G226">
        <f t="shared" si="32"/>
        <v>365</v>
      </c>
      <c r="J226">
        <v>219</v>
      </c>
      <c r="K226" s="4">
        <f t="shared" si="38"/>
        <v>34184</v>
      </c>
      <c r="L226">
        <v>50</v>
      </c>
      <c r="M226">
        <f t="shared" si="33"/>
        <v>0.13736263736263737</v>
      </c>
      <c r="N226">
        <f t="shared" si="39"/>
        <v>30.082417582417698</v>
      </c>
      <c r="O226">
        <f t="shared" si="34"/>
        <v>30.1</v>
      </c>
      <c r="P226">
        <f t="shared" si="35"/>
        <v>364</v>
      </c>
    </row>
    <row r="227" spans="1:16" x14ac:dyDescent="0.25">
      <c r="A227">
        <v>220</v>
      </c>
      <c r="B227" s="4">
        <f t="shared" si="36"/>
        <v>42515</v>
      </c>
      <c r="C227">
        <v>50</v>
      </c>
      <c r="D227">
        <f t="shared" si="30"/>
        <v>0.13698630136986301</v>
      </c>
      <c r="E227">
        <f t="shared" si="37"/>
        <v>30.136986301369802</v>
      </c>
      <c r="F227">
        <f t="shared" si="31"/>
        <v>30.1</v>
      </c>
      <c r="G227">
        <f t="shared" si="32"/>
        <v>365</v>
      </c>
      <c r="J227">
        <v>220</v>
      </c>
      <c r="K227" s="4">
        <f t="shared" si="38"/>
        <v>34185</v>
      </c>
      <c r="L227">
        <v>50</v>
      </c>
      <c r="M227">
        <f t="shared" si="33"/>
        <v>0.13736263736263737</v>
      </c>
      <c r="N227">
        <f t="shared" si="39"/>
        <v>30.219780219780336</v>
      </c>
      <c r="O227">
        <f t="shared" si="34"/>
        <v>30.2</v>
      </c>
      <c r="P227">
        <f t="shared" si="35"/>
        <v>364</v>
      </c>
    </row>
    <row r="228" spans="1:16" x14ac:dyDescent="0.25">
      <c r="A228">
        <v>221</v>
      </c>
      <c r="B228" s="4">
        <f t="shared" si="36"/>
        <v>42516</v>
      </c>
      <c r="C228">
        <v>50</v>
      </c>
      <c r="D228">
        <f t="shared" si="30"/>
        <v>0.13698630136986301</v>
      </c>
      <c r="E228">
        <f t="shared" si="37"/>
        <v>30.273972602739665</v>
      </c>
      <c r="F228">
        <f t="shared" si="31"/>
        <v>30.3</v>
      </c>
      <c r="G228">
        <f t="shared" si="32"/>
        <v>365</v>
      </c>
      <c r="J228">
        <v>221</v>
      </c>
      <c r="K228" s="4">
        <f t="shared" si="38"/>
        <v>34186</v>
      </c>
      <c r="L228">
        <v>50</v>
      </c>
      <c r="M228">
        <f t="shared" si="33"/>
        <v>0.13736263736263737</v>
      </c>
      <c r="N228">
        <f t="shared" si="39"/>
        <v>30.357142857142975</v>
      </c>
      <c r="O228">
        <f t="shared" si="34"/>
        <v>30.4</v>
      </c>
      <c r="P228">
        <f t="shared" si="35"/>
        <v>364</v>
      </c>
    </row>
    <row r="229" spans="1:16" x14ac:dyDescent="0.25">
      <c r="A229">
        <v>222</v>
      </c>
      <c r="B229" s="4">
        <f t="shared" si="36"/>
        <v>42517</v>
      </c>
      <c r="C229">
        <v>50</v>
      </c>
      <c r="D229">
        <f t="shared" si="30"/>
        <v>0.13698630136986301</v>
      </c>
      <c r="E229">
        <f t="shared" si="37"/>
        <v>30.410958904109528</v>
      </c>
      <c r="F229">
        <f t="shared" si="31"/>
        <v>30.4</v>
      </c>
      <c r="G229">
        <f t="shared" si="32"/>
        <v>365</v>
      </c>
      <c r="J229">
        <v>222</v>
      </c>
      <c r="K229" s="4">
        <f t="shared" si="38"/>
        <v>34187</v>
      </c>
      <c r="L229">
        <v>50</v>
      </c>
      <c r="M229">
        <f t="shared" si="33"/>
        <v>0.13736263736263737</v>
      </c>
      <c r="N229">
        <f t="shared" si="39"/>
        <v>30.494505494505614</v>
      </c>
      <c r="O229">
        <f t="shared" si="34"/>
        <v>30.5</v>
      </c>
      <c r="P229">
        <f t="shared" si="35"/>
        <v>364</v>
      </c>
    </row>
    <row r="230" spans="1:16" x14ac:dyDescent="0.25">
      <c r="A230">
        <v>223</v>
      </c>
      <c r="B230" s="4">
        <f t="shared" si="36"/>
        <v>42518</v>
      </c>
      <c r="C230">
        <v>50</v>
      </c>
      <c r="D230">
        <f t="shared" si="30"/>
        <v>0.13698630136986301</v>
      </c>
      <c r="E230">
        <f t="shared" si="37"/>
        <v>30.54794520547939</v>
      </c>
      <c r="F230">
        <f t="shared" si="31"/>
        <v>30.5</v>
      </c>
      <c r="G230">
        <f t="shared" si="32"/>
        <v>365</v>
      </c>
      <c r="J230">
        <v>223</v>
      </c>
      <c r="K230" s="4">
        <f t="shared" si="38"/>
        <v>34188</v>
      </c>
      <c r="L230">
        <v>50</v>
      </c>
      <c r="M230">
        <f t="shared" si="33"/>
        <v>0.13736263736263737</v>
      </c>
      <c r="N230">
        <f t="shared" si="39"/>
        <v>30.631868131868252</v>
      </c>
      <c r="O230">
        <f t="shared" si="34"/>
        <v>30.6</v>
      </c>
      <c r="P230">
        <f t="shared" si="35"/>
        <v>364</v>
      </c>
    </row>
    <row r="231" spans="1:16" x14ac:dyDescent="0.25">
      <c r="A231">
        <v>224</v>
      </c>
      <c r="B231" s="4">
        <f t="shared" si="36"/>
        <v>42519</v>
      </c>
      <c r="C231">
        <v>50</v>
      </c>
      <c r="D231">
        <f t="shared" si="30"/>
        <v>0.13698630136986301</v>
      </c>
      <c r="E231">
        <f t="shared" si="37"/>
        <v>30.684931506849253</v>
      </c>
      <c r="F231">
        <f t="shared" si="31"/>
        <v>30.7</v>
      </c>
      <c r="G231">
        <f t="shared" si="32"/>
        <v>365</v>
      </c>
      <c r="J231">
        <v>224</v>
      </c>
      <c r="K231" s="4">
        <f t="shared" si="38"/>
        <v>34189</v>
      </c>
      <c r="L231">
        <v>50</v>
      </c>
      <c r="M231">
        <f t="shared" si="33"/>
        <v>0.13736263736263737</v>
      </c>
      <c r="N231">
        <f t="shared" si="39"/>
        <v>30.769230769230891</v>
      </c>
      <c r="O231">
        <f t="shared" si="34"/>
        <v>30.8</v>
      </c>
      <c r="P231">
        <f t="shared" si="35"/>
        <v>364</v>
      </c>
    </row>
    <row r="232" spans="1:16" x14ac:dyDescent="0.25">
      <c r="A232">
        <v>225</v>
      </c>
      <c r="B232" s="4">
        <f t="shared" si="36"/>
        <v>42520</v>
      </c>
      <c r="C232">
        <v>50</v>
      </c>
      <c r="D232">
        <f t="shared" si="30"/>
        <v>0.13698630136986301</v>
      </c>
      <c r="E232">
        <f t="shared" si="37"/>
        <v>30.821917808219116</v>
      </c>
      <c r="F232">
        <f t="shared" si="31"/>
        <v>30.8</v>
      </c>
      <c r="G232">
        <f t="shared" si="32"/>
        <v>365</v>
      </c>
      <c r="J232">
        <v>225</v>
      </c>
      <c r="K232" s="4">
        <f t="shared" si="38"/>
        <v>34190</v>
      </c>
      <c r="L232">
        <v>50</v>
      </c>
      <c r="M232">
        <f t="shared" si="33"/>
        <v>0.13736263736263737</v>
      </c>
      <c r="N232">
        <f t="shared" si="39"/>
        <v>30.906593406593529</v>
      </c>
      <c r="O232">
        <f t="shared" si="34"/>
        <v>30.9</v>
      </c>
      <c r="P232">
        <f t="shared" si="35"/>
        <v>364</v>
      </c>
    </row>
    <row r="233" spans="1:16" x14ac:dyDescent="0.25">
      <c r="A233">
        <v>226</v>
      </c>
      <c r="B233" s="4">
        <f t="shared" si="36"/>
        <v>42521</v>
      </c>
      <c r="C233">
        <v>50</v>
      </c>
      <c r="D233">
        <f t="shared" si="30"/>
        <v>0.13698630136986301</v>
      </c>
      <c r="E233">
        <f t="shared" si="37"/>
        <v>30.958904109588978</v>
      </c>
      <c r="F233">
        <f t="shared" si="31"/>
        <v>31</v>
      </c>
      <c r="G233">
        <f t="shared" si="32"/>
        <v>365</v>
      </c>
      <c r="J233">
        <v>226</v>
      </c>
      <c r="K233" s="4">
        <f t="shared" si="38"/>
        <v>34191</v>
      </c>
      <c r="L233">
        <v>50</v>
      </c>
      <c r="M233">
        <f t="shared" si="33"/>
        <v>0.13736263736263737</v>
      </c>
      <c r="N233">
        <f t="shared" si="39"/>
        <v>31.043956043956168</v>
      </c>
      <c r="O233">
        <f t="shared" si="34"/>
        <v>31</v>
      </c>
      <c r="P233">
        <f t="shared" si="35"/>
        <v>364</v>
      </c>
    </row>
    <row r="234" spans="1:16" x14ac:dyDescent="0.25">
      <c r="A234">
        <v>227</v>
      </c>
      <c r="B234" s="4">
        <f t="shared" si="36"/>
        <v>42522</v>
      </c>
      <c r="C234">
        <v>50</v>
      </c>
      <c r="D234">
        <f t="shared" si="30"/>
        <v>0.13698630136986301</v>
      </c>
      <c r="E234">
        <f t="shared" si="37"/>
        <v>31.095890410958841</v>
      </c>
      <c r="F234">
        <f t="shared" si="31"/>
        <v>31.1</v>
      </c>
      <c r="G234">
        <f t="shared" si="32"/>
        <v>365</v>
      </c>
      <c r="J234">
        <v>227</v>
      </c>
      <c r="K234" s="4">
        <f t="shared" si="38"/>
        <v>34192</v>
      </c>
      <c r="L234">
        <v>50</v>
      </c>
      <c r="M234">
        <f t="shared" si="33"/>
        <v>0.13736263736263737</v>
      </c>
      <c r="N234">
        <f t="shared" si="39"/>
        <v>31.181318681318807</v>
      </c>
      <c r="O234">
        <f t="shared" si="34"/>
        <v>31.2</v>
      </c>
      <c r="P234">
        <f t="shared" si="35"/>
        <v>364</v>
      </c>
    </row>
    <row r="235" spans="1:16" x14ac:dyDescent="0.25">
      <c r="A235">
        <v>228</v>
      </c>
      <c r="B235" s="4">
        <f t="shared" si="36"/>
        <v>42523</v>
      </c>
      <c r="C235">
        <v>50</v>
      </c>
      <c r="D235">
        <f t="shared" si="30"/>
        <v>0.13698630136986301</v>
      </c>
      <c r="E235">
        <f t="shared" si="37"/>
        <v>31.232876712328704</v>
      </c>
      <c r="F235">
        <f t="shared" si="31"/>
        <v>31.2</v>
      </c>
      <c r="G235">
        <f t="shared" si="32"/>
        <v>365</v>
      </c>
      <c r="J235">
        <v>228</v>
      </c>
      <c r="K235" s="4">
        <f t="shared" si="38"/>
        <v>34193</v>
      </c>
      <c r="L235">
        <v>50</v>
      </c>
      <c r="M235">
        <f t="shared" si="33"/>
        <v>0.13736263736263737</v>
      </c>
      <c r="N235">
        <f t="shared" si="39"/>
        <v>31.318681318681445</v>
      </c>
      <c r="O235">
        <f t="shared" si="34"/>
        <v>31.3</v>
      </c>
      <c r="P235">
        <f t="shared" si="35"/>
        <v>364</v>
      </c>
    </row>
    <row r="236" spans="1:16" x14ac:dyDescent="0.25">
      <c r="A236">
        <v>229</v>
      </c>
      <c r="B236" s="4">
        <f t="shared" si="36"/>
        <v>42524</v>
      </c>
      <c r="C236">
        <v>50</v>
      </c>
      <c r="D236">
        <f t="shared" si="30"/>
        <v>0.13698630136986301</v>
      </c>
      <c r="E236">
        <f t="shared" si="37"/>
        <v>31.369863013698566</v>
      </c>
      <c r="F236">
        <f t="shared" si="31"/>
        <v>31.4</v>
      </c>
      <c r="G236">
        <f t="shared" si="32"/>
        <v>365</v>
      </c>
      <c r="J236">
        <v>229</v>
      </c>
      <c r="K236" s="4">
        <f t="shared" si="38"/>
        <v>34194</v>
      </c>
      <c r="L236">
        <v>50</v>
      </c>
      <c r="M236">
        <f t="shared" si="33"/>
        <v>0.13736263736263737</v>
      </c>
      <c r="N236">
        <f t="shared" si="39"/>
        <v>31.456043956044084</v>
      </c>
      <c r="O236">
        <f t="shared" si="34"/>
        <v>31.5</v>
      </c>
      <c r="P236">
        <f t="shared" si="35"/>
        <v>364</v>
      </c>
    </row>
    <row r="237" spans="1:16" x14ac:dyDescent="0.25">
      <c r="A237">
        <v>230</v>
      </c>
      <c r="B237" s="4">
        <f t="shared" si="36"/>
        <v>42525</v>
      </c>
      <c r="C237">
        <v>50</v>
      </c>
      <c r="D237">
        <f t="shared" si="30"/>
        <v>0.13698630136986301</v>
      </c>
      <c r="E237">
        <f t="shared" si="37"/>
        <v>31.506849315068429</v>
      </c>
      <c r="F237">
        <f t="shared" si="31"/>
        <v>31.5</v>
      </c>
      <c r="G237">
        <f t="shared" si="32"/>
        <v>365</v>
      </c>
      <c r="J237">
        <v>230</v>
      </c>
      <c r="K237" s="4">
        <f t="shared" si="38"/>
        <v>34195</v>
      </c>
      <c r="L237">
        <v>50</v>
      </c>
      <c r="M237">
        <f t="shared" si="33"/>
        <v>0.13736263736263737</v>
      </c>
      <c r="N237">
        <f t="shared" si="39"/>
        <v>31.593406593406723</v>
      </c>
      <c r="O237">
        <f t="shared" si="34"/>
        <v>31.6</v>
      </c>
      <c r="P237">
        <f t="shared" si="35"/>
        <v>364</v>
      </c>
    </row>
    <row r="238" spans="1:16" x14ac:dyDescent="0.25">
      <c r="A238">
        <v>231</v>
      </c>
      <c r="B238" s="4">
        <f t="shared" si="36"/>
        <v>42526</v>
      </c>
      <c r="C238">
        <v>50</v>
      </c>
      <c r="D238">
        <f t="shared" si="30"/>
        <v>0.13698630136986301</v>
      </c>
      <c r="E238">
        <f t="shared" si="37"/>
        <v>31.643835616438292</v>
      </c>
      <c r="F238">
        <f t="shared" si="31"/>
        <v>31.6</v>
      </c>
      <c r="G238">
        <f t="shared" si="32"/>
        <v>365</v>
      </c>
      <c r="J238">
        <v>231</v>
      </c>
      <c r="K238" s="4">
        <f t="shared" si="38"/>
        <v>34196</v>
      </c>
      <c r="L238">
        <v>50</v>
      </c>
      <c r="M238">
        <f t="shared" si="33"/>
        <v>0.13736263736263737</v>
      </c>
      <c r="N238">
        <f t="shared" si="39"/>
        <v>31.730769230769361</v>
      </c>
      <c r="O238">
        <f t="shared" si="34"/>
        <v>31.7</v>
      </c>
      <c r="P238">
        <f t="shared" si="35"/>
        <v>364</v>
      </c>
    </row>
    <row r="239" spans="1:16" x14ac:dyDescent="0.25">
      <c r="A239">
        <v>232</v>
      </c>
      <c r="B239" s="4">
        <f t="shared" si="36"/>
        <v>42527</v>
      </c>
      <c r="C239">
        <v>50</v>
      </c>
      <c r="D239">
        <f t="shared" si="30"/>
        <v>0.13698630136986301</v>
      </c>
      <c r="E239">
        <f t="shared" si="37"/>
        <v>31.780821917808154</v>
      </c>
      <c r="F239">
        <f t="shared" si="31"/>
        <v>31.8</v>
      </c>
      <c r="G239">
        <f t="shared" si="32"/>
        <v>365</v>
      </c>
      <c r="J239">
        <v>232</v>
      </c>
      <c r="K239" s="4">
        <f t="shared" si="38"/>
        <v>34197</v>
      </c>
      <c r="L239">
        <v>50</v>
      </c>
      <c r="M239">
        <f t="shared" si="33"/>
        <v>0.13736263736263737</v>
      </c>
      <c r="N239">
        <f t="shared" si="39"/>
        <v>31.868131868132</v>
      </c>
      <c r="O239">
        <f t="shared" si="34"/>
        <v>31.9</v>
      </c>
      <c r="P239">
        <f t="shared" si="35"/>
        <v>364</v>
      </c>
    </row>
    <row r="240" spans="1:16" x14ac:dyDescent="0.25">
      <c r="A240">
        <v>233</v>
      </c>
      <c r="B240" s="4">
        <f t="shared" si="36"/>
        <v>42528</v>
      </c>
      <c r="C240">
        <v>50</v>
      </c>
      <c r="D240">
        <f t="shared" si="30"/>
        <v>0.13698630136986301</v>
      </c>
      <c r="E240">
        <f t="shared" si="37"/>
        <v>31.917808219178017</v>
      </c>
      <c r="F240">
        <f t="shared" si="31"/>
        <v>31.9</v>
      </c>
      <c r="G240">
        <f t="shared" si="32"/>
        <v>365</v>
      </c>
      <c r="J240">
        <v>233</v>
      </c>
      <c r="K240" s="4">
        <f t="shared" si="38"/>
        <v>34198</v>
      </c>
      <c r="L240">
        <v>50</v>
      </c>
      <c r="M240">
        <f t="shared" si="33"/>
        <v>0.13736263736263737</v>
      </c>
      <c r="N240">
        <f t="shared" si="39"/>
        <v>32.005494505494639</v>
      </c>
      <c r="O240">
        <f t="shared" si="34"/>
        <v>32</v>
      </c>
      <c r="P240">
        <f t="shared" si="35"/>
        <v>364</v>
      </c>
    </row>
    <row r="241" spans="1:16" x14ac:dyDescent="0.25">
      <c r="A241">
        <v>234</v>
      </c>
      <c r="B241" s="4">
        <f t="shared" si="36"/>
        <v>42529</v>
      </c>
      <c r="C241">
        <v>50</v>
      </c>
      <c r="D241">
        <f t="shared" si="30"/>
        <v>0.13698630136986301</v>
      </c>
      <c r="E241">
        <f t="shared" si="37"/>
        <v>32.05479452054788</v>
      </c>
      <c r="F241">
        <f t="shared" si="31"/>
        <v>32.1</v>
      </c>
      <c r="G241">
        <f t="shared" si="32"/>
        <v>365</v>
      </c>
      <c r="J241">
        <v>234</v>
      </c>
      <c r="K241" s="4">
        <f t="shared" si="38"/>
        <v>34199</v>
      </c>
      <c r="L241">
        <v>50</v>
      </c>
      <c r="M241">
        <f t="shared" si="33"/>
        <v>0.13736263736263737</v>
      </c>
      <c r="N241">
        <f t="shared" si="39"/>
        <v>32.142857142857274</v>
      </c>
      <c r="O241">
        <f t="shared" si="34"/>
        <v>32.1</v>
      </c>
      <c r="P241">
        <f t="shared" si="35"/>
        <v>364</v>
      </c>
    </row>
    <row r="242" spans="1:16" x14ac:dyDescent="0.25">
      <c r="A242">
        <v>235</v>
      </c>
      <c r="B242" s="4">
        <f t="shared" si="36"/>
        <v>42530</v>
      </c>
      <c r="C242">
        <v>50</v>
      </c>
      <c r="D242">
        <f t="shared" si="30"/>
        <v>0.13698630136986301</v>
      </c>
      <c r="E242">
        <f t="shared" si="37"/>
        <v>32.191780821917746</v>
      </c>
      <c r="F242">
        <f t="shared" si="31"/>
        <v>32.200000000000003</v>
      </c>
      <c r="G242">
        <f t="shared" si="32"/>
        <v>365</v>
      </c>
      <c r="J242">
        <v>235</v>
      </c>
      <c r="K242" s="4">
        <f t="shared" si="38"/>
        <v>34200</v>
      </c>
      <c r="L242">
        <v>50</v>
      </c>
      <c r="M242">
        <f t="shared" si="33"/>
        <v>0.13736263736263737</v>
      </c>
      <c r="N242">
        <f t="shared" si="39"/>
        <v>32.280219780219909</v>
      </c>
      <c r="O242">
        <f t="shared" si="34"/>
        <v>32.299999999999997</v>
      </c>
      <c r="P242">
        <f t="shared" si="35"/>
        <v>364</v>
      </c>
    </row>
    <row r="243" spans="1:16" x14ac:dyDescent="0.25">
      <c r="A243">
        <v>236</v>
      </c>
      <c r="B243" s="4">
        <f t="shared" si="36"/>
        <v>42531</v>
      </c>
      <c r="C243">
        <v>50</v>
      </c>
      <c r="D243">
        <f t="shared" si="30"/>
        <v>0.13698630136986301</v>
      </c>
      <c r="E243">
        <f t="shared" si="37"/>
        <v>32.328767123287612</v>
      </c>
      <c r="F243">
        <f t="shared" si="31"/>
        <v>32.299999999999997</v>
      </c>
      <c r="G243">
        <f t="shared" si="32"/>
        <v>365</v>
      </c>
      <c r="J243">
        <v>236</v>
      </c>
      <c r="K243" s="4">
        <f t="shared" si="38"/>
        <v>34201</v>
      </c>
      <c r="L243">
        <v>50</v>
      </c>
      <c r="M243">
        <f t="shared" si="33"/>
        <v>0.13736263736263737</v>
      </c>
      <c r="N243">
        <f t="shared" si="39"/>
        <v>32.417582417582544</v>
      </c>
      <c r="O243">
        <f t="shared" si="34"/>
        <v>32.4</v>
      </c>
      <c r="P243">
        <f t="shared" si="35"/>
        <v>364</v>
      </c>
    </row>
    <row r="244" spans="1:16" x14ac:dyDescent="0.25">
      <c r="A244">
        <v>237</v>
      </c>
      <c r="B244" s="4">
        <f t="shared" si="36"/>
        <v>42532</v>
      </c>
      <c r="C244">
        <v>50</v>
      </c>
      <c r="D244">
        <f t="shared" si="30"/>
        <v>0.13698630136986301</v>
      </c>
      <c r="E244">
        <f t="shared" si="37"/>
        <v>32.465753424657478</v>
      </c>
      <c r="F244">
        <f t="shared" si="31"/>
        <v>32.5</v>
      </c>
      <c r="G244">
        <f t="shared" si="32"/>
        <v>365</v>
      </c>
      <c r="J244">
        <v>237</v>
      </c>
      <c r="K244" s="4">
        <f t="shared" si="38"/>
        <v>34202</v>
      </c>
      <c r="L244">
        <v>50</v>
      </c>
      <c r="M244">
        <f t="shared" si="33"/>
        <v>0.13736263736263737</v>
      </c>
      <c r="N244">
        <f t="shared" si="39"/>
        <v>32.554945054945179</v>
      </c>
      <c r="O244">
        <f t="shared" si="34"/>
        <v>32.6</v>
      </c>
      <c r="P244">
        <f t="shared" si="35"/>
        <v>364</v>
      </c>
    </row>
    <row r="245" spans="1:16" x14ac:dyDescent="0.25">
      <c r="A245">
        <v>238</v>
      </c>
      <c r="B245" s="4">
        <f t="shared" si="36"/>
        <v>42533</v>
      </c>
      <c r="C245">
        <v>50</v>
      </c>
      <c r="D245">
        <f t="shared" si="30"/>
        <v>0.13698630136986301</v>
      </c>
      <c r="E245">
        <f t="shared" si="37"/>
        <v>32.602739726027345</v>
      </c>
      <c r="F245">
        <f t="shared" si="31"/>
        <v>32.6</v>
      </c>
      <c r="G245">
        <f t="shared" si="32"/>
        <v>365</v>
      </c>
      <c r="J245">
        <v>238</v>
      </c>
      <c r="K245" s="4">
        <f t="shared" si="38"/>
        <v>34203</v>
      </c>
      <c r="L245">
        <v>50</v>
      </c>
      <c r="M245">
        <f t="shared" si="33"/>
        <v>0.13736263736263737</v>
      </c>
      <c r="N245">
        <f t="shared" si="39"/>
        <v>32.692307692307814</v>
      </c>
      <c r="O245">
        <f t="shared" si="34"/>
        <v>32.700000000000003</v>
      </c>
      <c r="P245">
        <f t="shared" si="35"/>
        <v>364</v>
      </c>
    </row>
    <row r="246" spans="1:16" x14ac:dyDescent="0.25">
      <c r="A246">
        <v>239</v>
      </c>
      <c r="B246" s="4">
        <f t="shared" si="36"/>
        <v>42534</v>
      </c>
      <c r="C246">
        <v>50</v>
      </c>
      <c r="D246">
        <f t="shared" si="30"/>
        <v>0.13698630136986301</v>
      </c>
      <c r="E246">
        <f t="shared" si="37"/>
        <v>32.739726027397211</v>
      </c>
      <c r="F246">
        <f t="shared" si="31"/>
        <v>32.700000000000003</v>
      </c>
      <c r="G246">
        <f t="shared" si="32"/>
        <v>365</v>
      </c>
      <c r="J246">
        <v>239</v>
      </c>
      <c r="K246" s="4">
        <f t="shared" si="38"/>
        <v>34204</v>
      </c>
      <c r="L246">
        <v>50</v>
      </c>
      <c r="M246">
        <f t="shared" si="33"/>
        <v>0.13736263736263737</v>
      </c>
      <c r="N246">
        <f t="shared" si="39"/>
        <v>32.829670329670449</v>
      </c>
      <c r="O246">
        <f t="shared" si="34"/>
        <v>32.799999999999997</v>
      </c>
      <c r="P246">
        <f t="shared" si="35"/>
        <v>364</v>
      </c>
    </row>
    <row r="247" spans="1:16" x14ac:dyDescent="0.25">
      <c r="A247">
        <v>240</v>
      </c>
      <c r="B247" s="4">
        <f t="shared" si="36"/>
        <v>42535</v>
      </c>
      <c r="C247">
        <v>50</v>
      </c>
      <c r="D247">
        <f t="shared" si="30"/>
        <v>0.13698630136986301</v>
      </c>
      <c r="E247">
        <f t="shared" si="37"/>
        <v>32.876712328767077</v>
      </c>
      <c r="F247">
        <f t="shared" si="31"/>
        <v>32.9</v>
      </c>
      <c r="G247">
        <f t="shared" si="32"/>
        <v>365</v>
      </c>
      <c r="J247">
        <v>240</v>
      </c>
      <c r="K247" s="4">
        <f t="shared" si="38"/>
        <v>34205</v>
      </c>
      <c r="L247">
        <v>50</v>
      </c>
      <c r="M247">
        <f t="shared" si="33"/>
        <v>0.13736263736263737</v>
      </c>
      <c r="N247">
        <f t="shared" si="39"/>
        <v>32.967032967033084</v>
      </c>
      <c r="O247">
        <f t="shared" si="34"/>
        <v>33</v>
      </c>
      <c r="P247">
        <f t="shared" si="35"/>
        <v>364</v>
      </c>
    </row>
    <row r="248" spans="1:16" x14ac:dyDescent="0.25">
      <c r="A248">
        <v>241</v>
      </c>
      <c r="B248" s="4">
        <f t="shared" si="36"/>
        <v>42536</v>
      </c>
      <c r="C248">
        <v>50</v>
      </c>
      <c r="D248">
        <f t="shared" si="30"/>
        <v>0.13698630136986301</v>
      </c>
      <c r="E248">
        <f t="shared" si="37"/>
        <v>33.013698630136943</v>
      </c>
      <c r="F248">
        <f t="shared" si="31"/>
        <v>33</v>
      </c>
      <c r="G248">
        <f t="shared" si="32"/>
        <v>365</v>
      </c>
      <c r="J248">
        <v>241</v>
      </c>
      <c r="K248" s="4">
        <f t="shared" si="38"/>
        <v>34206</v>
      </c>
      <c r="L248">
        <v>50</v>
      </c>
      <c r="M248">
        <f t="shared" si="33"/>
        <v>0.13736263736263737</v>
      </c>
      <c r="N248">
        <f t="shared" si="39"/>
        <v>33.104395604395719</v>
      </c>
      <c r="O248">
        <f t="shared" si="34"/>
        <v>33.1</v>
      </c>
      <c r="P248">
        <f t="shared" si="35"/>
        <v>364</v>
      </c>
    </row>
    <row r="249" spans="1:16" x14ac:dyDescent="0.25">
      <c r="A249">
        <v>242</v>
      </c>
      <c r="B249" s="4">
        <f t="shared" si="36"/>
        <v>42537</v>
      </c>
      <c r="C249">
        <v>50</v>
      </c>
      <c r="D249">
        <f t="shared" si="30"/>
        <v>0.13698630136986301</v>
      </c>
      <c r="E249">
        <f t="shared" si="37"/>
        <v>33.15068493150681</v>
      </c>
      <c r="F249">
        <f t="shared" si="31"/>
        <v>33.200000000000003</v>
      </c>
      <c r="G249">
        <f t="shared" si="32"/>
        <v>365</v>
      </c>
      <c r="J249">
        <v>242</v>
      </c>
      <c r="K249" s="4">
        <f t="shared" si="38"/>
        <v>34207</v>
      </c>
      <c r="L249">
        <v>50</v>
      </c>
      <c r="M249">
        <f t="shared" si="33"/>
        <v>0.13736263736263737</v>
      </c>
      <c r="N249">
        <f t="shared" si="39"/>
        <v>33.241758241758355</v>
      </c>
      <c r="O249">
        <f t="shared" si="34"/>
        <v>33.200000000000003</v>
      </c>
      <c r="P249">
        <f t="shared" si="35"/>
        <v>364</v>
      </c>
    </row>
    <row r="250" spans="1:16" x14ac:dyDescent="0.25">
      <c r="A250">
        <v>243</v>
      </c>
      <c r="B250" s="4">
        <f t="shared" si="36"/>
        <v>42538</v>
      </c>
      <c r="C250">
        <v>50</v>
      </c>
      <c r="D250">
        <f t="shared" si="30"/>
        <v>0.13698630136986301</v>
      </c>
      <c r="E250">
        <f t="shared" si="37"/>
        <v>33.287671232876676</v>
      </c>
      <c r="F250">
        <f t="shared" si="31"/>
        <v>33.299999999999997</v>
      </c>
      <c r="G250">
        <f t="shared" si="32"/>
        <v>365</v>
      </c>
      <c r="J250">
        <v>243</v>
      </c>
      <c r="K250" s="4">
        <f t="shared" si="38"/>
        <v>34208</v>
      </c>
      <c r="L250">
        <v>50</v>
      </c>
      <c r="M250">
        <f t="shared" si="33"/>
        <v>0.13736263736263737</v>
      </c>
      <c r="N250">
        <f t="shared" si="39"/>
        <v>33.37912087912099</v>
      </c>
      <c r="O250">
        <f t="shared" si="34"/>
        <v>33.4</v>
      </c>
      <c r="P250">
        <f t="shared" si="35"/>
        <v>364</v>
      </c>
    </row>
    <row r="251" spans="1:16" x14ac:dyDescent="0.25">
      <c r="A251">
        <v>244</v>
      </c>
      <c r="B251" s="4">
        <f t="shared" si="36"/>
        <v>42539</v>
      </c>
      <c r="C251">
        <v>50</v>
      </c>
      <c r="D251">
        <f t="shared" si="30"/>
        <v>0.13698630136986301</v>
      </c>
      <c r="E251">
        <f t="shared" si="37"/>
        <v>33.424657534246542</v>
      </c>
      <c r="F251">
        <f t="shared" si="31"/>
        <v>33.4</v>
      </c>
      <c r="G251">
        <f t="shared" si="32"/>
        <v>365</v>
      </c>
      <c r="J251">
        <v>244</v>
      </c>
      <c r="K251" s="4">
        <f t="shared" si="38"/>
        <v>34209</v>
      </c>
      <c r="L251">
        <v>50</v>
      </c>
      <c r="M251">
        <f t="shared" si="33"/>
        <v>0.13736263736263737</v>
      </c>
      <c r="N251">
        <f t="shared" si="39"/>
        <v>33.516483516483625</v>
      </c>
      <c r="O251">
        <f t="shared" si="34"/>
        <v>33.5</v>
      </c>
      <c r="P251">
        <f t="shared" si="35"/>
        <v>364</v>
      </c>
    </row>
    <row r="252" spans="1:16" x14ac:dyDescent="0.25">
      <c r="A252">
        <v>245</v>
      </c>
      <c r="B252" s="4">
        <f t="shared" si="36"/>
        <v>42540</v>
      </c>
      <c r="C252">
        <v>50</v>
      </c>
      <c r="D252">
        <f t="shared" si="30"/>
        <v>0.13698630136986301</v>
      </c>
      <c r="E252">
        <f t="shared" si="37"/>
        <v>33.561643835616408</v>
      </c>
      <c r="F252">
        <f t="shared" si="31"/>
        <v>33.6</v>
      </c>
      <c r="G252">
        <f t="shared" si="32"/>
        <v>365</v>
      </c>
      <c r="J252">
        <v>245</v>
      </c>
      <c r="K252" s="4">
        <f t="shared" si="38"/>
        <v>34210</v>
      </c>
      <c r="L252">
        <v>50</v>
      </c>
      <c r="M252">
        <f t="shared" si="33"/>
        <v>0.13736263736263737</v>
      </c>
      <c r="N252">
        <f t="shared" si="39"/>
        <v>33.65384615384626</v>
      </c>
      <c r="O252">
        <f t="shared" si="34"/>
        <v>33.700000000000003</v>
      </c>
      <c r="P252">
        <f t="shared" si="35"/>
        <v>364</v>
      </c>
    </row>
    <row r="253" spans="1:16" x14ac:dyDescent="0.25">
      <c r="A253">
        <v>246</v>
      </c>
      <c r="B253" s="4">
        <f t="shared" si="36"/>
        <v>42541</v>
      </c>
      <c r="C253">
        <v>50</v>
      </c>
      <c r="D253">
        <f t="shared" si="30"/>
        <v>0.13698630136986301</v>
      </c>
      <c r="E253">
        <f t="shared" si="37"/>
        <v>33.698630136986274</v>
      </c>
      <c r="F253">
        <f t="shared" si="31"/>
        <v>33.700000000000003</v>
      </c>
      <c r="G253">
        <f t="shared" si="32"/>
        <v>365</v>
      </c>
      <c r="J253">
        <v>246</v>
      </c>
      <c r="K253" s="4">
        <f t="shared" si="38"/>
        <v>34211</v>
      </c>
      <c r="L253">
        <v>50</v>
      </c>
      <c r="M253">
        <f t="shared" si="33"/>
        <v>0.13736263736263737</v>
      </c>
      <c r="N253">
        <f t="shared" si="39"/>
        <v>33.791208791208895</v>
      </c>
      <c r="O253">
        <f t="shared" si="34"/>
        <v>33.799999999999997</v>
      </c>
      <c r="P253">
        <f t="shared" si="35"/>
        <v>364</v>
      </c>
    </row>
    <row r="254" spans="1:16" x14ac:dyDescent="0.25">
      <c r="A254">
        <v>247</v>
      </c>
      <c r="B254" s="4">
        <f t="shared" si="36"/>
        <v>42542</v>
      </c>
      <c r="C254">
        <v>50</v>
      </c>
      <c r="D254">
        <f t="shared" si="30"/>
        <v>0.13698630136986301</v>
      </c>
      <c r="E254">
        <f t="shared" si="37"/>
        <v>33.835616438356141</v>
      </c>
      <c r="F254">
        <f t="shared" si="31"/>
        <v>33.799999999999997</v>
      </c>
      <c r="G254">
        <f t="shared" si="32"/>
        <v>365</v>
      </c>
      <c r="J254">
        <v>247</v>
      </c>
      <c r="K254" s="4">
        <f t="shared" si="38"/>
        <v>34212</v>
      </c>
      <c r="L254">
        <v>50</v>
      </c>
      <c r="M254">
        <f t="shared" si="33"/>
        <v>0.13736263736263737</v>
      </c>
      <c r="N254">
        <f t="shared" si="39"/>
        <v>33.92857142857153</v>
      </c>
      <c r="O254">
        <f t="shared" si="34"/>
        <v>33.9</v>
      </c>
      <c r="P254">
        <f t="shared" si="35"/>
        <v>364</v>
      </c>
    </row>
    <row r="255" spans="1:16" x14ac:dyDescent="0.25">
      <c r="A255">
        <v>248</v>
      </c>
      <c r="B255" s="4">
        <f t="shared" si="36"/>
        <v>42543</v>
      </c>
      <c r="C255">
        <v>50</v>
      </c>
      <c r="D255">
        <f t="shared" si="30"/>
        <v>0.13698630136986301</v>
      </c>
      <c r="E255">
        <f t="shared" si="37"/>
        <v>33.972602739726007</v>
      </c>
      <c r="F255">
        <f t="shared" si="31"/>
        <v>34</v>
      </c>
      <c r="G255">
        <f t="shared" si="32"/>
        <v>365</v>
      </c>
      <c r="J255">
        <v>248</v>
      </c>
      <c r="K255" s="4">
        <f t="shared" si="38"/>
        <v>34213</v>
      </c>
      <c r="L255">
        <v>50</v>
      </c>
      <c r="M255">
        <f t="shared" si="33"/>
        <v>0.13736263736263737</v>
      </c>
      <c r="N255">
        <f t="shared" si="39"/>
        <v>34.065934065934165</v>
      </c>
      <c r="O255">
        <f t="shared" si="34"/>
        <v>34.1</v>
      </c>
      <c r="P255">
        <f t="shared" si="35"/>
        <v>364</v>
      </c>
    </row>
    <row r="256" spans="1:16" x14ac:dyDescent="0.25">
      <c r="A256">
        <v>249</v>
      </c>
      <c r="B256" s="4">
        <f t="shared" si="36"/>
        <v>42544</v>
      </c>
      <c r="C256">
        <v>50</v>
      </c>
      <c r="D256">
        <f t="shared" si="30"/>
        <v>0.13698630136986301</v>
      </c>
      <c r="E256">
        <f t="shared" si="37"/>
        <v>34.109589041095873</v>
      </c>
      <c r="F256">
        <f t="shared" si="31"/>
        <v>34.1</v>
      </c>
      <c r="G256">
        <f t="shared" si="32"/>
        <v>365</v>
      </c>
      <c r="J256">
        <v>249</v>
      </c>
      <c r="K256" s="4">
        <f t="shared" si="38"/>
        <v>34214</v>
      </c>
      <c r="L256">
        <v>50</v>
      </c>
      <c r="M256">
        <f t="shared" si="33"/>
        <v>0.13736263736263737</v>
      </c>
      <c r="N256">
        <f t="shared" si="39"/>
        <v>34.2032967032968</v>
      </c>
      <c r="O256">
        <f t="shared" si="34"/>
        <v>34.200000000000003</v>
      </c>
      <c r="P256">
        <f t="shared" si="35"/>
        <v>364</v>
      </c>
    </row>
    <row r="257" spans="1:16" x14ac:dyDescent="0.25">
      <c r="A257">
        <v>250</v>
      </c>
      <c r="B257" s="4">
        <f t="shared" si="36"/>
        <v>42545</v>
      </c>
      <c r="C257">
        <v>50</v>
      </c>
      <c r="D257">
        <f t="shared" si="30"/>
        <v>0.13698630136986301</v>
      </c>
      <c r="E257">
        <f t="shared" si="37"/>
        <v>34.246575342465739</v>
      </c>
      <c r="F257">
        <f t="shared" si="31"/>
        <v>34.200000000000003</v>
      </c>
      <c r="G257">
        <f t="shared" si="32"/>
        <v>365</v>
      </c>
      <c r="J257">
        <v>250</v>
      </c>
      <c r="K257" s="4">
        <f t="shared" si="38"/>
        <v>34215</v>
      </c>
      <c r="L257">
        <v>50</v>
      </c>
      <c r="M257">
        <f t="shared" si="33"/>
        <v>0.13736263736263737</v>
      </c>
      <c r="N257">
        <f t="shared" si="39"/>
        <v>34.340659340659435</v>
      </c>
      <c r="O257">
        <f t="shared" si="34"/>
        <v>34.299999999999997</v>
      </c>
      <c r="P257">
        <f t="shared" si="35"/>
        <v>364</v>
      </c>
    </row>
    <row r="258" spans="1:16" x14ac:dyDescent="0.25">
      <c r="A258">
        <v>251</v>
      </c>
      <c r="B258" s="4">
        <f t="shared" si="36"/>
        <v>42546</v>
      </c>
      <c r="C258">
        <v>50</v>
      </c>
      <c r="D258">
        <f t="shared" si="30"/>
        <v>0.13698630136986301</v>
      </c>
      <c r="E258">
        <f t="shared" si="37"/>
        <v>34.383561643835606</v>
      </c>
      <c r="F258">
        <f t="shared" si="31"/>
        <v>34.4</v>
      </c>
      <c r="G258">
        <f t="shared" si="32"/>
        <v>365</v>
      </c>
      <c r="J258">
        <v>251</v>
      </c>
      <c r="K258" s="4">
        <f t="shared" si="38"/>
        <v>34216</v>
      </c>
      <c r="L258">
        <v>50</v>
      </c>
      <c r="M258">
        <f t="shared" si="33"/>
        <v>0.13736263736263737</v>
      </c>
      <c r="N258">
        <f t="shared" si="39"/>
        <v>34.47802197802207</v>
      </c>
      <c r="O258">
        <f t="shared" si="34"/>
        <v>34.5</v>
      </c>
      <c r="P258">
        <f t="shared" si="35"/>
        <v>364</v>
      </c>
    </row>
    <row r="259" spans="1:16" x14ac:dyDescent="0.25">
      <c r="A259">
        <v>252</v>
      </c>
      <c r="B259" s="4">
        <f t="shared" si="36"/>
        <v>42547</v>
      </c>
      <c r="C259">
        <v>50</v>
      </c>
      <c r="D259">
        <f t="shared" si="30"/>
        <v>0.13698630136986301</v>
      </c>
      <c r="E259">
        <f t="shared" si="37"/>
        <v>34.520547945205472</v>
      </c>
      <c r="F259">
        <f t="shared" si="31"/>
        <v>34.5</v>
      </c>
      <c r="G259">
        <f t="shared" si="32"/>
        <v>365</v>
      </c>
      <c r="J259">
        <v>252</v>
      </c>
      <c r="K259" s="4">
        <f t="shared" si="38"/>
        <v>34217</v>
      </c>
      <c r="L259">
        <v>50</v>
      </c>
      <c r="M259">
        <f t="shared" si="33"/>
        <v>0.13736263736263737</v>
      </c>
      <c r="N259">
        <f t="shared" si="39"/>
        <v>34.615384615384706</v>
      </c>
      <c r="O259">
        <f t="shared" si="34"/>
        <v>34.6</v>
      </c>
      <c r="P259">
        <f t="shared" si="35"/>
        <v>364</v>
      </c>
    </row>
    <row r="260" spans="1:16" x14ac:dyDescent="0.25">
      <c r="A260">
        <v>253</v>
      </c>
      <c r="B260" s="4">
        <f t="shared" si="36"/>
        <v>42548</v>
      </c>
      <c r="C260">
        <v>50</v>
      </c>
      <c r="D260">
        <f t="shared" si="30"/>
        <v>0.13698630136986301</v>
      </c>
      <c r="E260">
        <f t="shared" si="37"/>
        <v>34.657534246575338</v>
      </c>
      <c r="F260">
        <f t="shared" si="31"/>
        <v>34.700000000000003</v>
      </c>
      <c r="G260">
        <f t="shared" si="32"/>
        <v>365</v>
      </c>
      <c r="J260">
        <v>253</v>
      </c>
      <c r="K260" s="4">
        <f t="shared" si="38"/>
        <v>34218</v>
      </c>
      <c r="L260">
        <v>50</v>
      </c>
      <c r="M260">
        <f t="shared" si="33"/>
        <v>0.13736263736263737</v>
      </c>
      <c r="N260">
        <f t="shared" si="39"/>
        <v>34.752747252747341</v>
      </c>
      <c r="O260">
        <f t="shared" si="34"/>
        <v>34.799999999999997</v>
      </c>
      <c r="P260">
        <f t="shared" si="35"/>
        <v>364</v>
      </c>
    </row>
    <row r="261" spans="1:16" x14ac:dyDescent="0.25">
      <c r="A261">
        <v>254</v>
      </c>
      <c r="B261" s="4">
        <f t="shared" si="36"/>
        <v>42549</v>
      </c>
      <c r="C261">
        <v>50</v>
      </c>
      <c r="D261">
        <f t="shared" si="30"/>
        <v>0.13698630136986301</v>
      </c>
      <c r="E261">
        <f t="shared" si="37"/>
        <v>34.794520547945204</v>
      </c>
      <c r="F261">
        <f t="shared" si="31"/>
        <v>34.799999999999997</v>
      </c>
      <c r="G261">
        <f t="shared" si="32"/>
        <v>365</v>
      </c>
      <c r="J261">
        <v>254</v>
      </c>
      <c r="K261" s="4">
        <f t="shared" si="38"/>
        <v>34219</v>
      </c>
      <c r="L261">
        <v>50</v>
      </c>
      <c r="M261">
        <f t="shared" si="33"/>
        <v>0.13736263736263737</v>
      </c>
      <c r="N261">
        <f t="shared" si="39"/>
        <v>34.890109890109976</v>
      </c>
      <c r="O261">
        <f t="shared" si="34"/>
        <v>34.9</v>
      </c>
      <c r="P261">
        <f t="shared" si="35"/>
        <v>364</v>
      </c>
    </row>
    <row r="262" spans="1:16" x14ac:dyDescent="0.25">
      <c r="A262">
        <v>255</v>
      </c>
      <c r="B262" s="4">
        <f t="shared" si="36"/>
        <v>42550</v>
      </c>
      <c r="C262">
        <v>50</v>
      </c>
      <c r="D262">
        <f t="shared" si="30"/>
        <v>0.13698630136986301</v>
      </c>
      <c r="E262">
        <f t="shared" si="37"/>
        <v>34.93150684931507</v>
      </c>
      <c r="F262">
        <f t="shared" si="31"/>
        <v>34.9</v>
      </c>
      <c r="G262">
        <f t="shared" si="32"/>
        <v>365</v>
      </c>
      <c r="J262">
        <v>255</v>
      </c>
      <c r="K262" s="4">
        <f t="shared" si="38"/>
        <v>34220</v>
      </c>
      <c r="L262">
        <v>50</v>
      </c>
      <c r="M262">
        <f t="shared" si="33"/>
        <v>0.13736263736263737</v>
      </c>
      <c r="N262">
        <f t="shared" si="39"/>
        <v>35.027472527472611</v>
      </c>
      <c r="O262">
        <f t="shared" si="34"/>
        <v>35</v>
      </c>
      <c r="P262">
        <f t="shared" si="35"/>
        <v>364</v>
      </c>
    </row>
    <row r="263" spans="1:16" x14ac:dyDescent="0.25">
      <c r="A263">
        <v>256</v>
      </c>
      <c r="B263" s="4">
        <f t="shared" si="36"/>
        <v>42551</v>
      </c>
      <c r="C263">
        <v>50</v>
      </c>
      <c r="D263">
        <f t="shared" si="30"/>
        <v>0.13698630136986301</v>
      </c>
      <c r="E263">
        <f t="shared" si="37"/>
        <v>35.068493150684937</v>
      </c>
      <c r="F263">
        <f t="shared" si="31"/>
        <v>35.1</v>
      </c>
      <c r="G263">
        <f t="shared" si="32"/>
        <v>365</v>
      </c>
      <c r="J263">
        <v>256</v>
      </c>
      <c r="K263" s="4">
        <f t="shared" si="38"/>
        <v>34221</v>
      </c>
      <c r="L263">
        <v>50</v>
      </c>
      <c r="M263">
        <f t="shared" si="33"/>
        <v>0.13736263736263737</v>
      </c>
      <c r="N263">
        <f t="shared" si="39"/>
        <v>35.164835164835246</v>
      </c>
      <c r="O263">
        <f t="shared" si="34"/>
        <v>35.200000000000003</v>
      </c>
      <c r="P263">
        <f t="shared" si="35"/>
        <v>364</v>
      </c>
    </row>
    <row r="264" spans="1:16" x14ac:dyDescent="0.25">
      <c r="A264">
        <v>257</v>
      </c>
      <c r="B264" s="4">
        <f t="shared" si="36"/>
        <v>42552</v>
      </c>
      <c r="C264">
        <v>50</v>
      </c>
      <c r="D264">
        <f t="shared" ref="D264:D327" si="40">C264/G264</f>
        <v>0.13698630136986301</v>
      </c>
      <c r="E264">
        <f t="shared" si="37"/>
        <v>35.205479452054803</v>
      </c>
      <c r="F264">
        <f t="shared" ref="F264:F327" si="41">ROUND(E264,1)</f>
        <v>35.200000000000003</v>
      </c>
      <c r="G264">
        <f t="shared" ref="G264:G327" si="42">DATE(2016,10,17)-DATE(2015,10,18)</f>
        <v>365</v>
      </c>
      <c r="J264">
        <v>257</v>
      </c>
      <c r="K264" s="4">
        <f t="shared" si="38"/>
        <v>34222</v>
      </c>
      <c r="L264">
        <v>50</v>
      </c>
      <c r="M264">
        <f t="shared" ref="M264:M327" si="43">L264/P264</f>
        <v>0.13736263736263737</v>
      </c>
      <c r="N264">
        <f t="shared" si="39"/>
        <v>35.302197802197881</v>
      </c>
      <c r="O264">
        <f t="shared" ref="O264:O327" si="44">ROUND(N264,1)</f>
        <v>35.299999999999997</v>
      </c>
      <c r="P264">
        <f t="shared" ref="P264:P327" si="45">DATE(1993,12,26)-DATE(1992,12,27)</f>
        <v>364</v>
      </c>
    </row>
    <row r="265" spans="1:16" x14ac:dyDescent="0.25">
      <c r="A265">
        <v>258</v>
      </c>
      <c r="B265" s="4">
        <f t="shared" ref="B265:B328" si="46">$B$7+A265</f>
        <v>42553</v>
      </c>
      <c r="C265">
        <v>50</v>
      </c>
      <c r="D265">
        <f t="shared" si="40"/>
        <v>0.13698630136986301</v>
      </c>
      <c r="E265">
        <f t="shared" ref="E265:E328" si="47">E264+D265</f>
        <v>35.342465753424669</v>
      </c>
      <c r="F265">
        <f t="shared" si="41"/>
        <v>35.299999999999997</v>
      </c>
      <c r="G265">
        <f t="shared" si="42"/>
        <v>365</v>
      </c>
      <c r="J265">
        <v>258</v>
      </c>
      <c r="K265" s="4">
        <f t="shared" ref="K265:K328" si="48">$K$7+J265</f>
        <v>34223</v>
      </c>
      <c r="L265">
        <v>50</v>
      </c>
      <c r="M265">
        <f t="shared" si="43"/>
        <v>0.13736263736263737</v>
      </c>
      <c r="N265">
        <f t="shared" ref="N265:N328" si="49">N264+M265</f>
        <v>35.439560439560516</v>
      </c>
      <c r="O265">
        <f t="shared" si="44"/>
        <v>35.4</v>
      </c>
      <c r="P265">
        <f t="shared" si="45"/>
        <v>364</v>
      </c>
    </row>
    <row r="266" spans="1:16" x14ac:dyDescent="0.25">
      <c r="A266">
        <v>259</v>
      </c>
      <c r="B266" s="4">
        <f t="shared" si="46"/>
        <v>42554</v>
      </c>
      <c r="C266">
        <v>50</v>
      </c>
      <c r="D266">
        <f t="shared" si="40"/>
        <v>0.13698630136986301</v>
      </c>
      <c r="E266">
        <f t="shared" si="47"/>
        <v>35.479452054794535</v>
      </c>
      <c r="F266">
        <f t="shared" si="41"/>
        <v>35.5</v>
      </c>
      <c r="G266">
        <f t="shared" si="42"/>
        <v>365</v>
      </c>
      <c r="J266">
        <v>259</v>
      </c>
      <c r="K266" s="4">
        <f t="shared" si="48"/>
        <v>34224</v>
      </c>
      <c r="L266">
        <v>50</v>
      </c>
      <c r="M266">
        <f t="shared" si="43"/>
        <v>0.13736263736263737</v>
      </c>
      <c r="N266">
        <f t="shared" si="49"/>
        <v>35.576923076923151</v>
      </c>
      <c r="O266">
        <f t="shared" si="44"/>
        <v>35.6</v>
      </c>
      <c r="P266">
        <f t="shared" si="45"/>
        <v>364</v>
      </c>
    </row>
    <row r="267" spans="1:16" x14ac:dyDescent="0.25">
      <c r="A267">
        <v>260</v>
      </c>
      <c r="B267" s="4">
        <f t="shared" si="46"/>
        <v>42555</v>
      </c>
      <c r="C267">
        <v>50</v>
      </c>
      <c r="D267">
        <f t="shared" si="40"/>
        <v>0.13698630136986301</v>
      </c>
      <c r="E267">
        <f t="shared" si="47"/>
        <v>35.616438356164402</v>
      </c>
      <c r="F267">
        <f t="shared" si="41"/>
        <v>35.6</v>
      </c>
      <c r="G267">
        <f t="shared" si="42"/>
        <v>365</v>
      </c>
      <c r="J267">
        <v>260</v>
      </c>
      <c r="K267" s="4">
        <f t="shared" si="48"/>
        <v>34225</v>
      </c>
      <c r="L267">
        <v>50</v>
      </c>
      <c r="M267">
        <f t="shared" si="43"/>
        <v>0.13736263736263737</v>
      </c>
      <c r="N267">
        <f t="shared" si="49"/>
        <v>35.714285714285786</v>
      </c>
      <c r="O267">
        <f t="shared" si="44"/>
        <v>35.700000000000003</v>
      </c>
      <c r="P267">
        <f t="shared" si="45"/>
        <v>364</v>
      </c>
    </row>
    <row r="268" spans="1:16" x14ac:dyDescent="0.25">
      <c r="A268">
        <v>261</v>
      </c>
      <c r="B268" s="4">
        <f t="shared" si="46"/>
        <v>42556</v>
      </c>
      <c r="C268">
        <v>50</v>
      </c>
      <c r="D268">
        <f t="shared" si="40"/>
        <v>0.13698630136986301</v>
      </c>
      <c r="E268">
        <f t="shared" si="47"/>
        <v>35.753424657534268</v>
      </c>
      <c r="F268">
        <f t="shared" si="41"/>
        <v>35.799999999999997</v>
      </c>
      <c r="G268">
        <f t="shared" si="42"/>
        <v>365</v>
      </c>
      <c r="J268">
        <v>261</v>
      </c>
      <c r="K268" s="4">
        <f t="shared" si="48"/>
        <v>34226</v>
      </c>
      <c r="L268">
        <v>50</v>
      </c>
      <c r="M268">
        <f t="shared" si="43"/>
        <v>0.13736263736263737</v>
      </c>
      <c r="N268">
        <f t="shared" si="49"/>
        <v>35.851648351648421</v>
      </c>
      <c r="O268">
        <f t="shared" si="44"/>
        <v>35.9</v>
      </c>
      <c r="P268">
        <f t="shared" si="45"/>
        <v>364</v>
      </c>
    </row>
    <row r="269" spans="1:16" x14ac:dyDescent="0.25">
      <c r="A269">
        <v>262</v>
      </c>
      <c r="B269" s="4">
        <f t="shared" si="46"/>
        <v>42557</v>
      </c>
      <c r="C269">
        <v>50</v>
      </c>
      <c r="D269">
        <f t="shared" si="40"/>
        <v>0.13698630136986301</v>
      </c>
      <c r="E269">
        <f t="shared" si="47"/>
        <v>35.890410958904134</v>
      </c>
      <c r="F269">
        <f t="shared" si="41"/>
        <v>35.9</v>
      </c>
      <c r="G269">
        <f t="shared" si="42"/>
        <v>365</v>
      </c>
      <c r="J269">
        <v>262</v>
      </c>
      <c r="K269" s="4">
        <f t="shared" si="48"/>
        <v>34227</v>
      </c>
      <c r="L269">
        <v>50</v>
      </c>
      <c r="M269">
        <f t="shared" si="43"/>
        <v>0.13736263736263737</v>
      </c>
      <c r="N269">
        <f t="shared" si="49"/>
        <v>35.989010989011057</v>
      </c>
      <c r="O269">
        <f t="shared" si="44"/>
        <v>36</v>
      </c>
      <c r="P269">
        <f t="shared" si="45"/>
        <v>364</v>
      </c>
    </row>
    <row r="270" spans="1:16" x14ac:dyDescent="0.25">
      <c r="A270">
        <v>263</v>
      </c>
      <c r="B270" s="4">
        <f t="shared" si="46"/>
        <v>42558</v>
      </c>
      <c r="C270">
        <v>50</v>
      </c>
      <c r="D270">
        <f t="shared" si="40"/>
        <v>0.13698630136986301</v>
      </c>
      <c r="E270">
        <f t="shared" si="47"/>
        <v>36.027397260274</v>
      </c>
      <c r="F270">
        <f t="shared" si="41"/>
        <v>36</v>
      </c>
      <c r="G270">
        <f t="shared" si="42"/>
        <v>365</v>
      </c>
      <c r="J270">
        <v>263</v>
      </c>
      <c r="K270" s="4">
        <f t="shared" si="48"/>
        <v>34228</v>
      </c>
      <c r="L270">
        <v>50</v>
      </c>
      <c r="M270">
        <f t="shared" si="43"/>
        <v>0.13736263736263737</v>
      </c>
      <c r="N270">
        <f t="shared" si="49"/>
        <v>36.126373626373692</v>
      </c>
      <c r="O270">
        <f t="shared" si="44"/>
        <v>36.1</v>
      </c>
      <c r="P270">
        <f t="shared" si="45"/>
        <v>364</v>
      </c>
    </row>
    <row r="271" spans="1:16" x14ac:dyDescent="0.25">
      <c r="A271">
        <v>264</v>
      </c>
      <c r="B271" s="4">
        <f t="shared" si="46"/>
        <v>42559</v>
      </c>
      <c r="C271">
        <v>50</v>
      </c>
      <c r="D271">
        <f t="shared" si="40"/>
        <v>0.13698630136986301</v>
      </c>
      <c r="E271">
        <f t="shared" si="47"/>
        <v>36.164383561643866</v>
      </c>
      <c r="F271">
        <f t="shared" si="41"/>
        <v>36.200000000000003</v>
      </c>
      <c r="G271">
        <f t="shared" si="42"/>
        <v>365</v>
      </c>
      <c r="J271">
        <v>264</v>
      </c>
      <c r="K271" s="4">
        <f t="shared" si="48"/>
        <v>34229</v>
      </c>
      <c r="L271">
        <v>50</v>
      </c>
      <c r="M271">
        <f t="shared" si="43"/>
        <v>0.13736263736263737</v>
      </c>
      <c r="N271">
        <f t="shared" si="49"/>
        <v>36.263736263736327</v>
      </c>
      <c r="O271">
        <f t="shared" si="44"/>
        <v>36.299999999999997</v>
      </c>
      <c r="P271">
        <f t="shared" si="45"/>
        <v>364</v>
      </c>
    </row>
    <row r="272" spans="1:16" x14ac:dyDescent="0.25">
      <c r="A272">
        <v>265</v>
      </c>
      <c r="B272" s="4">
        <f t="shared" si="46"/>
        <v>42560</v>
      </c>
      <c r="C272">
        <v>50</v>
      </c>
      <c r="D272">
        <f t="shared" si="40"/>
        <v>0.13698630136986301</v>
      </c>
      <c r="E272">
        <f t="shared" si="47"/>
        <v>36.301369863013733</v>
      </c>
      <c r="F272">
        <f t="shared" si="41"/>
        <v>36.299999999999997</v>
      </c>
      <c r="G272">
        <f t="shared" si="42"/>
        <v>365</v>
      </c>
      <c r="J272">
        <v>265</v>
      </c>
      <c r="K272" s="4">
        <f t="shared" si="48"/>
        <v>34230</v>
      </c>
      <c r="L272">
        <v>50</v>
      </c>
      <c r="M272">
        <f t="shared" si="43"/>
        <v>0.13736263736263737</v>
      </c>
      <c r="N272">
        <f t="shared" si="49"/>
        <v>36.401098901098962</v>
      </c>
      <c r="O272">
        <f t="shared" si="44"/>
        <v>36.4</v>
      </c>
      <c r="P272">
        <f t="shared" si="45"/>
        <v>364</v>
      </c>
    </row>
    <row r="273" spans="1:16" x14ac:dyDescent="0.25">
      <c r="A273">
        <v>266</v>
      </c>
      <c r="B273" s="4">
        <f t="shared" si="46"/>
        <v>42561</v>
      </c>
      <c r="C273">
        <v>50</v>
      </c>
      <c r="D273">
        <f t="shared" si="40"/>
        <v>0.13698630136986301</v>
      </c>
      <c r="E273">
        <f t="shared" si="47"/>
        <v>36.438356164383599</v>
      </c>
      <c r="F273">
        <f t="shared" si="41"/>
        <v>36.4</v>
      </c>
      <c r="G273">
        <f t="shared" si="42"/>
        <v>365</v>
      </c>
      <c r="J273">
        <v>266</v>
      </c>
      <c r="K273" s="4">
        <f t="shared" si="48"/>
        <v>34231</v>
      </c>
      <c r="L273">
        <v>50</v>
      </c>
      <c r="M273">
        <f t="shared" si="43"/>
        <v>0.13736263736263737</v>
      </c>
      <c r="N273">
        <f t="shared" si="49"/>
        <v>36.538461538461597</v>
      </c>
      <c r="O273">
        <f t="shared" si="44"/>
        <v>36.5</v>
      </c>
      <c r="P273">
        <f t="shared" si="45"/>
        <v>364</v>
      </c>
    </row>
    <row r="274" spans="1:16" x14ac:dyDescent="0.25">
      <c r="A274">
        <v>267</v>
      </c>
      <c r="B274" s="4">
        <f t="shared" si="46"/>
        <v>42562</v>
      </c>
      <c r="C274">
        <v>50</v>
      </c>
      <c r="D274">
        <f t="shared" si="40"/>
        <v>0.13698630136986301</v>
      </c>
      <c r="E274">
        <f t="shared" si="47"/>
        <v>36.575342465753465</v>
      </c>
      <c r="F274">
        <f t="shared" si="41"/>
        <v>36.6</v>
      </c>
      <c r="G274">
        <f t="shared" si="42"/>
        <v>365</v>
      </c>
      <c r="J274">
        <v>267</v>
      </c>
      <c r="K274" s="4">
        <f t="shared" si="48"/>
        <v>34232</v>
      </c>
      <c r="L274">
        <v>50</v>
      </c>
      <c r="M274">
        <f t="shared" si="43"/>
        <v>0.13736263736263737</v>
      </c>
      <c r="N274">
        <f t="shared" si="49"/>
        <v>36.675824175824232</v>
      </c>
      <c r="O274">
        <f t="shared" si="44"/>
        <v>36.700000000000003</v>
      </c>
      <c r="P274">
        <f t="shared" si="45"/>
        <v>364</v>
      </c>
    </row>
    <row r="275" spans="1:16" x14ac:dyDescent="0.25">
      <c r="A275">
        <v>268</v>
      </c>
      <c r="B275" s="4">
        <f t="shared" si="46"/>
        <v>42563</v>
      </c>
      <c r="C275">
        <v>50</v>
      </c>
      <c r="D275">
        <f t="shared" si="40"/>
        <v>0.13698630136986301</v>
      </c>
      <c r="E275">
        <f t="shared" si="47"/>
        <v>36.712328767123331</v>
      </c>
      <c r="F275">
        <f t="shared" si="41"/>
        <v>36.700000000000003</v>
      </c>
      <c r="G275">
        <f t="shared" si="42"/>
        <v>365</v>
      </c>
      <c r="J275">
        <v>268</v>
      </c>
      <c r="K275" s="4">
        <f t="shared" si="48"/>
        <v>34233</v>
      </c>
      <c r="L275">
        <v>50</v>
      </c>
      <c r="M275">
        <f t="shared" si="43"/>
        <v>0.13736263736263737</v>
      </c>
      <c r="N275">
        <f t="shared" si="49"/>
        <v>36.813186813186867</v>
      </c>
      <c r="O275">
        <f t="shared" si="44"/>
        <v>36.799999999999997</v>
      </c>
      <c r="P275">
        <f t="shared" si="45"/>
        <v>364</v>
      </c>
    </row>
    <row r="276" spans="1:16" x14ac:dyDescent="0.25">
      <c r="A276">
        <v>269</v>
      </c>
      <c r="B276" s="4">
        <f t="shared" si="46"/>
        <v>42564</v>
      </c>
      <c r="C276">
        <v>50</v>
      </c>
      <c r="D276">
        <f t="shared" si="40"/>
        <v>0.13698630136986301</v>
      </c>
      <c r="E276">
        <f t="shared" si="47"/>
        <v>36.849315068493198</v>
      </c>
      <c r="F276">
        <f t="shared" si="41"/>
        <v>36.799999999999997</v>
      </c>
      <c r="G276">
        <f t="shared" si="42"/>
        <v>365</v>
      </c>
      <c r="J276">
        <v>269</v>
      </c>
      <c r="K276" s="4">
        <f t="shared" si="48"/>
        <v>34234</v>
      </c>
      <c r="L276">
        <v>50</v>
      </c>
      <c r="M276">
        <f t="shared" si="43"/>
        <v>0.13736263736263737</v>
      </c>
      <c r="N276">
        <f t="shared" si="49"/>
        <v>36.950549450549502</v>
      </c>
      <c r="O276">
        <f t="shared" si="44"/>
        <v>37</v>
      </c>
      <c r="P276">
        <f t="shared" si="45"/>
        <v>364</v>
      </c>
    </row>
    <row r="277" spans="1:16" x14ac:dyDescent="0.25">
      <c r="A277">
        <v>270</v>
      </c>
      <c r="B277" s="4">
        <f t="shared" si="46"/>
        <v>42565</v>
      </c>
      <c r="C277">
        <v>50</v>
      </c>
      <c r="D277">
        <f t="shared" si="40"/>
        <v>0.13698630136986301</v>
      </c>
      <c r="E277">
        <f t="shared" si="47"/>
        <v>36.986301369863064</v>
      </c>
      <c r="F277">
        <f t="shared" si="41"/>
        <v>37</v>
      </c>
      <c r="G277">
        <f t="shared" si="42"/>
        <v>365</v>
      </c>
      <c r="J277">
        <v>270</v>
      </c>
      <c r="K277" s="4">
        <f t="shared" si="48"/>
        <v>34235</v>
      </c>
      <c r="L277">
        <v>50</v>
      </c>
      <c r="M277">
        <f t="shared" si="43"/>
        <v>0.13736263736263737</v>
      </c>
      <c r="N277">
        <f t="shared" si="49"/>
        <v>37.087912087912137</v>
      </c>
      <c r="O277">
        <f t="shared" si="44"/>
        <v>37.1</v>
      </c>
      <c r="P277">
        <f t="shared" si="45"/>
        <v>364</v>
      </c>
    </row>
    <row r="278" spans="1:16" x14ac:dyDescent="0.25">
      <c r="A278">
        <v>271</v>
      </c>
      <c r="B278" s="4">
        <f t="shared" si="46"/>
        <v>42566</v>
      </c>
      <c r="C278">
        <v>50</v>
      </c>
      <c r="D278">
        <f t="shared" si="40"/>
        <v>0.13698630136986301</v>
      </c>
      <c r="E278">
        <f t="shared" si="47"/>
        <v>37.12328767123293</v>
      </c>
      <c r="F278">
        <f t="shared" si="41"/>
        <v>37.1</v>
      </c>
      <c r="G278">
        <f t="shared" si="42"/>
        <v>365</v>
      </c>
      <c r="J278">
        <v>271</v>
      </c>
      <c r="K278" s="4">
        <f t="shared" si="48"/>
        <v>34236</v>
      </c>
      <c r="L278">
        <v>50</v>
      </c>
      <c r="M278">
        <f t="shared" si="43"/>
        <v>0.13736263736263737</v>
      </c>
      <c r="N278">
        <f t="shared" si="49"/>
        <v>37.225274725274772</v>
      </c>
      <c r="O278">
        <f t="shared" si="44"/>
        <v>37.200000000000003</v>
      </c>
      <c r="P278">
        <f t="shared" si="45"/>
        <v>364</v>
      </c>
    </row>
    <row r="279" spans="1:16" x14ac:dyDescent="0.25">
      <c r="A279">
        <v>272</v>
      </c>
      <c r="B279" s="4">
        <f t="shared" si="46"/>
        <v>42567</v>
      </c>
      <c r="C279">
        <v>50</v>
      </c>
      <c r="D279">
        <f t="shared" si="40"/>
        <v>0.13698630136986301</v>
      </c>
      <c r="E279">
        <f t="shared" si="47"/>
        <v>37.260273972602796</v>
      </c>
      <c r="F279">
        <f t="shared" si="41"/>
        <v>37.299999999999997</v>
      </c>
      <c r="G279">
        <f t="shared" si="42"/>
        <v>365</v>
      </c>
      <c r="J279">
        <v>272</v>
      </c>
      <c r="K279" s="4">
        <f t="shared" si="48"/>
        <v>34237</v>
      </c>
      <c r="L279">
        <v>50</v>
      </c>
      <c r="M279">
        <f t="shared" si="43"/>
        <v>0.13736263736263737</v>
      </c>
      <c r="N279">
        <f t="shared" si="49"/>
        <v>37.362637362637408</v>
      </c>
      <c r="O279">
        <f t="shared" si="44"/>
        <v>37.4</v>
      </c>
      <c r="P279">
        <f t="shared" si="45"/>
        <v>364</v>
      </c>
    </row>
    <row r="280" spans="1:16" x14ac:dyDescent="0.25">
      <c r="A280">
        <v>273</v>
      </c>
      <c r="B280" s="4">
        <f t="shared" si="46"/>
        <v>42568</v>
      </c>
      <c r="C280">
        <v>50</v>
      </c>
      <c r="D280">
        <f t="shared" si="40"/>
        <v>0.13698630136986301</v>
      </c>
      <c r="E280">
        <f t="shared" si="47"/>
        <v>37.397260273972663</v>
      </c>
      <c r="F280">
        <f t="shared" si="41"/>
        <v>37.4</v>
      </c>
      <c r="G280">
        <f t="shared" si="42"/>
        <v>365</v>
      </c>
      <c r="J280">
        <v>273</v>
      </c>
      <c r="K280" s="4">
        <f t="shared" si="48"/>
        <v>34238</v>
      </c>
      <c r="L280">
        <v>50</v>
      </c>
      <c r="M280">
        <f t="shared" si="43"/>
        <v>0.13736263736263737</v>
      </c>
      <c r="N280">
        <f t="shared" si="49"/>
        <v>37.500000000000043</v>
      </c>
      <c r="O280">
        <f t="shared" si="44"/>
        <v>37.5</v>
      </c>
      <c r="P280">
        <f t="shared" si="45"/>
        <v>364</v>
      </c>
    </row>
    <row r="281" spans="1:16" x14ac:dyDescent="0.25">
      <c r="A281">
        <v>274</v>
      </c>
      <c r="B281" s="4">
        <f t="shared" si="46"/>
        <v>42569</v>
      </c>
      <c r="C281">
        <v>50</v>
      </c>
      <c r="D281">
        <f t="shared" si="40"/>
        <v>0.13698630136986301</v>
      </c>
      <c r="E281">
        <f t="shared" si="47"/>
        <v>37.534246575342529</v>
      </c>
      <c r="F281">
        <f t="shared" si="41"/>
        <v>37.5</v>
      </c>
      <c r="G281">
        <f t="shared" si="42"/>
        <v>365</v>
      </c>
      <c r="J281">
        <v>274</v>
      </c>
      <c r="K281" s="4">
        <f t="shared" si="48"/>
        <v>34239</v>
      </c>
      <c r="L281">
        <v>50</v>
      </c>
      <c r="M281">
        <f t="shared" si="43"/>
        <v>0.13736263736263737</v>
      </c>
      <c r="N281">
        <f t="shared" si="49"/>
        <v>37.637362637362678</v>
      </c>
      <c r="O281">
        <f t="shared" si="44"/>
        <v>37.6</v>
      </c>
      <c r="P281">
        <f t="shared" si="45"/>
        <v>364</v>
      </c>
    </row>
    <row r="282" spans="1:16" x14ac:dyDescent="0.25">
      <c r="A282">
        <v>275</v>
      </c>
      <c r="B282" s="4">
        <f t="shared" si="46"/>
        <v>42570</v>
      </c>
      <c r="C282">
        <v>50</v>
      </c>
      <c r="D282">
        <f t="shared" si="40"/>
        <v>0.13698630136986301</v>
      </c>
      <c r="E282">
        <f t="shared" si="47"/>
        <v>37.671232876712395</v>
      </c>
      <c r="F282">
        <f t="shared" si="41"/>
        <v>37.700000000000003</v>
      </c>
      <c r="G282">
        <f t="shared" si="42"/>
        <v>365</v>
      </c>
      <c r="J282">
        <v>275</v>
      </c>
      <c r="K282" s="4">
        <f t="shared" si="48"/>
        <v>34240</v>
      </c>
      <c r="L282">
        <v>50</v>
      </c>
      <c r="M282">
        <f t="shared" si="43"/>
        <v>0.13736263736263737</v>
      </c>
      <c r="N282">
        <f t="shared" si="49"/>
        <v>37.774725274725313</v>
      </c>
      <c r="O282">
        <f t="shared" si="44"/>
        <v>37.799999999999997</v>
      </c>
      <c r="P282">
        <f t="shared" si="45"/>
        <v>364</v>
      </c>
    </row>
    <row r="283" spans="1:16" x14ac:dyDescent="0.25">
      <c r="A283">
        <v>276</v>
      </c>
      <c r="B283" s="4">
        <f t="shared" si="46"/>
        <v>42571</v>
      </c>
      <c r="C283">
        <v>50</v>
      </c>
      <c r="D283">
        <f t="shared" si="40"/>
        <v>0.13698630136986301</v>
      </c>
      <c r="E283">
        <f t="shared" si="47"/>
        <v>37.808219178082261</v>
      </c>
      <c r="F283">
        <f t="shared" si="41"/>
        <v>37.799999999999997</v>
      </c>
      <c r="G283">
        <f t="shared" si="42"/>
        <v>365</v>
      </c>
      <c r="J283">
        <v>276</v>
      </c>
      <c r="K283" s="4">
        <f t="shared" si="48"/>
        <v>34241</v>
      </c>
      <c r="L283">
        <v>50</v>
      </c>
      <c r="M283">
        <f t="shared" si="43"/>
        <v>0.13736263736263737</v>
      </c>
      <c r="N283">
        <f t="shared" si="49"/>
        <v>37.912087912087948</v>
      </c>
      <c r="O283">
        <f t="shared" si="44"/>
        <v>37.9</v>
      </c>
      <c r="P283">
        <f t="shared" si="45"/>
        <v>364</v>
      </c>
    </row>
    <row r="284" spans="1:16" x14ac:dyDescent="0.25">
      <c r="A284">
        <v>277</v>
      </c>
      <c r="B284" s="4">
        <f t="shared" si="46"/>
        <v>42572</v>
      </c>
      <c r="C284">
        <v>50</v>
      </c>
      <c r="D284">
        <f t="shared" si="40"/>
        <v>0.13698630136986301</v>
      </c>
      <c r="E284">
        <f t="shared" si="47"/>
        <v>37.945205479452127</v>
      </c>
      <c r="F284">
        <f t="shared" si="41"/>
        <v>37.9</v>
      </c>
      <c r="G284">
        <f t="shared" si="42"/>
        <v>365</v>
      </c>
      <c r="J284">
        <v>277</v>
      </c>
      <c r="K284" s="4">
        <f t="shared" si="48"/>
        <v>34242</v>
      </c>
      <c r="L284">
        <v>50</v>
      </c>
      <c r="M284">
        <f t="shared" si="43"/>
        <v>0.13736263736263737</v>
      </c>
      <c r="N284">
        <f t="shared" si="49"/>
        <v>38.049450549450583</v>
      </c>
      <c r="O284">
        <f t="shared" si="44"/>
        <v>38</v>
      </c>
      <c r="P284">
        <f t="shared" si="45"/>
        <v>364</v>
      </c>
    </row>
    <row r="285" spans="1:16" x14ac:dyDescent="0.25">
      <c r="A285">
        <v>278</v>
      </c>
      <c r="B285" s="4">
        <f t="shared" si="46"/>
        <v>42573</v>
      </c>
      <c r="C285">
        <v>50</v>
      </c>
      <c r="D285">
        <f t="shared" si="40"/>
        <v>0.13698630136986301</v>
      </c>
      <c r="E285">
        <f t="shared" si="47"/>
        <v>38.082191780821994</v>
      </c>
      <c r="F285">
        <f t="shared" si="41"/>
        <v>38.1</v>
      </c>
      <c r="G285">
        <f t="shared" si="42"/>
        <v>365</v>
      </c>
      <c r="J285">
        <v>278</v>
      </c>
      <c r="K285" s="4">
        <f t="shared" si="48"/>
        <v>34243</v>
      </c>
      <c r="L285">
        <v>50</v>
      </c>
      <c r="M285">
        <f t="shared" si="43"/>
        <v>0.13736263736263737</v>
      </c>
      <c r="N285">
        <f t="shared" si="49"/>
        <v>38.186813186813218</v>
      </c>
      <c r="O285">
        <f t="shared" si="44"/>
        <v>38.200000000000003</v>
      </c>
      <c r="P285">
        <f t="shared" si="45"/>
        <v>364</v>
      </c>
    </row>
    <row r="286" spans="1:16" x14ac:dyDescent="0.25">
      <c r="A286">
        <v>279</v>
      </c>
      <c r="B286" s="4">
        <f t="shared" si="46"/>
        <v>42574</v>
      </c>
      <c r="C286">
        <v>50</v>
      </c>
      <c r="D286">
        <f t="shared" si="40"/>
        <v>0.13698630136986301</v>
      </c>
      <c r="E286">
        <f t="shared" si="47"/>
        <v>38.21917808219186</v>
      </c>
      <c r="F286">
        <f t="shared" si="41"/>
        <v>38.200000000000003</v>
      </c>
      <c r="G286">
        <f t="shared" si="42"/>
        <v>365</v>
      </c>
      <c r="J286">
        <v>279</v>
      </c>
      <c r="K286" s="4">
        <f t="shared" si="48"/>
        <v>34244</v>
      </c>
      <c r="L286">
        <v>50</v>
      </c>
      <c r="M286">
        <f t="shared" si="43"/>
        <v>0.13736263736263737</v>
      </c>
      <c r="N286">
        <f t="shared" si="49"/>
        <v>38.324175824175853</v>
      </c>
      <c r="O286">
        <f t="shared" si="44"/>
        <v>38.299999999999997</v>
      </c>
      <c r="P286">
        <f t="shared" si="45"/>
        <v>364</v>
      </c>
    </row>
    <row r="287" spans="1:16" x14ac:dyDescent="0.25">
      <c r="A287">
        <v>280</v>
      </c>
      <c r="B287" s="4">
        <f t="shared" si="46"/>
        <v>42575</v>
      </c>
      <c r="C287">
        <v>50</v>
      </c>
      <c r="D287">
        <f t="shared" si="40"/>
        <v>0.13698630136986301</v>
      </c>
      <c r="E287">
        <f t="shared" si="47"/>
        <v>38.356164383561726</v>
      </c>
      <c r="F287">
        <f t="shared" si="41"/>
        <v>38.4</v>
      </c>
      <c r="G287">
        <f t="shared" si="42"/>
        <v>365</v>
      </c>
      <c r="J287">
        <v>280</v>
      </c>
      <c r="K287" s="4">
        <f t="shared" si="48"/>
        <v>34245</v>
      </c>
      <c r="L287">
        <v>50</v>
      </c>
      <c r="M287">
        <f t="shared" si="43"/>
        <v>0.13736263736263737</v>
      </c>
      <c r="N287">
        <f t="shared" si="49"/>
        <v>38.461538461538488</v>
      </c>
      <c r="O287">
        <f t="shared" si="44"/>
        <v>38.5</v>
      </c>
      <c r="P287">
        <f t="shared" si="45"/>
        <v>364</v>
      </c>
    </row>
    <row r="288" spans="1:16" x14ac:dyDescent="0.25">
      <c r="A288">
        <v>281</v>
      </c>
      <c r="B288" s="4">
        <f t="shared" si="46"/>
        <v>42576</v>
      </c>
      <c r="C288">
        <v>50</v>
      </c>
      <c r="D288">
        <f t="shared" si="40"/>
        <v>0.13698630136986301</v>
      </c>
      <c r="E288">
        <f t="shared" si="47"/>
        <v>38.493150684931592</v>
      </c>
      <c r="F288">
        <f t="shared" si="41"/>
        <v>38.5</v>
      </c>
      <c r="G288">
        <f t="shared" si="42"/>
        <v>365</v>
      </c>
      <c r="J288">
        <v>281</v>
      </c>
      <c r="K288" s="4">
        <f t="shared" si="48"/>
        <v>34246</v>
      </c>
      <c r="L288">
        <v>50</v>
      </c>
      <c r="M288">
        <f t="shared" si="43"/>
        <v>0.13736263736263737</v>
      </c>
      <c r="N288">
        <f t="shared" si="49"/>
        <v>38.598901098901123</v>
      </c>
      <c r="O288">
        <f t="shared" si="44"/>
        <v>38.6</v>
      </c>
      <c r="P288">
        <f t="shared" si="45"/>
        <v>364</v>
      </c>
    </row>
    <row r="289" spans="1:16" x14ac:dyDescent="0.25">
      <c r="A289">
        <v>282</v>
      </c>
      <c r="B289" s="4">
        <f t="shared" si="46"/>
        <v>42577</v>
      </c>
      <c r="C289">
        <v>50</v>
      </c>
      <c r="D289">
        <f t="shared" si="40"/>
        <v>0.13698630136986301</v>
      </c>
      <c r="E289">
        <f t="shared" si="47"/>
        <v>38.630136986301459</v>
      </c>
      <c r="F289">
        <f t="shared" si="41"/>
        <v>38.6</v>
      </c>
      <c r="G289">
        <f t="shared" si="42"/>
        <v>365</v>
      </c>
      <c r="J289">
        <v>282</v>
      </c>
      <c r="K289" s="4">
        <f t="shared" si="48"/>
        <v>34247</v>
      </c>
      <c r="L289">
        <v>50</v>
      </c>
      <c r="M289">
        <f t="shared" si="43"/>
        <v>0.13736263736263737</v>
      </c>
      <c r="N289">
        <f t="shared" si="49"/>
        <v>38.736263736263759</v>
      </c>
      <c r="O289">
        <f t="shared" si="44"/>
        <v>38.700000000000003</v>
      </c>
      <c r="P289">
        <f t="shared" si="45"/>
        <v>364</v>
      </c>
    </row>
    <row r="290" spans="1:16" x14ac:dyDescent="0.25">
      <c r="A290">
        <v>283</v>
      </c>
      <c r="B290" s="4">
        <f t="shared" si="46"/>
        <v>42578</v>
      </c>
      <c r="C290">
        <v>50</v>
      </c>
      <c r="D290">
        <f t="shared" si="40"/>
        <v>0.13698630136986301</v>
      </c>
      <c r="E290">
        <f t="shared" si="47"/>
        <v>38.767123287671325</v>
      </c>
      <c r="F290">
        <f t="shared" si="41"/>
        <v>38.799999999999997</v>
      </c>
      <c r="G290">
        <f t="shared" si="42"/>
        <v>365</v>
      </c>
      <c r="J290">
        <v>283</v>
      </c>
      <c r="K290" s="4">
        <f t="shared" si="48"/>
        <v>34248</v>
      </c>
      <c r="L290">
        <v>50</v>
      </c>
      <c r="M290">
        <f t="shared" si="43"/>
        <v>0.13736263736263737</v>
      </c>
      <c r="N290">
        <f t="shared" si="49"/>
        <v>38.873626373626394</v>
      </c>
      <c r="O290">
        <f t="shared" si="44"/>
        <v>38.9</v>
      </c>
      <c r="P290">
        <f t="shared" si="45"/>
        <v>364</v>
      </c>
    </row>
    <row r="291" spans="1:16" x14ac:dyDescent="0.25">
      <c r="A291">
        <v>284</v>
      </c>
      <c r="B291" s="4">
        <f t="shared" si="46"/>
        <v>42579</v>
      </c>
      <c r="C291">
        <v>50</v>
      </c>
      <c r="D291">
        <f t="shared" si="40"/>
        <v>0.13698630136986301</v>
      </c>
      <c r="E291">
        <f t="shared" si="47"/>
        <v>38.904109589041191</v>
      </c>
      <c r="F291">
        <f t="shared" si="41"/>
        <v>38.9</v>
      </c>
      <c r="G291">
        <f t="shared" si="42"/>
        <v>365</v>
      </c>
      <c r="J291">
        <v>284</v>
      </c>
      <c r="K291" s="4">
        <f t="shared" si="48"/>
        <v>34249</v>
      </c>
      <c r="L291">
        <v>50</v>
      </c>
      <c r="M291">
        <f t="shared" si="43"/>
        <v>0.13736263736263737</v>
      </c>
      <c r="N291">
        <f t="shared" si="49"/>
        <v>39.010989010989029</v>
      </c>
      <c r="O291">
        <f t="shared" si="44"/>
        <v>39</v>
      </c>
      <c r="P291">
        <f t="shared" si="45"/>
        <v>364</v>
      </c>
    </row>
    <row r="292" spans="1:16" x14ac:dyDescent="0.25">
      <c r="A292">
        <v>285</v>
      </c>
      <c r="B292" s="4">
        <f t="shared" si="46"/>
        <v>42580</v>
      </c>
      <c r="C292">
        <v>50</v>
      </c>
      <c r="D292">
        <f t="shared" si="40"/>
        <v>0.13698630136986301</v>
      </c>
      <c r="E292">
        <f t="shared" si="47"/>
        <v>39.041095890411057</v>
      </c>
      <c r="F292">
        <f t="shared" si="41"/>
        <v>39</v>
      </c>
      <c r="G292">
        <f t="shared" si="42"/>
        <v>365</v>
      </c>
      <c r="J292">
        <v>285</v>
      </c>
      <c r="K292" s="4">
        <f t="shared" si="48"/>
        <v>34250</v>
      </c>
      <c r="L292">
        <v>50</v>
      </c>
      <c r="M292">
        <f t="shared" si="43"/>
        <v>0.13736263736263737</v>
      </c>
      <c r="N292">
        <f t="shared" si="49"/>
        <v>39.148351648351664</v>
      </c>
      <c r="O292">
        <f t="shared" si="44"/>
        <v>39.1</v>
      </c>
      <c r="P292">
        <f t="shared" si="45"/>
        <v>364</v>
      </c>
    </row>
    <row r="293" spans="1:16" x14ac:dyDescent="0.25">
      <c r="A293">
        <v>286</v>
      </c>
      <c r="B293" s="4">
        <f t="shared" si="46"/>
        <v>42581</v>
      </c>
      <c r="C293">
        <v>50</v>
      </c>
      <c r="D293">
        <f t="shared" si="40"/>
        <v>0.13698630136986301</v>
      </c>
      <c r="E293">
        <f t="shared" si="47"/>
        <v>39.178082191780923</v>
      </c>
      <c r="F293">
        <f t="shared" si="41"/>
        <v>39.200000000000003</v>
      </c>
      <c r="G293">
        <f t="shared" si="42"/>
        <v>365</v>
      </c>
      <c r="J293">
        <v>286</v>
      </c>
      <c r="K293" s="4">
        <f t="shared" si="48"/>
        <v>34251</v>
      </c>
      <c r="L293">
        <v>50</v>
      </c>
      <c r="M293">
        <f t="shared" si="43"/>
        <v>0.13736263736263737</v>
      </c>
      <c r="N293">
        <f t="shared" si="49"/>
        <v>39.285714285714299</v>
      </c>
      <c r="O293">
        <f t="shared" si="44"/>
        <v>39.299999999999997</v>
      </c>
      <c r="P293">
        <f t="shared" si="45"/>
        <v>364</v>
      </c>
    </row>
    <row r="294" spans="1:16" x14ac:dyDescent="0.25">
      <c r="A294">
        <v>287</v>
      </c>
      <c r="B294" s="4">
        <f t="shared" si="46"/>
        <v>42582</v>
      </c>
      <c r="C294">
        <v>50</v>
      </c>
      <c r="D294">
        <f t="shared" si="40"/>
        <v>0.13698630136986301</v>
      </c>
      <c r="E294">
        <f t="shared" si="47"/>
        <v>39.31506849315079</v>
      </c>
      <c r="F294">
        <f t="shared" si="41"/>
        <v>39.299999999999997</v>
      </c>
      <c r="G294">
        <f t="shared" si="42"/>
        <v>365</v>
      </c>
      <c r="J294">
        <v>287</v>
      </c>
      <c r="K294" s="4">
        <f t="shared" si="48"/>
        <v>34252</v>
      </c>
      <c r="L294">
        <v>50</v>
      </c>
      <c r="M294">
        <f t="shared" si="43"/>
        <v>0.13736263736263737</v>
      </c>
      <c r="N294">
        <f t="shared" si="49"/>
        <v>39.423076923076934</v>
      </c>
      <c r="O294">
        <f t="shared" si="44"/>
        <v>39.4</v>
      </c>
      <c r="P294">
        <f t="shared" si="45"/>
        <v>364</v>
      </c>
    </row>
    <row r="295" spans="1:16" x14ac:dyDescent="0.25">
      <c r="A295">
        <v>288</v>
      </c>
      <c r="B295" s="4">
        <f t="shared" si="46"/>
        <v>42583</v>
      </c>
      <c r="C295">
        <v>50</v>
      </c>
      <c r="D295">
        <f t="shared" si="40"/>
        <v>0.13698630136986301</v>
      </c>
      <c r="E295">
        <f t="shared" si="47"/>
        <v>39.452054794520656</v>
      </c>
      <c r="F295">
        <f t="shared" si="41"/>
        <v>39.5</v>
      </c>
      <c r="G295">
        <f t="shared" si="42"/>
        <v>365</v>
      </c>
      <c r="J295">
        <v>288</v>
      </c>
      <c r="K295" s="4">
        <f t="shared" si="48"/>
        <v>34253</v>
      </c>
      <c r="L295">
        <v>50</v>
      </c>
      <c r="M295">
        <f t="shared" si="43"/>
        <v>0.13736263736263737</v>
      </c>
      <c r="N295">
        <f t="shared" si="49"/>
        <v>39.560439560439569</v>
      </c>
      <c r="O295">
        <f t="shared" si="44"/>
        <v>39.6</v>
      </c>
      <c r="P295">
        <f t="shared" si="45"/>
        <v>364</v>
      </c>
    </row>
    <row r="296" spans="1:16" x14ac:dyDescent="0.25">
      <c r="A296">
        <v>289</v>
      </c>
      <c r="B296" s="4">
        <f t="shared" si="46"/>
        <v>42584</v>
      </c>
      <c r="C296">
        <v>50</v>
      </c>
      <c r="D296">
        <f t="shared" si="40"/>
        <v>0.13698630136986301</v>
      </c>
      <c r="E296">
        <f t="shared" si="47"/>
        <v>39.589041095890522</v>
      </c>
      <c r="F296">
        <f t="shared" si="41"/>
        <v>39.6</v>
      </c>
      <c r="G296">
        <f t="shared" si="42"/>
        <v>365</v>
      </c>
      <c r="J296">
        <v>289</v>
      </c>
      <c r="K296" s="4">
        <f t="shared" si="48"/>
        <v>34254</v>
      </c>
      <c r="L296">
        <v>50</v>
      </c>
      <c r="M296">
        <f t="shared" si="43"/>
        <v>0.13736263736263737</v>
      </c>
      <c r="N296">
        <f t="shared" si="49"/>
        <v>39.697802197802204</v>
      </c>
      <c r="O296">
        <f t="shared" si="44"/>
        <v>39.700000000000003</v>
      </c>
      <c r="P296">
        <f t="shared" si="45"/>
        <v>364</v>
      </c>
    </row>
    <row r="297" spans="1:16" x14ac:dyDescent="0.25">
      <c r="A297">
        <v>290</v>
      </c>
      <c r="B297" s="4">
        <f t="shared" si="46"/>
        <v>42585</v>
      </c>
      <c r="C297">
        <v>50</v>
      </c>
      <c r="D297">
        <f t="shared" si="40"/>
        <v>0.13698630136986301</v>
      </c>
      <c r="E297">
        <f t="shared" si="47"/>
        <v>39.726027397260388</v>
      </c>
      <c r="F297">
        <f t="shared" si="41"/>
        <v>39.700000000000003</v>
      </c>
      <c r="G297">
        <f t="shared" si="42"/>
        <v>365</v>
      </c>
      <c r="J297">
        <v>290</v>
      </c>
      <c r="K297" s="4">
        <f t="shared" si="48"/>
        <v>34255</v>
      </c>
      <c r="L297">
        <v>50</v>
      </c>
      <c r="M297">
        <f t="shared" si="43"/>
        <v>0.13736263736263737</v>
      </c>
      <c r="N297">
        <f t="shared" si="49"/>
        <v>39.835164835164839</v>
      </c>
      <c r="O297">
        <f t="shared" si="44"/>
        <v>39.799999999999997</v>
      </c>
      <c r="P297">
        <f t="shared" si="45"/>
        <v>364</v>
      </c>
    </row>
    <row r="298" spans="1:16" x14ac:dyDescent="0.25">
      <c r="A298">
        <v>291</v>
      </c>
      <c r="B298" s="4">
        <f t="shared" si="46"/>
        <v>42586</v>
      </c>
      <c r="C298">
        <v>50</v>
      </c>
      <c r="D298">
        <f t="shared" si="40"/>
        <v>0.13698630136986301</v>
      </c>
      <c r="E298">
        <f t="shared" si="47"/>
        <v>39.863013698630255</v>
      </c>
      <c r="F298">
        <f t="shared" si="41"/>
        <v>39.9</v>
      </c>
      <c r="G298">
        <f t="shared" si="42"/>
        <v>365</v>
      </c>
      <c r="J298">
        <v>291</v>
      </c>
      <c r="K298" s="4">
        <f t="shared" si="48"/>
        <v>34256</v>
      </c>
      <c r="L298">
        <v>50</v>
      </c>
      <c r="M298">
        <f t="shared" si="43"/>
        <v>0.13736263736263737</v>
      </c>
      <c r="N298">
        <f t="shared" si="49"/>
        <v>39.972527472527474</v>
      </c>
      <c r="O298">
        <f t="shared" si="44"/>
        <v>40</v>
      </c>
      <c r="P298">
        <f t="shared" si="45"/>
        <v>364</v>
      </c>
    </row>
    <row r="299" spans="1:16" x14ac:dyDescent="0.25">
      <c r="A299">
        <v>292</v>
      </c>
      <c r="B299" s="4">
        <f t="shared" si="46"/>
        <v>42587</v>
      </c>
      <c r="C299">
        <v>50</v>
      </c>
      <c r="D299">
        <f t="shared" si="40"/>
        <v>0.13698630136986301</v>
      </c>
      <c r="E299">
        <f t="shared" si="47"/>
        <v>40.000000000000121</v>
      </c>
      <c r="F299">
        <f t="shared" si="41"/>
        <v>40</v>
      </c>
      <c r="G299">
        <f t="shared" si="42"/>
        <v>365</v>
      </c>
      <c r="J299">
        <v>292</v>
      </c>
      <c r="K299" s="4">
        <f t="shared" si="48"/>
        <v>34257</v>
      </c>
      <c r="L299">
        <v>50</v>
      </c>
      <c r="M299">
        <f t="shared" si="43"/>
        <v>0.13736263736263737</v>
      </c>
      <c r="N299">
        <f t="shared" si="49"/>
        <v>40.109890109890109</v>
      </c>
      <c r="O299">
        <f t="shared" si="44"/>
        <v>40.1</v>
      </c>
      <c r="P299">
        <f t="shared" si="45"/>
        <v>364</v>
      </c>
    </row>
    <row r="300" spans="1:16" x14ac:dyDescent="0.25">
      <c r="A300">
        <v>293</v>
      </c>
      <c r="B300" s="4">
        <f t="shared" si="46"/>
        <v>42588</v>
      </c>
      <c r="C300">
        <v>50</v>
      </c>
      <c r="D300">
        <f t="shared" si="40"/>
        <v>0.13698630136986301</v>
      </c>
      <c r="E300">
        <f t="shared" si="47"/>
        <v>40.136986301369987</v>
      </c>
      <c r="F300">
        <f t="shared" si="41"/>
        <v>40.1</v>
      </c>
      <c r="G300">
        <f t="shared" si="42"/>
        <v>365</v>
      </c>
      <c r="J300">
        <v>293</v>
      </c>
      <c r="K300" s="4">
        <f t="shared" si="48"/>
        <v>34258</v>
      </c>
      <c r="L300">
        <v>50</v>
      </c>
      <c r="M300">
        <f t="shared" si="43"/>
        <v>0.13736263736263737</v>
      </c>
      <c r="N300">
        <f t="shared" si="49"/>
        <v>40.247252747252745</v>
      </c>
      <c r="O300">
        <f t="shared" si="44"/>
        <v>40.200000000000003</v>
      </c>
      <c r="P300">
        <f t="shared" si="45"/>
        <v>364</v>
      </c>
    </row>
    <row r="301" spans="1:16" x14ac:dyDescent="0.25">
      <c r="A301">
        <v>294</v>
      </c>
      <c r="B301" s="4">
        <f t="shared" si="46"/>
        <v>42589</v>
      </c>
      <c r="C301">
        <v>50</v>
      </c>
      <c r="D301">
        <f t="shared" si="40"/>
        <v>0.13698630136986301</v>
      </c>
      <c r="E301">
        <f t="shared" si="47"/>
        <v>40.273972602739853</v>
      </c>
      <c r="F301">
        <f t="shared" si="41"/>
        <v>40.299999999999997</v>
      </c>
      <c r="G301">
        <f t="shared" si="42"/>
        <v>365</v>
      </c>
      <c r="J301">
        <v>294</v>
      </c>
      <c r="K301" s="4">
        <f t="shared" si="48"/>
        <v>34259</v>
      </c>
      <c r="L301">
        <v>50</v>
      </c>
      <c r="M301">
        <f t="shared" si="43"/>
        <v>0.13736263736263737</v>
      </c>
      <c r="N301">
        <f t="shared" si="49"/>
        <v>40.38461538461538</v>
      </c>
      <c r="O301">
        <f t="shared" si="44"/>
        <v>40.4</v>
      </c>
      <c r="P301">
        <f t="shared" si="45"/>
        <v>364</v>
      </c>
    </row>
    <row r="302" spans="1:16" x14ac:dyDescent="0.25">
      <c r="A302">
        <v>295</v>
      </c>
      <c r="B302" s="4">
        <f t="shared" si="46"/>
        <v>42590</v>
      </c>
      <c r="C302">
        <v>50</v>
      </c>
      <c r="D302">
        <f t="shared" si="40"/>
        <v>0.13698630136986301</v>
      </c>
      <c r="E302">
        <f t="shared" si="47"/>
        <v>40.410958904109719</v>
      </c>
      <c r="F302">
        <f t="shared" si="41"/>
        <v>40.4</v>
      </c>
      <c r="G302">
        <f t="shared" si="42"/>
        <v>365</v>
      </c>
      <c r="J302">
        <v>295</v>
      </c>
      <c r="K302" s="4">
        <f t="shared" si="48"/>
        <v>34260</v>
      </c>
      <c r="L302">
        <v>50</v>
      </c>
      <c r="M302">
        <f t="shared" si="43"/>
        <v>0.13736263736263737</v>
      </c>
      <c r="N302">
        <f t="shared" si="49"/>
        <v>40.521978021978015</v>
      </c>
      <c r="O302">
        <f t="shared" si="44"/>
        <v>40.5</v>
      </c>
      <c r="P302">
        <f t="shared" si="45"/>
        <v>364</v>
      </c>
    </row>
    <row r="303" spans="1:16" x14ac:dyDescent="0.25">
      <c r="A303">
        <v>296</v>
      </c>
      <c r="B303" s="4">
        <f t="shared" si="46"/>
        <v>42591</v>
      </c>
      <c r="C303">
        <v>50</v>
      </c>
      <c r="D303">
        <f t="shared" si="40"/>
        <v>0.13698630136986301</v>
      </c>
      <c r="E303">
        <f t="shared" si="47"/>
        <v>40.547945205479586</v>
      </c>
      <c r="F303">
        <f t="shared" si="41"/>
        <v>40.5</v>
      </c>
      <c r="G303">
        <f t="shared" si="42"/>
        <v>365</v>
      </c>
      <c r="J303">
        <v>296</v>
      </c>
      <c r="K303" s="4">
        <f t="shared" si="48"/>
        <v>34261</v>
      </c>
      <c r="L303">
        <v>50</v>
      </c>
      <c r="M303">
        <f t="shared" si="43"/>
        <v>0.13736263736263737</v>
      </c>
      <c r="N303">
        <f t="shared" si="49"/>
        <v>40.65934065934065</v>
      </c>
      <c r="O303">
        <f t="shared" si="44"/>
        <v>40.700000000000003</v>
      </c>
      <c r="P303">
        <f t="shared" si="45"/>
        <v>364</v>
      </c>
    </row>
    <row r="304" spans="1:16" x14ac:dyDescent="0.25">
      <c r="A304">
        <v>297</v>
      </c>
      <c r="B304" s="4">
        <f t="shared" si="46"/>
        <v>42592</v>
      </c>
      <c r="C304">
        <v>50</v>
      </c>
      <c r="D304">
        <f t="shared" si="40"/>
        <v>0.13698630136986301</v>
      </c>
      <c r="E304">
        <f t="shared" si="47"/>
        <v>40.684931506849452</v>
      </c>
      <c r="F304">
        <f t="shared" si="41"/>
        <v>40.700000000000003</v>
      </c>
      <c r="G304">
        <f t="shared" si="42"/>
        <v>365</v>
      </c>
      <c r="J304">
        <v>297</v>
      </c>
      <c r="K304" s="4">
        <f t="shared" si="48"/>
        <v>34262</v>
      </c>
      <c r="L304">
        <v>50</v>
      </c>
      <c r="M304">
        <f t="shared" si="43"/>
        <v>0.13736263736263737</v>
      </c>
      <c r="N304">
        <f t="shared" si="49"/>
        <v>40.796703296703285</v>
      </c>
      <c r="O304">
        <f t="shared" si="44"/>
        <v>40.799999999999997</v>
      </c>
      <c r="P304">
        <f t="shared" si="45"/>
        <v>364</v>
      </c>
    </row>
    <row r="305" spans="1:16" x14ac:dyDescent="0.25">
      <c r="A305">
        <v>298</v>
      </c>
      <c r="B305" s="4">
        <f t="shared" si="46"/>
        <v>42593</v>
      </c>
      <c r="C305">
        <v>50</v>
      </c>
      <c r="D305">
        <f t="shared" si="40"/>
        <v>0.13698630136986301</v>
      </c>
      <c r="E305">
        <f t="shared" si="47"/>
        <v>40.821917808219318</v>
      </c>
      <c r="F305">
        <f t="shared" si="41"/>
        <v>40.799999999999997</v>
      </c>
      <c r="G305">
        <f t="shared" si="42"/>
        <v>365</v>
      </c>
      <c r="J305">
        <v>298</v>
      </c>
      <c r="K305" s="4">
        <f t="shared" si="48"/>
        <v>34263</v>
      </c>
      <c r="L305">
        <v>50</v>
      </c>
      <c r="M305">
        <f t="shared" si="43"/>
        <v>0.13736263736263737</v>
      </c>
      <c r="N305">
        <f t="shared" si="49"/>
        <v>40.93406593406592</v>
      </c>
      <c r="O305">
        <f t="shared" si="44"/>
        <v>40.9</v>
      </c>
      <c r="P305">
        <f t="shared" si="45"/>
        <v>364</v>
      </c>
    </row>
    <row r="306" spans="1:16" x14ac:dyDescent="0.25">
      <c r="A306">
        <v>299</v>
      </c>
      <c r="B306" s="4">
        <f t="shared" si="46"/>
        <v>42594</v>
      </c>
      <c r="C306">
        <v>50</v>
      </c>
      <c r="D306">
        <f t="shared" si="40"/>
        <v>0.13698630136986301</v>
      </c>
      <c r="E306">
        <f t="shared" si="47"/>
        <v>40.958904109589184</v>
      </c>
      <c r="F306">
        <f t="shared" si="41"/>
        <v>41</v>
      </c>
      <c r="G306">
        <f t="shared" si="42"/>
        <v>365</v>
      </c>
      <c r="J306">
        <v>299</v>
      </c>
      <c r="K306" s="4">
        <f t="shared" si="48"/>
        <v>34264</v>
      </c>
      <c r="L306">
        <v>50</v>
      </c>
      <c r="M306">
        <f t="shared" si="43"/>
        <v>0.13736263736263737</v>
      </c>
      <c r="N306">
        <f t="shared" si="49"/>
        <v>41.071428571428555</v>
      </c>
      <c r="O306">
        <f t="shared" si="44"/>
        <v>41.1</v>
      </c>
      <c r="P306">
        <f t="shared" si="45"/>
        <v>364</v>
      </c>
    </row>
    <row r="307" spans="1:16" x14ac:dyDescent="0.25">
      <c r="A307">
        <v>300</v>
      </c>
      <c r="B307" s="4">
        <f t="shared" si="46"/>
        <v>42595</v>
      </c>
      <c r="C307">
        <v>50</v>
      </c>
      <c r="D307">
        <f t="shared" si="40"/>
        <v>0.13698630136986301</v>
      </c>
      <c r="E307">
        <f t="shared" si="47"/>
        <v>41.095890410959051</v>
      </c>
      <c r="F307">
        <f t="shared" si="41"/>
        <v>41.1</v>
      </c>
      <c r="G307">
        <f t="shared" si="42"/>
        <v>365</v>
      </c>
      <c r="J307">
        <v>300</v>
      </c>
      <c r="K307" s="4">
        <f t="shared" si="48"/>
        <v>34265</v>
      </c>
      <c r="L307">
        <v>50</v>
      </c>
      <c r="M307">
        <f t="shared" si="43"/>
        <v>0.13736263736263737</v>
      </c>
      <c r="N307">
        <f t="shared" si="49"/>
        <v>41.20879120879119</v>
      </c>
      <c r="O307">
        <f t="shared" si="44"/>
        <v>41.2</v>
      </c>
      <c r="P307">
        <f t="shared" si="45"/>
        <v>364</v>
      </c>
    </row>
    <row r="308" spans="1:16" x14ac:dyDescent="0.25">
      <c r="A308">
        <v>301</v>
      </c>
      <c r="B308" s="4">
        <f t="shared" si="46"/>
        <v>42596</v>
      </c>
      <c r="C308">
        <v>50</v>
      </c>
      <c r="D308">
        <f t="shared" si="40"/>
        <v>0.13698630136986301</v>
      </c>
      <c r="E308">
        <f t="shared" si="47"/>
        <v>41.232876712328917</v>
      </c>
      <c r="F308">
        <f t="shared" si="41"/>
        <v>41.2</v>
      </c>
      <c r="G308">
        <f t="shared" si="42"/>
        <v>365</v>
      </c>
      <c r="J308">
        <v>301</v>
      </c>
      <c r="K308" s="4">
        <f t="shared" si="48"/>
        <v>34266</v>
      </c>
      <c r="L308">
        <v>50</v>
      </c>
      <c r="M308">
        <f t="shared" si="43"/>
        <v>0.13736263736263737</v>
      </c>
      <c r="N308">
        <f t="shared" si="49"/>
        <v>41.346153846153825</v>
      </c>
      <c r="O308">
        <f t="shared" si="44"/>
        <v>41.3</v>
      </c>
      <c r="P308">
        <f t="shared" si="45"/>
        <v>364</v>
      </c>
    </row>
    <row r="309" spans="1:16" x14ac:dyDescent="0.25">
      <c r="A309">
        <v>302</v>
      </c>
      <c r="B309" s="4">
        <f t="shared" si="46"/>
        <v>42597</v>
      </c>
      <c r="C309">
        <v>50</v>
      </c>
      <c r="D309">
        <f t="shared" si="40"/>
        <v>0.13698630136986301</v>
      </c>
      <c r="E309">
        <f t="shared" si="47"/>
        <v>41.369863013698783</v>
      </c>
      <c r="F309">
        <f t="shared" si="41"/>
        <v>41.4</v>
      </c>
      <c r="G309">
        <f t="shared" si="42"/>
        <v>365</v>
      </c>
      <c r="J309">
        <v>302</v>
      </c>
      <c r="K309" s="4">
        <f t="shared" si="48"/>
        <v>34267</v>
      </c>
      <c r="L309">
        <v>50</v>
      </c>
      <c r="M309">
        <f t="shared" si="43"/>
        <v>0.13736263736263737</v>
      </c>
      <c r="N309">
        <f t="shared" si="49"/>
        <v>41.48351648351646</v>
      </c>
      <c r="O309">
        <f t="shared" si="44"/>
        <v>41.5</v>
      </c>
      <c r="P309">
        <f t="shared" si="45"/>
        <v>364</v>
      </c>
    </row>
    <row r="310" spans="1:16" x14ac:dyDescent="0.25">
      <c r="A310">
        <v>303</v>
      </c>
      <c r="B310" s="4">
        <f t="shared" si="46"/>
        <v>42598</v>
      </c>
      <c r="C310">
        <v>50</v>
      </c>
      <c r="D310">
        <f t="shared" si="40"/>
        <v>0.13698630136986301</v>
      </c>
      <c r="E310">
        <f t="shared" si="47"/>
        <v>41.506849315068649</v>
      </c>
      <c r="F310">
        <f t="shared" si="41"/>
        <v>41.5</v>
      </c>
      <c r="G310">
        <f t="shared" si="42"/>
        <v>365</v>
      </c>
      <c r="J310">
        <v>303</v>
      </c>
      <c r="K310" s="4">
        <f t="shared" si="48"/>
        <v>34268</v>
      </c>
      <c r="L310">
        <v>50</v>
      </c>
      <c r="M310">
        <f t="shared" si="43"/>
        <v>0.13736263736263737</v>
      </c>
      <c r="N310">
        <f t="shared" si="49"/>
        <v>41.620879120879096</v>
      </c>
      <c r="O310">
        <f t="shared" si="44"/>
        <v>41.6</v>
      </c>
      <c r="P310">
        <f t="shared" si="45"/>
        <v>364</v>
      </c>
    </row>
    <row r="311" spans="1:16" x14ac:dyDescent="0.25">
      <c r="A311">
        <v>304</v>
      </c>
      <c r="B311" s="4">
        <f t="shared" si="46"/>
        <v>42599</v>
      </c>
      <c r="C311">
        <v>50</v>
      </c>
      <c r="D311">
        <f t="shared" si="40"/>
        <v>0.13698630136986301</v>
      </c>
      <c r="E311">
        <f t="shared" si="47"/>
        <v>41.643835616438516</v>
      </c>
      <c r="F311">
        <f t="shared" si="41"/>
        <v>41.6</v>
      </c>
      <c r="G311">
        <f t="shared" si="42"/>
        <v>365</v>
      </c>
      <c r="J311">
        <v>304</v>
      </c>
      <c r="K311" s="4">
        <f t="shared" si="48"/>
        <v>34269</v>
      </c>
      <c r="L311">
        <v>50</v>
      </c>
      <c r="M311">
        <f t="shared" si="43"/>
        <v>0.13736263736263737</v>
      </c>
      <c r="N311">
        <f t="shared" si="49"/>
        <v>41.758241758241731</v>
      </c>
      <c r="O311">
        <f t="shared" si="44"/>
        <v>41.8</v>
      </c>
      <c r="P311">
        <f t="shared" si="45"/>
        <v>364</v>
      </c>
    </row>
    <row r="312" spans="1:16" x14ac:dyDescent="0.25">
      <c r="A312">
        <v>305</v>
      </c>
      <c r="B312" s="4">
        <f t="shared" si="46"/>
        <v>42600</v>
      </c>
      <c r="C312">
        <v>50</v>
      </c>
      <c r="D312">
        <f t="shared" si="40"/>
        <v>0.13698630136986301</v>
      </c>
      <c r="E312">
        <f t="shared" si="47"/>
        <v>41.780821917808382</v>
      </c>
      <c r="F312">
        <f t="shared" si="41"/>
        <v>41.8</v>
      </c>
      <c r="G312">
        <f t="shared" si="42"/>
        <v>365</v>
      </c>
      <c r="J312">
        <v>305</v>
      </c>
      <c r="K312" s="4">
        <f t="shared" si="48"/>
        <v>34270</v>
      </c>
      <c r="L312">
        <v>50</v>
      </c>
      <c r="M312">
        <f t="shared" si="43"/>
        <v>0.13736263736263737</v>
      </c>
      <c r="N312">
        <f t="shared" si="49"/>
        <v>41.895604395604366</v>
      </c>
      <c r="O312">
        <f t="shared" si="44"/>
        <v>41.9</v>
      </c>
      <c r="P312">
        <f t="shared" si="45"/>
        <v>364</v>
      </c>
    </row>
    <row r="313" spans="1:16" x14ac:dyDescent="0.25">
      <c r="A313">
        <v>306</v>
      </c>
      <c r="B313" s="4">
        <f t="shared" si="46"/>
        <v>42601</v>
      </c>
      <c r="C313">
        <v>50</v>
      </c>
      <c r="D313">
        <f t="shared" si="40"/>
        <v>0.13698630136986301</v>
      </c>
      <c r="E313">
        <f t="shared" si="47"/>
        <v>41.917808219178248</v>
      </c>
      <c r="F313">
        <f t="shared" si="41"/>
        <v>41.9</v>
      </c>
      <c r="G313">
        <f t="shared" si="42"/>
        <v>365</v>
      </c>
      <c r="J313">
        <v>306</v>
      </c>
      <c r="K313" s="4">
        <f t="shared" si="48"/>
        <v>34271</v>
      </c>
      <c r="L313">
        <v>50</v>
      </c>
      <c r="M313">
        <f t="shared" si="43"/>
        <v>0.13736263736263737</v>
      </c>
      <c r="N313">
        <f t="shared" si="49"/>
        <v>42.032967032967001</v>
      </c>
      <c r="O313">
        <f t="shared" si="44"/>
        <v>42</v>
      </c>
      <c r="P313">
        <f t="shared" si="45"/>
        <v>364</v>
      </c>
    </row>
    <row r="314" spans="1:16" x14ac:dyDescent="0.25">
      <c r="A314">
        <v>307</v>
      </c>
      <c r="B314" s="4">
        <f t="shared" si="46"/>
        <v>42602</v>
      </c>
      <c r="C314">
        <v>50</v>
      </c>
      <c r="D314">
        <f t="shared" si="40"/>
        <v>0.13698630136986301</v>
      </c>
      <c r="E314">
        <f t="shared" si="47"/>
        <v>42.054794520548114</v>
      </c>
      <c r="F314">
        <f t="shared" si="41"/>
        <v>42.1</v>
      </c>
      <c r="G314">
        <f t="shared" si="42"/>
        <v>365</v>
      </c>
      <c r="J314">
        <v>307</v>
      </c>
      <c r="K314" s="4">
        <f t="shared" si="48"/>
        <v>34272</v>
      </c>
      <c r="L314">
        <v>50</v>
      </c>
      <c r="M314">
        <f t="shared" si="43"/>
        <v>0.13736263736263737</v>
      </c>
      <c r="N314">
        <f t="shared" si="49"/>
        <v>42.170329670329636</v>
      </c>
      <c r="O314">
        <f t="shared" si="44"/>
        <v>42.2</v>
      </c>
      <c r="P314">
        <f t="shared" si="45"/>
        <v>364</v>
      </c>
    </row>
    <row r="315" spans="1:16" x14ac:dyDescent="0.25">
      <c r="A315">
        <v>308</v>
      </c>
      <c r="B315" s="4">
        <f t="shared" si="46"/>
        <v>42603</v>
      </c>
      <c r="C315">
        <v>50</v>
      </c>
      <c r="D315">
        <f t="shared" si="40"/>
        <v>0.13698630136986301</v>
      </c>
      <c r="E315">
        <f t="shared" si="47"/>
        <v>42.19178082191798</v>
      </c>
      <c r="F315">
        <f t="shared" si="41"/>
        <v>42.2</v>
      </c>
      <c r="G315">
        <f t="shared" si="42"/>
        <v>365</v>
      </c>
      <c r="J315">
        <v>308</v>
      </c>
      <c r="K315" s="4">
        <f t="shared" si="48"/>
        <v>34273</v>
      </c>
      <c r="L315">
        <v>50</v>
      </c>
      <c r="M315">
        <f t="shared" si="43"/>
        <v>0.13736263736263737</v>
      </c>
      <c r="N315">
        <f t="shared" si="49"/>
        <v>42.307692307692271</v>
      </c>
      <c r="O315">
        <f t="shared" si="44"/>
        <v>42.3</v>
      </c>
      <c r="P315">
        <f t="shared" si="45"/>
        <v>364</v>
      </c>
    </row>
    <row r="316" spans="1:16" x14ac:dyDescent="0.25">
      <c r="A316">
        <v>309</v>
      </c>
      <c r="B316" s="4">
        <f t="shared" si="46"/>
        <v>42604</v>
      </c>
      <c r="C316">
        <v>50</v>
      </c>
      <c r="D316">
        <f t="shared" si="40"/>
        <v>0.13698630136986301</v>
      </c>
      <c r="E316">
        <f t="shared" si="47"/>
        <v>42.328767123287847</v>
      </c>
      <c r="F316">
        <f t="shared" si="41"/>
        <v>42.3</v>
      </c>
      <c r="G316">
        <f t="shared" si="42"/>
        <v>365</v>
      </c>
      <c r="J316">
        <v>309</v>
      </c>
      <c r="K316" s="4">
        <f t="shared" si="48"/>
        <v>34274</v>
      </c>
      <c r="L316">
        <v>50</v>
      </c>
      <c r="M316">
        <f t="shared" si="43"/>
        <v>0.13736263736263737</v>
      </c>
      <c r="N316">
        <f t="shared" si="49"/>
        <v>42.445054945054906</v>
      </c>
      <c r="O316">
        <f t="shared" si="44"/>
        <v>42.4</v>
      </c>
      <c r="P316">
        <f t="shared" si="45"/>
        <v>364</v>
      </c>
    </row>
    <row r="317" spans="1:16" x14ac:dyDescent="0.25">
      <c r="A317">
        <v>310</v>
      </c>
      <c r="B317" s="4">
        <f t="shared" si="46"/>
        <v>42605</v>
      </c>
      <c r="C317">
        <v>50</v>
      </c>
      <c r="D317">
        <f t="shared" si="40"/>
        <v>0.13698630136986301</v>
      </c>
      <c r="E317">
        <f t="shared" si="47"/>
        <v>42.465753424657713</v>
      </c>
      <c r="F317">
        <f t="shared" si="41"/>
        <v>42.5</v>
      </c>
      <c r="G317">
        <f t="shared" si="42"/>
        <v>365</v>
      </c>
      <c r="J317">
        <v>310</v>
      </c>
      <c r="K317" s="4">
        <f t="shared" si="48"/>
        <v>34275</v>
      </c>
      <c r="L317">
        <v>50</v>
      </c>
      <c r="M317">
        <f t="shared" si="43"/>
        <v>0.13736263736263737</v>
      </c>
      <c r="N317">
        <f t="shared" si="49"/>
        <v>42.582417582417541</v>
      </c>
      <c r="O317">
        <f t="shared" si="44"/>
        <v>42.6</v>
      </c>
      <c r="P317">
        <f t="shared" si="45"/>
        <v>364</v>
      </c>
    </row>
    <row r="318" spans="1:16" x14ac:dyDescent="0.25">
      <c r="A318">
        <v>311</v>
      </c>
      <c r="B318" s="4">
        <f t="shared" si="46"/>
        <v>42606</v>
      </c>
      <c r="C318">
        <v>50</v>
      </c>
      <c r="D318">
        <f t="shared" si="40"/>
        <v>0.13698630136986301</v>
      </c>
      <c r="E318">
        <f t="shared" si="47"/>
        <v>42.602739726027579</v>
      </c>
      <c r="F318">
        <f t="shared" si="41"/>
        <v>42.6</v>
      </c>
      <c r="G318">
        <f t="shared" si="42"/>
        <v>365</v>
      </c>
      <c r="J318">
        <v>311</v>
      </c>
      <c r="K318" s="4">
        <f t="shared" si="48"/>
        <v>34276</v>
      </c>
      <c r="L318">
        <v>50</v>
      </c>
      <c r="M318">
        <f t="shared" si="43"/>
        <v>0.13736263736263737</v>
      </c>
      <c r="N318">
        <f t="shared" si="49"/>
        <v>42.719780219780176</v>
      </c>
      <c r="O318">
        <f t="shared" si="44"/>
        <v>42.7</v>
      </c>
      <c r="P318">
        <f t="shared" si="45"/>
        <v>364</v>
      </c>
    </row>
    <row r="319" spans="1:16" x14ac:dyDescent="0.25">
      <c r="A319">
        <v>312</v>
      </c>
      <c r="B319" s="4">
        <f t="shared" si="46"/>
        <v>42607</v>
      </c>
      <c r="C319">
        <v>50</v>
      </c>
      <c r="D319">
        <f t="shared" si="40"/>
        <v>0.13698630136986301</v>
      </c>
      <c r="E319">
        <f t="shared" si="47"/>
        <v>42.739726027397445</v>
      </c>
      <c r="F319">
        <f t="shared" si="41"/>
        <v>42.7</v>
      </c>
      <c r="G319">
        <f t="shared" si="42"/>
        <v>365</v>
      </c>
      <c r="J319">
        <v>312</v>
      </c>
      <c r="K319" s="4">
        <f t="shared" si="48"/>
        <v>34277</v>
      </c>
      <c r="L319">
        <v>50</v>
      </c>
      <c r="M319">
        <f t="shared" si="43"/>
        <v>0.13736263736263737</v>
      </c>
      <c r="N319">
        <f t="shared" si="49"/>
        <v>42.857142857142811</v>
      </c>
      <c r="O319">
        <f t="shared" si="44"/>
        <v>42.9</v>
      </c>
      <c r="P319">
        <f t="shared" si="45"/>
        <v>364</v>
      </c>
    </row>
    <row r="320" spans="1:16" x14ac:dyDescent="0.25">
      <c r="A320">
        <v>313</v>
      </c>
      <c r="B320" s="4">
        <f t="shared" si="46"/>
        <v>42608</v>
      </c>
      <c r="C320">
        <v>50</v>
      </c>
      <c r="D320">
        <f t="shared" si="40"/>
        <v>0.13698630136986301</v>
      </c>
      <c r="E320">
        <f t="shared" si="47"/>
        <v>42.876712328767312</v>
      </c>
      <c r="F320">
        <f t="shared" si="41"/>
        <v>42.9</v>
      </c>
      <c r="G320">
        <f t="shared" si="42"/>
        <v>365</v>
      </c>
      <c r="J320">
        <v>313</v>
      </c>
      <c r="K320" s="4">
        <f t="shared" si="48"/>
        <v>34278</v>
      </c>
      <c r="L320">
        <v>50</v>
      </c>
      <c r="M320">
        <f t="shared" si="43"/>
        <v>0.13736263736263737</v>
      </c>
      <c r="N320">
        <f t="shared" si="49"/>
        <v>42.994505494505447</v>
      </c>
      <c r="O320">
        <f t="shared" si="44"/>
        <v>43</v>
      </c>
      <c r="P320">
        <f t="shared" si="45"/>
        <v>364</v>
      </c>
    </row>
    <row r="321" spans="1:16" x14ac:dyDescent="0.25">
      <c r="A321">
        <v>314</v>
      </c>
      <c r="B321" s="4">
        <f t="shared" si="46"/>
        <v>42609</v>
      </c>
      <c r="C321">
        <v>50</v>
      </c>
      <c r="D321">
        <f t="shared" si="40"/>
        <v>0.13698630136986301</v>
      </c>
      <c r="E321">
        <f t="shared" si="47"/>
        <v>43.013698630137178</v>
      </c>
      <c r="F321">
        <f t="shared" si="41"/>
        <v>43</v>
      </c>
      <c r="G321">
        <f t="shared" si="42"/>
        <v>365</v>
      </c>
      <c r="J321">
        <v>314</v>
      </c>
      <c r="K321" s="4">
        <f t="shared" si="48"/>
        <v>34279</v>
      </c>
      <c r="L321">
        <v>50</v>
      </c>
      <c r="M321">
        <f t="shared" si="43"/>
        <v>0.13736263736263737</v>
      </c>
      <c r="N321">
        <f t="shared" si="49"/>
        <v>43.131868131868082</v>
      </c>
      <c r="O321">
        <f t="shared" si="44"/>
        <v>43.1</v>
      </c>
      <c r="P321">
        <f t="shared" si="45"/>
        <v>364</v>
      </c>
    </row>
    <row r="322" spans="1:16" x14ac:dyDescent="0.25">
      <c r="A322">
        <v>315</v>
      </c>
      <c r="B322" s="4">
        <f t="shared" si="46"/>
        <v>42610</v>
      </c>
      <c r="C322">
        <v>50</v>
      </c>
      <c r="D322">
        <f t="shared" si="40"/>
        <v>0.13698630136986301</v>
      </c>
      <c r="E322">
        <f t="shared" si="47"/>
        <v>43.150684931507044</v>
      </c>
      <c r="F322">
        <f t="shared" si="41"/>
        <v>43.2</v>
      </c>
      <c r="G322">
        <f t="shared" si="42"/>
        <v>365</v>
      </c>
      <c r="J322">
        <v>315</v>
      </c>
      <c r="K322" s="4">
        <f t="shared" si="48"/>
        <v>34280</v>
      </c>
      <c r="L322">
        <v>50</v>
      </c>
      <c r="M322">
        <f t="shared" si="43"/>
        <v>0.13736263736263737</v>
      </c>
      <c r="N322">
        <f t="shared" si="49"/>
        <v>43.269230769230717</v>
      </c>
      <c r="O322">
        <f t="shared" si="44"/>
        <v>43.3</v>
      </c>
      <c r="P322">
        <f t="shared" si="45"/>
        <v>364</v>
      </c>
    </row>
    <row r="323" spans="1:16" x14ac:dyDescent="0.25">
      <c r="A323">
        <v>316</v>
      </c>
      <c r="B323" s="4">
        <f t="shared" si="46"/>
        <v>42611</v>
      </c>
      <c r="C323">
        <v>50</v>
      </c>
      <c r="D323">
        <f t="shared" si="40"/>
        <v>0.13698630136986301</v>
      </c>
      <c r="E323">
        <f t="shared" si="47"/>
        <v>43.28767123287691</v>
      </c>
      <c r="F323">
        <f t="shared" si="41"/>
        <v>43.3</v>
      </c>
      <c r="G323">
        <f t="shared" si="42"/>
        <v>365</v>
      </c>
      <c r="J323">
        <v>316</v>
      </c>
      <c r="K323" s="4">
        <f t="shared" si="48"/>
        <v>34281</v>
      </c>
      <c r="L323">
        <v>50</v>
      </c>
      <c r="M323">
        <f t="shared" si="43"/>
        <v>0.13736263736263737</v>
      </c>
      <c r="N323">
        <f t="shared" si="49"/>
        <v>43.406593406593352</v>
      </c>
      <c r="O323">
        <f t="shared" si="44"/>
        <v>43.4</v>
      </c>
      <c r="P323">
        <f t="shared" si="45"/>
        <v>364</v>
      </c>
    </row>
    <row r="324" spans="1:16" x14ac:dyDescent="0.25">
      <c r="A324">
        <v>317</v>
      </c>
      <c r="B324" s="4">
        <f t="shared" si="46"/>
        <v>42612</v>
      </c>
      <c r="C324">
        <v>50</v>
      </c>
      <c r="D324">
        <f t="shared" si="40"/>
        <v>0.13698630136986301</v>
      </c>
      <c r="E324">
        <f t="shared" si="47"/>
        <v>43.424657534246776</v>
      </c>
      <c r="F324">
        <f t="shared" si="41"/>
        <v>43.4</v>
      </c>
      <c r="G324">
        <f t="shared" si="42"/>
        <v>365</v>
      </c>
      <c r="J324">
        <v>317</v>
      </c>
      <c r="K324" s="4">
        <f t="shared" si="48"/>
        <v>34282</v>
      </c>
      <c r="L324">
        <v>50</v>
      </c>
      <c r="M324">
        <f t="shared" si="43"/>
        <v>0.13736263736263737</v>
      </c>
      <c r="N324">
        <f t="shared" si="49"/>
        <v>43.543956043955987</v>
      </c>
      <c r="O324">
        <f t="shared" si="44"/>
        <v>43.5</v>
      </c>
      <c r="P324">
        <f t="shared" si="45"/>
        <v>364</v>
      </c>
    </row>
    <row r="325" spans="1:16" x14ac:dyDescent="0.25">
      <c r="A325">
        <v>318</v>
      </c>
      <c r="B325" s="4">
        <f t="shared" si="46"/>
        <v>42613</v>
      </c>
      <c r="C325">
        <v>50</v>
      </c>
      <c r="D325">
        <f t="shared" si="40"/>
        <v>0.13698630136986301</v>
      </c>
      <c r="E325">
        <f t="shared" si="47"/>
        <v>43.561643835616643</v>
      </c>
      <c r="F325">
        <f t="shared" si="41"/>
        <v>43.6</v>
      </c>
      <c r="G325">
        <f t="shared" si="42"/>
        <v>365</v>
      </c>
      <c r="J325">
        <v>318</v>
      </c>
      <c r="K325" s="4">
        <f t="shared" si="48"/>
        <v>34283</v>
      </c>
      <c r="L325">
        <v>50</v>
      </c>
      <c r="M325">
        <f t="shared" si="43"/>
        <v>0.13736263736263737</v>
      </c>
      <c r="N325">
        <f t="shared" si="49"/>
        <v>43.681318681318622</v>
      </c>
      <c r="O325">
        <f t="shared" si="44"/>
        <v>43.7</v>
      </c>
      <c r="P325">
        <f t="shared" si="45"/>
        <v>364</v>
      </c>
    </row>
    <row r="326" spans="1:16" x14ac:dyDescent="0.25">
      <c r="A326">
        <v>319</v>
      </c>
      <c r="B326" s="4">
        <f t="shared" si="46"/>
        <v>42614</v>
      </c>
      <c r="C326">
        <v>50</v>
      </c>
      <c r="D326">
        <f t="shared" si="40"/>
        <v>0.13698630136986301</v>
      </c>
      <c r="E326">
        <f t="shared" si="47"/>
        <v>43.698630136986509</v>
      </c>
      <c r="F326">
        <f t="shared" si="41"/>
        <v>43.7</v>
      </c>
      <c r="G326">
        <f t="shared" si="42"/>
        <v>365</v>
      </c>
      <c r="J326">
        <v>319</v>
      </c>
      <c r="K326" s="4">
        <f t="shared" si="48"/>
        <v>34284</v>
      </c>
      <c r="L326">
        <v>50</v>
      </c>
      <c r="M326">
        <f t="shared" si="43"/>
        <v>0.13736263736263737</v>
      </c>
      <c r="N326">
        <f t="shared" si="49"/>
        <v>43.818681318681257</v>
      </c>
      <c r="O326">
        <f t="shared" si="44"/>
        <v>43.8</v>
      </c>
      <c r="P326">
        <f t="shared" si="45"/>
        <v>364</v>
      </c>
    </row>
    <row r="327" spans="1:16" x14ac:dyDescent="0.25">
      <c r="A327">
        <v>320</v>
      </c>
      <c r="B327" s="4">
        <f t="shared" si="46"/>
        <v>42615</v>
      </c>
      <c r="C327">
        <v>50</v>
      </c>
      <c r="D327">
        <f t="shared" si="40"/>
        <v>0.13698630136986301</v>
      </c>
      <c r="E327">
        <f t="shared" si="47"/>
        <v>43.835616438356375</v>
      </c>
      <c r="F327">
        <f t="shared" si="41"/>
        <v>43.8</v>
      </c>
      <c r="G327">
        <f t="shared" si="42"/>
        <v>365</v>
      </c>
      <c r="J327">
        <v>320</v>
      </c>
      <c r="K327" s="4">
        <f t="shared" si="48"/>
        <v>34285</v>
      </c>
      <c r="L327">
        <v>50</v>
      </c>
      <c r="M327">
        <f t="shared" si="43"/>
        <v>0.13736263736263737</v>
      </c>
      <c r="N327">
        <f t="shared" si="49"/>
        <v>43.956043956043892</v>
      </c>
      <c r="O327">
        <f t="shared" si="44"/>
        <v>44</v>
      </c>
      <c r="P327">
        <f t="shared" si="45"/>
        <v>364</v>
      </c>
    </row>
    <row r="328" spans="1:16" x14ac:dyDescent="0.25">
      <c r="A328">
        <v>321</v>
      </c>
      <c r="B328" s="4">
        <f t="shared" si="46"/>
        <v>42616</v>
      </c>
      <c r="C328">
        <v>50</v>
      </c>
      <c r="D328">
        <f t="shared" ref="D328:D391" si="50">C328/G328</f>
        <v>0.13698630136986301</v>
      </c>
      <c r="E328">
        <f t="shared" si="47"/>
        <v>43.972602739726241</v>
      </c>
      <c r="F328">
        <f t="shared" ref="F328:F391" si="51">ROUND(E328,1)</f>
        <v>44</v>
      </c>
      <c r="G328">
        <f t="shared" ref="G328:G372" si="52">DATE(2016,10,17)-DATE(2015,10,18)</f>
        <v>365</v>
      </c>
      <c r="J328">
        <v>321</v>
      </c>
      <c r="K328" s="4">
        <f t="shared" si="48"/>
        <v>34286</v>
      </c>
      <c r="L328">
        <v>50</v>
      </c>
      <c r="M328">
        <f t="shared" ref="M328:M391" si="53">L328/P328</f>
        <v>0.13736263736263737</v>
      </c>
      <c r="N328">
        <f t="shared" si="49"/>
        <v>44.093406593406527</v>
      </c>
      <c r="O328">
        <f t="shared" ref="O328:O391" si="54">ROUND(N328,1)</f>
        <v>44.1</v>
      </c>
      <c r="P328">
        <f t="shared" ref="P328:P371" si="55">DATE(1993,12,26)-DATE(1992,12,27)</f>
        <v>364</v>
      </c>
    </row>
    <row r="329" spans="1:16" x14ac:dyDescent="0.25">
      <c r="A329">
        <v>322</v>
      </c>
      <c r="B329" s="4">
        <f t="shared" ref="B329:B392" si="56">$B$7+A329</f>
        <v>42617</v>
      </c>
      <c r="C329">
        <v>50</v>
      </c>
      <c r="D329">
        <f t="shared" si="50"/>
        <v>0.13698630136986301</v>
      </c>
      <c r="E329">
        <f t="shared" ref="E329:E392" si="57">E328+D329</f>
        <v>44.109589041096108</v>
      </c>
      <c r="F329">
        <f t="shared" si="51"/>
        <v>44.1</v>
      </c>
      <c r="G329">
        <f t="shared" si="52"/>
        <v>365</v>
      </c>
      <c r="J329">
        <v>322</v>
      </c>
      <c r="K329" s="4">
        <f t="shared" ref="K329:K392" si="58">$K$7+J329</f>
        <v>34287</v>
      </c>
      <c r="L329">
        <v>50</v>
      </c>
      <c r="M329">
        <f t="shared" si="53"/>
        <v>0.13736263736263737</v>
      </c>
      <c r="N329">
        <f t="shared" ref="N329:N392" si="59">N328+M329</f>
        <v>44.230769230769162</v>
      </c>
      <c r="O329">
        <f t="shared" si="54"/>
        <v>44.2</v>
      </c>
      <c r="P329">
        <f t="shared" si="55"/>
        <v>364</v>
      </c>
    </row>
    <row r="330" spans="1:16" x14ac:dyDescent="0.25">
      <c r="A330">
        <v>323</v>
      </c>
      <c r="B330" s="4">
        <f t="shared" si="56"/>
        <v>42618</v>
      </c>
      <c r="C330">
        <v>50</v>
      </c>
      <c r="D330">
        <f t="shared" si="50"/>
        <v>0.13698630136986301</v>
      </c>
      <c r="E330">
        <f t="shared" si="57"/>
        <v>44.246575342465974</v>
      </c>
      <c r="F330">
        <f t="shared" si="51"/>
        <v>44.2</v>
      </c>
      <c r="G330">
        <f t="shared" si="52"/>
        <v>365</v>
      </c>
      <c r="J330">
        <v>323</v>
      </c>
      <c r="K330" s="4">
        <f t="shared" si="58"/>
        <v>34288</v>
      </c>
      <c r="L330">
        <v>50</v>
      </c>
      <c r="M330">
        <f t="shared" si="53"/>
        <v>0.13736263736263737</v>
      </c>
      <c r="N330">
        <f t="shared" si="59"/>
        <v>44.368131868131798</v>
      </c>
      <c r="O330">
        <f t="shared" si="54"/>
        <v>44.4</v>
      </c>
      <c r="P330">
        <f t="shared" si="55"/>
        <v>364</v>
      </c>
    </row>
    <row r="331" spans="1:16" x14ac:dyDescent="0.25">
      <c r="A331">
        <v>324</v>
      </c>
      <c r="B331" s="4">
        <f t="shared" si="56"/>
        <v>42619</v>
      </c>
      <c r="C331">
        <v>50</v>
      </c>
      <c r="D331">
        <f t="shared" si="50"/>
        <v>0.13698630136986301</v>
      </c>
      <c r="E331">
        <f t="shared" si="57"/>
        <v>44.38356164383584</v>
      </c>
      <c r="F331">
        <f t="shared" si="51"/>
        <v>44.4</v>
      </c>
      <c r="G331">
        <f t="shared" si="52"/>
        <v>365</v>
      </c>
      <c r="J331">
        <v>324</v>
      </c>
      <c r="K331" s="4">
        <f t="shared" si="58"/>
        <v>34289</v>
      </c>
      <c r="L331">
        <v>50</v>
      </c>
      <c r="M331">
        <f t="shared" si="53"/>
        <v>0.13736263736263737</v>
      </c>
      <c r="N331">
        <f t="shared" si="59"/>
        <v>44.505494505494433</v>
      </c>
      <c r="O331">
        <f t="shared" si="54"/>
        <v>44.5</v>
      </c>
      <c r="P331">
        <f t="shared" si="55"/>
        <v>364</v>
      </c>
    </row>
    <row r="332" spans="1:16" x14ac:dyDescent="0.25">
      <c r="A332">
        <v>325</v>
      </c>
      <c r="B332" s="4">
        <f t="shared" si="56"/>
        <v>42620</v>
      </c>
      <c r="C332">
        <v>50</v>
      </c>
      <c r="D332">
        <f t="shared" si="50"/>
        <v>0.13698630136986301</v>
      </c>
      <c r="E332">
        <f t="shared" si="57"/>
        <v>44.520547945205706</v>
      </c>
      <c r="F332">
        <f t="shared" si="51"/>
        <v>44.5</v>
      </c>
      <c r="G332">
        <f t="shared" si="52"/>
        <v>365</v>
      </c>
      <c r="J332">
        <v>325</v>
      </c>
      <c r="K332" s="4">
        <f t="shared" si="58"/>
        <v>34290</v>
      </c>
      <c r="L332">
        <v>50</v>
      </c>
      <c r="M332">
        <f t="shared" si="53"/>
        <v>0.13736263736263737</v>
      </c>
      <c r="N332">
        <f t="shared" si="59"/>
        <v>44.642857142857068</v>
      </c>
      <c r="O332">
        <f t="shared" si="54"/>
        <v>44.6</v>
      </c>
      <c r="P332">
        <f t="shared" si="55"/>
        <v>364</v>
      </c>
    </row>
    <row r="333" spans="1:16" x14ac:dyDescent="0.25">
      <c r="A333">
        <v>326</v>
      </c>
      <c r="B333" s="4">
        <f t="shared" si="56"/>
        <v>42621</v>
      </c>
      <c r="C333">
        <v>50</v>
      </c>
      <c r="D333">
        <f t="shared" si="50"/>
        <v>0.13698630136986301</v>
      </c>
      <c r="E333">
        <f t="shared" si="57"/>
        <v>44.657534246575572</v>
      </c>
      <c r="F333">
        <f t="shared" si="51"/>
        <v>44.7</v>
      </c>
      <c r="G333">
        <f t="shared" si="52"/>
        <v>365</v>
      </c>
      <c r="J333">
        <v>326</v>
      </c>
      <c r="K333" s="4">
        <f t="shared" si="58"/>
        <v>34291</v>
      </c>
      <c r="L333">
        <v>50</v>
      </c>
      <c r="M333">
        <f t="shared" si="53"/>
        <v>0.13736263736263737</v>
      </c>
      <c r="N333">
        <f t="shared" si="59"/>
        <v>44.780219780219703</v>
      </c>
      <c r="O333">
        <f t="shared" si="54"/>
        <v>44.8</v>
      </c>
      <c r="P333">
        <f t="shared" si="55"/>
        <v>364</v>
      </c>
    </row>
    <row r="334" spans="1:16" x14ac:dyDescent="0.25">
      <c r="A334">
        <v>327</v>
      </c>
      <c r="B334" s="4">
        <f t="shared" si="56"/>
        <v>42622</v>
      </c>
      <c r="C334">
        <v>50</v>
      </c>
      <c r="D334">
        <f t="shared" si="50"/>
        <v>0.13698630136986301</v>
      </c>
      <c r="E334">
        <f t="shared" si="57"/>
        <v>44.794520547945439</v>
      </c>
      <c r="F334">
        <f t="shared" si="51"/>
        <v>44.8</v>
      </c>
      <c r="G334">
        <f t="shared" si="52"/>
        <v>365</v>
      </c>
      <c r="J334">
        <v>327</v>
      </c>
      <c r="K334" s="4">
        <f t="shared" si="58"/>
        <v>34292</v>
      </c>
      <c r="L334">
        <v>50</v>
      </c>
      <c r="M334">
        <f t="shared" si="53"/>
        <v>0.13736263736263737</v>
      </c>
      <c r="N334">
        <f t="shared" si="59"/>
        <v>44.917582417582338</v>
      </c>
      <c r="O334">
        <f t="shared" si="54"/>
        <v>44.9</v>
      </c>
      <c r="P334">
        <f t="shared" si="55"/>
        <v>364</v>
      </c>
    </row>
    <row r="335" spans="1:16" x14ac:dyDescent="0.25">
      <c r="A335">
        <v>328</v>
      </c>
      <c r="B335" s="4">
        <f t="shared" si="56"/>
        <v>42623</v>
      </c>
      <c r="C335">
        <v>50</v>
      </c>
      <c r="D335">
        <f t="shared" si="50"/>
        <v>0.13698630136986301</v>
      </c>
      <c r="E335">
        <f t="shared" si="57"/>
        <v>44.931506849315305</v>
      </c>
      <c r="F335">
        <f t="shared" si="51"/>
        <v>44.9</v>
      </c>
      <c r="G335">
        <f t="shared" si="52"/>
        <v>365</v>
      </c>
      <c r="J335">
        <v>328</v>
      </c>
      <c r="K335" s="4">
        <f t="shared" si="58"/>
        <v>34293</v>
      </c>
      <c r="L335">
        <v>50</v>
      </c>
      <c r="M335">
        <f t="shared" si="53"/>
        <v>0.13736263736263737</v>
      </c>
      <c r="N335">
        <f t="shared" si="59"/>
        <v>45.054945054944973</v>
      </c>
      <c r="O335">
        <f t="shared" si="54"/>
        <v>45.1</v>
      </c>
      <c r="P335">
        <f t="shared" si="55"/>
        <v>364</v>
      </c>
    </row>
    <row r="336" spans="1:16" x14ac:dyDescent="0.25">
      <c r="A336">
        <v>329</v>
      </c>
      <c r="B336" s="4">
        <f t="shared" si="56"/>
        <v>42624</v>
      </c>
      <c r="C336">
        <v>50</v>
      </c>
      <c r="D336">
        <f t="shared" si="50"/>
        <v>0.13698630136986301</v>
      </c>
      <c r="E336">
        <f t="shared" si="57"/>
        <v>45.068493150685171</v>
      </c>
      <c r="F336">
        <f t="shared" si="51"/>
        <v>45.1</v>
      </c>
      <c r="G336">
        <f t="shared" si="52"/>
        <v>365</v>
      </c>
      <c r="J336">
        <v>329</v>
      </c>
      <c r="K336" s="4">
        <f t="shared" si="58"/>
        <v>34294</v>
      </c>
      <c r="L336">
        <v>50</v>
      </c>
      <c r="M336">
        <f t="shared" si="53"/>
        <v>0.13736263736263737</v>
      </c>
      <c r="N336">
        <f t="shared" si="59"/>
        <v>45.192307692307608</v>
      </c>
      <c r="O336">
        <f t="shared" si="54"/>
        <v>45.2</v>
      </c>
      <c r="P336">
        <f t="shared" si="55"/>
        <v>364</v>
      </c>
    </row>
    <row r="337" spans="1:16" x14ac:dyDescent="0.25">
      <c r="A337">
        <v>330</v>
      </c>
      <c r="B337" s="4">
        <f t="shared" si="56"/>
        <v>42625</v>
      </c>
      <c r="C337">
        <v>50</v>
      </c>
      <c r="D337">
        <f t="shared" si="50"/>
        <v>0.13698630136986301</v>
      </c>
      <c r="E337">
        <f t="shared" si="57"/>
        <v>45.205479452055037</v>
      </c>
      <c r="F337">
        <f t="shared" si="51"/>
        <v>45.2</v>
      </c>
      <c r="G337">
        <f t="shared" si="52"/>
        <v>365</v>
      </c>
      <c r="J337">
        <v>330</v>
      </c>
      <c r="K337" s="4">
        <f t="shared" si="58"/>
        <v>34295</v>
      </c>
      <c r="L337">
        <v>50</v>
      </c>
      <c r="M337">
        <f t="shared" si="53"/>
        <v>0.13736263736263737</v>
      </c>
      <c r="N337">
        <f t="shared" si="59"/>
        <v>45.329670329670243</v>
      </c>
      <c r="O337">
        <f t="shared" si="54"/>
        <v>45.3</v>
      </c>
      <c r="P337">
        <f t="shared" si="55"/>
        <v>364</v>
      </c>
    </row>
    <row r="338" spans="1:16" x14ac:dyDescent="0.25">
      <c r="A338">
        <v>331</v>
      </c>
      <c r="B338" s="4">
        <f t="shared" si="56"/>
        <v>42626</v>
      </c>
      <c r="C338">
        <v>50</v>
      </c>
      <c r="D338">
        <f t="shared" si="50"/>
        <v>0.13698630136986301</v>
      </c>
      <c r="E338">
        <f t="shared" si="57"/>
        <v>45.342465753424904</v>
      </c>
      <c r="F338">
        <f t="shared" si="51"/>
        <v>45.3</v>
      </c>
      <c r="G338">
        <f t="shared" si="52"/>
        <v>365</v>
      </c>
      <c r="J338">
        <v>331</v>
      </c>
      <c r="K338" s="4">
        <f t="shared" si="58"/>
        <v>34296</v>
      </c>
      <c r="L338">
        <v>50</v>
      </c>
      <c r="M338">
        <f t="shared" si="53"/>
        <v>0.13736263736263737</v>
      </c>
      <c r="N338">
        <f t="shared" si="59"/>
        <v>45.467032967032878</v>
      </c>
      <c r="O338">
        <f t="shared" si="54"/>
        <v>45.5</v>
      </c>
      <c r="P338">
        <f t="shared" si="55"/>
        <v>364</v>
      </c>
    </row>
    <row r="339" spans="1:16" x14ac:dyDescent="0.25">
      <c r="A339">
        <v>332</v>
      </c>
      <c r="B339" s="4">
        <f t="shared" si="56"/>
        <v>42627</v>
      </c>
      <c r="C339">
        <v>50</v>
      </c>
      <c r="D339">
        <f t="shared" si="50"/>
        <v>0.13698630136986301</v>
      </c>
      <c r="E339">
        <f t="shared" si="57"/>
        <v>45.47945205479477</v>
      </c>
      <c r="F339">
        <f t="shared" si="51"/>
        <v>45.5</v>
      </c>
      <c r="G339">
        <f t="shared" si="52"/>
        <v>365</v>
      </c>
      <c r="J339">
        <v>332</v>
      </c>
      <c r="K339" s="4">
        <f t="shared" si="58"/>
        <v>34297</v>
      </c>
      <c r="L339">
        <v>50</v>
      </c>
      <c r="M339">
        <f t="shared" si="53"/>
        <v>0.13736263736263737</v>
      </c>
      <c r="N339">
        <f t="shared" si="59"/>
        <v>45.604395604395513</v>
      </c>
      <c r="O339">
        <f t="shared" si="54"/>
        <v>45.6</v>
      </c>
      <c r="P339">
        <f t="shared" si="55"/>
        <v>364</v>
      </c>
    </row>
    <row r="340" spans="1:16" x14ac:dyDescent="0.25">
      <c r="A340">
        <v>333</v>
      </c>
      <c r="B340" s="4">
        <f t="shared" si="56"/>
        <v>42628</v>
      </c>
      <c r="C340">
        <v>50</v>
      </c>
      <c r="D340">
        <f t="shared" si="50"/>
        <v>0.13698630136986301</v>
      </c>
      <c r="E340">
        <f t="shared" si="57"/>
        <v>45.616438356164636</v>
      </c>
      <c r="F340">
        <f t="shared" si="51"/>
        <v>45.6</v>
      </c>
      <c r="G340">
        <f t="shared" si="52"/>
        <v>365</v>
      </c>
      <c r="J340">
        <v>333</v>
      </c>
      <c r="K340" s="4">
        <f t="shared" si="58"/>
        <v>34298</v>
      </c>
      <c r="L340">
        <v>50</v>
      </c>
      <c r="M340">
        <f t="shared" si="53"/>
        <v>0.13736263736263737</v>
      </c>
      <c r="N340">
        <f t="shared" si="59"/>
        <v>45.741758241758149</v>
      </c>
      <c r="O340">
        <f t="shared" si="54"/>
        <v>45.7</v>
      </c>
      <c r="P340">
        <f t="shared" si="55"/>
        <v>364</v>
      </c>
    </row>
    <row r="341" spans="1:16" x14ac:dyDescent="0.25">
      <c r="A341">
        <v>334</v>
      </c>
      <c r="B341" s="4">
        <f t="shared" si="56"/>
        <v>42629</v>
      </c>
      <c r="C341">
        <v>50</v>
      </c>
      <c r="D341">
        <f t="shared" si="50"/>
        <v>0.13698630136986301</v>
      </c>
      <c r="E341">
        <f t="shared" si="57"/>
        <v>45.753424657534502</v>
      </c>
      <c r="F341">
        <f t="shared" si="51"/>
        <v>45.8</v>
      </c>
      <c r="G341">
        <f t="shared" si="52"/>
        <v>365</v>
      </c>
      <c r="J341">
        <v>334</v>
      </c>
      <c r="K341" s="4">
        <f t="shared" si="58"/>
        <v>34299</v>
      </c>
      <c r="L341">
        <v>50</v>
      </c>
      <c r="M341">
        <f t="shared" si="53"/>
        <v>0.13736263736263737</v>
      </c>
      <c r="N341">
        <f t="shared" si="59"/>
        <v>45.879120879120784</v>
      </c>
      <c r="O341">
        <f t="shared" si="54"/>
        <v>45.9</v>
      </c>
      <c r="P341">
        <f t="shared" si="55"/>
        <v>364</v>
      </c>
    </row>
    <row r="342" spans="1:16" x14ac:dyDescent="0.25">
      <c r="A342">
        <v>335</v>
      </c>
      <c r="B342" s="4">
        <f t="shared" si="56"/>
        <v>42630</v>
      </c>
      <c r="C342">
        <v>50</v>
      </c>
      <c r="D342">
        <f t="shared" si="50"/>
        <v>0.13698630136986301</v>
      </c>
      <c r="E342">
        <f t="shared" si="57"/>
        <v>45.890410958904368</v>
      </c>
      <c r="F342">
        <f t="shared" si="51"/>
        <v>45.9</v>
      </c>
      <c r="G342">
        <f t="shared" si="52"/>
        <v>365</v>
      </c>
      <c r="J342">
        <v>335</v>
      </c>
      <c r="K342" s="4">
        <f t="shared" si="58"/>
        <v>34300</v>
      </c>
      <c r="L342">
        <v>50</v>
      </c>
      <c r="M342">
        <f t="shared" si="53"/>
        <v>0.13736263736263737</v>
      </c>
      <c r="N342">
        <f t="shared" si="59"/>
        <v>46.016483516483419</v>
      </c>
      <c r="O342">
        <f t="shared" si="54"/>
        <v>46</v>
      </c>
      <c r="P342">
        <f t="shared" si="55"/>
        <v>364</v>
      </c>
    </row>
    <row r="343" spans="1:16" x14ac:dyDescent="0.25">
      <c r="A343">
        <v>336</v>
      </c>
      <c r="B343" s="4">
        <f t="shared" si="56"/>
        <v>42631</v>
      </c>
      <c r="C343">
        <v>50</v>
      </c>
      <c r="D343">
        <f t="shared" si="50"/>
        <v>0.13698630136986301</v>
      </c>
      <c r="E343">
        <f t="shared" si="57"/>
        <v>46.027397260274235</v>
      </c>
      <c r="F343">
        <f t="shared" si="51"/>
        <v>46</v>
      </c>
      <c r="G343">
        <f t="shared" si="52"/>
        <v>365</v>
      </c>
      <c r="J343">
        <v>336</v>
      </c>
      <c r="K343" s="4">
        <f t="shared" si="58"/>
        <v>34301</v>
      </c>
      <c r="L343">
        <v>50</v>
      </c>
      <c r="M343">
        <f t="shared" si="53"/>
        <v>0.13736263736263737</v>
      </c>
      <c r="N343">
        <f t="shared" si="59"/>
        <v>46.153846153846054</v>
      </c>
      <c r="O343">
        <f t="shared" si="54"/>
        <v>46.2</v>
      </c>
      <c r="P343">
        <f t="shared" si="55"/>
        <v>364</v>
      </c>
    </row>
    <row r="344" spans="1:16" x14ac:dyDescent="0.25">
      <c r="A344">
        <v>337</v>
      </c>
      <c r="B344" s="4">
        <f t="shared" si="56"/>
        <v>42632</v>
      </c>
      <c r="C344">
        <v>50</v>
      </c>
      <c r="D344">
        <f t="shared" si="50"/>
        <v>0.13698630136986301</v>
      </c>
      <c r="E344">
        <f t="shared" si="57"/>
        <v>46.164383561644101</v>
      </c>
      <c r="F344">
        <f t="shared" si="51"/>
        <v>46.2</v>
      </c>
      <c r="G344">
        <f t="shared" si="52"/>
        <v>365</v>
      </c>
      <c r="J344">
        <v>337</v>
      </c>
      <c r="K344" s="4">
        <f t="shared" si="58"/>
        <v>34302</v>
      </c>
      <c r="L344">
        <v>50</v>
      </c>
      <c r="M344">
        <f t="shared" si="53"/>
        <v>0.13736263736263737</v>
      </c>
      <c r="N344">
        <f t="shared" si="59"/>
        <v>46.291208791208689</v>
      </c>
      <c r="O344">
        <f t="shared" si="54"/>
        <v>46.3</v>
      </c>
      <c r="P344">
        <f t="shared" si="55"/>
        <v>364</v>
      </c>
    </row>
    <row r="345" spans="1:16" x14ac:dyDescent="0.25">
      <c r="A345">
        <v>338</v>
      </c>
      <c r="B345" s="4">
        <f t="shared" si="56"/>
        <v>42633</v>
      </c>
      <c r="C345">
        <v>50</v>
      </c>
      <c r="D345">
        <f t="shared" si="50"/>
        <v>0.13698630136986301</v>
      </c>
      <c r="E345">
        <f t="shared" si="57"/>
        <v>46.301369863013967</v>
      </c>
      <c r="F345">
        <f t="shared" si="51"/>
        <v>46.3</v>
      </c>
      <c r="G345">
        <f t="shared" si="52"/>
        <v>365</v>
      </c>
      <c r="J345">
        <v>338</v>
      </c>
      <c r="K345" s="4">
        <f t="shared" si="58"/>
        <v>34303</v>
      </c>
      <c r="L345">
        <v>50</v>
      </c>
      <c r="M345">
        <f t="shared" si="53"/>
        <v>0.13736263736263737</v>
      </c>
      <c r="N345">
        <f t="shared" si="59"/>
        <v>46.428571428571324</v>
      </c>
      <c r="O345">
        <f t="shared" si="54"/>
        <v>46.4</v>
      </c>
      <c r="P345">
        <f t="shared" si="55"/>
        <v>364</v>
      </c>
    </row>
    <row r="346" spans="1:16" x14ac:dyDescent="0.25">
      <c r="A346">
        <v>339</v>
      </c>
      <c r="B346" s="4">
        <f t="shared" si="56"/>
        <v>42634</v>
      </c>
      <c r="C346">
        <v>50</v>
      </c>
      <c r="D346">
        <f t="shared" si="50"/>
        <v>0.13698630136986301</v>
      </c>
      <c r="E346">
        <f t="shared" si="57"/>
        <v>46.438356164383833</v>
      </c>
      <c r="F346">
        <f t="shared" si="51"/>
        <v>46.4</v>
      </c>
      <c r="G346">
        <f t="shared" si="52"/>
        <v>365</v>
      </c>
      <c r="J346">
        <v>339</v>
      </c>
      <c r="K346" s="4">
        <f t="shared" si="58"/>
        <v>34304</v>
      </c>
      <c r="L346">
        <v>50</v>
      </c>
      <c r="M346">
        <f t="shared" si="53"/>
        <v>0.13736263736263737</v>
      </c>
      <c r="N346">
        <f t="shared" si="59"/>
        <v>46.565934065933959</v>
      </c>
      <c r="O346">
        <f t="shared" si="54"/>
        <v>46.6</v>
      </c>
      <c r="P346">
        <f t="shared" si="55"/>
        <v>364</v>
      </c>
    </row>
    <row r="347" spans="1:16" x14ac:dyDescent="0.25">
      <c r="A347">
        <v>340</v>
      </c>
      <c r="B347" s="4">
        <f t="shared" si="56"/>
        <v>42635</v>
      </c>
      <c r="C347">
        <v>50</v>
      </c>
      <c r="D347">
        <f t="shared" si="50"/>
        <v>0.13698630136986301</v>
      </c>
      <c r="E347">
        <f t="shared" si="57"/>
        <v>46.5753424657537</v>
      </c>
      <c r="F347">
        <f t="shared" si="51"/>
        <v>46.6</v>
      </c>
      <c r="G347">
        <f t="shared" si="52"/>
        <v>365</v>
      </c>
      <c r="J347">
        <v>340</v>
      </c>
      <c r="K347" s="4">
        <f t="shared" si="58"/>
        <v>34305</v>
      </c>
      <c r="L347">
        <v>50</v>
      </c>
      <c r="M347">
        <f t="shared" si="53"/>
        <v>0.13736263736263737</v>
      </c>
      <c r="N347">
        <f t="shared" si="59"/>
        <v>46.703296703296594</v>
      </c>
      <c r="O347">
        <f t="shared" si="54"/>
        <v>46.7</v>
      </c>
      <c r="P347">
        <f t="shared" si="55"/>
        <v>364</v>
      </c>
    </row>
    <row r="348" spans="1:16" x14ac:dyDescent="0.25">
      <c r="A348">
        <v>341</v>
      </c>
      <c r="B348" s="4">
        <f t="shared" si="56"/>
        <v>42636</v>
      </c>
      <c r="C348">
        <v>50</v>
      </c>
      <c r="D348">
        <f t="shared" si="50"/>
        <v>0.13698630136986301</v>
      </c>
      <c r="E348">
        <f t="shared" si="57"/>
        <v>46.712328767123566</v>
      </c>
      <c r="F348">
        <f t="shared" si="51"/>
        <v>46.7</v>
      </c>
      <c r="G348">
        <f t="shared" si="52"/>
        <v>365</v>
      </c>
      <c r="J348">
        <v>341</v>
      </c>
      <c r="K348" s="4">
        <f t="shared" si="58"/>
        <v>34306</v>
      </c>
      <c r="L348">
        <v>50</v>
      </c>
      <c r="M348">
        <f t="shared" si="53"/>
        <v>0.13736263736263737</v>
      </c>
      <c r="N348">
        <f t="shared" si="59"/>
        <v>46.840659340659229</v>
      </c>
      <c r="O348">
        <f t="shared" si="54"/>
        <v>46.8</v>
      </c>
      <c r="P348">
        <f t="shared" si="55"/>
        <v>364</v>
      </c>
    </row>
    <row r="349" spans="1:16" x14ac:dyDescent="0.25">
      <c r="A349">
        <v>342</v>
      </c>
      <c r="B349" s="4">
        <f t="shared" si="56"/>
        <v>42637</v>
      </c>
      <c r="C349">
        <v>50</v>
      </c>
      <c r="D349">
        <f t="shared" si="50"/>
        <v>0.13698630136986301</v>
      </c>
      <c r="E349">
        <f t="shared" si="57"/>
        <v>46.849315068493432</v>
      </c>
      <c r="F349">
        <f t="shared" si="51"/>
        <v>46.8</v>
      </c>
      <c r="G349">
        <f t="shared" si="52"/>
        <v>365</v>
      </c>
      <c r="J349">
        <v>342</v>
      </c>
      <c r="K349" s="4">
        <f t="shared" si="58"/>
        <v>34307</v>
      </c>
      <c r="L349">
        <v>50</v>
      </c>
      <c r="M349">
        <f t="shared" si="53"/>
        <v>0.13736263736263737</v>
      </c>
      <c r="N349">
        <f t="shared" si="59"/>
        <v>46.978021978021864</v>
      </c>
      <c r="O349">
        <f t="shared" si="54"/>
        <v>47</v>
      </c>
      <c r="P349">
        <f t="shared" si="55"/>
        <v>364</v>
      </c>
    </row>
    <row r="350" spans="1:16" x14ac:dyDescent="0.25">
      <c r="A350">
        <v>343</v>
      </c>
      <c r="B350" s="4">
        <f t="shared" si="56"/>
        <v>42638</v>
      </c>
      <c r="C350">
        <v>50</v>
      </c>
      <c r="D350">
        <f t="shared" si="50"/>
        <v>0.13698630136986301</v>
      </c>
      <c r="E350">
        <f t="shared" si="57"/>
        <v>46.986301369863298</v>
      </c>
      <c r="F350">
        <f t="shared" si="51"/>
        <v>47</v>
      </c>
      <c r="G350">
        <f t="shared" si="52"/>
        <v>365</v>
      </c>
      <c r="J350">
        <v>343</v>
      </c>
      <c r="K350" s="4">
        <f t="shared" si="58"/>
        <v>34308</v>
      </c>
      <c r="L350">
        <v>50</v>
      </c>
      <c r="M350">
        <f t="shared" si="53"/>
        <v>0.13736263736263737</v>
      </c>
      <c r="N350">
        <f t="shared" si="59"/>
        <v>47.1153846153845</v>
      </c>
      <c r="O350">
        <f t="shared" si="54"/>
        <v>47.1</v>
      </c>
      <c r="P350">
        <f t="shared" si="55"/>
        <v>364</v>
      </c>
    </row>
    <row r="351" spans="1:16" x14ac:dyDescent="0.25">
      <c r="A351">
        <v>344</v>
      </c>
      <c r="B351" s="4">
        <f t="shared" si="56"/>
        <v>42639</v>
      </c>
      <c r="C351">
        <v>50</v>
      </c>
      <c r="D351">
        <f t="shared" si="50"/>
        <v>0.13698630136986301</v>
      </c>
      <c r="E351">
        <f t="shared" si="57"/>
        <v>47.123287671233165</v>
      </c>
      <c r="F351">
        <f t="shared" si="51"/>
        <v>47.1</v>
      </c>
      <c r="G351">
        <f t="shared" si="52"/>
        <v>365</v>
      </c>
      <c r="J351">
        <v>344</v>
      </c>
      <c r="K351" s="4">
        <f t="shared" si="58"/>
        <v>34309</v>
      </c>
      <c r="L351">
        <v>50</v>
      </c>
      <c r="M351">
        <f t="shared" si="53"/>
        <v>0.13736263736263737</v>
      </c>
      <c r="N351">
        <f t="shared" si="59"/>
        <v>47.252747252747135</v>
      </c>
      <c r="O351">
        <f t="shared" si="54"/>
        <v>47.3</v>
      </c>
      <c r="P351">
        <f t="shared" si="55"/>
        <v>364</v>
      </c>
    </row>
    <row r="352" spans="1:16" x14ac:dyDescent="0.25">
      <c r="A352">
        <v>345</v>
      </c>
      <c r="B352" s="4">
        <f t="shared" si="56"/>
        <v>42640</v>
      </c>
      <c r="C352">
        <v>50</v>
      </c>
      <c r="D352">
        <f t="shared" si="50"/>
        <v>0.13698630136986301</v>
      </c>
      <c r="E352">
        <f t="shared" si="57"/>
        <v>47.260273972603031</v>
      </c>
      <c r="F352">
        <f t="shared" si="51"/>
        <v>47.3</v>
      </c>
      <c r="G352">
        <f t="shared" si="52"/>
        <v>365</v>
      </c>
      <c r="J352">
        <v>345</v>
      </c>
      <c r="K352" s="4">
        <f t="shared" si="58"/>
        <v>34310</v>
      </c>
      <c r="L352">
        <v>50</v>
      </c>
      <c r="M352">
        <f t="shared" si="53"/>
        <v>0.13736263736263737</v>
      </c>
      <c r="N352">
        <f t="shared" si="59"/>
        <v>47.39010989010977</v>
      </c>
      <c r="O352">
        <f t="shared" si="54"/>
        <v>47.4</v>
      </c>
      <c r="P352">
        <f t="shared" si="55"/>
        <v>364</v>
      </c>
    </row>
    <row r="353" spans="1:16" x14ac:dyDescent="0.25">
      <c r="A353">
        <v>346</v>
      </c>
      <c r="B353" s="4">
        <f t="shared" si="56"/>
        <v>42641</v>
      </c>
      <c r="C353">
        <v>50</v>
      </c>
      <c r="D353">
        <f t="shared" si="50"/>
        <v>0.13698630136986301</v>
      </c>
      <c r="E353">
        <f t="shared" si="57"/>
        <v>47.397260273972897</v>
      </c>
      <c r="F353">
        <f t="shared" si="51"/>
        <v>47.4</v>
      </c>
      <c r="G353">
        <f t="shared" si="52"/>
        <v>365</v>
      </c>
      <c r="J353">
        <v>346</v>
      </c>
      <c r="K353" s="4">
        <f t="shared" si="58"/>
        <v>34311</v>
      </c>
      <c r="L353">
        <v>50</v>
      </c>
      <c r="M353">
        <f t="shared" si="53"/>
        <v>0.13736263736263737</v>
      </c>
      <c r="N353">
        <f t="shared" si="59"/>
        <v>47.527472527472405</v>
      </c>
      <c r="O353">
        <f t="shared" si="54"/>
        <v>47.5</v>
      </c>
      <c r="P353">
        <f t="shared" si="55"/>
        <v>364</v>
      </c>
    </row>
    <row r="354" spans="1:16" x14ac:dyDescent="0.25">
      <c r="A354">
        <v>347</v>
      </c>
      <c r="B354" s="4">
        <f t="shared" si="56"/>
        <v>42642</v>
      </c>
      <c r="C354">
        <v>50</v>
      </c>
      <c r="D354">
        <f t="shared" si="50"/>
        <v>0.13698630136986301</v>
      </c>
      <c r="E354">
        <f t="shared" si="57"/>
        <v>47.534246575342763</v>
      </c>
      <c r="F354">
        <f t="shared" si="51"/>
        <v>47.5</v>
      </c>
      <c r="G354">
        <f t="shared" si="52"/>
        <v>365</v>
      </c>
      <c r="J354">
        <v>347</v>
      </c>
      <c r="K354" s="4">
        <f t="shared" si="58"/>
        <v>34312</v>
      </c>
      <c r="L354">
        <v>50</v>
      </c>
      <c r="M354">
        <f t="shared" si="53"/>
        <v>0.13736263736263737</v>
      </c>
      <c r="N354">
        <f t="shared" si="59"/>
        <v>47.66483516483504</v>
      </c>
      <c r="O354">
        <f t="shared" si="54"/>
        <v>47.7</v>
      </c>
      <c r="P354">
        <f t="shared" si="55"/>
        <v>364</v>
      </c>
    </row>
    <row r="355" spans="1:16" x14ac:dyDescent="0.25">
      <c r="A355">
        <v>348</v>
      </c>
      <c r="B355" s="4">
        <f t="shared" si="56"/>
        <v>42643</v>
      </c>
      <c r="C355">
        <v>50</v>
      </c>
      <c r="D355">
        <f t="shared" si="50"/>
        <v>0.13698630136986301</v>
      </c>
      <c r="E355">
        <f t="shared" si="57"/>
        <v>47.671232876712629</v>
      </c>
      <c r="F355">
        <f t="shared" si="51"/>
        <v>47.7</v>
      </c>
      <c r="G355">
        <f t="shared" si="52"/>
        <v>365</v>
      </c>
      <c r="J355">
        <v>348</v>
      </c>
      <c r="K355" s="4">
        <f t="shared" si="58"/>
        <v>34313</v>
      </c>
      <c r="L355">
        <v>50</v>
      </c>
      <c r="M355">
        <f t="shared" si="53"/>
        <v>0.13736263736263737</v>
      </c>
      <c r="N355">
        <f t="shared" si="59"/>
        <v>47.802197802197675</v>
      </c>
      <c r="O355">
        <f t="shared" si="54"/>
        <v>47.8</v>
      </c>
      <c r="P355">
        <f t="shared" si="55"/>
        <v>364</v>
      </c>
    </row>
    <row r="356" spans="1:16" x14ac:dyDescent="0.25">
      <c r="A356">
        <v>349</v>
      </c>
      <c r="B356" s="4">
        <f t="shared" si="56"/>
        <v>42644</v>
      </c>
      <c r="C356">
        <v>50</v>
      </c>
      <c r="D356">
        <f t="shared" si="50"/>
        <v>0.13698630136986301</v>
      </c>
      <c r="E356">
        <f t="shared" si="57"/>
        <v>47.808219178082496</v>
      </c>
      <c r="F356">
        <f t="shared" si="51"/>
        <v>47.8</v>
      </c>
      <c r="G356">
        <f t="shared" si="52"/>
        <v>365</v>
      </c>
      <c r="J356">
        <v>349</v>
      </c>
      <c r="K356" s="4">
        <f t="shared" si="58"/>
        <v>34314</v>
      </c>
      <c r="L356">
        <v>50</v>
      </c>
      <c r="M356">
        <f t="shared" si="53"/>
        <v>0.13736263736263737</v>
      </c>
      <c r="N356">
        <f t="shared" si="59"/>
        <v>47.93956043956031</v>
      </c>
      <c r="O356">
        <f t="shared" si="54"/>
        <v>47.9</v>
      </c>
      <c r="P356">
        <f t="shared" si="55"/>
        <v>364</v>
      </c>
    </row>
    <row r="357" spans="1:16" x14ac:dyDescent="0.25">
      <c r="A357">
        <v>350</v>
      </c>
      <c r="B357" s="4">
        <f t="shared" si="56"/>
        <v>42645</v>
      </c>
      <c r="C357">
        <v>50</v>
      </c>
      <c r="D357">
        <f t="shared" si="50"/>
        <v>0.13698630136986301</v>
      </c>
      <c r="E357">
        <f t="shared" si="57"/>
        <v>47.945205479452362</v>
      </c>
      <c r="F357">
        <f t="shared" si="51"/>
        <v>47.9</v>
      </c>
      <c r="G357">
        <f t="shared" si="52"/>
        <v>365</v>
      </c>
      <c r="J357">
        <v>350</v>
      </c>
      <c r="K357" s="4">
        <f t="shared" si="58"/>
        <v>34315</v>
      </c>
      <c r="L357">
        <v>50</v>
      </c>
      <c r="M357">
        <f t="shared" si="53"/>
        <v>0.13736263736263737</v>
      </c>
      <c r="N357">
        <f t="shared" si="59"/>
        <v>48.076923076922945</v>
      </c>
      <c r="O357">
        <f t="shared" si="54"/>
        <v>48.1</v>
      </c>
      <c r="P357">
        <f t="shared" si="55"/>
        <v>364</v>
      </c>
    </row>
    <row r="358" spans="1:16" x14ac:dyDescent="0.25">
      <c r="A358">
        <v>351</v>
      </c>
      <c r="B358" s="4">
        <f t="shared" si="56"/>
        <v>42646</v>
      </c>
      <c r="C358">
        <v>50</v>
      </c>
      <c r="D358">
        <f t="shared" si="50"/>
        <v>0.13698630136986301</v>
      </c>
      <c r="E358">
        <f t="shared" si="57"/>
        <v>48.082191780822228</v>
      </c>
      <c r="F358">
        <f t="shared" si="51"/>
        <v>48.1</v>
      </c>
      <c r="G358">
        <f t="shared" si="52"/>
        <v>365</v>
      </c>
      <c r="J358">
        <v>351</v>
      </c>
      <c r="K358" s="4">
        <f t="shared" si="58"/>
        <v>34316</v>
      </c>
      <c r="L358">
        <v>50</v>
      </c>
      <c r="M358">
        <f t="shared" si="53"/>
        <v>0.13736263736263737</v>
      </c>
      <c r="N358">
        <f t="shared" si="59"/>
        <v>48.21428571428558</v>
      </c>
      <c r="O358">
        <f t="shared" si="54"/>
        <v>48.2</v>
      </c>
      <c r="P358">
        <f t="shared" si="55"/>
        <v>364</v>
      </c>
    </row>
    <row r="359" spans="1:16" x14ac:dyDescent="0.25">
      <c r="A359">
        <v>352</v>
      </c>
      <c r="B359" s="4">
        <f t="shared" si="56"/>
        <v>42647</v>
      </c>
      <c r="C359">
        <v>50</v>
      </c>
      <c r="D359">
        <f t="shared" si="50"/>
        <v>0.13698630136986301</v>
      </c>
      <c r="E359">
        <f t="shared" si="57"/>
        <v>48.219178082192094</v>
      </c>
      <c r="F359">
        <f t="shared" si="51"/>
        <v>48.2</v>
      </c>
      <c r="G359">
        <f t="shared" si="52"/>
        <v>365</v>
      </c>
      <c r="J359">
        <v>352</v>
      </c>
      <c r="K359" s="4">
        <f t="shared" si="58"/>
        <v>34317</v>
      </c>
      <c r="L359">
        <v>50</v>
      </c>
      <c r="M359">
        <f t="shared" si="53"/>
        <v>0.13736263736263737</v>
      </c>
      <c r="N359">
        <f t="shared" si="59"/>
        <v>48.351648351648215</v>
      </c>
      <c r="O359">
        <f t="shared" si="54"/>
        <v>48.4</v>
      </c>
      <c r="P359">
        <f t="shared" si="55"/>
        <v>364</v>
      </c>
    </row>
    <row r="360" spans="1:16" x14ac:dyDescent="0.25">
      <c r="A360">
        <v>353</v>
      </c>
      <c r="B360" s="4">
        <f t="shared" si="56"/>
        <v>42648</v>
      </c>
      <c r="C360">
        <v>50</v>
      </c>
      <c r="D360">
        <f t="shared" si="50"/>
        <v>0.13698630136986301</v>
      </c>
      <c r="E360">
        <f t="shared" si="57"/>
        <v>48.356164383561961</v>
      </c>
      <c r="F360">
        <f t="shared" si="51"/>
        <v>48.4</v>
      </c>
      <c r="G360">
        <f t="shared" si="52"/>
        <v>365</v>
      </c>
      <c r="J360">
        <v>353</v>
      </c>
      <c r="K360" s="4">
        <f t="shared" si="58"/>
        <v>34318</v>
      </c>
      <c r="L360">
        <v>50</v>
      </c>
      <c r="M360">
        <f t="shared" si="53"/>
        <v>0.13736263736263737</v>
      </c>
      <c r="N360">
        <f t="shared" si="59"/>
        <v>48.48901098901085</v>
      </c>
      <c r="O360">
        <f t="shared" si="54"/>
        <v>48.5</v>
      </c>
      <c r="P360">
        <f t="shared" si="55"/>
        <v>364</v>
      </c>
    </row>
    <row r="361" spans="1:16" x14ac:dyDescent="0.25">
      <c r="A361">
        <v>354</v>
      </c>
      <c r="B361" s="4">
        <f t="shared" si="56"/>
        <v>42649</v>
      </c>
      <c r="C361">
        <v>50</v>
      </c>
      <c r="D361">
        <f t="shared" si="50"/>
        <v>0.13698630136986301</v>
      </c>
      <c r="E361">
        <f t="shared" si="57"/>
        <v>48.493150684931827</v>
      </c>
      <c r="F361">
        <f t="shared" si="51"/>
        <v>48.5</v>
      </c>
      <c r="G361">
        <f t="shared" si="52"/>
        <v>365</v>
      </c>
      <c r="J361">
        <v>354</v>
      </c>
      <c r="K361" s="4">
        <f t="shared" si="58"/>
        <v>34319</v>
      </c>
      <c r="L361">
        <v>50</v>
      </c>
      <c r="M361">
        <f t="shared" si="53"/>
        <v>0.13736263736263737</v>
      </c>
      <c r="N361">
        <f t="shared" si="59"/>
        <v>48.626373626373486</v>
      </c>
      <c r="O361">
        <f t="shared" si="54"/>
        <v>48.6</v>
      </c>
      <c r="P361">
        <f t="shared" si="55"/>
        <v>364</v>
      </c>
    </row>
    <row r="362" spans="1:16" x14ac:dyDescent="0.25">
      <c r="A362">
        <v>355</v>
      </c>
      <c r="B362" s="4">
        <f t="shared" si="56"/>
        <v>42650</v>
      </c>
      <c r="C362">
        <v>50</v>
      </c>
      <c r="D362">
        <f t="shared" si="50"/>
        <v>0.13698630136986301</v>
      </c>
      <c r="E362">
        <f t="shared" si="57"/>
        <v>48.630136986301693</v>
      </c>
      <c r="F362">
        <f t="shared" si="51"/>
        <v>48.6</v>
      </c>
      <c r="G362">
        <f t="shared" si="52"/>
        <v>365</v>
      </c>
      <c r="J362">
        <v>355</v>
      </c>
      <c r="K362" s="4">
        <f t="shared" si="58"/>
        <v>34320</v>
      </c>
      <c r="L362">
        <v>50</v>
      </c>
      <c r="M362">
        <f t="shared" si="53"/>
        <v>0.13736263736263737</v>
      </c>
      <c r="N362">
        <f t="shared" si="59"/>
        <v>48.763736263736121</v>
      </c>
      <c r="O362">
        <f t="shared" si="54"/>
        <v>48.8</v>
      </c>
      <c r="P362">
        <f t="shared" si="55"/>
        <v>364</v>
      </c>
    </row>
    <row r="363" spans="1:16" x14ac:dyDescent="0.25">
      <c r="A363">
        <v>356</v>
      </c>
      <c r="B363" s="4">
        <f t="shared" si="56"/>
        <v>42651</v>
      </c>
      <c r="C363">
        <v>50</v>
      </c>
      <c r="D363">
        <f t="shared" si="50"/>
        <v>0.13698630136986301</v>
      </c>
      <c r="E363">
        <f t="shared" si="57"/>
        <v>48.767123287671559</v>
      </c>
      <c r="F363">
        <f t="shared" si="51"/>
        <v>48.8</v>
      </c>
      <c r="G363">
        <f t="shared" si="52"/>
        <v>365</v>
      </c>
      <c r="J363">
        <v>356</v>
      </c>
      <c r="K363" s="4">
        <f t="shared" si="58"/>
        <v>34321</v>
      </c>
      <c r="L363">
        <v>50</v>
      </c>
      <c r="M363">
        <f t="shared" si="53"/>
        <v>0.13736263736263737</v>
      </c>
      <c r="N363">
        <f t="shared" si="59"/>
        <v>48.901098901098756</v>
      </c>
      <c r="O363">
        <f t="shared" si="54"/>
        <v>48.9</v>
      </c>
      <c r="P363">
        <f t="shared" si="55"/>
        <v>364</v>
      </c>
    </row>
    <row r="364" spans="1:16" x14ac:dyDescent="0.25">
      <c r="A364">
        <v>357</v>
      </c>
      <c r="B364" s="4">
        <f t="shared" si="56"/>
        <v>42652</v>
      </c>
      <c r="C364">
        <v>50</v>
      </c>
      <c r="D364">
        <f t="shared" si="50"/>
        <v>0.13698630136986301</v>
      </c>
      <c r="E364">
        <f t="shared" si="57"/>
        <v>48.904109589041425</v>
      </c>
      <c r="F364">
        <f t="shared" si="51"/>
        <v>48.9</v>
      </c>
      <c r="G364">
        <f t="shared" si="52"/>
        <v>365</v>
      </c>
      <c r="J364">
        <v>357</v>
      </c>
      <c r="K364" s="4">
        <f t="shared" si="58"/>
        <v>34322</v>
      </c>
      <c r="L364">
        <v>50</v>
      </c>
      <c r="M364">
        <f t="shared" si="53"/>
        <v>0.13736263736263737</v>
      </c>
      <c r="N364">
        <f t="shared" si="59"/>
        <v>49.038461538461391</v>
      </c>
      <c r="O364">
        <f t="shared" si="54"/>
        <v>49</v>
      </c>
      <c r="P364">
        <f t="shared" si="55"/>
        <v>364</v>
      </c>
    </row>
    <row r="365" spans="1:16" x14ac:dyDescent="0.25">
      <c r="A365">
        <v>358</v>
      </c>
      <c r="B365" s="4">
        <f t="shared" si="56"/>
        <v>42653</v>
      </c>
      <c r="C365">
        <v>50</v>
      </c>
      <c r="D365">
        <f t="shared" si="50"/>
        <v>0.13698630136986301</v>
      </c>
      <c r="E365">
        <f t="shared" si="57"/>
        <v>49.041095890411292</v>
      </c>
      <c r="F365">
        <f t="shared" si="51"/>
        <v>49</v>
      </c>
      <c r="G365">
        <f t="shared" si="52"/>
        <v>365</v>
      </c>
      <c r="J365">
        <v>358</v>
      </c>
      <c r="K365" s="4">
        <f t="shared" si="58"/>
        <v>34323</v>
      </c>
      <c r="L365">
        <v>50</v>
      </c>
      <c r="M365">
        <f t="shared" si="53"/>
        <v>0.13736263736263737</v>
      </c>
      <c r="N365">
        <f t="shared" si="59"/>
        <v>49.175824175824026</v>
      </c>
      <c r="O365">
        <f t="shared" si="54"/>
        <v>49.2</v>
      </c>
      <c r="P365">
        <f t="shared" si="55"/>
        <v>364</v>
      </c>
    </row>
    <row r="366" spans="1:16" x14ac:dyDescent="0.25">
      <c r="A366">
        <v>359</v>
      </c>
      <c r="B366" s="4">
        <f t="shared" si="56"/>
        <v>42654</v>
      </c>
      <c r="C366">
        <v>50</v>
      </c>
      <c r="D366">
        <f t="shared" si="50"/>
        <v>0.13698630136986301</v>
      </c>
      <c r="E366">
        <f t="shared" si="57"/>
        <v>49.178082191781158</v>
      </c>
      <c r="F366">
        <f t="shared" si="51"/>
        <v>49.2</v>
      </c>
      <c r="G366">
        <f t="shared" si="52"/>
        <v>365</v>
      </c>
      <c r="J366">
        <v>359</v>
      </c>
      <c r="K366" s="4">
        <f t="shared" si="58"/>
        <v>34324</v>
      </c>
      <c r="L366">
        <v>50</v>
      </c>
      <c r="M366">
        <f t="shared" si="53"/>
        <v>0.13736263736263737</v>
      </c>
      <c r="N366">
        <f t="shared" si="59"/>
        <v>49.313186813186661</v>
      </c>
      <c r="O366">
        <f t="shared" si="54"/>
        <v>49.3</v>
      </c>
      <c r="P366">
        <f t="shared" si="55"/>
        <v>364</v>
      </c>
    </row>
    <row r="367" spans="1:16" x14ac:dyDescent="0.25">
      <c r="A367">
        <v>360</v>
      </c>
      <c r="B367" s="4">
        <f t="shared" si="56"/>
        <v>42655</v>
      </c>
      <c r="C367">
        <v>50</v>
      </c>
      <c r="D367">
        <f t="shared" si="50"/>
        <v>0.13698630136986301</v>
      </c>
      <c r="E367">
        <f t="shared" si="57"/>
        <v>49.315068493151024</v>
      </c>
      <c r="F367">
        <f t="shared" si="51"/>
        <v>49.3</v>
      </c>
      <c r="G367">
        <f t="shared" si="52"/>
        <v>365</v>
      </c>
      <c r="J367">
        <v>360</v>
      </c>
      <c r="K367" s="4">
        <f t="shared" si="58"/>
        <v>34325</v>
      </c>
      <c r="L367">
        <v>50</v>
      </c>
      <c r="M367">
        <f t="shared" si="53"/>
        <v>0.13736263736263737</v>
      </c>
      <c r="N367">
        <f t="shared" si="59"/>
        <v>49.450549450549296</v>
      </c>
      <c r="O367">
        <f t="shared" si="54"/>
        <v>49.5</v>
      </c>
      <c r="P367">
        <f t="shared" si="55"/>
        <v>364</v>
      </c>
    </row>
    <row r="368" spans="1:16" x14ac:dyDescent="0.25">
      <c r="A368">
        <v>361</v>
      </c>
      <c r="B368" s="4">
        <f t="shared" si="56"/>
        <v>42656</v>
      </c>
      <c r="C368">
        <v>50</v>
      </c>
      <c r="D368">
        <f t="shared" si="50"/>
        <v>0.13698630136986301</v>
      </c>
      <c r="E368">
        <f t="shared" si="57"/>
        <v>49.45205479452089</v>
      </c>
      <c r="F368">
        <f t="shared" si="51"/>
        <v>49.5</v>
      </c>
      <c r="G368">
        <f t="shared" si="52"/>
        <v>365</v>
      </c>
      <c r="J368">
        <v>361</v>
      </c>
      <c r="K368" s="4">
        <f t="shared" si="58"/>
        <v>34326</v>
      </c>
      <c r="L368">
        <v>50</v>
      </c>
      <c r="M368">
        <f t="shared" si="53"/>
        <v>0.13736263736263737</v>
      </c>
      <c r="N368">
        <f t="shared" si="59"/>
        <v>49.587912087911931</v>
      </c>
      <c r="O368">
        <f t="shared" si="54"/>
        <v>49.6</v>
      </c>
      <c r="P368">
        <f t="shared" si="55"/>
        <v>364</v>
      </c>
    </row>
    <row r="369" spans="1:16" x14ac:dyDescent="0.25">
      <c r="A369">
        <v>362</v>
      </c>
      <c r="B369" s="4">
        <f t="shared" si="56"/>
        <v>42657</v>
      </c>
      <c r="C369">
        <v>50</v>
      </c>
      <c r="D369">
        <f t="shared" si="50"/>
        <v>0.13698630136986301</v>
      </c>
      <c r="E369">
        <f t="shared" si="57"/>
        <v>49.589041095890757</v>
      </c>
      <c r="F369">
        <f t="shared" si="51"/>
        <v>49.6</v>
      </c>
      <c r="G369">
        <f t="shared" si="52"/>
        <v>365</v>
      </c>
      <c r="J369">
        <v>362</v>
      </c>
      <c r="K369" s="4">
        <f t="shared" si="58"/>
        <v>34327</v>
      </c>
      <c r="L369">
        <v>50</v>
      </c>
      <c r="M369">
        <f t="shared" si="53"/>
        <v>0.13736263736263737</v>
      </c>
      <c r="N369">
        <f t="shared" si="59"/>
        <v>49.725274725274566</v>
      </c>
      <c r="O369">
        <f t="shared" si="54"/>
        <v>49.7</v>
      </c>
      <c r="P369">
        <f t="shared" si="55"/>
        <v>364</v>
      </c>
    </row>
    <row r="370" spans="1:16" s="5" customFormat="1" x14ac:dyDescent="0.25">
      <c r="A370">
        <v>363</v>
      </c>
      <c r="B370" s="4">
        <f t="shared" si="56"/>
        <v>42658</v>
      </c>
      <c r="C370">
        <v>50</v>
      </c>
      <c r="D370">
        <f t="shared" si="50"/>
        <v>0.13698630136986301</v>
      </c>
      <c r="E370">
        <f t="shared" si="57"/>
        <v>49.726027397260623</v>
      </c>
      <c r="F370">
        <f t="shared" si="51"/>
        <v>49.7</v>
      </c>
      <c r="G370">
        <f t="shared" si="52"/>
        <v>365</v>
      </c>
      <c r="H370" s="6"/>
      <c r="I370" s="6"/>
      <c r="J370">
        <v>363</v>
      </c>
      <c r="K370" s="4">
        <f t="shared" si="58"/>
        <v>34328</v>
      </c>
      <c r="L370">
        <v>50</v>
      </c>
      <c r="M370">
        <f t="shared" si="53"/>
        <v>0.13736263736263737</v>
      </c>
      <c r="N370">
        <f t="shared" si="59"/>
        <v>49.862637362637201</v>
      </c>
      <c r="O370">
        <f t="shared" si="54"/>
        <v>49.9</v>
      </c>
      <c r="P370">
        <f t="shared" si="55"/>
        <v>364</v>
      </c>
    </row>
    <row r="371" spans="1:16" x14ac:dyDescent="0.25">
      <c r="A371">
        <v>364</v>
      </c>
      <c r="B371" s="4">
        <f t="shared" si="56"/>
        <v>42659</v>
      </c>
      <c r="C371">
        <v>50</v>
      </c>
      <c r="D371">
        <f t="shared" si="50"/>
        <v>0.13698630136986301</v>
      </c>
      <c r="E371">
        <f t="shared" si="57"/>
        <v>49.863013698630489</v>
      </c>
      <c r="F371">
        <f t="shared" si="51"/>
        <v>49.9</v>
      </c>
      <c r="G371">
        <f t="shared" si="52"/>
        <v>365</v>
      </c>
      <c r="J371" s="11">
        <v>364</v>
      </c>
      <c r="K371" s="12">
        <f t="shared" si="58"/>
        <v>34329</v>
      </c>
      <c r="L371" s="11">
        <v>50</v>
      </c>
      <c r="M371">
        <f t="shared" si="53"/>
        <v>0.13736263736263737</v>
      </c>
      <c r="N371" s="11">
        <f t="shared" si="59"/>
        <v>49.999999999999837</v>
      </c>
      <c r="O371" s="11">
        <f t="shared" si="54"/>
        <v>50</v>
      </c>
      <c r="P371">
        <f t="shared" si="55"/>
        <v>364</v>
      </c>
    </row>
    <row r="372" spans="1:16" s="8" customFormat="1" x14ac:dyDescent="0.25">
      <c r="A372" s="11">
        <v>365</v>
      </c>
      <c r="B372" s="12">
        <f t="shared" si="56"/>
        <v>42660</v>
      </c>
      <c r="C372" s="11">
        <v>50</v>
      </c>
      <c r="D372">
        <f t="shared" si="50"/>
        <v>0.13698630136986301</v>
      </c>
      <c r="E372" s="11">
        <f t="shared" si="57"/>
        <v>50.000000000000355</v>
      </c>
      <c r="F372" s="11">
        <f t="shared" si="51"/>
        <v>50</v>
      </c>
      <c r="G372">
        <f t="shared" si="52"/>
        <v>365</v>
      </c>
      <c r="J372" s="8">
        <v>365</v>
      </c>
      <c r="K372" s="9">
        <f t="shared" si="58"/>
        <v>34330</v>
      </c>
      <c r="L372" s="8">
        <v>51</v>
      </c>
      <c r="M372">
        <f t="shared" si="53"/>
        <v>0.14010989010989011</v>
      </c>
      <c r="N372" s="8">
        <f t="shared" si="59"/>
        <v>50.140109890109727</v>
      </c>
      <c r="O372" s="8">
        <f t="shared" si="54"/>
        <v>50.1</v>
      </c>
      <c r="P372">
        <f>DATE(1994,12,26)-DATE(1993,12,27)</f>
        <v>364</v>
      </c>
    </row>
    <row r="373" spans="1:16" x14ac:dyDescent="0.25">
      <c r="A373">
        <v>366</v>
      </c>
      <c r="B373" s="4">
        <f t="shared" si="56"/>
        <v>42661</v>
      </c>
      <c r="C373">
        <v>51</v>
      </c>
      <c r="D373">
        <f t="shared" si="50"/>
        <v>0.14010989010989011</v>
      </c>
      <c r="E373">
        <f t="shared" si="57"/>
        <v>50.140109890110246</v>
      </c>
      <c r="F373">
        <f t="shared" si="51"/>
        <v>50.1</v>
      </c>
      <c r="G373">
        <f>DATE(2017,10,17)-DATE(2016,10,18)</f>
        <v>364</v>
      </c>
      <c r="J373">
        <v>366</v>
      </c>
      <c r="K373" s="4">
        <f t="shared" si="58"/>
        <v>34331</v>
      </c>
      <c r="L373" s="8">
        <v>51</v>
      </c>
      <c r="M373">
        <f t="shared" si="53"/>
        <v>0.14010989010989011</v>
      </c>
      <c r="N373">
        <f t="shared" si="59"/>
        <v>50.280219780219618</v>
      </c>
      <c r="O373">
        <f t="shared" si="54"/>
        <v>50.3</v>
      </c>
      <c r="P373">
        <f t="shared" ref="P373:P436" si="60">DATE(1994,12,26)-DATE(1993,12,27)</f>
        <v>364</v>
      </c>
    </row>
    <row r="374" spans="1:16" x14ac:dyDescent="0.25">
      <c r="A374">
        <v>367</v>
      </c>
      <c r="B374" s="4">
        <f t="shared" si="56"/>
        <v>42662</v>
      </c>
      <c r="C374">
        <v>51</v>
      </c>
      <c r="D374">
        <f t="shared" si="50"/>
        <v>0.14010989010989011</v>
      </c>
      <c r="E374">
        <f t="shared" si="57"/>
        <v>50.280219780220136</v>
      </c>
      <c r="F374">
        <f t="shared" si="51"/>
        <v>50.3</v>
      </c>
      <c r="G374">
        <f t="shared" ref="G374:G437" si="61">DATE(2017,10,17)-DATE(2016,10,18)</f>
        <v>364</v>
      </c>
      <c r="J374">
        <v>367</v>
      </c>
      <c r="K374" s="4">
        <f t="shared" si="58"/>
        <v>34332</v>
      </c>
      <c r="L374" s="8">
        <v>51</v>
      </c>
      <c r="M374">
        <f t="shared" si="53"/>
        <v>0.14010989010989011</v>
      </c>
      <c r="N374">
        <f t="shared" si="59"/>
        <v>50.420329670329508</v>
      </c>
      <c r="O374">
        <f t="shared" si="54"/>
        <v>50.4</v>
      </c>
      <c r="P374">
        <f t="shared" si="60"/>
        <v>364</v>
      </c>
    </row>
    <row r="375" spans="1:16" x14ac:dyDescent="0.25">
      <c r="A375">
        <v>368</v>
      </c>
      <c r="B375" s="4">
        <f t="shared" si="56"/>
        <v>42663</v>
      </c>
      <c r="C375">
        <v>51</v>
      </c>
      <c r="D375">
        <f t="shared" si="50"/>
        <v>0.14010989010989011</v>
      </c>
      <c r="E375">
        <f t="shared" si="57"/>
        <v>50.420329670330027</v>
      </c>
      <c r="F375">
        <f t="shared" si="51"/>
        <v>50.4</v>
      </c>
      <c r="G375">
        <f t="shared" si="61"/>
        <v>364</v>
      </c>
      <c r="J375">
        <v>368</v>
      </c>
      <c r="K375" s="4">
        <f t="shared" si="58"/>
        <v>34333</v>
      </c>
      <c r="L375" s="8">
        <v>51</v>
      </c>
      <c r="M375">
        <f t="shared" si="53"/>
        <v>0.14010989010989011</v>
      </c>
      <c r="N375">
        <f t="shared" si="59"/>
        <v>50.560439560439399</v>
      </c>
      <c r="O375">
        <f t="shared" si="54"/>
        <v>50.6</v>
      </c>
      <c r="P375">
        <f t="shared" si="60"/>
        <v>364</v>
      </c>
    </row>
    <row r="376" spans="1:16" x14ac:dyDescent="0.25">
      <c r="A376">
        <v>369</v>
      </c>
      <c r="B376" s="4">
        <f t="shared" si="56"/>
        <v>42664</v>
      </c>
      <c r="C376">
        <v>51</v>
      </c>
      <c r="D376">
        <f t="shared" si="50"/>
        <v>0.14010989010989011</v>
      </c>
      <c r="E376">
        <f t="shared" si="57"/>
        <v>50.560439560439917</v>
      </c>
      <c r="F376">
        <f t="shared" si="51"/>
        <v>50.6</v>
      </c>
      <c r="G376">
        <f t="shared" si="61"/>
        <v>364</v>
      </c>
      <c r="J376">
        <v>369</v>
      </c>
      <c r="K376" s="4">
        <f t="shared" si="58"/>
        <v>34334</v>
      </c>
      <c r="L376" s="8">
        <v>51</v>
      </c>
      <c r="M376">
        <f t="shared" si="53"/>
        <v>0.14010989010989011</v>
      </c>
      <c r="N376">
        <f t="shared" si="59"/>
        <v>50.700549450549289</v>
      </c>
      <c r="O376">
        <f t="shared" si="54"/>
        <v>50.7</v>
      </c>
      <c r="P376">
        <f t="shared" si="60"/>
        <v>364</v>
      </c>
    </row>
    <row r="377" spans="1:16" x14ac:dyDescent="0.25">
      <c r="A377">
        <v>370</v>
      </c>
      <c r="B377" s="4">
        <f t="shared" si="56"/>
        <v>42665</v>
      </c>
      <c r="C377">
        <v>51</v>
      </c>
      <c r="D377">
        <f t="shared" si="50"/>
        <v>0.14010989010989011</v>
      </c>
      <c r="E377">
        <f t="shared" si="57"/>
        <v>50.700549450549808</v>
      </c>
      <c r="F377">
        <f t="shared" si="51"/>
        <v>50.7</v>
      </c>
      <c r="G377">
        <f t="shared" si="61"/>
        <v>364</v>
      </c>
      <c r="J377">
        <v>370</v>
      </c>
      <c r="K377" s="4">
        <f t="shared" si="58"/>
        <v>34335</v>
      </c>
      <c r="L377" s="8">
        <v>51</v>
      </c>
      <c r="M377">
        <f t="shared" si="53"/>
        <v>0.14010989010989011</v>
      </c>
      <c r="N377">
        <f t="shared" si="59"/>
        <v>50.84065934065918</v>
      </c>
      <c r="O377">
        <f t="shared" si="54"/>
        <v>50.8</v>
      </c>
      <c r="P377">
        <f t="shared" si="60"/>
        <v>364</v>
      </c>
    </row>
    <row r="378" spans="1:16" x14ac:dyDescent="0.25">
      <c r="A378">
        <v>371</v>
      </c>
      <c r="B378" s="4">
        <f t="shared" si="56"/>
        <v>42666</v>
      </c>
      <c r="C378">
        <v>51</v>
      </c>
      <c r="D378">
        <f t="shared" si="50"/>
        <v>0.14010989010989011</v>
      </c>
      <c r="E378">
        <f t="shared" si="57"/>
        <v>50.840659340659698</v>
      </c>
      <c r="F378">
        <f t="shared" si="51"/>
        <v>50.8</v>
      </c>
      <c r="G378">
        <f t="shared" si="61"/>
        <v>364</v>
      </c>
      <c r="J378">
        <v>371</v>
      </c>
      <c r="K378" s="4">
        <f t="shared" si="58"/>
        <v>34336</v>
      </c>
      <c r="L378" s="8">
        <v>51</v>
      </c>
      <c r="M378">
        <f t="shared" si="53"/>
        <v>0.14010989010989011</v>
      </c>
      <c r="N378">
        <f t="shared" si="59"/>
        <v>50.98076923076907</v>
      </c>
      <c r="O378">
        <f t="shared" si="54"/>
        <v>51</v>
      </c>
      <c r="P378">
        <f t="shared" si="60"/>
        <v>364</v>
      </c>
    </row>
    <row r="379" spans="1:16" x14ac:dyDescent="0.25">
      <c r="A379">
        <v>372</v>
      </c>
      <c r="B379" s="4">
        <f t="shared" si="56"/>
        <v>42667</v>
      </c>
      <c r="C379">
        <v>51</v>
      </c>
      <c r="D379">
        <f t="shared" si="50"/>
        <v>0.14010989010989011</v>
      </c>
      <c r="E379">
        <f t="shared" si="57"/>
        <v>50.980769230769589</v>
      </c>
      <c r="F379">
        <f t="shared" si="51"/>
        <v>51</v>
      </c>
      <c r="G379">
        <f t="shared" si="61"/>
        <v>364</v>
      </c>
      <c r="J379">
        <v>372</v>
      </c>
      <c r="K379" s="4">
        <f t="shared" si="58"/>
        <v>34337</v>
      </c>
      <c r="L379" s="8">
        <v>51</v>
      </c>
      <c r="M379">
        <f t="shared" si="53"/>
        <v>0.14010989010989011</v>
      </c>
      <c r="N379">
        <f t="shared" si="59"/>
        <v>51.120879120878961</v>
      </c>
      <c r="O379">
        <f t="shared" si="54"/>
        <v>51.1</v>
      </c>
      <c r="P379">
        <f t="shared" si="60"/>
        <v>364</v>
      </c>
    </row>
    <row r="380" spans="1:16" x14ac:dyDescent="0.25">
      <c r="A380">
        <v>373</v>
      </c>
      <c r="B380" s="4">
        <f t="shared" si="56"/>
        <v>42668</v>
      </c>
      <c r="C380">
        <v>51</v>
      </c>
      <c r="D380">
        <f t="shared" si="50"/>
        <v>0.14010989010989011</v>
      </c>
      <c r="E380">
        <f t="shared" si="57"/>
        <v>51.120879120879479</v>
      </c>
      <c r="F380">
        <f t="shared" si="51"/>
        <v>51.1</v>
      </c>
      <c r="G380">
        <f t="shared" si="61"/>
        <v>364</v>
      </c>
      <c r="J380">
        <v>373</v>
      </c>
      <c r="K380" s="4">
        <f t="shared" si="58"/>
        <v>34338</v>
      </c>
      <c r="L380" s="8">
        <v>51</v>
      </c>
      <c r="M380">
        <f t="shared" si="53"/>
        <v>0.14010989010989011</v>
      </c>
      <c r="N380">
        <f t="shared" si="59"/>
        <v>51.260989010988851</v>
      </c>
      <c r="O380">
        <f t="shared" si="54"/>
        <v>51.3</v>
      </c>
      <c r="P380">
        <f t="shared" si="60"/>
        <v>364</v>
      </c>
    </row>
    <row r="381" spans="1:16" x14ac:dyDescent="0.25">
      <c r="A381">
        <v>374</v>
      </c>
      <c r="B381" s="4">
        <f t="shared" si="56"/>
        <v>42669</v>
      </c>
      <c r="C381">
        <v>51</v>
      </c>
      <c r="D381">
        <f t="shared" si="50"/>
        <v>0.14010989010989011</v>
      </c>
      <c r="E381">
        <f t="shared" si="57"/>
        <v>51.26098901098937</v>
      </c>
      <c r="F381">
        <f t="shared" si="51"/>
        <v>51.3</v>
      </c>
      <c r="G381">
        <f t="shared" si="61"/>
        <v>364</v>
      </c>
      <c r="J381">
        <v>374</v>
      </c>
      <c r="K381" s="4">
        <f t="shared" si="58"/>
        <v>34339</v>
      </c>
      <c r="L381" s="8">
        <v>51</v>
      </c>
      <c r="M381">
        <f t="shared" si="53"/>
        <v>0.14010989010989011</v>
      </c>
      <c r="N381">
        <f t="shared" si="59"/>
        <v>51.401098901098742</v>
      </c>
      <c r="O381">
        <f t="shared" si="54"/>
        <v>51.4</v>
      </c>
      <c r="P381">
        <f t="shared" si="60"/>
        <v>364</v>
      </c>
    </row>
    <row r="382" spans="1:16" x14ac:dyDescent="0.25">
      <c r="A382">
        <v>375</v>
      </c>
      <c r="B382" s="4">
        <f t="shared" si="56"/>
        <v>42670</v>
      </c>
      <c r="C382">
        <v>51</v>
      </c>
      <c r="D382">
        <f t="shared" si="50"/>
        <v>0.14010989010989011</v>
      </c>
      <c r="E382">
        <f t="shared" si="57"/>
        <v>51.40109890109926</v>
      </c>
      <c r="F382">
        <f t="shared" si="51"/>
        <v>51.4</v>
      </c>
      <c r="G382">
        <f t="shared" si="61"/>
        <v>364</v>
      </c>
      <c r="J382">
        <v>375</v>
      </c>
      <c r="K382" s="4">
        <f t="shared" si="58"/>
        <v>34340</v>
      </c>
      <c r="L382" s="8">
        <v>51</v>
      </c>
      <c r="M382">
        <f t="shared" si="53"/>
        <v>0.14010989010989011</v>
      </c>
      <c r="N382">
        <f t="shared" si="59"/>
        <v>51.541208791208632</v>
      </c>
      <c r="O382">
        <f t="shared" si="54"/>
        <v>51.5</v>
      </c>
      <c r="P382">
        <f t="shared" si="60"/>
        <v>364</v>
      </c>
    </row>
    <row r="383" spans="1:16" x14ac:dyDescent="0.25">
      <c r="A383">
        <v>376</v>
      </c>
      <c r="B383" s="4">
        <f t="shared" si="56"/>
        <v>42671</v>
      </c>
      <c r="C383">
        <v>51</v>
      </c>
      <c r="D383">
        <f t="shared" si="50"/>
        <v>0.14010989010989011</v>
      </c>
      <c r="E383">
        <f t="shared" si="57"/>
        <v>51.541208791209151</v>
      </c>
      <c r="F383">
        <f t="shared" si="51"/>
        <v>51.5</v>
      </c>
      <c r="G383">
        <f t="shared" si="61"/>
        <v>364</v>
      </c>
      <c r="J383">
        <v>376</v>
      </c>
      <c r="K383" s="4">
        <f t="shared" si="58"/>
        <v>34341</v>
      </c>
      <c r="L383" s="8">
        <v>51</v>
      </c>
      <c r="M383">
        <f t="shared" si="53"/>
        <v>0.14010989010989011</v>
      </c>
      <c r="N383">
        <f t="shared" si="59"/>
        <v>51.681318681318523</v>
      </c>
      <c r="O383">
        <f t="shared" si="54"/>
        <v>51.7</v>
      </c>
      <c r="P383">
        <f t="shared" si="60"/>
        <v>364</v>
      </c>
    </row>
    <row r="384" spans="1:16" x14ac:dyDescent="0.25">
      <c r="A384">
        <v>377</v>
      </c>
      <c r="B384" s="4">
        <f t="shared" si="56"/>
        <v>42672</v>
      </c>
      <c r="C384">
        <v>51</v>
      </c>
      <c r="D384">
        <f t="shared" si="50"/>
        <v>0.14010989010989011</v>
      </c>
      <c r="E384">
        <f t="shared" si="57"/>
        <v>51.681318681319041</v>
      </c>
      <c r="F384">
        <f t="shared" si="51"/>
        <v>51.7</v>
      </c>
      <c r="G384">
        <f t="shared" si="61"/>
        <v>364</v>
      </c>
      <c r="J384">
        <v>377</v>
      </c>
      <c r="K384" s="4">
        <f t="shared" si="58"/>
        <v>34342</v>
      </c>
      <c r="L384" s="8">
        <v>51</v>
      </c>
      <c r="M384">
        <f t="shared" si="53"/>
        <v>0.14010989010989011</v>
      </c>
      <c r="N384">
        <f t="shared" si="59"/>
        <v>51.821428571428413</v>
      </c>
      <c r="O384">
        <f t="shared" si="54"/>
        <v>51.8</v>
      </c>
      <c r="P384">
        <f t="shared" si="60"/>
        <v>364</v>
      </c>
    </row>
    <row r="385" spans="1:16" x14ac:dyDescent="0.25">
      <c r="A385">
        <v>378</v>
      </c>
      <c r="B385" s="4">
        <f t="shared" si="56"/>
        <v>42673</v>
      </c>
      <c r="C385">
        <v>51</v>
      </c>
      <c r="D385">
        <f t="shared" si="50"/>
        <v>0.14010989010989011</v>
      </c>
      <c r="E385">
        <f t="shared" si="57"/>
        <v>51.821428571428932</v>
      </c>
      <c r="F385">
        <f t="shared" si="51"/>
        <v>51.8</v>
      </c>
      <c r="G385">
        <f t="shared" si="61"/>
        <v>364</v>
      </c>
      <c r="J385">
        <v>378</v>
      </c>
      <c r="K385" s="4">
        <f t="shared" si="58"/>
        <v>34343</v>
      </c>
      <c r="L385" s="8">
        <v>51</v>
      </c>
      <c r="M385">
        <f t="shared" si="53"/>
        <v>0.14010989010989011</v>
      </c>
      <c r="N385">
        <f t="shared" si="59"/>
        <v>51.961538461538304</v>
      </c>
      <c r="O385">
        <f t="shared" si="54"/>
        <v>52</v>
      </c>
      <c r="P385">
        <f t="shared" si="60"/>
        <v>364</v>
      </c>
    </row>
    <row r="386" spans="1:16" x14ac:dyDescent="0.25">
      <c r="A386">
        <v>379</v>
      </c>
      <c r="B386" s="4">
        <f t="shared" si="56"/>
        <v>42674</v>
      </c>
      <c r="C386">
        <v>51</v>
      </c>
      <c r="D386">
        <f t="shared" si="50"/>
        <v>0.14010989010989011</v>
      </c>
      <c r="E386">
        <f t="shared" si="57"/>
        <v>51.961538461538822</v>
      </c>
      <c r="F386">
        <f t="shared" si="51"/>
        <v>52</v>
      </c>
      <c r="G386">
        <f t="shared" si="61"/>
        <v>364</v>
      </c>
      <c r="J386">
        <v>379</v>
      </c>
      <c r="K386" s="4">
        <f t="shared" si="58"/>
        <v>34344</v>
      </c>
      <c r="L386" s="8">
        <v>51</v>
      </c>
      <c r="M386">
        <f t="shared" si="53"/>
        <v>0.14010989010989011</v>
      </c>
      <c r="N386">
        <f t="shared" si="59"/>
        <v>52.101648351648194</v>
      </c>
      <c r="O386">
        <f t="shared" si="54"/>
        <v>52.1</v>
      </c>
      <c r="P386">
        <f t="shared" si="60"/>
        <v>364</v>
      </c>
    </row>
    <row r="387" spans="1:16" x14ac:dyDescent="0.25">
      <c r="A387">
        <v>380</v>
      </c>
      <c r="B387" s="4">
        <f t="shared" si="56"/>
        <v>42675</v>
      </c>
      <c r="C387">
        <v>51</v>
      </c>
      <c r="D387">
        <f t="shared" si="50"/>
        <v>0.14010989010989011</v>
      </c>
      <c r="E387">
        <f t="shared" si="57"/>
        <v>52.101648351648713</v>
      </c>
      <c r="F387">
        <f t="shared" si="51"/>
        <v>52.1</v>
      </c>
      <c r="G387">
        <f t="shared" si="61"/>
        <v>364</v>
      </c>
      <c r="J387">
        <v>380</v>
      </c>
      <c r="K387" s="4">
        <f t="shared" si="58"/>
        <v>34345</v>
      </c>
      <c r="L387" s="8">
        <v>51</v>
      </c>
      <c r="M387">
        <f t="shared" si="53"/>
        <v>0.14010989010989011</v>
      </c>
      <c r="N387">
        <f t="shared" si="59"/>
        <v>52.241758241758085</v>
      </c>
      <c r="O387">
        <f t="shared" si="54"/>
        <v>52.2</v>
      </c>
      <c r="P387">
        <f t="shared" si="60"/>
        <v>364</v>
      </c>
    </row>
    <row r="388" spans="1:16" x14ac:dyDescent="0.25">
      <c r="A388">
        <v>381</v>
      </c>
      <c r="B388" s="4">
        <f t="shared" si="56"/>
        <v>42676</v>
      </c>
      <c r="C388">
        <v>51</v>
      </c>
      <c r="D388">
        <f t="shared" si="50"/>
        <v>0.14010989010989011</v>
      </c>
      <c r="E388">
        <f t="shared" si="57"/>
        <v>52.241758241758603</v>
      </c>
      <c r="F388">
        <f t="shared" si="51"/>
        <v>52.2</v>
      </c>
      <c r="G388">
        <f t="shared" si="61"/>
        <v>364</v>
      </c>
      <c r="J388">
        <v>381</v>
      </c>
      <c r="K388" s="4">
        <f t="shared" si="58"/>
        <v>34346</v>
      </c>
      <c r="L388" s="8">
        <v>51</v>
      </c>
      <c r="M388">
        <f t="shared" si="53"/>
        <v>0.14010989010989011</v>
      </c>
      <c r="N388">
        <f t="shared" si="59"/>
        <v>52.381868131867975</v>
      </c>
      <c r="O388">
        <f t="shared" si="54"/>
        <v>52.4</v>
      </c>
      <c r="P388">
        <f t="shared" si="60"/>
        <v>364</v>
      </c>
    </row>
    <row r="389" spans="1:16" x14ac:dyDescent="0.25">
      <c r="A389">
        <v>382</v>
      </c>
      <c r="B389" s="4">
        <f t="shared" si="56"/>
        <v>42677</v>
      </c>
      <c r="C389">
        <v>51</v>
      </c>
      <c r="D389">
        <f t="shared" si="50"/>
        <v>0.14010989010989011</v>
      </c>
      <c r="E389">
        <f t="shared" si="57"/>
        <v>52.381868131868494</v>
      </c>
      <c r="F389">
        <f t="shared" si="51"/>
        <v>52.4</v>
      </c>
      <c r="G389">
        <f t="shared" si="61"/>
        <v>364</v>
      </c>
      <c r="J389">
        <v>382</v>
      </c>
      <c r="K389" s="4">
        <f t="shared" si="58"/>
        <v>34347</v>
      </c>
      <c r="L389" s="8">
        <v>51</v>
      </c>
      <c r="M389">
        <f t="shared" si="53"/>
        <v>0.14010989010989011</v>
      </c>
      <c r="N389">
        <f t="shared" si="59"/>
        <v>52.521978021977866</v>
      </c>
      <c r="O389">
        <f t="shared" si="54"/>
        <v>52.5</v>
      </c>
      <c r="P389">
        <f t="shared" si="60"/>
        <v>364</v>
      </c>
    </row>
    <row r="390" spans="1:16" x14ac:dyDescent="0.25">
      <c r="A390">
        <v>383</v>
      </c>
      <c r="B390" s="4">
        <f t="shared" si="56"/>
        <v>42678</v>
      </c>
      <c r="C390">
        <v>51</v>
      </c>
      <c r="D390">
        <f t="shared" si="50"/>
        <v>0.14010989010989011</v>
      </c>
      <c r="E390">
        <f t="shared" si="57"/>
        <v>52.521978021978384</v>
      </c>
      <c r="F390">
        <f t="shared" si="51"/>
        <v>52.5</v>
      </c>
      <c r="G390">
        <f t="shared" si="61"/>
        <v>364</v>
      </c>
      <c r="J390">
        <v>383</v>
      </c>
      <c r="K390" s="4">
        <f t="shared" si="58"/>
        <v>34348</v>
      </c>
      <c r="L390" s="8">
        <v>51</v>
      </c>
      <c r="M390">
        <f t="shared" si="53"/>
        <v>0.14010989010989011</v>
      </c>
      <c r="N390">
        <f t="shared" si="59"/>
        <v>52.662087912087756</v>
      </c>
      <c r="O390">
        <f t="shared" si="54"/>
        <v>52.7</v>
      </c>
      <c r="P390">
        <f t="shared" si="60"/>
        <v>364</v>
      </c>
    </row>
    <row r="391" spans="1:16" x14ac:dyDescent="0.25">
      <c r="A391">
        <v>384</v>
      </c>
      <c r="B391" s="4">
        <f t="shared" si="56"/>
        <v>42679</v>
      </c>
      <c r="C391">
        <v>51</v>
      </c>
      <c r="D391">
        <f t="shared" si="50"/>
        <v>0.14010989010989011</v>
      </c>
      <c r="E391">
        <f t="shared" si="57"/>
        <v>52.662087912088275</v>
      </c>
      <c r="F391">
        <f t="shared" si="51"/>
        <v>52.7</v>
      </c>
      <c r="G391">
        <f t="shared" si="61"/>
        <v>364</v>
      </c>
      <c r="J391">
        <v>384</v>
      </c>
      <c r="K391" s="4">
        <f t="shared" si="58"/>
        <v>34349</v>
      </c>
      <c r="L391" s="8">
        <v>51</v>
      </c>
      <c r="M391">
        <f t="shared" si="53"/>
        <v>0.14010989010989011</v>
      </c>
      <c r="N391">
        <f t="shared" si="59"/>
        <v>52.802197802197647</v>
      </c>
      <c r="O391">
        <f t="shared" si="54"/>
        <v>52.8</v>
      </c>
      <c r="P391">
        <f t="shared" si="60"/>
        <v>364</v>
      </c>
    </row>
    <row r="392" spans="1:16" x14ac:dyDescent="0.25">
      <c r="A392">
        <v>385</v>
      </c>
      <c r="B392" s="4">
        <f t="shared" si="56"/>
        <v>42680</v>
      </c>
      <c r="C392">
        <v>51</v>
      </c>
      <c r="D392">
        <f t="shared" ref="D392:D455" si="62">C392/G392</f>
        <v>0.14010989010989011</v>
      </c>
      <c r="E392">
        <f t="shared" si="57"/>
        <v>52.802197802198165</v>
      </c>
      <c r="F392">
        <f t="shared" ref="F392:F455" si="63">ROUND(E392,1)</f>
        <v>52.8</v>
      </c>
      <c r="G392">
        <f t="shared" si="61"/>
        <v>364</v>
      </c>
      <c r="J392">
        <v>385</v>
      </c>
      <c r="K392" s="4">
        <f t="shared" si="58"/>
        <v>34350</v>
      </c>
      <c r="L392" s="8">
        <v>51</v>
      </c>
      <c r="M392">
        <f t="shared" ref="M392:M455" si="64">L392/P392</f>
        <v>0.14010989010989011</v>
      </c>
      <c r="N392">
        <f t="shared" si="59"/>
        <v>52.942307692307537</v>
      </c>
      <c r="O392">
        <f t="shared" ref="O392:O455" si="65">ROUND(N392,1)</f>
        <v>52.9</v>
      </c>
      <c r="P392">
        <f t="shared" si="60"/>
        <v>364</v>
      </c>
    </row>
    <row r="393" spans="1:16" x14ac:dyDescent="0.25">
      <c r="A393">
        <v>386</v>
      </c>
      <c r="B393" s="4">
        <f t="shared" ref="B393:B456" si="66">$B$7+A393</f>
        <v>42681</v>
      </c>
      <c r="C393">
        <v>51</v>
      </c>
      <c r="D393">
        <f t="shared" si="62"/>
        <v>0.14010989010989011</v>
      </c>
      <c r="E393">
        <f t="shared" ref="E393:E456" si="67">E392+D393</f>
        <v>52.942307692308056</v>
      </c>
      <c r="F393">
        <f t="shared" si="63"/>
        <v>52.9</v>
      </c>
      <c r="G393">
        <f t="shared" si="61"/>
        <v>364</v>
      </c>
      <c r="J393">
        <v>386</v>
      </c>
      <c r="K393" s="4">
        <f t="shared" ref="K393:K456" si="68">$K$7+J393</f>
        <v>34351</v>
      </c>
      <c r="L393" s="8">
        <v>51</v>
      </c>
      <c r="M393">
        <f t="shared" si="64"/>
        <v>0.14010989010989011</v>
      </c>
      <c r="N393">
        <f t="shared" ref="N393:N456" si="69">N392+M393</f>
        <v>53.082417582417428</v>
      </c>
      <c r="O393">
        <f t="shared" si="65"/>
        <v>53.1</v>
      </c>
      <c r="P393">
        <f t="shared" si="60"/>
        <v>364</v>
      </c>
    </row>
    <row r="394" spans="1:16" x14ac:dyDescent="0.25">
      <c r="A394">
        <v>387</v>
      </c>
      <c r="B394" s="4">
        <f t="shared" si="66"/>
        <v>42682</v>
      </c>
      <c r="C394">
        <v>51</v>
      </c>
      <c r="D394">
        <f t="shared" si="62"/>
        <v>0.14010989010989011</v>
      </c>
      <c r="E394">
        <f t="shared" si="67"/>
        <v>53.082417582417946</v>
      </c>
      <c r="F394">
        <f t="shared" si="63"/>
        <v>53.1</v>
      </c>
      <c r="G394">
        <f t="shared" si="61"/>
        <v>364</v>
      </c>
      <c r="J394">
        <v>387</v>
      </c>
      <c r="K394" s="4">
        <f t="shared" si="68"/>
        <v>34352</v>
      </c>
      <c r="L394" s="8">
        <v>51</v>
      </c>
      <c r="M394">
        <f t="shared" si="64"/>
        <v>0.14010989010989011</v>
      </c>
      <c r="N394">
        <f t="shared" si="69"/>
        <v>53.222527472527318</v>
      </c>
      <c r="O394">
        <f t="shared" si="65"/>
        <v>53.2</v>
      </c>
      <c r="P394">
        <f t="shared" si="60"/>
        <v>364</v>
      </c>
    </row>
    <row r="395" spans="1:16" x14ac:dyDescent="0.25">
      <c r="A395">
        <v>388</v>
      </c>
      <c r="B395" s="4">
        <f t="shared" si="66"/>
        <v>42683</v>
      </c>
      <c r="C395">
        <v>51</v>
      </c>
      <c r="D395">
        <f t="shared" si="62"/>
        <v>0.14010989010989011</v>
      </c>
      <c r="E395">
        <f t="shared" si="67"/>
        <v>53.222527472527837</v>
      </c>
      <c r="F395">
        <f t="shared" si="63"/>
        <v>53.2</v>
      </c>
      <c r="G395">
        <f t="shared" si="61"/>
        <v>364</v>
      </c>
      <c r="J395">
        <v>388</v>
      </c>
      <c r="K395" s="4">
        <f t="shared" si="68"/>
        <v>34353</v>
      </c>
      <c r="L395" s="8">
        <v>51</v>
      </c>
      <c r="M395">
        <f t="shared" si="64"/>
        <v>0.14010989010989011</v>
      </c>
      <c r="N395">
        <f t="shared" si="69"/>
        <v>53.362637362637209</v>
      </c>
      <c r="O395">
        <f t="shared" si="65"/>
        <v>53.4</v>
      </c>
      <c r="P395">
        <f t="shared" si="60"/>
        <v>364</v>
      </c>
    </row>
    <row r="396" spans="1:16" x14ac:dyDescent="0.25">
      <c r="A396">
        <v>389</v>
      </c>
      <c r="B396" s="4">
        <f t="shared" si="66"/>
        <v>42684</v>
      </c>
      <c r="C396">
        <v>51</v>
      </c>
      <c r="D396">
        <f t="shared" si="62"/>
        <v>0.14010989010989011</v>
      </c>
      <c r="E396">
        <f t="shared" si="67"/>
        <v>53.362637362637727</v>
      </c>
      <c r="F396">
        <f t="shared" si="63"/>
        <v>53.4</v>
      </c>
      <c r="G396">
        <f t="shared" si="61"/>
        <v>364</v>
      </c>
      <c r="J396">
        <v>389</v>
      </c>
      <c r="K396" s="4">
        <f t="shared" si="68"/>
        <v>34354</v>
      </c>
      <c r="L396" s="8">
        <v>51</v>
      </c>
      <c r="M396">
        <f t="shared" si="64"/>
        <v>0.14010989010989011</v>
      </c>
      <c r="N396">
        <f t="shared" si="69"/>
        <v>53.502747252747099</v>
      </c>
      <c r="O396">
        <f t="shared" si="65"/>
        <v>53.5</v>
      </c>
      <c r="P396">
        <f t="shared" si="60"/>
        <v>364</v>
      </c>
    </row>
    <row r="397" spans="1:16" x14ac:dyDescent="0.25">
      <c r="A397">
        <v>390</v>
      </c>
      <c r="B397" s="4">
        <f t="shared" si="66"/>
        <v>42685</v>
      </c>
      <c r="C397">
        <v>51</v>
      </c>
      <c r="D397">
        <f t="shared" si="62"/>
        <v>0.14010989010989011</v>
      </c>
      <c r="E397">
        <f t="shared" si="67"/>
        <v>53.502747252747618</v>
      </c>
      <c r="F397">
        <f t="shared" si="63"/>
        <v>53.5</v>
      </c>
      <c r="G397">
        <f t="shared" si="61"/>
        <v>364</v>
      </c>
      <c r="J397">
        <v>390</v>
      </c>
      <c r="K397" s="4">
        <f t="shared" si="68"/>
        <v>34355</v>
      </c>
      <c r="L397" s="8">
        <v>51</v>
      </c>
      <c r="M397">
        <f t="shared" si="64"/>
        <v>0.14010989010989011</v>
      </c>
      <c r="N397">
        <f t="shared" si="69"/>
        <v>53.64285714285699</v>
      </c>
      <c r="O397">
        <f t="shared" si="65"/>
        <v>53.6</v>
      </c>
      <c r="P397">
        <f t="shared" si="60"/>
        <v>364</v>
      </c>
    </row>
    <row r="398" spans="1:16" x14ac:dyDescent="0.25">
      <c r="A398">
        <v>391</v>
      </c>
      <c r="B398" s="4">
        <f t="shared" si="66"/>
        <v>42686</v>
      </c>
      <c r="C398">
        <v>51</v>
      </c>
      <c r="D398">
        <f t="shared" si="62"/>
        <v>0.14010989010989011</v>
      </c>
      <c r="E398">
        <f t="shared" si="67"/>
        <v>53.642857142857508</v>
      </c>
      <c r="F398">
        <f t="shared" si="63"/>
        <v>53.6</v>
      </c>
      <c r="G398">
        <f t="shared" si="61"/>
        <v>364</v>
      </c>
      <c r="J398">
        <v>391</v>
      </c>
      <c r="K398" s="4">
        <f t="shared" si="68"/>
        <v>34356</v>
      </c>
      <c r="L398" s="8">
        <v>51</v>
      </c>
      <c r="M398">
        <f t="shared" si="64"/>
        <v>0.14010989010989011</v>
      </c>
      <c r="N398">
        <f t="shared" si="69"/>
        <v>53.78296703296688</v>
      </c>
      <c r="O398">
        <f t="shared" si="65"/>
        <v>53.8</v>
      </c>
      <c r="P398">
        <f t="shared" si="60"/>
        <v>364</v>
      </c>
    </row>
    <row r="399" spans="1:16" x14ac:dyDescent="0.25">
      <c r="A399">
        <v>392</v>
      </c>
      <c r="B399" s="4">
        <f t="shared" si="66"/>
        <v>42687</v>
      </c>
      <c r="C399">
        <v>51</v>
      </c>
      <c r="D399">
        <f t="shared" si="62"/>
        <v>0.14010989010989011</v>
      </c>
      <c r="E399">
        <f t="shared" si="67"/>
        <v>53.782967032967399</v>
      </c>
      <c r="F399">
        <f t="shared" si="63"/>
        <v>53.8</v>
      </c>
      <c r="G399">
        <f t="shared" si="61"/>
        <v>364</v>
      </c>
      <c r="J399">
        <v>392</v>
      </c>
      <c r="K399" s="4">
        <f t="shared" si="68"/>
        <v>34357</v>
      </c>
      <c r="L399" s="8">
        <v>51</v>
      </c>
      <c r="M399">
        <f t="shared" si="64"/>
        <v>0.14010989010989011</v>
      </c>
      <c r="N399">
        <f t="shared" si="69"/>
        <v>53.923076923076771</v>
      </c>
      <c r="O399">
        <f t="shared" si="65"/>
        <v>53.9</v>
      </c>
      <c r="P399">
        <f t="shared" si="60"/>
        <v>364</v>
      </c>
    </row>
    <row r="400" spans="1:16" x14ac:dyDescent="0.25">
      <c r="A400">
        <v>393</v>
      </c>
      <c r="B400" s="4">
        <f t="shared" si="66"/>
        <v>42688</v>
      </c>
      <c r="C400">
        <v>51</v>
      </c>
      <c r="D400">
        <f t="shared" si="62"/>
        <v>0.14010989010989011</v>
      </c>
      <c r="E400">
        <f t="shared" si="67"/>
        <v>53.923076923077289</v>
      </c>
      <c r="F400">
        <f t="shared" si="63"/>
        <v>53.9</v>
      </c>
      <c r="G400">
        <f t="shared" si="61"/>
        <v>364</v>
      </c>
      <c r="J400">
        <v>393</v>
      </c>
      <c r="K400" s="4">
        <f t="shared" si="68"/>
        <v>34358</v>
      </c>
      <c r="L400" s="8">
        <v>51</v>
      </c>
      <c r="M400">
        <f t="shared" si="64"/>
        <v>0.14010989010989011</v>
      </c>
      <c r="N400">
        <f t="shared" si="69"/>
        <v>54.063186813186661</v>
      </c>
      <c r="O400">
        <f t="shared" si="65"/>
        <v>54.1</v>
      </c>
      <c r="P400">
        <f t="shared" si="60"/>
        <v>364</v>
      </c>
    </row>
    <row r="401" spans="1:16" x14ac:dyDescent="0.25">
      <c r="A401">
        <v>394</v>
      </c>
      <c r="B401" s="4">
        <f t="shared" si="66"/>
        <v>42689</v>
      </c>
      <c r="C401">
        <v>51</v>
      </c>
      <c r="D401">
        <f t="shared" si="62"/>
        <v>0.14010989010989011</v>
      </c>
      <c r="E401">
        <f t="shared" si="67"/>
        <v>54.06318681318718</v>
      </c>
      <c r="F401">
        <f t="shared" si="63"/>
        <v>54.1</v>
      </c>
      <c r="G401">
        <f t="shared" si="61"/>
        <v>364</v>
      </c>
      <c r="J401">
        <v>394</v>
      </c>
      <c r="K401" s="4">
        <f t="shared" si="68"/>
        <v>34359</v>
      </c>
      <c r="L401" s="8">
        <v>51</v>
      </c>
      <c r="M401">
        <f t="shared" si="64"/>
        <v>0.14010989010989011</v>
      </c>
      <c r="N401">
        <f t="shared" si="69"/>
        <v>54.203296703296552</v>
      </c>
      <c r="O401">
        <f t="shared" si="65"/>
        <v>54.2</v>
      </c>
      <c r="P401">
        <f t="shared" si="60"/>
        <v>364</v>
      </c>
    </row>
    <row r="402" spans="1:16" x14ac:dyDescent="0.25">
      <c r="A402">
        <v>395</v>
      </c>
      <c r="B402" s="4">
        <f t="shared" si="66"/>
        <v>42690</v>
      </c>
      <c r="C402">
        <v>51</v>
      </c>
      <c r="D402">
        <f t="shared" si="62"/>
        <v>0.14010989010989011</v>
      </c>
      <c r="E402">
        <f t="shared" si="67"/>
        <v>54.20329670329707</v>
      </c>
      <c r="F402">
        <f t="shared" si="63"/>
        <v>54.2</v>
      </c>
      <c r="G402">
        <f t="shared" si="61"/>
        <v>364</v>
      </c>
      <c r="J402">
        <v>395</v>
      </c>
      <c r="K402" s="4">
        <f t="shared" si="68"/>
        <v>34360</v>
      </c>
      <c r="L402" s="8">
        <v>51</v>
      </c>
      <c r="M402">
        <f t="shared" si="64"/>
        <v>0.14010989010989011</v>
      </c>
      <c r="N402">
        <f t="shared" si="69"/>
        <v>54.343406593406442</v>
      </c>
      <c r="O402">
        <f t="shared" si="65"/>
        <v>54.3</v>
      </c>
      <c r="P402">
        <f t="shared" si="60"/>
        <v>364</v>
      </c>
    </row>
    <row r="403" spans="1:16" x14ac:dyDescent="0.25">
      <c r="A403">
        <v>396</v>
      </c>
      <c r="B403" s="4">
        <f t="shared" si="66"/>
        <v>42691</v>
      </c>
      <c r="C403">
        <v>51</v>
      </c>
      <c r="D403">
        <f t="shared" si="62"/>
        <v>0.14010989010989011</v>
      </c>
      <c r="E403">
        <f t="shared" si="67"/>
        <v>54.343406593406961</v>
      </c>
      <c r="F403">
        <f t="shared" si="63"/>
        <v>54.3</v>
      </c>
      <c r="G403">
        <f t="shared" si="61"/>
        <v>364</v>
      </c>
      <c r="J403">
        <v>396</v>
      </c>
      <c r="K403" s="4">
        <f t="shared" si="68"/>
        <v>34361</v>
      </c>
      <c r="L403" s="8">
        <v>51</v>
      </c>
      <c r="M403">
        <f t="shared" si="64"/>
        <v>0.14010989010989011</v>
      </c>
      <c r="N403">
        <f t="shared" si="69"/>
        <v>54.483516483516333</v>
      </c>
      <c r="O403">
        <f t="shared" si="65"/>
        <v>54.5</v>
      </c>
      <c r="P403">
        <f t="shared" si="60"/>
        <v>364</v>
      </c>
    </row>
    <row r="404" spans="1:16" x14ac:dyDescent="0.25">
      <c r="A404">
        <v>397</v>
      </c>
      <c r="B404" s="4">
        <f t="shared" si="66"/>
        <v>42692</v>
      </c>
      <c r="C404">
        <v>51</v>
      </c>
      <c r="D404">
        <f t="shared" si="62"/>
        <v>0.14010989010989011</v>
      </c>
      <c r="E404">
        <f t="shared" si="67"/>
        <v>54.483516483516851</v>
      </c>
      <c r="F404">
        <f t="shared" si="63"/>
        <v>54.5</v>
      </c>
      <c r="G404">
        <f t="shared" si="61"/>
        <v>364</v>
      </c>
      <c r="J404">
        <v>397</v>
      </c>
      <c r="K404" s="4">
        <f t="shared" si="68"/>
        <v>34362</v>
      </c>
      <c r="L404" s="8">
        <v>51</v>
      </c>
      <c r="M404">
        <f t="shared" si="64"/>
        <v>0.14010989010989011</v>
      </c>
      <c r="N404">
        <f t="shared" si="69"/>
        <v>54.623626373626223</v>
      </c>
      <c r="O404">
        <f t="shared" si="65"/>
        <v>54.6</v>
      </c>
      <c r="P404">
        <f t="shared" si="60"/>
        <v>364</v>
      </c>
    </row>
    <row r="405" spans="1:16" x14ac:dyDescent="0.25">
      <c r="A405">
        <v>398</v>
      </c>
      <c r="B405" s="4">
        <f t="shared" si="66"/>
        <v>42693</v>
      </c>
      <c r="C405">
        <v>51</v>
      </c>
      <c r="D405">
        <f t="shared" si="62"/>
        <v>0.14010989010989011</v>
      </c>
      <c r="E405">
        <f t="shared" si="67"/>
        <v>54.623626373626742</v>
      </c>
      <c r="F405">
        <f t="shared" si="63"/>
        <v>54.6</v>
      </c>
      <c r="G405">
        <f t="shared" si="61"/>
        <v>364</v>
      </c>
      <c r="J405">
        <v>398</v>
      </c>
      <c r="K405" s="4">
        <f t="shared" si="68"/>
        <v>34363</v>
      </c>
      <c r="L405" s="8">
        <v>51</v>
      </c>
      <c r="M405">
        <f t="shared" si="64"/>
        <v>0.14010989010989011</v>
      </c>
      <c r="N405">
        <f t="shared" si="69"/>
        <v>54.763736263736114</v>
      </c>
      <c r="O405">
        <f t="shared" si="65"/>
        <v>54.8</v>
      </c>
      <c r="P405">
        <f t="shared" si="60"/>
        <v>364</v>
      </c>
    </row>
    <row r="406" spans="1:16" x14ac:dyDescent="0.25">
      <c r="A406">
        <v>399</v>
      </c>
      <c r="B406" s="4">
        <f t="shared" si="66"/>
        <v>42694</v>
      </c>
      <c r="C406">
        <v>51</v>
      </c>
      <c r="D406">
        <f t="shared" si="62"/>
        <v>0.14010989010989011</v>
      </c>
      <c r="E406">
        <f t="shared" si="67"/>
        <v>54.763736263736632</v>
      </c>
      <c r="F406">
        <f t="shared" si="63"/>
        <v>54.8</v>
      </c>
      <c r="G406">
        <f t="shared" si="61"/>
        <v>364</v>
      </c>
      <c r="J406">
        <v>399</v>
      </c>
      <c r="K406" s="4">
        <f t="shared" si="68"/>
        <v>34364</v>
      </c>
      <c r="L406" s="8">
        <v>51</v>
      </c>
      <c r="M406">
        <f t="shared" si="64"/>
        <v>0.14010989010989011</v>
      </c>
      <c r="N406">
        <f t="shared" si="69"/>
        <v>54.903846153846004</v>
      </c>
      <c r="O406">
        <f t="shared" si="65"/>
        <v>54.9</v>
      </c>
      <c r="P406">
        <f t="shared" si="60"/>
        <v>364</v>
      </c>
    </row>
    <row r="407" spans="1:16" x14ac:dyDescent="0.25">
      <c r="A407">
        <v>400</v>
      </c>
      <c r="B407" s="4">
        <f t="shared" si="66"/>
        <v>42695</v>
      </c>
      <c r="C407">
        <v>51</v>
      </c>
      <c r="D407">
        <f t="shared" si="62"/>
        <v>0.14010989010989011</v>
      </c>
      <c r="E407">
        <f t="shared" si="67"/>
        <v>54.903846153846523</v>
      </c>
      <c r="F407">
        <f t="shared" si="63"/>
        <v>54.9</v>
      </c>
      <c r="G407">
        <f t="shared" si="61"/>
        <v>364</v>
      </c>
      <c r="J407">
        <v>400</v>
      </c>
      <c r="K407" s="4">
        <f t="shared" si="68"/>
        <v>34365</v>
      </c>
      <c r="L407" s="8">
        <v>51</v>
      </c>
      <c r="M407">
        <f t="shared" si="64"/>
        <v>0.14010989010989011</v>
      </c>
      <c r="N407">
        <f t="shared" si="69"/>
        <v>55.043956043955895</v>
      </c>
      <c r="O407">
        <f t="shared" si="65"/>
        <v>55</v>
      </c>
      <c r="P407">
        <f t="shared" si="60"/>
        <v>364</v>
      </c>
    </row>
    <row r="408" spans="1:16" x14ac:dyDescent="0.25">
      <c r="A408">
        <v>401</v>
      </c>
      <c r="B408" s="4">
        <f t="shared" si="66"/>
        <v>42696</v>
      </c>
      <c r="C408">
        <v>51</v>
      </c>
      <c r="D408">
        <f t="shared" si="62"/>
        <v>0.14010989010989011</v>
      </c>
      <c r="E408">
        <f t="shared" si="67"/>
        <v>55.043956043956413</v>
      </c>
      <c r="F408">
        <f t="shared" si="63"/>
        <v>55</v>
      </c>
      <c r="G408">
        <f t="shared" si="61"/>
        <v>364</v>
      </c>
      <c r="J408">
        <v>401</v>
      </c>
      <c r="K408" s="4">
        <f t="shared" si="68"/>
        <v>34366</v>
      </c>
      <c r="L408" s="8">
        <v>51</v>
      </c>
      <c r="M408">
        <f t="shared" si="64"/>
        <v>0.14010989010989011</v>
      </c>
      <c r="N408">
        <f t="shared" si="69"/>
        <v>55.184065934065785</v>
      </c>
      <c r="O408">
        <f t="shared" si="65"/>
        <v>55.2</v>
      </c>
      <c r="P408">
        <f t="shared" si="60"/>
        <v>364</v>
      </c>
    </row>
    <row r="409" spans="1:16" x14ac:dyDescent="0.25">
      <c r="A409">
        <v>402</v>
      </c>
      <c r="B409" s="4">
        <f t="shared" si="66"/>
        <v>42697</v>
      </c>
      <c r="C409">
        <v>51</v>
      </c>
      <c r="D409">
        <f t="shared" si="62"/>
        <v>0.14010989010989011</v>
      </c>
      <c r="E409">
        <f t="shared" si="67"/>
        <v>55.184065934066304</v>
      </c>
      <c r="F409">
        <f t="shared" si="63"/>
        <v>55.2</v>
      </c>
      <c r="G409">
        <f t="shared" si="61"/>
        <v>364</v>
      </c>
      <c r="J409">
        <v>402</v>
      </c>
      <c r="K409" s="4">
        <f t="shared" si="68"/>
        <v>34367</v>
      </c>
      <c r="L409" s="8">
        <v>51</v>
      </c>
      <c r="M409">
        <f t="shared" si="64"/>
        <v>0.14010989010989011</v>
      </c>
      <c r="N409">
        <f t="shared" si="69"/>
        <v>55.324175824175676</v>
      </c>
      <c r="O409">
        <f t="shared" si="65"/>
        <v>55.3</v>
      </c>
      <c r="P409">
        <f t="shared" si="60"/>
        <v>364</v>
      </c>
    </row>
    <row r="410" spans="1:16" x14ac:dyDescent="0.25">
      <c r="A410">
        <v>403</v>
      </c>
      <c r="B410" s="4">
        <f t="shared" si="66"/>
        <v>42698</v>
      </c>
      <c r="C410">
        <v>51</v>
      </c>
      <c r="D410">
        <f t="shared" si="62"/>
        <v>0.14010989010989011</v>
      </c>
      <c r="E410">
        <f t="shared" si="67"/>
        <v>55.324175824176194</v>
      </c>
      <c r="F410">
        <f t="shared" si="63"/>
        <v>55.3</v>
      </c>
      <c r="G410">
        <f t="shared" si="61"/>
        <v>364</v>
      </c>
      <c r="J410">
        <v>403</v>
      </c>
      <c r="K410" s="4">
        <f t="shared" si="68"/>
        <v>34368</v>
      </c>
      <c r="L410" s="8">
        <v>51</v>
      </c>
      <c r="M410">
        <f t="shared" si="64"/>
        <v>0.14010989010989011</v>
      </c>
      <c r="N410">
        <f t="shared" si="69"/>
        <v>55.464285714285566</v>
      </c>
      <c r="O410">
        <f t="shared" si="65"/>
        <v>55.5</v>
      </c>
      <c r="P410">
        <f t="shared" si="60"/>
        <v>364</v>
      </c>
    </row>
    <row r="411" spans="1:16" x14ac:dyDescent="0.25">
      <c r="A411">
        <v>404</v>
      </c>
      <c r="B411" s="4">
        <f t="shared" si="66"/>
        <v>42699</v>
      </c>
      <c r="C411">
        <v>51</v>
      </c>
      <c r="D411">
        <f t="shared" si="62"/>
        <v>0.14010989010989011</v>
      </c>
      <c r="E411">
        <f t="shared" si="67"/>
        <v>55.464285714286085</v>
      </c>
      <c r="F411">
        <f t="shared" si="63"/>
        <v>55.5</v>
      </c>
      <c r="G411">
        <f t="shared" si="61"/>
        <v>364</v>
      </c>
      <c r="J411">
        <v>404</v>
      </c>
      <c r="K411" s="4">
        <f t="shared" si="68"/>
        <v>34369</v>
      </c>
      <c r="L411" s="8">
        <v>51</v>
      </c>
      <c r="M411">
        <f t="shared" si="64"/>
        <v>0.14010989010989011</v>
      </c>
      <c r="N411">
        <f t="shared" si="69"/>
        <v>55.604395604395457</v>
      </c>
      <c r="O411">
        <f t="shared" si="65"/>
        <v>55.6</v>
      </c>
      <c r="P411">
        <f t="shared" si="60"/>
        <v>364</v>
      </c>
    </row>
    <row r="412" spans="1:16" x14ac:dyDescent="0.25">
      <c r="A412">
        <v>405</v>
      </c>
      <c r="B412" s="4">
        <f t="shared" si="66"/>
        <v>42700</v>
      </c>
      <c r="C412">
        <v>51</v>
      </c>
      <c r="D412">
        <f t="shared" si="62"/>
        <v>0.14010989010989011</v>
      </c>
      <c r="E412">
        <f t="shared" si="67"/>
        <v>55.604395604395975</v>
      </c>
      <c r="F412">
        <f t="shared" si="63"/>
        <v>55.6</v>
      </c>
      <c r="G412">
        <f t="shared" si="61"/>
        <v>364</v>
      </c>
      <c r="J412">
        <v>405</v>
      </c>
      <c r="K412" s="4">
        <f t="shared" si="68"/>
        <v>34370</v>
      </c>
      <c r="L412" s="8">
        <v>51</v>
      </c>
      <c r="M412">
        <f t="shared" si="64"/>
        <v>0.14010989010989011</v>
      </c>
      <c r="N412">
        <f t="shared" si="69"/>
        <v>55.744505494505347</v>
      </c>
      <c r="O412">
        <f t="shared" si="65"/>
        <v>55.7</v>
      </c>
      <c r="P412">
        <f t="shared" si="60"/>
        <v>364</v>
      </c>
    </row>
    <row r="413" spans="1:16" x14ac:dyDescent="0.25">
      <c r="A413">
        <v>406</v>
      </c>
      <c r="B413" s="4">
        <f t="shared" si="66"/>
        <v>42701</v>
      </c>
      <c r="C413">
        <v>51</v>
      </c>
      <c r="D413">
        <f t="shared" si="62"/>
        <v>0.14010989010989011</v>
      </c>
      <c r="E413">
        <f t="shared" si="67"/>
        <v>55.744505494505866</v>
      </c>
      <c r="F413">
        <f t="shared" si="63"/>
        <v>55.7</v>
      </c>
      <c r="G413">
        <f t="shared" si="61"/>
        <v>364</v>
      </c>
      <c r="J413">
        <v>406</v>
      </c>
      <c r="K413" s="4">
        <f t="shared" si="68"/>
        <v>34371</v>
      </c>
      <c r="L413" s="8">
        <v>51</v>
      </c>
      <c r="M413">
        <f t="shared" si="64"/>
        <v>0.14010989010989011</v>
      </c>
      <c r="N413">
        <f t="shared" si="69"/>
        <v>55.884615384615238</v>
      </c>
      <c r="O413">
        <f t="shared" si="65"/>
        <v>55.9</v>
      </c>
      <c r="P413">
        <f t="shared" si="60"/>
        <v>364</v>
      </c>
    </row>
    <row r="414" spans="1:16" x14ac:dyDescent="0.25">
      <c r="A414">
        <v>407</v>
      </c>
      <c r="B414" s="4">
        <f t="shared" si="66"/>
        <v>42702</v>
      </c>
      <c r="C414">
        <v>51</v>
      </c>
      <c r="D414">
        <f t="shared" si="62"/>
        <v>0.14010989010989011</v>
      </c>
      <c r="E414">
        <f t="shared" si="67"/>
        <v>55.884615384615756</v>
      </c>
      <c r="F414">
        <f t="shared" si="63"/>
        <v>55.9</v>
      </c>
      <c r="G414">
        <f t="shared" si="61"/>
        <v>364</v>
      </c>
      <c r="J414">
        <v>407</v>
      </c>
      <c r="K414" s="4">
        <f t="shared" si="68"/>
        <v>34372</v>
      </c>
      <c r="L414" s="8">
        <v>51</v>
      </c>
      <c r="M414">
        <f t="shared" si="64"/>
        <v>0.14010989010989011</v>
      </c>
      <c r="N414">
        <f t="shared" si="69"/>
        <v>56.024725274725128</v>
      </c>
      <c r="O414">
        <f t="shared" si="65"/>
        <v>56</v>
      </c>
      <c r="P414">
        <f t="shared" si="60"/>
        <v>364</v>
      </c>
    </row>
    <row r="415" spans="1:16" x14ac:dyDescent="0.25">
      <c r="A415">
        <v>408</v>
      </c>
      <c r="B415" s="4">
        <f t="shared" si="66"/>
        <v>42703</v>
      </c>
      <c r="C415">
        <v>51</v>
      </c>
      <c r="D415">
        <f t="shared" si="62"/>
        <v>0.14010989010989011</v>
      </c>
      <c r="E415">
        <f t="shared" si="67"/>
        <v>56.024725274725647</v>
      </c>
      <c r="F415">
        <f t="shared" si="63"/>
        <v>56</v>
      </c>
      <c r="G415">
        <f t="shared" si="61"/>
        <v>364</v>
      </c>
      <c r="J415">
        <v>408</v>
      </c>
      <c r="K415" s="4">
        <f t="shared" si="68"/>
        <v>34373</v>
      </c>
      <c r="L415" s="8">
        <v>51</v>
      </c>
      <c r="M415">
        <f t="shared" si="64"/>
        <v>0.14010989010989011</v>
      </c>
      <c r="N415">
        <f t="shared" si="69"/>
        <v>56.164835164835019</v>
      </c>
      <c r="O415">
        <f t="shared" si="65"/>
        <v>56.2</v>
      </c>
      <c r="P415">
        <f t="shared" si="60"/>
        <v>364</v>
      </c>
    </row>
    <row r="416" spans="1:16" x14ac:dyDescent="0.25">
      <c r="A416">
        <v>409</v>
      </c>
      <c r="B416" s="4">
        <f t="shared" si="66"/>
        <v>42704</v>
      </c>
      <c r="C416">
        <v>51</v>
      </c>
      <c r="D416">
        <f t="shared" si="62"/>
        <v>0.14010989010989011</v>
      </c>
      <c r="E416">
        <f t="shared" si="67"/>
        <v>56.164835164835537</v>
      </c>
      <c r="F416">
        <f t="shared" si="63"/>
        <v>56.2</v>
      </c>
      <c r="G416">
        <f t="shared" si="61"/>
        <v>364</v>
      </c>
      <c r="J416">
        <v>409</v>
      </c>
      <c r="K416" s="4">
        <f t="shared" si="68"/>
        <v>34374</v>
      </c>
      <c r="L416" s="8">
        <v>51</v>
      </c>
      <c r="M416">
        <f t="shared" si="64"/>
        <v>0.14010989010989011</v>
      </c>
      <c r="N416">
        <f t="shared" si="69"/>
        <v>56.304945054944909</v>
      </c>
      <c r="O416">
        <f t="shared" si="65"/>
        <v>56.3</v>
      </c>
      <c r="P416">
        <f t="shared" si="60"/>
        <v>364</v>
      </c>
    </row>
    <row r="417" spans="1:16" x14ac:dyDescent="0.25">
      <c r="A417">
        <v>410</v>
      </c>
      <c r="B417" s="4">
        <f t="shared" si="66"/>
        <v>42705</v>
      </c>
      <c r="C417">
        <v>51</v>
      </c>
      <c r="D417">
        <f t="shared" si="62"/>
        <v>0.14010989010989011</v>
      </c>
      <c r="E417">
        <f t="shared" si="67"/>
        <v>56.304945054945428</v>
      </c>
      <c r="F417">
        <f t="shared" si="63"/>
        <v>56.3</v>
      </c>
      <c r="G417">
        <f t="shared" si="61"/>
        <v>364</v>
      </c>
      <c r="J417">
        <v>410</v>
      </c>
      <c r="K417" s="4">
        <f t="shared" si="68"/>
        <v>34375</v>
      </c>
      <c r="L417" s="8">
        <v>51</v>
      </c>
      <c r="M417">
        <f t="shared" si="64"/>
        <v>0.14010989010989011</v>
      </c>
      <c r="N417">
        <f t="shared" si="69"/>
        <v>56.4450549450548</v>
      </c>
      <c r="O417">
        <f t="shared" si="65"/>
        <v>56.4</v>
      </c>
      <c r="P417">
        <f t="shared" si="60"/>
        <v>364</v>
      </c>
    </row>
    <row r="418" spans="1:16" x14ac:dyDescent="0.25">
      <c r="A418">
        <v>411</v>
      </c>
      <c r="B418" s="4">
        <f t="shared" si="66"/>
        <v>42706</v>
      </c>
      <c r="C418">
        <v>51</v>
      </c>
      <c r="D418">
        <f t="shared" si="62"/>
        <v>0.14010989010989011</v>
      </c>
      <c r="E418">
        <f t="shared" si="67"/>
        <v>56.445054945055318</v>
      </c>
      <c r="F418">
        <f t="shared" si="63"/>
        <v>56.4</v>
      </c>
      <c r="G418">
        <f t="shared" si="61"/>
        <v>364</v>
      </c>
      <c r="J418">
        <v>411</v>
      </c>
      <c r="K418" s="4">
        <f t="shared" si="68"/>
        <v>34376</v>
      </c>
      <c r="L418" s="8">
        <v>51</v>
      </c>
      <c r="M418">
        <f t="shared" si="64"/>
        <v>0.14010989010989011</v>
      </c>
      <c r="N418">
        <f t="shared" si="69"/>
        <v>56.58516483516469</v>
      </c>
      <c r="O418">
        <f t="shared" si="65"/>
        <v>56.6</v>
      </c>
      <c r="P418">
        <f t="shared" si="60"/>
        <v>364</v>
      </c>
    </row>
    <row r="419" spans="1:16" x14ac:dyDescent="0.25">
      <c r="A419">
        <v>412</v>
      </c>
      <c r="B419" s="4">
        <f t="shared" si="66"/>
        <v>42707</v>
      </c>
      <c r="C419">
        <v>51</v>
      </c>
      <c r="D419">
        <f t="shared" si="62"/>
        <v>0.14010989010989011</v>
      </c>
      <c r="E419">
        <f t="shared" si="67"/>
        <v>56.585164835165209</v>
      </c>
      <c r="F419">
        <f t="shared" si="63"/>
        <v>56.6</v>
      </c>
      <c r="G419">
        <f t="shared" si="61"/>
        <v>364</v>
      </c>
      <c r="J419">
        <v>412</v>
      </c>
      <c r="K419" s="4">
        <f t="shared" si="68"/>
        <v>34377</v>
      </c>
      <c r="L419" s="8">
        <v>51</v>
      </c>
      <c r="M419">
        <f t="shared" si="64"/>
        <v>0.14010989010989011</v>
      </c>
      <c r="N419">
        <f t="shared" si="69"/>
        <v>56.725274725274581</v>
      </c>
      <c r="O419">
        <f t="shared" si="65"/>
        <v>56.7</v>
      </c>
      <c r="P419">
        <f t="shared" si="60"/>
        <v>364</v>
      </c>
    </row>
    <row r="420" spans="1:16" x14ac:dyDescent="0.25">
      <c r="A420">
        <v>413</v>
      </c>
      <c r="B420" s="4">
        <f t="shared" si="66"/>
        <v>42708</v>
      </c>
      <c r="C420">
        <v>51</v>
      </c>
      <c r="D420">
        <f t="shared" si="62"/>
        <v>0.14010989010989011</v>
      </c>
      <c r="E420">
        <f t="shared" si="67"/>
        <v>56.725274725275099</v>
      </c>
      <c r="F420">
        <f t="shared" si="63"/>
        <v>56.7</v>
      </c>
      <c r="G420">
        <f t="shared" si="61"/>
        <v>364</v>
      </c>
      <c r="J420">
        <v>413</v>
      </c>
      <c r="K420" s="4">
        <f t="shared" si="68"/>
        <v>34378</v>
      </c>
      <c r="L420" s="8">
        <v>51</v>
      </c>
      <c r="M420">
        <f t="shared" si="64"/>
        <v>0.14010989010989011</v>
      </c>
      <c r="N420">
        <f t="shared" si="69"/>
        <v>56.865384615384471</v>
      </c>
      <c r="O420">
        <f t="shared" si="65"/>
        <v>56.9</v>
      </c>
      <c r="P420">
        <f t="shared" si="60"/>
        <v>364</v>
      </c>
    </row>
    <row r="421" spans="1:16" x14ac:dyDescent="0.25">
      <c r="A421">
        <v>414</v>
      </c>
      <c r="B421" s="4">
        <f t="shared" si="66"/>
        <v>42709</v>
      </c>
      <c r="C421">
        <v>51</v>
      </c>
      <c r="D421">
        <f t="shared" si="62"/>
        <v>0.14010989010989011</v>
      </c>
      <c r="E421">
        <f t="shared" si="67"/>
        <v>56.86538461538499</v>
      </c>
      <c r="F421">
        <f t="shared" si="63"/>
        <v>56.9</v>
      </c>
      <c r="G421">
        <f t="shared" si="61"/>
        <v>364</v>
      </c>
      <c r="J421">
        <v>414</v>
      </c>
      <c r="K421" s="4">
        <f t="shared" si="68"/>
        <v>34379</v>
      </c>
      <c r="L421" s="8">
        <v>51</v>
      </c>
      <c r="M421">
        <f t="shared" si="64"/>
        <v>0.14010989010989011</v>
      </c>
      <c r="N421">
        <f t="shared" si="69"/>
        <v>57.005494505494362</v>
      </c>
      <c r="O421">
        <f t="shared" si="65"/>
        <v>57</v>
      </c>
      <c r="P421">
        <f t="shared" si="60"/>
        <v>364</v>
      </c>
    </row>
    <row r="422" spans="1:16" x14ac:dyDescent="0.25">
      <c r="A422">
        <v>415</v>
      </c>
      <c r="B422" s="4">
        <f t="shared" si="66"/>
        <v>42710</v>
      </c>
      <c r="C422">
        <v>51</v>
      </c>
      <c r="D422">
        <f t="shared" si="62"/>
        <v>0.14010989010989011</v>
      </c>
      <c r="E422">
        <f t="shared" si="67"/>
        <v>57.00549450549488</v>
      </c>
      <c r="F422">
        <f t="shared" si="63"/>
        <v>57</v>
      </c>
      <c r="G422">
        <f t="shared" si="61"/>
        <v>364</v>
      </c>
      <c r="J422">
        <v>415</v>
      </c>
      <c r="K422" s="4">
        <f t="shared" si="68"/>
        <v>34380</v>
      </c>
      <c r="L422" s="8">
        <v>51</v>
      </c>
      <c r="M422">
        <f t="shared" si="64"/>
        <v>0.14010989010989011</v>
      </c>
      <c r="N422">
        <f t="shared" si="69"/>
        <v>57.145604395604252</v>
      </c>
      <c r="O422">
        <f t="shared" si="65"/>
        <v>57.1</v>
      </c>
      <c r="P422">
        <f t="shared" si="60"/>
        <v>364</v>
      </c>
    </row>
    <row r="423" spans="1:16" x14ac:dyDescent="0.25">
      <c r="A423">
        <v>416</v>
      </c>
      <c r="B423" s="4">
        <f t="shared" si="66"/>
        <v>42711</v>
      </c>
      <c r="C423">
        <v>51</v>
      </c>
      <c r="D423">
        <f t="shared" si="62"/>
        <v>0.14010989010989011</v>
      </c>
      <c r="E423">
        <f t="shared" si="67"/>
        <v>57.145604395604771</v>
      </c>
      <c r="F423">
        <f t="shared" si="63"/>
        <v>57.1</v>
      </c>
      <c r="G423">
        <f t="shared" si="61"/>
        <v>364</v>
      </c>
      <c r="J423">
        <v>416</v>
      </c>
      <c r="K423" s="4">
        <f t="shared" si="68"/>
        <v>34381</v>
      </c>
      <c r="L423" s="8">
        <v>51</v>
      </c>
      <c r="M423">
        <f t="shared" si="64"/>
        <v>0.14010989010989011</v>
      </c>
      <c r="N423">
        <f t="shared" si="69"/>
        <v>57.285714285714143</v>
      </c>
      <c r="O423">
        <f t="shared" si="65"/>
        <v>57.3</v>
      </c>
      <c r="P423">
        <f t="shared" si="60"/>
        <v>364</v>
      </c>
    </row>
    <row r="424" spans="1:16" x14ac:dyDescent="0.25">
      <c r="A424">
        <v>417</v>
      </c>
      <c r="B424" s="4">
        <f t="shared" si="66"/>
        <v>42712</v>
      </c>
      <c r="C424">
        <v>51</v>
      </c>
      <c r="D424">
        <f t="shared" si="62"/>
        <v>0.14010989010989011</v>
      </c>
      <c r="E424">
        <f t="shared" si="67"/>
        <v>57.285714285714661</v>
      </c>
      <c r="F424">
        <f t="shared" si="63"/>
        <v>57.3</v>
      </c>
      <c r="G424">
        <f t="shared" si="61"/>
        <v>364</v>
      </c>
      <c r="J424">
        <v>417</v>
      </c>
      <c r="K424" s="4">
        <f t="shared" si="68"/>
        <v>34382</v>
      </c>
      <c r="L424" s="8">
        <v>51</v>
      </c>
      <c r="M424">
        <f t="shared" si="64"/>
        <v>0.14010989010989011</v>
      </c>
      <c r="N424">
        <f t="shared" si="69"/>
        <v>57.425824175824033</v>
      </c>
      <c r="O424">
        <f t="shared" si="65"/>
        <v>57.4</v>
      </c>
      <c r="P424">
        <f t="shared" si="60"/>
        <v>364</v>
      </c>
    </row>
    <row r="425" spans="1:16" x14ac:dyDescent="0.25">
      <c r="A425">
        <v>418</v>
      </c>
      <c r="B425" s="4">
        <f t="shared" si="66"/>
        <v>42713</v>
      </c>
      <c r="C425">
        <v>51</v>
      </c>
      <c r="D425">
        <f t="shared" si="62"/>
        <v>0.14010989010989011</v>
      </c>
      <c r="E425">
        <f t="shared" si="67"/>
        <v>57.425824175824552</v>
      </c>
      <c r="F425">
        <f t="shared" si="63"/>
        <v>57.4</v>
      </c>
      <c r="G425">
        <f t="shared" si="61"/>
        <v>364</v>
      </c>
      <c r="J425">
        <v>418</v>
      </c>
      <c r="K425" s="4">
        <f t="shared" si="68"/>
        <v>34383</v>
      </c>
      <c r="L425" s="8">
        <v>51</v>
      </c>
      <c r="M425">
        <f t="shared" si="64"/>
        <v>0.14010989010989011</v>
      </c>
      <c r="N425">
        <f t="shared" si="69"/>
        <v>57.565934065933924</v>
      </c>
      <c r="O425">
        <f t="shared" si="65"/>
        <v>57.6</v>
      </c>
      <c r="P425">
        <f t="shared" si="60"/>
        <v>364</v>
      </c>
    </row>
    <row r="426" spans="1:16" x14ac:dyDescent="0.25">
      <c r="A426">
        <v>419</v>
      </c>
      <c r="B426" s="4">
        <f t="shared" si="66"/>
        <v>42714</v>
      </c>
      <c r="C426">
        <v>51</v>
      </c>
      <c r="D426">
        <f t="shared" si="62"/>
        <v>0.14010989010989011</v>
      </c>
      <c r="E426">
        <f t="shared" si="67"/>
        <v>57.565934065934442</v>
      </c>
      <c r="F426">
        <f t="shared" si="63"/>
        <v>57.6</v>
      </c>
      <c r="G426">
        <f t="shared" si="61"/>
        <v>364</v>
      </c>
      <c r="J426">
        <v>419</v>
      </c>
      <c r="K426" s="4">
        <f t="shared" si="68"/>
        <v>34384</v>
      </c>
      <c r="L426" s="8">
        <v>51</v>
      </c>
      <c r="M426">
        <f t="shared" si="64"/>
        <v>0.14010989010989011</v>
      </c>
      <c r="N426">
        <f t="shared" si="69"/>
        <v>57.706043956043814</v>
      </c>
      <c r="O426">
        <f t="shared" si="65"/>
        <v>57.7</v>
      </c>
      <c r="P426">
        <f t="shared" si="60"/>
        <v>364</v>
      </c>
    </row>
    <row r="427" spans="1:16" x14ac:dyDescent="0.25">
      <c r="A427">
        <v>420</v>
      </c>
      <c r="B427" s="4">
        <f t="shared" si="66"/>
        <v>42715</v>
      </c>
      <c r="C427">
        <v>51</v>
      </c>
      <c r="D427">
        <f t="shared" si="62"/>
        <v>0.14010989010989011</v>
      </c>
      <c r="E427">
        <f t="shared" si="67"/>
        <v>57.706043956044333</v>
      </c>
      <c r="F427">
        <f t="shared" si="63"/>
        <v>57.7</v>
      </c>
      <c r="G427">
        <f t="shared" si="61"/>
        <v>364</v>
      </c>
      <c r="J427">
        <v>420</v>
      </c>
      <c r="K427" s="4">
        <f t="shared" si="68"/>
        <v>34385</v>
      </c>
      <c r="L427" s="8">
        <v>51</v>
      </c>
      <c r="M427">
        <f t="shared" si="64"/>
        <v>0.14010989010989011</v>
      </c>
      <c r="N427">
        <f t="shared" si="69"/>
        <v>57.846153846153705</v>
      </c>
      <c r="O427">
        <f t="shared" si="65"/>
        <v>57.8</v>
      </c>
      <c r="P427">
        <f t="shared" si="60"/>
        <v>364</v>
      </c>
    </row>
    <row r="428" spans="1:16" x14ac:dyDescent="0.25">
      <c r="A428">
        <v>421</v>
      </c>
      <c r="B428" s="4">
        <f t="shared" si="66"/>
        <v>42716</v>
      </c>
      <c r="C428">
        <v>51</v>
      </c>
      <c r="D428">
        <f t="shared" si="62"/>
        <v>0.14010989010989011</v>
      </c>
      <c r="E428">
        <f t="shared" si="67"/>
        <v>57.846153846154223</v>
      </c>
      <c r="F428">
        <f t="shared" si="63"/>
        <v>57.8</v>
      </c>
      <c r="G428">
        <f t="shared" si="61"/>
        <v>364</v>
      </c>
      <c r="J428">
        <v>421</v>
      </c>
      <c r="K428" s="4">
        <f t="shared" si="68"/>
        <v>34386</v>
      </c>
      <c r="L428" s="8">
        <v>51</v>
      </c>
      <c r="M428">
        <f t="shared" si="64"/>
        <v>0.14010989010989011</v>
      </c>
      <c r="N428">
        <f t="shared" si="69"/>
        <v>57.986263736263595</v>
      </c>
      <c r="O428">
        <f t="shared" si="65"/>
        <v>58</v>
      </c>
      <c r="P428">
        <f t="shared" si="60"/>
        <v>364</v>
      </c>
    </row>
    <row r="429" spans="1:16" x14ac:dyDescent="0.25">
      <c r="A429">
        <v>422</v>
      </c>
      <c r="B429" s="4">
        <f t="shared" si="66"/>
        <v>42717</v>
      </c>
      <c r="C429">
        <v>51</v>
      </c>
      <c r="D429">
        <f t="shared" si="62"/>
        <v>0.14010989010989011</v>
      </c>
      <c r="E429">
        <f t="shared" si="67"/>
        <v>57.986263736264114</v>
      </c>
      <c r="F429">
        <f t="shared" si="63"/>
        <v>58</v>
      </c>
      <c r="G429">
        <f t="shared" si="61"/>
        <v>364</v>
      </c>
      <c r="J429">
        <v>422</v>
      </c>
      <c r="K429" s="4">
        <f t="shared" si="68"/>
        <v>34387</v>
      </c>
      <c r="L429" s="8">
        <v>51</v>
      </c>
      <c r="M429">
        <f t="shared" si="64"/>
        <v>0.14010989010989011</v>
      </c>
      <c r="N429">
        <f t="shared" si="69"/>
        <v>58.126373626373486</v>
      </c>
      <c r="O429">
        <f t="shared" si="65"/>
        <v>58.1</v>
      </c>
      <c r="P429">
        <f t="shared" si="60"/>
        <v>364</v>
      </c>
    </row>
    <row r="430" spans="1:16" x14ac:dyDescent="0.25">
      <c r="A430">
        <v>423</v>
      </c>
      <c r="B430" s="4">
        <f t="shared" si="66"/>
        <v>42718</v>
      </c>
      <c r="C430">
        <v>51</v>
      </c>
      <c r="D430">
        <f t="shared" si="62"/>
        <v>0.14010989010989011</v>
      </c>
      <c r="E430">
        <f t="shared" si="67"/>
        <v>58.126373626374004</v>
      </c>
      <c r="F430">
        <f t="shared" si="63"/>
        <v>58.1</v>
      </c>
      <c r="G430">
        <f t="shared" si="61"/>
        <v>364</v>
      </c>
      <c r="J430">
        <v>423</v>
      </c>
      <c r="K430" s="4">
        <f t="shared" si="68"/>
        <v>34388</v>
      </c>
      <c r="L430" s="8">
        <v>51</v>
      </c>
      <c r="M430">
        <f t="shared" si="64"/>
        <v>0.14010989010989011</v>
      </c>
      <c r="N430">
        <f t="shared" si="69"/>
        <v>58.266483516483376</v>
      </c>
      <c r="O430">
        <f t="shared" si="65"/>
        <v>58.3</v>
      </c>
      <c r="P430">
        <f t="shared" si="60"/>
        <v>364</v>
      </c>
    </row>
    <row r="431" spans="1:16" x14ac:dyDescent="0.25">
      <c r="A431">
        <v>424</v>
      </c>
      <c r="B431" s="4">
        <f t="shared" si="66"/>
        <v>42719</v>
      </c>
      <c r="C431">
        <v>51</v>
      </c>
      <c r="D431">
        <f t="shared" si="62"/>
        <v>0.14010989010989011</v>
      </c>
      <c r="E431">
        <f t="shared" si="67"/>
        <v>58.266483516483895</v>
      </c>
      <c r="F431">
        <f t="shared" si="63"/>
        <v>58.3</v>
      </c>
      <c r="G431">
        <f t="shared" si="61"/>
        <v>364</v>
      </c>
      <c r="J431">
        <v>424</v>
      </c>
      <c r="K431" s="4">
        <f t="shared" si="68"/>
        <v>34389</v>
      </c>
      <c r="L431" s="8">
        <v>51</v>
      </c>
      <c r="M431">
        <f t="shared" si="64"/>
        <v>0.14010989010989011</v>
      </c>
      <c r="N431">
        <f t="shared" si="69"/>
        <v>58.406593406593267</v>
      </c>
      <c r="O431">
        <f t="shared" si="65"/>
        <v>58.4</v>
      </c>
      <c r="P431">
        <f t="shared" si="60"/>
        <v>364</v>
      </c>
    </row>
    <row r="432" spans="1:16" x14ac:dyDescent="0.25">
      <c r="A432">
        <v>425</v>
      </c>
      <c r="B432" s="4">
        <f t="shared" si="66"/>
        <v>42720</v>
      </c>
      <c r="C432">
        <v>51</v>
      </c>
      <c r="D432">
        <f t="shared" si="62"/>
        <v>0.14010989010989011</v>
      </c>
      <c r="E432">
        <f t="shared" si="67"/>
        <v>58.406593406593785</v>
      </c>
      <c r="F432">
        <f t="shared" si="63"/>
        <v>58.4</v>
      </c>
      <c r="G432">
        <f t="shared" si="61"/>
        <v>364</v>
      </c>
      <c r="J432">
        <v>425</v>
      </c>
      <c r="K432" s="4">
        <f t="shared" si="68"/>
        <v>34390</v>
      </c>
      <c r="L432" s="8">
        <v>51</v>
      </c>
      <c r="M432">
        <f t="shared" si="64"/>
        <v>0.14010989010989011</v>
      </c>
      <c r="N432">
        <f t="shared" si="69"/>
        <v>58.546703296703157</v>
      </c>
      <c r="O432">
        <f t="shared" si="65"/>
        <v>58.5</v>
      </c>
      <c r="P432">
        <f t="shared" si="60"/>
        <v>364</v>
      </c>
    </row>
    <row r="433" spans="1:16" x14ac:dyDescent="0.25">
      <c r="A433">
        <v>426</v>
      </c>
      <c r="B433" s="4">
        <f t="shared" si="66"/>
        <v>42721</v>
      </c>
      <c r="C433">
        <v>51</v>
      </c>
      <c r="D433">
        <f t="shared" si="62"/>
        <v>0.14010989010989011</v>
      </c>
      <c r="E433">
        <f t="shared" si="67"/>
        <v>58.546703296703676</v>
      </c>
      <c r="F433">
        <f t="shared" si="63"/>
        <v>58.5</v>
      </c>
      <c r="G433">
        <f t="shared" si="61"/>
        <v>364</v>
      </c>
      <c r="J433">
        <v>426</v>
      </c>
      <c r="K433" s="4">
        <f t="shared" si="68"/>
        <v>34391</v>
      </c>
      <c r="L433" s="8">
        <v>51</v>
      </c>
      <c r="M433">
        <f t="shared" si="64"/>
        <v>0.14010989010989011</v>
      </c>
      <c r="N433">
        <f t="shared" si="69"/>
        <v>58.686813186813048</v>
      </c>
      <c r="O433">
        <f t="shared" si="65"/>
        <v>58.7</v>
      </c>
      <c r="P433">
        <f t="shared" si="60"/>
        <v>364</v>
      </c>
    </row>
    <row r="434" spans="1:16" x14ac:dyDescent="0.25">
      <c r="A434">
        <v>427</v>
      </c>
      <c r="B434" s="4">
        <f t="shared" si="66"/>
        <v>42722</v>
      </c>
      <c r="C434">
        <v>51</v>
      </c>
      <c r="D434">
        <f t="shared" si="62"/>
        <v>0.14010989010989011</v>
      </c>
      <c r="E434">
        <f t="shared" si="67"/>
        <v>58.686813186813566</v>
      </c>
      <c r="F434">
        <f t="shared" si="63"/>
        <v>58.7</v>
      </c>
      <c r="G434">
        <f t="shared" si="61"/>
        <v>364</v>
      </c>
      <c r="J434">
        <v>427</v>
      </c>
      <c r="K434" s="4">
        <f t="shared" si="68"/>
        <v>34392</v>
      </c>
      <c r="L434" s="8">
        <v>51</v>
      </c>
      <c r="M434">
        <f t="shared" si="64"/>
        <v>0.14010989010989011</v>
      </c>
      <c r="N434">
        <f t="shared" si="69"/>
        <v>58.826923076922938</v>
      </c>
      <c r="O434">
        <f t="shared" si="65"/>
        <v>58.8</v>
      </c>
      <c r="P434">
        <f t="shared" si="60"/>
        <v>364</v>
      </c>
    </row>
    <row r="435" spans="1:16" x14ac:dyDescent="0.25">
      <c r="A435">
        <v>428</v>
      </c>
      <c r="B435" s="4">
        <f t="shared" si="66"/>
        <v>42723</v>
      </c>
      <c r="C435">
        <v>51</v>
      </c>
      <c r="D435">
        <f t="shared" si="62"/>
        <v>0.14010989010989011</v>
      </c>
      <c r="E435">
        <f t="shared" si="67"/>
        <v>58.826923076923457</v>
      </c>
      <c r="F435">
        <f t="shared" si="63"/>
        <v>58.8</v>
      </c>
      <c r="G435">
        <f t="shared" si="61"/>
        <v>364</v>
      </c>
      <c r="J435">
        <v>428</v>
      </c>
      <c r="K435" s="4">
        <f t="shared" si="68"/>
        <v>34393</v>
      </c>
      <c r="L435" s="8">
        <v>51</v>
      </c>
      <c r="M435">
        <f t="shared" si="64"/>
        <v>0.14010989010989011</v>
      </c>
      <c r="N435">
        <f t="shared" si="69"/>
        <v>58.967032967032829</v>
      </c>
      <c r="O435">
        <f t="shared" si="65"/>
        <v>59</v>
      </c>
      <c r="P435">
        <f t="shared" si="60"/>
        <v>364</v>
      </c>
    </row>
    <row r="436" spans="1:16" x14ac:dyDescent="0.25">
      <c r="A436">
        <v>429</v>
      </c>
      <c r="B436" s="4">
        <f t="shared" si="66"/>
        <v>42724</v>
      </c>
      <c r="C436">
        <v>51</v>
      </c>
      <c r="D436">
        <f t="shared" si="62"/>
        <v>0.14010989010989011</v>
      </c>
      <c r="E436">
        <f t="shared" si="67"/>
        <v>58.967032967033347</v>
      </c>
      <c r="F436">
        <f t="shared" si="63"/>
        <v>59</v>
      </c>
      <c r="G436">
        <f t="shared" si="61"/>
        <v>364</v>
      </c>
      <c r="J436">
        <v>429</v>
      </c>
      <c r="K436" s="4">
        <f t="shared" si="68"/>
        <v>34394</v>
      </c>
      <c r="L436" s="8">
        <v>51</v>
      </c>
      <c r="M436">
        <f t="shared" si="64"/>
        <v>0.14010989010989011</v>
      </c>
      <c r="N436">
        <f t="shared" si="69"/>
        <v>59.107142857142719</v>
      </c>
      <c r="O436">
        <f t="shared" si="65"/>
        <v>59.1</v>
      </c>
      <c r="P436">
        <f t="shared" si="60"/>
        <v>364</v>
      </c>
    </row>
    <row r="437" spans="1:16" x14ac:dyDescent="0.25">
      <c r="A437">
        <v>430</v>
      </c>
      <c r="B437" s="4">
        <f t="shared" si="66"/>
        <v>42725</v>
      </c>
      <c r="C437">
        <v>51</v>
      </c>
      <c r="D437">
        <f t="shared" si="62"/>
        <v>0.14010989010989011</v>
      </c>
      <c r="E437">
        <f t="shared" si="67"/>
        <v>59.107142857143238</v>
      </c>
      <c r="F437">
        <f t="shared" si="63"/>
        <v>59.1</v>
      </c>
      <c r="G437">
        <f t="shared" si="61"/>
        <v>364</v>
      </c>
      <c r="J437">
        <v>430</v>
      </c>
      <c r="K437" s="4">
        <f t="shared" si="68"/>
        <v>34395</v>
      </c>
      <c r="L437" s="8">
        <v>51</v>
      </c>
      <c r="M437">
        <f t="shared" si="64"/>
        <v>0.14010989010989011</v>
      </c>
      <c r="N437">
        <f t="shared" si="69"/>
        <v>59.24725274725261</v>
      </c>
      <c r="O437">
        <f t="shared" si="65"/>
        <v>59.2</v>
      </c>
      <c r="P437">
        <f t="shared" ref="P437:P500" si="70">DATE(1994,12,26)-DATE(1993,12,27)</f>
        <v>364</v>
      </c>
    </row>
    <row r="438" spans="1:16" x14ac:dyDescent="0.25">
      <c r="A438">
        <v>431</v>
      </c>
      <c r="B438" s="4">
        <f t="shared" si="66"/>
        <v>42726</v>
      </c>
      <c r="C438">
        <v>51</v>
      </c>
      <c r="D438">
        <f t="shared" si="62"/>
        <v>0.14010989010989011</v>
      </c>
      <c r="E438">
        <f t="shared" si="67"/>
        <v>59.247252747253128</v>
      </c>
      <c r="F438">
        <f t="shared" si="63"/>
        <v>59.2</v>
      </c>
      <c r="G438">
        <f t="shared" ref="G438:G501" si="71">DATE(2017,10,17)-DATE(2016,10,18)</f>
        <v>364</v>
      </c>
      <c r="J438">
        <v>431</v>
      </c>
      <c r="K438" s="4">
        <f t="shared" si="68"/>
        <v>34396</v>
      </c>
      <c r="L438" s="8">
        <v>51</v>
      </c>
      <c r="M438">
        <f t="shared" si="64"/>
        <v>0.14010989010989011</v>
      </c>
      <c r="N438">
        <f t="shared" si="69"/>
        <v>59.3873626373625</v>
      </c>
      <c r="O438">
        <f t="shared" si="65"/>
        <v>59.4</v>
      </c>
      <c r="P438">
        <f t="shared" si="70"/>
        <v>364</v>
      </c>
    </row>
    <row r="439" spans="1:16" x14ac:dyDescent="0.25">
      <c r="A439">
        <v>432</v>
      </c>
      <c r="B439" s="4">
        <f t="shared" si="66"/>
        <v>42727</v>
      </c>
      <c r="C439">
        <v>51</v>
      </c>
      <c r="D439">
        <f t="shared" si="62"/>
        <v>0.14010989010989011</v>
      </c>
      <c r="E439">
        <f t="shared" si="67"/>
        <v>59.387362637363019</v>
      </c>
      <c r="F439">
        <f t="shared" si="63"/>
        <v>59.4</v>
      </c>
      <c r="G439">
        <f t="shared" si="71"/>
        <v>364</v>
      </c>
      <c r="J439">
        <v>432</v>
      </c>
      <c r="K439" s="4">
        <f t="shared" si="68"/>
        <v>34397</v>
      </c>
      <c r="L439" s="8">
        <v>51</v>
      </c>
      <c r="M439">
        <f t="shared" si="64"/>
        <v>0.14010989010989011</v>
      </c>
      <c r="N439">
        <f t="shared" si="69"/>
        <v>59.527472527472391</v>
      </c>
      <c r="O439">
        <f t="shared" si="65"/>
        <v>59.5</v>
      </c>
      <c r="P439">
        <f t="shared" si="70"/>
        <v>364</v>
      </c>
    </row>
    <row r="440" spans="1:16" x14ac:dyDescent="0.25">
      <c r="A440">
        <v>433</v>
      </c>
      <c r="B440" s="4">
        <f t="shared" si="66"/>
        <v>42728</v>
      </c>
      <c r="C440">
        <v>51</v>
      </c>
      <c r="D440">
        <f t="shared" si="62"/>
        <v>0.14010989010989011</v>
      </c>
      <c r="E440">
        <f t="shared" si="67"/>
        <v>59.527472527472909</v>
      </c>
      <c r="F440">
        <f t="shared" si="63"/>
        <v>59.5</v>
      </c>
      <c r="G440">
        <f t="shared" si="71"/>
        <v>364</v>
      </c>
      <c r="J440">
        <v>433</v>
      </c>
      <c r="K440" s="4">
        <f t="shared" si="68"/>
        <v>34398</v>
      </c>
      <c r="L440" s="8">
        <v>51</v>
      </c>
      <c r="M440">
        <f t="shared" si="64"/>
        <v>0.14010989010989011</v>
      </c>
      <c r="N440">
        <f t="shared" si="69"/>
        <v>59.667582417582281</v>
      </c>
      <c r="O440">
        <f t="shared" si="65"/>
        <v>59.7</v>
      </c>
      <c r="P440">
        <f t="shared" si="70"/>
        <v>364</v>
      </c>
    </row>
    <row r="441" spans="1:16" x14ac:dyDescent="0.25">
      <c r="A441">
        <v>434</v>
      </c>
      <c r="B441" s="4">
        <f t="shared" si="66"/>
        <v>42729</v>
      </c>
      <c r="C441">
        <v>51</v>
      </c>
      <c r="D441">
        <f t="shared" si="62"/>
        <v>0.14010989010989011</v>
      </c>
      <c r="E441">
        <f t="shared" si="67"/>
        <v>59.6675824175828</v>
      </c>
      <c r="F441">
        <f t="shared" si="63"/>
        <v>59.7</v>
      </c>
      <c r="G441">
        <f t="shared" si="71"/>
        <v>364</v>
      </c>
      <c r="J441">
        <v>434</v>
      </c>
      <c r="K441" s="4">
        <f t="shared" si="68"/>
        <v>34399</v>
      </c>
      <c r="L441" s="8">
        <v>51</v>
      </c>
      <c r="M441">
        <f t="shared" si="64"/>
        <v>0.14010989010989011</v>
      </c>
      <c r="N441">
        <f t="shared" si="69"/>
        <v>59.807692307692172</v>
      </c>
      <c r="O441">
        <f t="shared" si="65"/>
        <v>59.8</v>
      </c>
      <c r="P441">
        <f t="shared" si="70"/>
        <v>364</v>
      </c>
    </row>
    <row r="442" spans="1:16" x14ac:dyDescent="0.25">
      <c r="A442">
        <v>435</v>
      </c>
      <c r="B442" s="4">
        <f t="shared" si="66"/>
        <v>42730</v>
      </c>
      <c r="C442">
        <v>51</v>
      </c>
      <c r="D442">
        <f t="shared" si="62"/>
        <v>0.14010989010989011</v>
      </c>
      <c r="E442">
        <f t="shared" si="67"/>
        <v>59.80769230769269</v>
      </c>
      <c r="F442">
        <f t="shared" si="63"/>
        <v>59.8</v>
      </c>
      <c r="G442">
        <f t="shared" si="71"/>
        <v>364</v>
      </c>
      <c r="J442">
        <v>435</v>
      </c>
      <c r="K442" s="4">
        <f t="shared" si="68"/>
        <v>34400</v>
      </c>
      <c r="L442" s="8">
        <v>51</v>
      </c>
      <c r="M442">
        <f t="shared" si="64"/>
        <v>0.14010989010989011</v>
      </c>
      <c r="N442">
        <f t="shared" si="69"/>
        <v>59.947802197802062</v>
      </c>
      <c r="O442">
        <f t="shared" si="65"/>
        <v>59.9</v>
      </c>
      <c r="P442">
        <f t="shared" si="70"/>
        <v>364</v>
      </c>
    </row>
    <row r="443" spans="1:16" x14ac:dyDescent="0.25">
      <c r="A443">
        <v>436</v>
      </c>
      <c r="B443" s="4">
        <f t="shared" si="66"/>
        <v>42731</v>
      </c>
      <c r="C443">
        <v>51</v>
      </c>
      <c r="D443">
        <f t="shared" si="62"/>
        <v>0.14010989010989011</v>
      </c>
      <c r="E443">
        <f t="shared" si="67"/>
        <v>59.947802197802581</v>
      </c>
      <c r="F443">
        <f t="shared" si="63"/>
        <v>59.9</v>
      </c>
      <c r="G443">
        <f t="shared" si="71"/>
        <v>364</v>
      </c>
      <c r="J443">
        <v>436</v>
      </c>
      <c r="K443" s="4">
        <f t="shared" si="68"/>
        <v>34401</v>
      </c>
      <c r="L443" s="8">
        <v>51</v>
      </c>
      <c r="M443">
        <f t="shared" si="64"/>
        <v>0.14010989010989011</v>
      </c>
      <c r="N443">
        <f t="shared" si="69"/>
        <v>60.087912087911953</v>
      </c>
      <c r="O443">
        <f t="shared" si="65"/>
        <v>60.1</v>
      </c>
      <c r="P443">
        <f t="shared" si="70"/>
        <v>364</v>
      </c>
    </row>
    <row r="444" spans="1:16" x14ac:dyDescent="0.25">
      <c r="A444">
        <v>437</v>
      </c>
      <c r="B444" s="4">
        <f t="shared" si="66"/>
        <v>42732</v>
      </c>
      <c r="C444">
        <v>51</v>
      </c>
      <c r="D444">
        <f t="shared" si="62"/>
        <v>0.14010989010989011</v>
      </c>
      <c r="E444">
        <f t="shared" si="67"/>
        <v>60.087912087912471</v>
      </c>
      <c r="F444">
        <f t="shared" si="63"/>
        <v>60.1</v>
      </c>
      <c r="G444">
        <f t="shared" si="71"/>
        <v>364</v>
      </c>
      <c r="J444">
        <v>437</v>
      </c>
      <c r="K444" s="4">
        <f t="shared" si="68"/>
        <v>34402</v>
      </c>
      <c r="L444" s="8">
        <v>51</v>
      </c>
      <c r="M444">
        <f t="shared" si="64"/>
        <v>0.14010989010989011</v>
      </c>
      <c r="N444">
        <f t="shared" si="69"/>
        <v>60.228021978021843</v>
      </c>
      <c r="O444">
        <f t="shared" si="65"/>
        <v>60.2</v>
      </c>
      <c r="P444">
        <f t="shared" si="70"/>
        <v>364</v>
      </c>
    </row>
    <row r="445" spans="1:16" x14ac:dyDescent="0.25">
      <c r="A445">
        <v>438</v>
      </c>
      <c r="B445" s="4">
        <f t="shared" si="66"/>
        <v>42733</v>
      </c>
      <c r="C445">
        <v>51</v>
      </c>
      <c r="D445">
        <f t="shared" si="62"/>
        <v>0.14010989010989011</v>
      </c>
      <c r="E445">
        <f t="shared" si="67"/>
        <v>60.228021978022362</v>
      </c>
      <c r="F445">
        <f t="shared" si="63"/>
        <v>60.2</v>
      </c>
      <c r="G445">
        <f t="shared" si="71"/>
        <v>364</v>
      </c>
      <c r="J445">
        <v>438</v>
      </c>
      <c r="K445" s="4">
        <f t="shared" si="68"/>
        <v>34403</v>
      </c>
      <c r="L445" s="8">
        <v>51</v>
      </c>
      <c r="M445">
        <f t="shared" si="64"/>
        <v>0.14010989010989011</v>
      </c>
      <c r="N445">
        <f t="shared" si="69"/>
        <v>60.368131868131734</v>
      </c>
      <c r="O445">
        <f t="shared" si="65"/>
        <v>60.4</v>
      </c>
      <c r="P445">
        <f t="shared" si="70"/>
        <v>364</v>
      </c>
    </row>
    <row r="446" spans="1:16" x14ac:dyDescent="0.25">
      <c r="A446">
        <v>439</v>
      </c>
      <c r="B446" s="4">
        <f t="shared" si="66"/>
        <v>42734</v>
      </c>
      <c r="C446">
        <v>51</v>
      </c>
      <c r="D446">
        <f t="shared" si="62"/>
        <v>0.14010989010989011</v>
      </c>
      <c r="E446">
        <f t="shared" si="67"/>
        <v>60.368131868132252</v>
      </c>
      <c r="F446">
        <f t="shared" si="63"/>
        <v>60.4</v>
      </c>
      <c r="G446">
        <f t="shared" si="71"/>
        <v>364</v>
      </c>
      <c r="J446">
        <v>439</v>
      </c>
      <c r="K446" s="4">
        <f t="shared" si="68"/>
        <v>34404</v>
      </c>
      <c r="L446" s="8">
        <v>51</v>
      </c>
      <c r="M446">
        <f t="shared" si="64"/>
        <v>0.14010989010989011</v>
      </c>
      <c r="N446">
        <f t="shared" si="69"/>
        <v>60.508241758241624</v>
      </c>
      <c r="O446">
        <f t="shared" si="65"/>
        <v>60.5</v>
      </c>
      <c r="P446">
        <f t="shared" si="70"/>
        <v>364</v>
      </c>
    </row>
    <row r="447" spans="1:16" x14ac:dyDescent="0.25">
      <c r="A447">
        <v>440</v>
      </c>
      <c r="B447" s="4">
        <f t="shared" si="66"/>
        <v>42735</v>
      </c>
      <c r="C447">
        <v>51</v>
      </c>
      <c r="D447">
        <f t="shared" si="62"/>
        <v>0.14010989010989011</v>
      </c>
      <c r="E447">
        <f t="shared" si="67"/>
        <v>60.508241758242143</v>
      </c>
      <c r="F447">
        <f t="shared" si="63"/>
        <v>60.5</v>
      </c>
      <c r="G447">
        <f t="shared" si="71"/>
        <v>364</v>
      </c>
      <c r="J447">
        <v>440</v>
      </c>
      <c r="K447" s="4">
        <f t="shared" si="68"/>
        <v>34405</v>
      </c>
      <c r="L447" s="8">
        <v>51</v>
      </c>
      <c r="M447">
        <f t="shared" si="64"/>
        <v>0.14010989010989011</v>
      </c>
      <c r="N447">
        <f t="shared" si="69"/>
        <v>60.648351648351515</v>
      </c>
      <c r="O447">
        <f t="shared" si="65"/>
        <v>60.6</v>
      </c>
      <c r="P447">
        <f t="shared" si="70"/>
        <v>364</v>
      </c>
    </row>
    <row r="448" spans="1:16" x14ac:dyDescent="0.25">
      <c r="A448">
        <v>441</v>
      </c>
      <c r="B448" s="4">
        <f t="shared" si="66"/>
        <v>42736</v>
      </c>
      <c r="C448">
        <v>51</v>
      </c>
      <c r="D448">
        <f t="shared" si="62"/>
        <v>0.14010989010989011</v>
      </c>
      <c r="E448">
        <f t="shared" si="67"/>
        <v>60.648351648352033</v>
      </c>
      <c r="F448">
        <f t="shared" si="63"/>
        <v>60.6</v>
      </c>
      <c r="G448">
        <f t="shared" si="71"/>
        <v>364</v>
      </c>
      <c r="J448">
        <v>441</v>
      </c>
      <c r="K448" s="4">
        <f t="shared" si="68"/>
        <v>34406</v>
      </c>
      <c r="L448" s="8">
        <v>51</v>
      </c>
      <c r="M448">
        <f t="shared" si="64"/>
        <v>0.14010989010989011</v>
      </c>
      <c r="N448">
        <f t="shared" si="69"/>
        <v>60.788461538461405</v>
      </c>
      <c r="O448">
        <f t="shared" si="65"/>
        <v>60.8</v>
      </c>
      <c r="P448">
        <f t="shared" si="70"/>
        <v>364</v>
      </c>
    </row>
    <row r="449" spans="1:16" x14ac:dyDescent="0.25">
      <c r="A449">
        <v>442</v>
      </c>
      <c r="B449" s="4">
        <f t="shared" si="66"/>
        <v>42737</v>
      </c>
      <c r="C449">
        <v>51</v>
      </c>
      <c r="D449">
        <f t="shared" si="62"/>
        <v>0.14010989010989011</v>
      </c>
      <c r="E449">
        <f t="shared" si="67"/>
        <v>60.788461538461924</v>
      </c>
      <c r="F449">
        <f t="shared" si="63"/>
        <v>60.8</v>
      </c>
      <c r="G449">
        <f t="shared" si="71"/>
        <v>364</v>
      </c>
      <c r="J449">
        <v>442</v>
      </c>
      <c r="K449" s="4">
        <f t="shared" si="68"/>
        <v>34407</v>
      </c>
      <c r="L449" s="8">
        <v>51</v>
      </c>
      <c r="M449">
        <f t="shared" si="64"/>
        <v>0.14010989010989011</v>
      </c>
      <c r="N449">
        <f t="shared" si="69"/>
        <v>60.928571428571296</v>
      </c>
      <c r="O449">
        <f t="shared" si="65"/>
        <v>60.9</v>
      </c>
      <c r="P449">
        <f t="shared" si="70"/>
        <v>364</v>
      </c>
    </row>
    <row r="450" spans="1:16" x14ac:dyDescent="0.25">
      <c r="A450">
        <v>443</v>
      </c>
      <c r="B450" s="4">
        <f t="shared" si="66"/>
        <v>42738</v>
      </c>
      <c r="C450">
        <v>51</v>
      </c>
      <c r="D450">
        <f t="shared" si="62"/>
        <v>0.14010989010989011</v>
      </c>
      <c r="E450">
        <f t="shared" si="67"/>
        <v>60.928571428571814</v>
      </c>
      <c r="F450">
        <f t="shared" si="63"/>
        <v>60.9</v>
      </c>
      <c r="G450">
        <f t="shared" si="71"/>
        <v>364</v>
      </c>
      <c r="J450">
        <v>443</v>
      </c>
      <c r="K450" s="4">
        <f t="shared" si="68"/>
        <v>34408</v>
      </c>
      <c r="L450" s="8">
        <v>51</v>
      </c>
      <c r="M450">
        <f t="shared" si="64"/>
        <v>0.14010989010989011</v>
      </c>
      <c r="N450">
        <f t="shared" si="69"/>
        <v>61.068681318681186</v>
      </c>
      <c r="O450">
        <f t="shared" si="65"/>
        <v>61.1</v>
      </c>
      <c r="P450">
        <f t="shared" si="70"/>
        <v>364</v>
      </c>
    </row>
    <row r="451" spans="1:16" x14ac:dyDescent="0.25">
      <c r="A451">
        <v>444</v>
      </c>
      <c r="B451" s="4">
        <f t="shared" si="66"/>
        <v>42739</v>
      </c>
      <c r="C451">
        <v>51</v>
      </c>
      <c r="D451">
        <f t="shared" si="62"/>
        <v>0.14010989010989011</v>
      </c>
      <c r="E451">
        <f t="shared" si="67"/>
        <v>61.068681318681705</v>
      </c>
      <c r="F451">
        <f t="shared" si="63"/>
        <v>61.1</v>
      </c>
      <c r="G451">
        <f t="shared" si="71"/>
        <v>364</v>
      </c>
      <c r="J451">
        <v>444</v>
      </c>
      <c r="K451" s="4">
        <f t="shared" si="68"/>
        <v>34409</v>
      </c>
      <c r="L451" s="8">
        <v>51</v>
      </c>
      <c r="M451">
        <f t="shared" si="64"/>
        <v>0.14010989010989011</v>
      </c>
      <c r="N451">
        <f t="shared" si="69"/>
        <v>61.208791208791077</v>
      </c>
      <c r="O451">
        <f t="shared" si="65"/>
        <v>61.2</v>
      </c>
      <c r="P451">
        <f t="shared" si="70"/>
        <v>364</v>
      </c>
    </row>
    <row r="452" spans="1:16" x14ac:dyDescent="0.25">
      <c r="A452">
        <v>445</v>
      </c>
      <c r="B452" s="4">
        <f t="shared" si="66"/>
        <v>42740</v>
      </c>
      <c r="C452">
        <v>51</v>
      </c>
      <c r="D452">
        <f t="shared" si="62"/>
        <v>0.14010989010989011</v>
      </c>
      <c r="E452">
        <f t="shared" si="67"/>
        <v>61.208791208791595</v>
      </c>
      <c r="F452">
        <f t="shared" si="63"/>
        <v>61.2</v>
      </c>
      <c r="G452">
        <f t="shared" si="71"/>
        <v>364</v>
      </c>
      <c r="J452">
        <v>445</v>
      </c>
      <c r="K452" s="4">
        <f t="shared" si="68"/>
        <v>34410</v>
      </c>
      <c r="L452" s="8">
        <v>51</v>
      </c>
      <c r="M452">
        <f t="shared" si="64"/>
        <v>0.14010989010989011</v>
      </c>
      <c r="N452">
        <f t="shared" si="69"/>
        <v>61.348901098900967</v>
      </c>
      <c r="O452">
        <f t="shared" si="65"/>
        <v>61.3</v>
      </c>
      <c r="P452">
        <f t="shared" si="70"/>
        <v>364</v>
      </c>
    </row>
    <row r="453" spans="1:16" x14ac:dyDescent="0.25">
      <c r="A453">
        <v>446</v>
      </c>
      <c r="B453" s="4">
        <f t="shared" si="66"/>
        <v>42741</v>
      </c>
      <c r="C453">
        <v>51</v>
      </c>
      <c r="D453">
        <f t="shared" si="62"/>
        <v>0.14010989010989011</v>
      </c>
      <c r="E453">
        <f t="shared" si="67"/>
        <v>61.348901098901486</v>
      </c>
      <c r="F453">
        <f t="shared" si="63"/>
        <v>61.3</v>
      </c>
      <c r="G453">
        <f t="shared" si="71"/>
        <v>364</v>
      </c>
      <c r="J453">
        <v>446</v>
      </c>
      <c r="K453" s="4">
        <f t="shared" si="68"/>
        <v>34411</v>
      </c>
      <c r="L453" s="8">
        <v>51</v>
      </c>
      <c r="M453">
        <f t="shared" si="64"/>
        <v>0.14010989010989011</v>
      </c>
      <c r="N453">
        <f t="shared" si="69"/>
        <v>61.489010989010858</v>
      </c>
      <c r="O453">
        <f t="shared" si="65"/>
        <v>61.5</v>
      </c>
      <c r="P453">
        <f t="shared" si="70"/>
        <v>364</v>
      </c>
    </row>
    <row r="454" spans="1:16" x14ac:dyDescent="0.25">
      <c r="A454">
        <v>447</v>
      </c>
      <c r="B454" s="4">
        <f t="shared" si="66"/>
        <v>42742</v>
      </c>
      <c r="C454">
        <v>51</v>
      </c>
      <c r="D454">
        <f t="shared" si="62"/>
        <v>0.14010989010989011</v>
      </c>
      <c r="E454">
        <f t="shared" si="67"/>
        <v>61.489010989011376</v>
      </c>
      <c r="F454">
        <f t="shared" si="63"/>
        <v>61.5</v>
      </c>
      <c r="G454">
        <f t="shared" si="71"/>
        <v>364</v>
      </c>
      <c r="J454">
        <v>447</v>
      </c>
      <c r="K454" s="4">
        <f t="shared" si="68"/>
        <v>34412</v>
      </c>
      <c r="L454" s="8">
        <v>51</v>
      </c>
      <c r="M454">
        <f t="shared" si="64"/>
        <v>0.14010989010989011</v>
      </c>
      <c r="N454">
        <f t="shared" si="69"/>
        <v>61.629120879120748</v>
      </c>
      <c r="O454">
        <f t="shared" si="65"/>
        <v>61.6</v>
      </c>
      <c r="P454">
        <f t="shared" si="70"/>
        <v>364</v>
      </c>
    </row>
    <row r="455" spans="1:16" x14ac:dyDescent="0.25">
      <c r="A455">
        <v>448</v>
      </c>
      <c r="B455" s="4">
        <f t="shared" si="66"/>
        <v>42743</v>
      </c>
      <c r="C455">
        <v>51</v>
      </c>
      <c r="D455">
        <f t="shared" si="62"/>
        <v>0.14010989010989011</v>
      </c>
      <c r="E455">
        <f t="shared" si="67"/>
        <v>61.629120879121267</v>
      </c>
      <c r="F455">
        <f t="shared" si="63"/>
        <v>61.6</v>
      </c>
      <c r="G455">
        <f t="shared" si="71"/>
        <v>364</v>
      </c>
      <c r="J455">
        <v>448</v>
      </c>
      <c r="K455" s="4">
        <f t="shared" si="68"/>
        <v>34413</v>
      </c>
      <c r="L455" s="8">
        <v>51</v>
      </c>
      <c r="M455">
        <f t="shared" si="64"/>
        <v>0.14010989010989011</v>
      </c>
      <c r="N455">
        <f t="shared" si="69"/>
        <v>61.769230769230639</v>
      </c>
      <c r="O455">
        <f t="shared" si="65"/>
        <v>61.8</v>
      </c>
      <c r="P455">
        <f t="shared" si="70"/>
        <v>364</v>
      </c>
    </row>
    <row r="456" spans="1:16" x14ac:dyDescent="0.25">
      <c r="A456">
        <v>449</v>
      </c>
      <c r="B456" s="4">
        <f t="shared" si="66"/>
        <v>42744</v>
      </c>
      <c r="C456">
        <v>51</v>
      </c>
      <c r="D456">
        <f t="shared" ref="D456:D505" si="72">C456/G456</f>
        <v>0.14010989010989011</v>
      </c>
      <c r="E456">
        <f t="shared" si="67"/>
        <v>61.769230769231157</v>
      </c>
      <c r="F456">
        <f t="shared" ref="F456:F505" si="73">ROUND(E456,1)</f>
        <v>61.8</v>
      </c>
      <c r="G456">
        <f t="shared" si="71"/>
        <v>364</v>
      </c>
      <c r="J456">
        <v>449</v>
      </c>
      <c r="K456" s="4">
        <f t="shared" si="68"/>
        <v>34414</v>
      </c>
      <c r="L456" s="8">
        <v>51</v>
      </c>
      <c r="M456">
        <f t="shared" ref="M456:M519" si="74">L456/P456</f>
        <v>0.14010989010989011</v>
      </c>
      <c r="N456">
        <f t="shared" si="69"/>
        <v>61.909340659340529</v>
      </c>
      <c r="O456">
        <f t="shared" ref="O456:O519" si="75">ROUND(N456,1)</f>
        <v>61.9</v>
      </c>
      <c r="P456">
        <f t="shared" si="70"/>
        <v>364</v>
      </c>
    </row>
    <row r="457" spans="1:16" x14ac:dyDescent="0.25">
      <c r="A457">
        <v>450</v>
      </c>
      <c r="B457" s="4">
        <f t="shared" ref="B457:B505" si="76">$B$7+A457</f>
        <v>42745</v>
      </c>
      <c r="C457">
        <v>51</v>
      </c>
      <c r="D457">
        <f t="shared" si="72"/>
        <v>0.14010989010989011</v>
      </c>
      <c r="E457">
        <f t="shared" ref="E457:E505" si="77">E456+D457</f>
        <v>61.909340659341048</v>
      </c>
      <c r="F457">
        <f t="shared" si="73"/>
        <v>61.9</v>
      </c>
      <c r="G457">
        <f t="shared" si="71"/>
        <v>364</v>
      </c>
      <c r="J457">
        <v>450</v>
      </c>
      <c r="K457" s="4">
        <f t="shared" ref="K457:K520" si="78">$K$7+J457</f>
        <v>34415</v>
      </c>
      <c r="L457" s="8">
        <v>51</v>
      </c>
      <c r="M457">
        <f t="shared" si="74"/>
        <v>0.14010989010989011</v>
      </c>
      <c r="N457">
        <f t="shared" ref="N457:N520" si="79">N456+M457</f>
        <v>62.04945054945042</v>
      </c>
      <c r="O457">
        <f t="shared" si="75"/>
        <v>62</v>
      </c>
      <c r="P457">
        <f t="shared" si="70"/>
        <v>364</v>
      </c>
    </row>
    <row r="458" spans="1:16" x14ac:dyDescent="0.25">
      <c r="A458">
        <v>451</v>
      </c>
      <c r="B458" s="4">
        <f t="shared" si="76"/>
        <v>42746</v>
      </c>
      <c r="C458">
        <v>51</v>
      </c>
      <c r="D458">
        <f t="shared" si="72"/>
        <v>0.14010989010989011</v>
      </c>
      <c r="E458">
        <f t="shared" si="77"/>
        <v>62.049450549450938</v>
      </c>
      <c r="F458">
        <f t="shared" si="73"/>
        <v>62</v>
      </c>
      <c r="G458">
        <f t="shared" si="71"/>
        <v>364</v>
      </c>
      <c r="J458">
        <v>451</v>
      </c>
      <c r="K458" s="4">
        <f t="shared" si="78"/>
        <v>34416</v>
      </c>
      <c r="L458" s="8">
        <v>51</v>
      </c>
      <c r="M458">
        <f t="shared" si="74"/>
        <v>0.14010989010989011</v>
      </c>
      <c r="N458">
        <f t="shared" si="79"/>
        <v>62.18956043956031</v>
      </c>
      <c r="O458">
        <f t="shared" si="75"/>
        <v>62.2</v>
      </c>
      <c r="P458">
        <f t="shared" si="70"/>
        <v>364</v>
      </c>
    </row>
    <row r="459" spans="1:16" x14ac:dyDescent="0.25">
      <c r="A459">
        <v>452</v>
      </c>
      <c r="B459" s="4">
        <f t="shared" si="76"/>
        <v>42747</v>
      </c>
      <c r="C459">
        <v>51</v>
      </c>
      <c r="D459">
        <f t="shared" si="72"/>
        <v>0.14010989010989011</v>
      </c>
      <c r="E459">
        <f t="shared" si="77"/>
        <v>62.189560439560829</v>
      </c>
      <c r="F459">
        <f t="shared" si="73"/>
        <v>62.2</v>
      </c>
      <c r="G459">
        <f t="shared" si="71"/>
        <v>364</v>
      </c>
      <c r="J459">
        <v>452</v>
      </c>
      <c r="K459" s="4">
        <f t="shared" si="78"/>
        <v>34417</v>
      </c>
      <c r="L459" s="8">
        <v>51</v>
      </c>
      <c r="M459">
        <f t="shared" si="74"/>
        <v>0.14010989010989011</v>
      </c>
      <c r="N459">
        <f t="shared" si="79"/>
        <v>62.329670329670201</v>
      </c>
      <c r="O459">
        <f t="shared" si="75"/>
        <v>62.3</v>
      </c>
      <c r="P459">
        <f t="shared" si="70"/>
        <v>364</v>
      </c>
    </row>
    <row r="460" spans="1:16" x14ac:dyDescent="0.25">
      <c r="A460">
        <v>453</v>
      </c>
      <c r="B460" s="4">
        <f t="shared" si="76"/>
        <v>42748</v>
      </c>
      <c r="C460">
        <v>51</v>
      </c>
      <c r="D460">
        <f t="shared" si="72"/>
        <v>0.14010989010989011</v>
      </c>
      <c r="E460">
        <f t="shared" si="77"/>
        <v>62.329670329670719</v>
      </c>
      <c r="F460">
        <f t="shared" si="73"/>
        <v>62.3</v>
      </c>
      <c r="G460">
        <f t="shared" si="71"/>
        <v>364</v>
      </c>
      <c r="J460">
        <v>453</v>
      </c>
      <c r="K460" s="4">
        <f t="shared" si="78"/>
        <v>34418</v>
      </c>
      <c r="L460" s="8">
        <v>51</v>
      </c>
      <c r="M460">
        <f t="shared" si="74"/>
        <v>0.14010989010989011</v>
      </c>
      <c r="N460">
        <f t="shared" si="79"/>
        <v>62.469780219780091</v>
      </c>
      <c r="O460">
        <f t="shared" si="75"/>
        <v>62.5</v>
      </c>
      <c r="P460">
        <f t="shared" si="70"/>
        <v>364</v>
      </c>
    </row>
    <row r="461" spans="1:16" x14ac:dyDescent="0.25">
      <c r="A461">
        <v>454</v>
      </c>
      <c r="B461" s="4">
        <f t="shared" si="76"/>
        <v>42749</v>
      </c>
      <c r="C461">
        <v>51</v>
      </c>
      <c r="D461">
        <f t="shared" si="72"/>
        <v>0.14010989010989011</v>
      </c>
      <c r="E461">
        <f t="shared" si="77"/>
        <v>62.46978021978061</v>
      </c>
      <c r="F461">
        <f t="shared" si="73"/>
        <v>62.5</v>
      </c>
      <c r="G461">
        <f t="shared" si="71"/>
        <v>364</v>
      </c>
      <c r="J461">
        <v>454</v>
      </c>
      <c r="K461" s="4">
        <f t="shared" si="78"/>
        <v>34419</v>
      </c>
      <c r="L461" s="8">
        <v>51</v>
      </c>
      <c r="M461">
        <f t="shared" si="74"/>
        <v>0.14010989010989011</v>
      </c>
      <c r="N461">
        <f t="shared" si="79"/>
        <v>62.609890109889982</v>
      </c>
      <c r="O461">
        <f t="shared" si="75"/>
        <v>62.6</v>
      </c>
      <c r="P461">
        <f t="shared" si="70"/>
        <v>364</v>
      </c>
    </row>
    <row r="462" spans="1:16" x14ac:dyDescent="0.25">
      <c r="A462">
        <v>455</v>
      </c>
      <c r="B462" s="4">
        <f t="shared" si="76"/>
        <v>42750</v>
      </c>
      <c r="C462">
        <v>51</v>
      </c>
      <c r="D462">
        <f t="shared" si="72"/>
        <v>0.14010989010989011</v>
      </c>
      <c r="E462">
        <f t="shared" si="77"/>
        <v>62.6098901098905</v>
      </c>
      <c r="F462">
        <f t="shared" si="73"/>
        <v>62.6</v>
      </c>
      <c r="G462">
        <f t="shared" si="71"/>
        <v>364</v>
      </c>
      <c r="J462">
        <v>455</v>
      </c>
      <c r="K462" s="4">
        <f t="shared" si="78"/>
        <v>34420</v>
      </c>
      <c r="L462" s="8">
        <v>51</v>
      </c>
      <c r="M462">
        <f t="shared" si="74"/>
        <v>0.14010989010989011</v>
      </c>
      <c r="N462">
        <f t="shared" si="79"/>
        <v>62.749999999999872</v>
      </c>
      <c r="O462">
        <f t="shared" si="75"/>
        <v>62.7</v>
      </c>
      <c r="P462">
        <f t="shared" si="70"/>
        <v>364</v>
      </c>
    </row>
    <row r="463" spans="1:16" x14ac:dyDescent="0.25">
      <c r="A463">
        <v>456</v>
      </c>
      <c r="B463" s="4">
        <f t="shared" si="76"/>
        <v>42751</v>
      </c>
      <c r="C463">
        <v>51</v>
      </c>
      <c r="D463">
        <f t="shared" si="72"/>
        <v>0.14010989010989011</v>
      </c>
      <c r="E463">
        <f t="shared" si="77"/>
        <v>62.750000000000391</v>
      </c>
      <c r="F463">
        <f t="shared" si="73"/>
        <v>62.8</v>
      </c>
      <c r="G463">
        <f t="shared" si="71"/>
        <v>364</v>
      </c>
      <c r="J463">
        <v>456</v>
      </c>
      <c r="K463" s="4">
        <f t="shared" si="78"/>
        <v>34421</v>
      </c>
      <c r="L463" s="8">
        <v>51</v>
      </c>
      <c r="M463">
        <f t="shared" si="74"/>
        <v>0.14010989010989011</v>
      </c>
      <c r="N463">
        <f t="shared" si="79"/>
        <v>62.890109890109763</v>
      </c>
      <c r="O463">
        <f t="shared" si="75"/>
        <v>62.9</v>
      </c>
      <c r="P463">
        <f t="shared" si="70"/>
        <v>364</v>
      </c>
    </row>
    <row r="464" spans="1:16" x14ac:dyDescent="0.25">
      <c r="A464">
        <v>457</v>
      </c>
      <c r="B464" s="4">
        <f t="shared" si="76"/>
        <v>42752</v>
      </c>
      <c r="C464">
        <v>51</v>
      </c>
      <c r="D464">
        <f t="shared" si="72"/>
        <v>0.14010989010989011</v>
      </c>
      <c r="E464">
        <f t="shared" si="77"/>
        <v>62.890109890110281</v>
      </c>
      <c r="F464">
        <f t="shared" si="73"/>
        <v>62.9</v>
      </c>
      <c r="G464">
        <f t="shared" si="71"/>
        <v>364</v>
      </c>
      <c r="J464">
        <v>457</v>
      </c>
      <c r="K464" s="4">
        <f t="shared" si="78"/>
        <v>34422</v>
      </c>
      <c r="L464" s="8">
        <v>51</v>
      </c>
      <c r="M464">
        <f t="shared" si="74"/>
        <v>0.14010989010989011</v>
      </c>
      <c r="N464">
        <f t="shared" si="79"/>
        <v>63.030219780219653</v>
      </c>
      <c r="O464">
        <f t="shared" si="75"/>
        <v>63</v>
      </c>
      <c r="P464">
        <f t="shared" si="70"/>
        <v>364</v>
      </c>
    </row>
    <row r="465" spans="1:16" x14ac:dyDescent="0.25">
      <c r="A465">
        <v>458</v>
      </c>
      <c r="B465" s="4">
        <f t="shared" si="76"/>
        <v>42753</v>
      </c>
      <c r="C465">
        <v>51</v>
      </c>
      <c r="D465">
        <f t="shared" si="72"/>
        <v>0.14010989010989011</v>
      </c>
      <c r="E465">
        <f t="shared" si="77"/>
        <v>63.030219780220172</v>
      </c>
      <c r="F465">
        <f t="shared" si="73"/>
        <v>63</v>
      </c>
      <c r="G465">
        <f t="shared" si="71"/>
        <v>364</v>
      </c>
      <c r="J465">
        <v>458</v>
      </c>
      <c r="K465" s="4">
        <f t="shared" si="78"/>
        <v>34423</v>
      </c>
      <c r="L465" s="8">
        <v>51</v>
      </c>
      <c r="M465">
        <f t="shared" si="74"/>
        <v>0.14010989010989011</v>
      </c>
      <c r="N465">
        <f t="shared" si="79"/>
        <v>63.170329670329544</v>
      </c>
      <c r="O465">
        <f t="shared" si="75"/>
        <v>63.2</v>
      </c>
      <c r="P465">
        <f t="shared" si="70"/>
        <v>364</v>
      </c>
    </row>
    <row r="466" spans="1:16" x14ac:dyDescent="0.25">
      <c r="A466">
        <v>459</v>
      </c>
      <c r="B466" s="4">
        <f t="shared" si="76"/>
        <v>42754</v>
      </c>
      <c r="C466">
        <v>51</v>
      </c>
      <c r="D466">
        <f t="shared" si="72"/>
        <v>0.14010989010989011</v>
      </c>
      <c r="E466">
        <f t="shared" si="77"/>
        <v>63.170329670330062</v>
      </c>
      <c r="F466">
        <f t="shared" si="73"/>
        <v>63.2</v>
      </c>
      <c r="G466">
        <f t="shared" si="71"/>
        <v>364</v>
      </c>
      <c r="J466">
        <v>459</v>
      </c>
      <c r="K466" s="4">
        <f t="shared" si="78"/>
        <v>34424</v>
      </c>
      <c r="L466" s="8">
        <v>51</v>
      </c>
      <c r="M466">
        <f t="shared" si="74"/>
        <v>0.14010989010989011</v>
      </c>
      <c r="N466">
        <f t="shared" si="79"/>
        <v>63.310439560439434</v>
      </c>
      <c r="O466">
        <f t="shared" si="75"/>
        <v>63.3</v>
      </c>
      <c r="P466">
        <f t="shared" si="70"/>
        <v>364</v>
      </c>
    </row>
    <row r="467" spans="1:16" x14ac:dyDescent="0.25">
      <c r="A467">
        <v>460</v>
      </c>
      <c r="B467" s="4">
        <f t="shared" si="76"/>
        <v>42755</v>
      </c>
      <c r="C467">
        <v>51</v>
      </c>
      <c r="D467">
        <f t="shared" si="72"/>
        <v>0.14010989010989011</v>
      </c>
      <c r="E467">
        <f t="shared" si="77"/>
        <v>63.310439560439953</v>
      </c>
      <c r="F467">
        <f t="shared" si="73"/>
        <v>63.3</v>
      </c>
      <c r="G467">
        <f t="shared" si="71"/>
        <v>364</v>
      </c>
      <c r="J467">
        <v>460</v>
      </c>
      <c r="K467" s="4">
        <f t="shared" si="78"/>
        <v>34425</v>
      </c>
      <c r="L467" s="8">
        <v>51</v>
      </c>
      <c r="M467">
        <f t="shared" si="74"/>
        <v>0.14010989010989011</v>
      </c>
      <c r="N467">
        <f t="shared" si="79"/>
        <v>63.450549450549325</v>
      </c>
      <c r="O467">
        <f t="shared" si="75"/>
        <v>63.5</v>
      </c>
      <c r="P467">
        <f t="shared" si="70"/>
        <v>364</v>
      </c>
    </row>
    <row r="468" spans="1:16" x14ac:dyDescent="0.25">
      <c r="A468">
        <v>461</v>
      </c>
      <c r="B468" s="4">
        <f t="shared" si="76"/>
        <v>42756</v>
      </c>
      <c r="C468">
        <v>51</v>
      </c>
      <c r="D468">
        <f t="shared" si="72"/>
        <v>0.14010989010989011</v>
      </c>
      <c r="E468">
        <f t="shared" si="77"/>
        <v>63.450549450549843</v>
      </c>
      <c r="F468">
        <f t="shared" si="73"/>
        <v>63.5</v>
      </c>
      <c r="G468">
        <f t="shared" si="71"/>
        <v>364</v>
      </c>
      <c r="J468">
        <v>461</v>
      </c>
      <c r="K468" s="4">
        <f t="shared" si="78"/>
        <v>34426</v>
      </c>
      <c r="L468" s="8">
        <v>51</v>
      </c>
      <c r="M468">
        <f t="shared" si="74"/>
        <v>0.14010989010989011</v>
      </c>
      <c r="N468">
        <f t="shared" si="79"/>
        <v>63.590659340659215</v>
      </c>
      <c r="O468">
        <f t="shared" si="75"/>
        <v>63.6</v>
      </c>
      <c r="P468">
        <f t="shared" si="70"/>
        <v>364</v>
      </c>
    </row>
    <row r="469" spans="1:16" x14ac:dyDescent="0.25">
      <c r="A469">
        <v>462</v>
      </c>
      <c r="B469" s="4">
        <f t="shared" si="76"/>
        <v>42757</v>
      </c>
      <c r="C469">
        <v>51</v>
      </c>
      <c r="D469">
        <f t="shared" si="72"/>
        <v>0.14010989010989011</v>
      </c>
      <c r="E469">
        <f t="shared" si="77"/>
        <v>63.590659340659734</v>
      </c>
      <c r="F469">
        <f t="shared" si="73"/>
        <v>63.6</v>
      </c>
      <c r="G469">
        <f t="shared" si="71"/>
        <v>364</v>
      </c>
      <c r="J469">
        <v>462</v>
      </c>
      <c r="K469" s="4">
        <f t="shared" si="78"/>
        <v>34427</v>
      </c>
      <c r="L469" s="8">
        <v>51</v>
      </c>
      <c r="M469">
        <f t="shared" si="74"/>
        <v>0.14010989010989011</v>
      </c>
      <c r="N469">
        <f t="shared" si="79"/>
        <v>63.730769230769106</v>
      </c>
      <c r="O469">
        <f t="shared" si="75"/>
        <v>63.7</v>
      </c>
      <c r="P469">
        <f t="shared" si="70"/>
        <v>364</v>
      </c>
    </row>
    <row r="470" spans="1:16" x14ac:dyDescent="0.25">
      <c r="A470">
        <v>463</v>
      </c>
      <c r="B470" s="4">
        <f t="shared" si="76"/>
        <v>42758</v>
      </c>
      <c r="C470">
        <v>51</v>
      </c>
      <c r="D470">
        <f t="shared" si="72"/>
        <v>0.14010989010989011</v>
      </c>
      <c r="E470">
        <f t="shared" si="77"/>
        <v>63.730769230769624</v>
      </c>
      <c r="F470">
        <f t="shared" si="73"/>
        <v>63.7</v>
      </c>
      <c r="G470">
        <f t="shared" si="71"/>
        <v>364</v>
      </c>
      <c r="J470">
        <v>463</v>
      </c>
      <c r="K470" s="4">
        <f t="shared" si="78"/>
        <v>34428</v>
      </c>
      <c r="L470" s="8">
        <v>51</v>
      </c>
      <c r="M470">
        <f t="shared" si="74"/>
        <v>0.14010989010989011</v>
      </c>
      <c r="N470">
        <f t="shared" si="79"/>
        <v>63.870879120878996</v>
      </c>
      <c r="O470">
        <f t="shared" si="75"/>
        <v>63.9</v>
      </c>
      <c r="P470">
        <f t="shared" si="70"/>
        <v>364</v>
      </c>
    </row>
    <row r="471" spans="1:16" x14ac:dyDescent="0.25">
      <c r="A471">
        <v>464</v>
      </c>
      <c r="B471" s="4">
        <f t="shared" si="76"/>
        <v>42759</v>
      </c>
      <c r="C471">
        <v>51</v>
      </c>
      <c r="D471">
        <f t="shared" si="72"/>
        <v>0.14010989010989011</v>
      </c>
      <c r="E471">
        <f t="shared" si="77"/>
        <v>63.870879120879515</v>
      </c>
      <c r="F471">
        <f t="shared" si="73"/>
        <v>63.9</v>
      </c>
      <c r="G471">
        <f t="shared" si="71"/>
        <v>364</v>
      </c>
      <c r="J471">
        <v>464</v>
      </c>
      <c r="K471" s="4">
        <f t="shared" si="78"/>
        <v>34429</v>
      </c>
      <c r="L471" s="8">
        <v>51</v>
      </c>
      <c r="M471">
        <f t="shared" si="74"/>
        <v>0.14010989010989011</v>
      </c>
      <c r="N471">
        <f t="shared" si="79"/>
        <v>64.010989010988879</v>
      </c>
      <c r="O471">
        <f t="shared" si="75"/>
        <v>64</v>
      </c>
      <c r="P471">
        <f t="shared" si="70"/>
        <v>364</v>
      </c>
    </row>
    <row r="472" spans="1:16" x14ac:dyDescent="0.25">
      <c r="A472">
        <v>465</v>
      </c>
      <c r="B472" s="4">
        <f t="shared" si="76"/>
        <v>42760</v>
      </c>
      <c r="C472">
        <v>51</v>
      </c>
      <c r="D472">
        <f t="shared" si="72"/>
        <v>0.14010989010989011</v>
      </c>
      <c r="E472">
        <f t="shared" si="77"/>
        <v>64.010989010989405</v>
      </c>
      <c r="F472">
        <f t="shared" si="73"/>
        <v>64</v>
      </c>
      <c r="G472">
        <f t="shared" si="71"/>
        <v>364</v>
      </c>
      <c r="J472">
        <v>465</v>
      </c>
      <c r="K472" s="4">
        <f t="shared" si="78"/>
        <v>34430</v>
      </c>
      <c r="L472" s="8">
        <v>51</v>
      </c>
      <c r="M472">
        <f t="shared" si="74"/>
        <v>0.14010989010989011</v>
      </c>
      <c r="N472">
        <f t="shared" si="79"/>
        <v>64.151098901098763</v>
      </c>
      <c r="O472">
        <f t="shared" si="75"/>
        <v>64.2</v>
      </c>
      <c r="P472">
        <f t="shared" si="70"/>
        <v>364</v>
      </c>
    </row>
    <row r="473" spans="1:16" x14ac:dyDescent="0.25">
      <c r="A473">
        <v>466</v>
      </c>
      <c r="B473" s="4">
        <f t="shared" si="76"/>
        <v>42761</v>
      </c>
      <c r="C473">
        <v>51</v>
      </c>
      <c r="D473">
        <f t="shared" si="72"/>
        <v>0.14010989010989011</v>
      </c>
      <c r="E473">
        <f t="shared" si="77"/>
        <v>64.151098901099289</v>
      </c>
      <c r="F473">
        <f t="shared" si="73"/>
        <v>64.2</v>
      </c>
      <c r="G473">
        <f t="shared" si="71"/>
        <v>364</v>
      </c>
      <c r="J473">
        <v>466</v>
      </c>
      <c r="K473" s="4">
        <f t="shared" si="78"/>
        <v>34431</v>
      </c>
      <c r="L473" s="8">
        <v>51</v>
      </c>
      <c r="M473">
        <f t="shared" si="74"/>
        <v>0.14010989010989011</v>
      </c>
      <c r="N473">
        <f t="shared" si="79"/>
        <v>64.291208791208646</v>
      </c>
      <c r="O473">
        <f t="shared" si="75"/>
        <v>64.3</v>
      </c>
      <c r="P473">
        <f t="shared" si="70"/>
        <v>364</v>
      </c>
    </row>
    <row r="474" spans="1:16" x14ac:dyDescent="0.25">
      <c r="A474">
        <v>467</v>
      </c>
      <c r="B474" s="4">
        <f t="shared" si="76"/>
        <v>42762</v>
      </c>
      <c r="C474">
        <v>51</v>
      </c>
      <c r="D474">
        <f t="shared" si="72"/>
        <v>0.14010989010989011</v>
      </c>
      <c r="E474">
        <f t="shared" si="77"/>
        <v>64.291208791209172</v>
      </c>
      <c r="F474">
        <f t="shared" si="73"/>
        <v>64.3</v>
      </c>
      <c r="G474">
        <f t="shared" si="71"/>
        <v>364</v>
      </c>
      <c r="J474">
        <v>467</v>
      </c>
      <c r="K474" s="4">
        <f t="shared" si="78"/>
        <v>34432</v>
      </c>
      <c r="L474" s="8">
        <v>51</v>
      </c>
      <c r="M474">
        <f t="shared" si="74"/>
        <v>0.14010989010989011</v>
      </c>
      <c r="N474">
        <f t="shared" si="79"/>
        <v>64.43131868131853</v>
      </c>
      <c r="O474">
        <f t="shared" si="75"/>
        <v>64.400000000000006</v>
      </c>
      <c r="P474">
        <f t="shared" si="70"/>
        <v>364</v>
      </c>
    </row>
    <row r="475" spans="1:16" x14ac:dyDescent="0.25">
      <c r="A475">
        <v>468</v>
      </c>
      <c r="B475" s="4">
        <f t="shared" si="76"/>
        <v>42763</v>
      </c>
      <c r="C475">
        <v>51</v>
      </c>
      <c r="D475">
        <f t="shared" si="72"/>
        <v>0.14010989010989011</v>
      </c>
      <c r="E475">
        <f t="shared" si="77"/>
        <v>64.431318681319055</v>
      </c>
      <c r="F475">
        <f t="shared" si="73"/>
        <v>64.400000000000006</v>
      </c>
      <c r="G475">
        <f t="shared" si="71"/>
        <v>364</v>
      </c>
      <c r="J475">
        <v>468</v>
      </c>
      <c r="K475" s="4">
        <f t="shared" si="78"/>
        <v>34433</v>
      </c>
      <c r="L475" s="8">
        <v>51</v>
      </c>
      <c r="M475">
        <f t="shared" si="74"/>
        <v>0.14010989010989011</v>
      </c>
      <c r="N475">
        <f t="shared" si="79"/>
        <v>64.571428571428413</v>
      </c>
      <c r="O475">
        <f t="shared" si="75"/>
        <v>64.599999999999994</v>
      </c>
      <c r="P475">
        <f t="shared" si="70"/>
        <v>364</v>
      </c>
    </row>
    <row r="476" spans="1:16" x14ac:dyDescent="0.25">
      <c r="A476">
        <v>469</v>
      </c>
      <c r="B476" s="4">
        <f t="shared" si="76"/>
        <v>42764</v>
      </c>
      <c r="C476">
        <v>51</v>
      </c>
      <c r="D476">
        <f t="shared" si="72"/>
        <v>0.14010989010989011</v>
      </c>
      <c r="E476">
        <f t="shared" si="77"/>
        <v>64.571428571428939</v>
      </c>
      <c r="F476">
        <f t="shared" si="73"/>
        <v>64.599999999999994</v>
      </c>
      <c r="G476">
        <f t="shared" si="71"/>
        <v>364</v>
      </c>
      <c r="J476">
        <v>469</v>
      </c>
      <c r="K476" s="4">
        <f t="shared" si="78"/>
        <v>34434</v>
      </c>
      <c r="L476" s="8">
        <v>51</v>
      </c>
      <c r="M476">
        <f t="shared" si="74"/>
        <v>0.14010989010989011</v>
      </c>
      <c r="N476">
        <f t="shared" si="79"/>
        <v>64.711538461538296</v>
      </c>
      <c r="O476">
        <f t="shared" si="75"/>
        <v>64.7</v>
      </c>
      <c r="P476">
        <f t="shared" si="70"/>
        <v>364</v>
      </c>
    </row>
    <row r="477" spans="1:16" x14ac:dyDescent="0.25">
      <c r="A477">
        <v>470</v>
      </c>
      <c r="B477" s="4">
        <f t="shared" si="76"/>
        <v>42765</v>
      </c>
      <c r="C477">
        <v>51</v>
      </c>
      <c r="D477">
        <f t="shared" si="72"/>
        <v>0.14010989010989011</v>
      </c>
      <c r="E477">
        <f t="shared" si="77"/>
        <v>64.711538461538822</v>
      </c>
      <c r="F477">
        <f t="shared" si="73"/>
        <v>64.7</v>
      </c>
      <c r="G477">
        <f t="shared" si="71"/>
        <v>364</v>
      </c>
      <c r="J477">
        <v>470</v>
      </c>
      <c r="K477" s="4">
        <f t="shared" si="78"/>
        <v>34435</v>
      </c>
      <c r="L477" s="8">
        <v>51</v>
      </c>
      <c r="M477">
        <f t="shared" si="74"/>
        <v>0.14010989010989011</v>
      </c>
      <c r="N477">
        <f t="shared" si="79"/>
        <v>64.85164835164818</v>
      </c>
      <c r="O477">
        <f t="shared" si="75"/>
        <v>64.900000000000006</v>
      </c>
      <c r="P477">
        <f t="shared" si="70"/>
        <v>364</v>
      </c>
    </row>
    <row r="478" spans="1:16" x14ac:dyDescent="0.25">
      <c r="A478">
        <v>471</v>
      </c>
      <c r="B478" s="4">
        <f t="shared" si="76"/>
        <v>42766</v>
      </c>
      <c r="C478">
        <v>51</v>
      </c>
      <c r="D478">
        <f t="shared" si="72"/>
        <v>0.14010989010989011</v>
      </c>
      <c r="E478">
        <f t="shared" si="77"/>
        <v>64.851648351648706</v>
      </c>
      <c r="F478">
        <f t="shared" si="73"/>
        <v>64.900000000000006</v>
      </c>
      <c r="G478">
        <f t="shared" si="71"/>
        <v>364</v>
      </c>
      <c r="J478">
        <v>471</v>
      </c>
      <c r="K478" s="4">
        <f t="shared" si="78"/>
        <v>34436</v>
      </c>
      <c r="L478" s="8">
        <v>51</v>
      </c>
      <c r="M478">
        <f t="shared" si="74"/>
        <v>0.14010989010989011</v>
      </c>
      <c r="N478">
        <f t="shared" si="79"/>
        <v>64.991758241758063</v>
      </c>
      <c r="O478">
        <f t="shared" si="75"/>
        <v>65</v>
      </c>
      <c r="P478">
        <f t="shared" si="70"/>
        <v>364</v>
      </c>
    </row>
    <row r="479" spans="1:16" x14ac:dyDescent="0.25">
      <c r="A479">
        <v>472</v>
      </c>
      <c r="B479" s="4">
        <f t="shared" si="76"/>
        <v>42767</v>
      </c>
      <c r="C479">
        <v>51</v>
      </c>
      <c r="D479">
        <f t="shared" si="72"/>
        <v>0.14010989010989011</v>
      </c>
      <c r="E479">
        <f t="shared" si="77"/>
        <v>64.991758241758589</v>
      </c>
      <c r="F479">
        <f t="shared" si="73"/>
        <v>65</v>
      </c>
      <c r="G479">
        <f t="shared" si="71"/>
        <v>364</v>
      </c>
      <c r="J479">
        <v>472</v>
      </c>
      <c r="K479" s="4">
        <f t="shared" si="78"/>
        <v>34437</v>
      </c>
      <c r="L479" s="8">
        <v>51</v>
      </c>
      <c r="M479">
        <f t="shared" si="74"/>
        <v>0.14010989010989011</v>
      </c>
      <c r="N479">
        <f t="shared" si="79"/>
        <v>65.131868131867947</v>
      </c>
      <c r="O479">
        <f t="shared" si="75"/>
        <v>65.099999999999994</v>
      </c>
      <c r="P479">
        <f t="shared" si="70"/>
        <v>364</v>
      </c>
    </row>
    <row r="480" spans="1:16" x14ac:dyDescent="0.25">
      <c r="A480">
        <v>473</v>
      </c>
      <c r="B480" s="4">
        <f t="shared" si="76"/>
        <v>42768</v>
      </c>
      <c r="C480">
        <v>51</v>
      </c>
      <c r="D480">
        <f t="shared" si="72"/>
        <v>0.14010989010989011</v>
      </c>
      <c r="E480">
        <f t="shared" si="77"/>
        <v>65.131868131868472</v>
      </c>
      <c r="F480">
        <f t="shared" si="73"/>
        <v>65.099999999999994</v>
      </c>
      <c r="G480">
        <f t="shared" si="71"/>
        <v>364</v>
      </c>
      <c r="J480">
        <v>473</v>
      </c>
      <c r="K480" s="4">
        <f t="shared" si="78"/>
        <v>34438</v>
      </c>
      <c r="L480" s="8">
        <v>51</v>
      </c>
      <c r="M480">
        <f t="shared" si="74"/>
        <v>0.14010989010989011</v>
      </c>
      <c r="N480">
        <f t="shared" si="79"/>
        <v>65.27197802197783</v>
      </c>
      <c r="O480">
        <f t="shared" si="75"/>
        <v>65.3</v>
      </c>
      <c r="P480">
        <f t="shared" si="70"/>
        <v>364</v>
      </c>
    </row>
    <row r="481" spans="1:16" x14ac:dyDescent="0.25">
      <c r="A481">
        <v>474</v>
      </c>
      <c r="B481" s="4">
        <f t="shared" si="76"/>
        <v>42769</v>
      </c>
      <c r="C481">
        <v>51</v>
      </c>
      <c r="D481">
        <f t="shared" si="72"/>
        <v>0.14010989010989011</v>
      </c>
      <c r="E481">
        <f t="shared" si="77"/>
        <v>65.271978021978356</v>
      </c>
      <c r="F481">
        <f t="shared" si="73"/>
        <v>65.3</v>
      </c>
      <c r="G481">
        <f t="shared" si="71"/>
        <v>364</v>
      </c>
      <c r="J481">
        <v>474</v>
      </c>
      <c r="K481" s="4">
        <f t="shared" si="78"/>
        <v>34439</v>
      </c>
      <c r="L481" s="8">
        <v>51</v>
      </c>
      <c r="M481">
        <f t="shared" si="74"/>
        <v>0.14010989010989011</v>
      </c>
      <c r="N481">
        <f t="shared" si="79"/>
        <v>65.412087912087713</v>
      </c>
      <c r="O481">
        <f t="shared" si="75"/>
        <v>65.400000000000006</v>
      </c>
      <c r="P481">
        <f t="shared" si="70"/>
        <v>364</v>
      </c>
    </row>
    <row r="482" spans="1:16" x14ac:dyDescent="0.25">
      <c r="A482">
        <v>475</v>
      </c>
      <c r="B482" s="4">
        <f t="shared" si="76"/>
        <v>42770</v>
      </c>
      <c r="C482">
        <v>51</v>
      </c>
      <c r="D482">
        <f t="shared" si="72"/>
        <v>0.14010989010989011</v>
      </c>
      <c r="E482">
        <f t="shared" si="77"/>
        <v>65.412087912088239</v>
      </c>
      <c r="F482">
        <f t="shared" si="73"/>
        <v>65.400000000000006</v>
      </c>
      <c r="G482">
        <f t="shared" si="71"/>
        <v>364</v>
      </c>
      <c r="J482">
        <v>475</v>
      </c>
      <c r="K482" s="4">
        <f t="shared" si="78"/>
        <v>34440</v>
      </c>
      <c r="L482" s="8">
        <v>51</v>
      </c>
      <c r="M482">
        <f t="shared" si="74"/>
        <v>0.14010989010989011</v>
      </c>
      <c r="N482">
        <f t="shared" si="79"/>
        <v>65.552197802197597</v>
      </c>
      <c r="O482">
        <f t="shared" si="75"/>
        <v>65.599999999999994</v>
      </c>
      <c r="P482">
        <f t="shared" si="70"/>
        <v>364</v>
      </c>
    </row>
    <row r="483" spans="1:16" x14ac:dyDescent="0.25">
      <c r="A483">
        <v>476</v>
      </c>
      <c r="B483" s="4">
        <f t="shared" si="76"/>
        <v>42771</v>
      </c>
      <c r="C483">
        <v>51</v>
      </c>
      <c r="D483">
        <f t="shared" si="72"/>
        <v>0.14010989010989011</v>
      </c>
      <c r="E483">
        <f t="shared" si="77"/>
        <v>65.552197802198123</v>
      </c>
      <c r="F483">
        <f t="shared" si="73"/>
        <v>65.599999999999994</v>
      </c>
      <c r="G483">
        <f t="shared" si="71"/>
        <v>364</v>
      </c>
      <c r="J483">
        <v>476</v>
      </c>
      <c r="K483" s="4">
        <f t="shared" si="78"/>
        <v>34441</v>
      </c>
      <c r="L483" s="8">
        <v>51</v>
      </c>
      <c r="M483">
        <f t="shared" si="74"/>
        <v>0.14010989010989011</v>
      </c>
      <c r="N483">
        <f t="shared" si="79"/>
        <v>65.69230769230748</v>
      </c>
      <c r="O483">
        <f t="shared" si="75"/>
        <v>65.7</v>
      </c>
      <c r="P483">
        <f t="shared" si="70"/>
        <v>364</v>
      </c>
    </row>
    <row r="484" spans="1:16" x14ac:dyDescent="0.25">
      <c r="A484">
        <v>477</v>
      </c>
      <c r="B484" s="4">
        <f t="shared" si="76"/>
        <v>42772</v>
      </c>
      <c r="C484">
        <v>51</v>
      </c>
      <c r="D484">
        <f t="shared" si="72"/>
        <v>0.14010989010989011</v>
      </c>
      <c r="E484">
        <f t="shared" si="77"/>
        <v>65.692307692308006</v>
      </c>
      <c r="F484">
        <f t="shared" si="73"/>
        <v>65.7</v>
      </c>
      <c r="G484">
        <f t="shared" si="71"/>
        <v>364</v>
      </c>
      <c r="J484">
        <v>477</v>
      </c>
      <c r="K484" s="4">
        <f t="shared" si="78"/>
        <v>34442</v>
      </c>
      <c r="L484" s="8">
        <v>51</v>
      </c>
      <c r="M484">
        <f t="shared" si="74"/>
        <v>0.14010989010989011</v>
      </c>
      <c r="N484">
        <f t="shared" si="79"/>
        <v>65.832417582417364</v>
      </c>
      <c r="O484">
        <f t="shared" si="75"/>
        <v>65.8</v>
      </c>
      <c r="P484">
        <f t="shared" si="70"/>
        <v>364</v>
      </c>
    </row>
    <row r="485" spans="1:16" x14ac:dyDescent="0.25">
      <c r="A485">
        <v>478</v>
      </c>
      <c r="B485" s="4">
        <f t="shared" si="76"/>
        <v>42773</v>
      </c>
      <c r="C485">
        <v>51</v>
      </c>
      <c r="D485">
        <f t="shared" si="72"/>
        <v>0.14010989010989011</v>
      </c>
      <c r="E485">
        <f t="shared" si="77"/>
        <v>65.832417582417889</v>
      </c>
      <c r="F485">
        <f t="shared" si="73"/>
        <v>65.8</v>
      </c>
      <c r="G485">
        <f t="shared" si="71"/>
        <v>364</v>
      </c>
      <c r="J485">
        <v>478</v>
      </c>
      <c r="K485" s="4">
        <f t="shared" si="78"/>
        <v>34443</v>
      </c>
      <c r="L485" s="8">
        <v>51</v>
      </c>
      <c r="M485">
        <f t="shared" si="74"/>
        <v>0.14010989010989011</v>
      </c>
      <c r="N485">
        <f t="shared" si="79"/>
        <v>65.972527472527247</v>
      </c>
      <c r="O485">
        <f t="shared" si="75"/>
        <v>66</v>
      </c>
      <c r="P485">
        <f t="shared" si="70"/>
        <v>364</v>
      </c>
    </row>
    <row r="486" spans="1:16" x14ac:dyDescent="0.25">
      <c r="A486">
        <v>479</v>
      </c>
      <c r="B486" s="4">
        <f t="shared" si="76"/>
        <v>42774</v>
      </c>
      <c r="C486">
        <v>51</v>
      </c>
      <c r="D486">
        <f t="shared" si="72"/>
        <v>0.14010989010989011</v>
      </c>
      <c r="E486">
        <f t="shared" si="77"/>
        <v>65.972527472527773</v>
      </c>
      <c r="F486">
        <f t="shared" si="73"/>
        <v>66</v>
      </c>
      <c r="G486">
        <f t="shared" si="71"/>
        <v>364</v>
      </c>
      <c r="J486">
        <v>479</v>
      </c>
      <c r="K486" s="4">
        <f t="shared" si="78"/>
        <v>34444</v>
      </c>
      <c r="L486" s="8">
        <v>51</v>
      </c>
      <c r="M486">
        <f t="shared" si="74"/>
        <v>0.14010989010989011</v>
      </c>
      <c r="N486">
        <f t="shared" si="79"/>
        <v>66.11263736263713</v>
      </c>
      <c r="O486">
        <f t="shared" si="75"/>
        <v>66.099999999999994</v>
      </c>
      <c r="P486">
        <f t="shared" si="70"/>
        <v>364</v>
      </c>
    </row>
    <row r="487" spans="1:16" x14ac:dyDescent="0.25">
      <c r="A487">
        <v>480</v>
      </c>
      <c r="B487" s="4">
        <f t="shared" si="76"/>
        <v>42775</v>
      </c>
      <c r="C487">
        <v>51</v>
      </c>
      <c r="D487">
        <f t="shared" si="72"/>
        <v>0.14010989010989011</v>
      </c>
      <c r="E487">
        <f t="shared" si="77"/>
        <v>66.112637362637656</v>
      </c>
      <c r="F487">
        <f t="shared" si="73"/>
        <v>66.099999999999994</v>
      </c>
      <c r="G487">
        <f t="shared" si="71"/>
        <v>364</v>
      </c>
      <c r="J487">
        <v>480</v>
      </c>
      <c r="K487" s="4">
        <f t="shared" si="78"/>
        <v>34445</v>
      </c>
      <c r="L487" s="8">
        <v>51</v>
      </c>
      <c r="M487">
        <f t="shared" si="74"/>
        <v>0.14010989010989011</v>
      </c>
      <c r="N487">
        <f t="shared" si="79"/>
        <v>66.252747252747014</v>
      </c>
      <c r="O487">
        <f t="shared" si="75"/>
        <v>66.3</v>
      </c>
      <c r="P487">
        <f t="shared" si="70"/>
        <v>364</v>
      </c>
    </row>
    <row r="488" spans="1:16" x14ac:dyDescent="0.25">
      <c r="A488">
        <v>481</v>
      </c>
      <c r="B488" s="4">
        <f t="shared" si="76"/>
        <v>42776</v>
      </c>
      <c r="C488">
        <v>51</v>
      </c>
      <c r="D488">
        <f t="shared" si="72"/>
        <v>0.14010989010989011</v>
      </c>
      <c r="E488">
        <f t="shared" si="77"/>
        <v>66.25274725274754</v>
      </c>
      <c r="F488">
        <f t="shared" si="73"/>
        <v>66.3</v>
      </c>
      <c r="G488">
        <f t="shared" si="71"/>
        <v>364</v>
      </c>
      <c r="J488">
        <v>481</v>
      </c>
      <c r="K488" s="4">
        <f t="shared" si="78"/>
        <v>34446</v>
      </c>
      <c r="L488" s="8">
        <v>51</v>
      </c>
      <c r="M488">
        <f t="shared" si="74"/>
        <v>0.14010989010989011</v>
      </c>
      <c r="N488">
        <f t="shared" si="79"/>
        <v>66.392857142856897</v>
      </c>
      <c r="O488">
        <f t="shared" si="75"/>
        <v>66.400000000000006</v>
      </c>
      <c r="P488">
        <f t="shared" si="70"/>
        <v>364</v>
      </c>
    </row>
    <row r="489" spans="1:16" x14ac:dyDescent="0.25">
      <c r="A489">
        <v>482</v>
      </c>
      <c r="B489" s="4">
        <f t="shared" si="76"/>
        <v>42777</v>
      </c>
      <c r="C489">
        <v>51</v>
      </c>
      <c r="D489">
        <f t="shared" si="72"/>
        <v>0.14010989010989011</v>
      </c>
      <c r="E489">
        <f t="shared" si="77"/>
        <v>66.392857142857423</v>
      </c>
      <c r="F489">
        <f t="shared" si="73"/>
        <v>66.400000000000006</v>
      </c>
      <c r="G489">
        <f t="shared" si="71"/>
        <v>364</v>
      </c>
      <c r="J489">
        <v>482</v>
      </c>
      <c r="K489" s="4">
        <f t="shared" si="78"/>
        <v>34447</v>
      </c>
      <c r="L489" s="8">
        <v>51</v>
      </c>
      <c r="M489">
        <f t="shared" si="74"/>
        <v>0.14010989010989011</v>
      </c>
      <c r="N489">
        <f t="shared" si="79"/>
        <v>66.532967032966781</v>
      </c>
      <c r="O489">
        <f t="shared" si="75"/>
        <v>66.5</v>
      </c>
      <c r="P489">
        <f t="shared" si="70"/>
        <v>364</v>
      </c>
    </row>
    <row r="490" spans="1:16" x14ac:dyDescent="0.25">
      <c r="A490">
        <v>483</v>
      </c>
      <c r="B490" s="4">
        <f t="shared" si="76"/>
        <v>42778</v>
      </c>
      <c r="C490">
        <v>51</v>
      </c>
      <c r="D490">
        <f t="shared" si="72"/>
        <v>0.14010989010989011</v>
      </c>
      <c r="E490">
        <f t="shared" si="77"/>
        <v>66.532967032967306</v>
      </c>
      <c r="F490">
        <f t="shared" si="73"/>
        <v>66.5</v>
      </c>
      <c r="G490">
        <f t="shared" si="71"/>
        <v>364</v>
      </c>
      <c r="J490">
        <v>483</v>
      </c>
      <c r="K490" s="4">
        <f t="shared" si="78"/>
        <v>34448</v>
      </c>
      <c r="L490" s="8">
        <v>51</v>
      </c>
      <c r="M490">
        <f t="shared" si="74"/>
        <v>0.14010989010989011</v>
      </c>
      <c r="N490">
        <f t="shared" si="79"/>
        <v>66.673076923076664</v>
      </c>
      <c r="O490">
        <f t="shared" si="75"/>
        <v>66.7</v>
      </c>
      <c r="P490">
        <f t="shared" si="70"/>
        <v>364</v>
      </c>
    </row>
    <row r="491" spans="1:16" x14ac:dyDescent="0.25">
      <c r="A491">
        <v>484</v>
      </c>
      <c r="B491" s="4">
        <f t="shared" si="76"/>
        <v>42779</v>
      </c>
      <c r="C491">
        <v>51</v>
      </c>
      <c r="D491">
        <f t="shared" si="72"/>
        <v>0.14010989010989011</v>
      </c>
      <c r="E491">
        <f t="shared" si="77"/>
        <v>66.67307692307719</v>
      </c>
      <c r="F491">
        <f t="shared" si="73"/>
        <v>66.7</v>
      </c>
      <c r="G491">
        <f t="shared" si="71"/>
        <v>364</v>
      </c>
      <c r="J491">
        <v>484</v>
      </c>
      <c r="K491" s="4">
        <f t="shared" si="78"/>
        <v>34449</v>
      </c>
      <c r="L491" s="8">
        <v>51</v>
      </c>
      <c r="M491">
        <f t="shared" si="74"/>
        <v>0.14010989010989011</v>
      </c>
      <c r="N491">
        <f t="shared" si="79"/>
        <v>66.813186813186547</v>
      </c>
      <c r="O491">
        <f t="shared" si="75"/>
        <v>66.8</v>
      </c>
      <c r="P491">
        <f t="shared" si="70"/>
        <v>364</v>
      </c>
    </row>
    <row r="492" spans="1:16" x14ac:dyDescent="0.25">
      <c r="A492">
        <v>485</v>
      </c>
      <c r="B492" s="4">
        <f t="shared" si="76"/>
        <v>42780</v>
      </c>
      <c r="C492">
        <v>51</v>
      </c>
      <c r="D492">
        <f t="shared" si="72"/>
        <v>0.14010989010989011</v>
      </c>
      <c r="E492">
        <f t="shared" si="77"/>
        <v>66.813186813187073</v>
      </c>
      <c r="F492">
        <f t="shared" si="73"/>
        <v>66.8</v>
      </c>
      <c r="G492">
        <f t="shared" si="71"/>
        <v>364</v>
      </c>
      <c r="J492">
        <v>485</v>
      </c>
      <c r="K492" s="4">
        <f t="shared" si="78"/>
        <v>34450</v>
      </c>
      <c r="L492" s="8">
        <v>51</v>
      </c>
      <c r="M492">
        <f t="shared" si="74"/>
        <v>0.14010989010989011</v>
      </c>
      <c r="N492">
        <f t="shared" si="79"/>
        <v>66.953296703296431</v>
      </c>
      <c r="O492">
        <f t="shared" si="75"/>
        <v>67</v>
      </c>
      <c r="P492">
        <f t="shared" si="70"/>
        <v>364</v>
      </c>
    </row>
    <row r="493" spans="1:16" x14ac:dyDescent="0.25">
      <c r="A493">
        <v>486</v>
      </c>
      <c r="B493" s="4">
        <f t="shared" si="76"/>
        <v>42781</v>
      </c>
      <c r="C493">
        <v>51</v>
      </c>
      <c r="D493">
        <f t="shared" si="72"/>
        <v>0.14010989010989011</v>
      </c>
      <c r="E493">
        <f t="shared" si="77"/>
        <v>66.953296703296957</v>
      </c>
      <c r="F493">
        <f t="shared" si="73"/>
        <v>67</v>
      </c>
      <c r="G493">
        <f t="shared" si="71"/>
        <v>364</v>
      </c>
      <c r="J493">
        <v>486</v>
      </c>
      <c r="K493" s="4">
        <f t="shared" si="78"/>
        <v>34451</v>
      </c>
      <c r="L493" s="8">
        <v>51</v>
      </c>
      <c r="M493">
        <f t="shared" si="74"/>
        <v>0.14010989010989011</v>
      </c>
      <c r="N493">
        <f t="shared" si="79"/>
        <v>67.093406593406314</v>
      </c>
      <c r="O493">
        <f t="shared" si="75"/>
        <v>67.099999999999994</v>
      </c>
      <c r="P493">
        <f t="shared" si="70"/>
        <v>364</v>
      </c>
    </row>
    <row r="494" spans="1:16" x14ac:dyDescent="0.25">
      <c r="A494">
        <v>487</v>
      </c>
      <c r="B494" s="4">
        <f t="shared" si="76"/>
        <v>42782</v>
      </c>
      <c r="C494">
        <v>51</v>
      </c>
      <c r="D494">
        <f t="shared" si="72"/>
        <v>0.14010989010989011</v>
      </c>
      <c r="E494">
        <f t="shared" si="77"/>
        <v>67.09340659340684</v>
      </c>
      <c r="F494">
        <f t="shared" si="73"/>
        <v>67.099999999999994</v>
      </c>
      <c r="G494">
        <f t="shared" si="71"/>
        <v>364</v>
      </c>
      <c r="J494">
        <v>487</v>
      </c>
      <c r="K494" s="4">
        <f t="shared" si="78"/>
        <v>34452</v>
      </c>
      <c r="L494" s="8">
        <v>51</v>
      </c>
      <c r="M494">
        <f t="shared" si="74"/>
        <v>0.14010989010989011</v>
      </c>
      <c r="N494">
        <f t="shared" si="79"/>
        <v>67.233516483516198</v>
      </c>
      <c r="O494">
        <f t="shared" si="75"/>
        <v>67.2</v>
      </c>
      <c r="P494">
        <f t="shared" si="70"/>
        <v>364</v>
      </c>
    </row>
    <row r="495" spans="1:16" x14ac:dyDescent="0.25">
      <c r="A495">
        <v>488</v>
      </c>
      <c r="B495" s="4">
        <f t="shared" si="76"/>
        <v>42783</v>
      </c>
      <c r="C495">
        <v>51</v>
      </c>
      <c r="D495">
        <f t="shared" si="72"/>
        <v>0.14010989010989011</v>
      </c>
      <c r="E495">
        <f t="shared" si="77"/>
        <v>67.233516483516723</v>
      </c>
      <c r="F495">
        <f t="shared" si="73"/>
        <v>67.2</v>
      </c>
      <c r="G495">
        <f t="shared" si="71"/>
        <v>364</v>
      </c>
      <c r="J495">
        <v>488</v>
      </c>
      <c r="K495" s="4">
        <f t="shared" si="78"/>
        <v>34453</v>
      </c>
      <c r="L495" s="8">
        <v>51</v>
      </c>
      <c r="M495">
        <f t="shared" si="74"/>
        <v>0.14010989010989011</v>
      </c>
      <c r="N495">
        <f t="shared" si="79"/>
        <v>67.373626373626081</v>
      </c>
      <c r="O495">
        <f t="shared" si="75"/>
        <v>67.400000000000006</v>
      </c>
      <c r="P495">
        <f t="shared" si="70"/>
        <v>364</v>
      </c>
    </row>
    <row r="496" spans="1:16" x14ac:dyDescent="0.25">
      <c r="A496">
        <v>489</v>
      </c>
      <c r="B496" s="4">
        <f t="shared" si="76"/>
        <v>42784</v>
      </c>
      <c r="C496">
        <v>51</v>
      </c>
      <c r="D496">
        <f t="shared" si="72"/>
        <v>0.14010989010989011</v>
      </c>
      <c r="E496">
        <f t="shared" si="77"/>
        <v>67.373626373626607</v>
      </c>
      <c r="F496">
        <f t="shared" si="73"/>
        <v>67.400000000000006</v>
      </c>
      <c r="G496">
        <f t="shared" si="71"/>
        <v>364</v>
      </c>
      <c r="J496">
        <v>489</v>
      </c>
      <c r="K496" s="4">
        <f t="shared" si="78"/>
        <v>34454</v>
      </c>
      <c r="L496" s="8">
        <v>51</v>
      </c>
      <c r="M496">
        <f t="shared" si="74"/>
        <v>0.14010989010989011</v>
      </c>
      <c r="N496">
        <f t="shared" si="79"/>
        <v>67.513736263735964</v>
      </c>
      <c r="O496">
        <f t="shared" si="75"/>
        <v>67.5</v>
      </c>
      <c r="P496">
        <f t="shared" si="70"/>
        <v>364</v>
      </c>
    </row>
    <row r="497" spans="1:16" x14ac:dyDescent="0.25">
      <c r="A497">
        <v>490</v>
      </c>
      <c r="B497" s="4">
        <f t="shared" si="76"/>
        <v>42785</v>
      </c>
      <c r="C497">
        <v>51</v>
      </c>
      <c r="D497">
        <f t="shared" si="72"/>
        <v>0.14010989010989011</v>
      </c>
      <c r="E497">
        <f t="shared" si="77"/>
        <v>67.51373626373649</v>
      </c>
      <c r="F497">
        <f t="shared" si="73"/>
        <v>67.5</v>
      </c>
      <c r="G497">
        <f t="shared" si="71"/>
        <v>364</v>
      </c>
      <c r="J497">
        <v>490</v>
      </c>
      <c r="K497" s="4">
        <f t="shared" si="78"/>
        <v>34455</v>
      </c>
      <c r="L497" s="8">
        <v>51</v>
      </c>
      <c r="M497">
        <f t="shared" si="74"/>
        <v>0.14010989010989011</v>
      </c>
      <c r="N497">
        <f t="shared" si="79"/>
        <v>67.653846153845848</v>
      </c>
      <c r="O497">
        <f t="shared" si="75"/>
        <v>67.7</v>
      </c>
      <c r="P497">
        <f t="shared" si="70"/>
        <v>364</v>
      </c>
    </row>
    <row r="498" spans="1:16" x14ac:dyDescent="0.25">
      <c r="A498">
        <v>491</v>
      </c>
      <c r="B498" s="4">
        <f t="shared" si="76"/>
        <v>42786</v>
      </c>
      <c r="C498">
        <v>51</v>
      </c>
      <c r="D498">
        <f t="shared" si="72"/>
        <v>0.14010989010989011</v>
      </c>
      <c r="E498">
        <f t="shared" si="77"/>
        <v>67.653846153846374</v>
      </c>
      <c r="F498">
        <f t="shared" si="73"/>
        <v>67.7</v>
      </c>
      <c r="G498">
        <f t="shared" si="71"/>
        <v>364</v>
      </c>
      <c r="J498">
        <v>491</v>
      </c>
      <c r="K498" s="4">
        <f t="shared" si="78"/>
        <v>34456</v>
      </c>
      <c r="L498" s="8">
        <v>51</v>
      </c>
      <c r="M498">
        <f t="shared" si="74"/>
        <v>0.14010989010989011</v>
      </c>
      <c r="N498">
        <f t="shared" si="79"/>
        <v>67.793956043955731</v>
      </c>
      <c r="O498">
        <f t="shared" si="75"/>
        <v>67.8</v>
      </c>
      <c r="P498">
        <f t="shared" si="70"/>
        <v>364</v>
      </c>
    </row>
    <row r="499" spans="1:16" x14ac:dyDescent="0.25">
      <c r="A499">
        <v>492</v>
      </c>
      <c r="B499" s="4">
        <f t="shared" si="76"/>
        <v>42787</v>
      </c>
      <c r="C499">
        <v>51</v>
      </c>
      <c r="D499">
        <f t="shared" si="72"/>
        <v>0.14010989010989011</v>
      </c>
      <c r="E499">
        <f t="shared" si="77"/>
        <v>67.793956043956257</v>
      </c>
      <c r="F499">
        <f t="shared" si="73"/>
        <v>67.8</v>
      </c>
      <c r="G499">
        <f t="shared" si="71"/>
        <v>364</v>
      </c>
      <c r="J499">
        <v>492</v>
      </c>
      <c r="K499" s="4">
        <f t="shared" si="78"/>
        <v>34457</v>
      </c>
      <c r="L499" s="8">
        <v>51</v>
      </c>
      <c r="M499">
        <f t="shared" si="74"/>
        <v>0.14010989010989011</v>
      </c>
      <c r="N499">
        <f t="shared" si="79"/>
        <v>67.934065934065615</v>
      </c>
      <c r="O499">
        <f t="shared" si="75"/>
        <v>67.900000000000006</v>
      </c>
      <c r="P499">
        <f t="shared" si="70"/>
        <v>364</v>
      </c>
    </row>
    <row r="500" spans="1:16" x14ac:dyDescent="0.25">
      <c r="A500">
        <v>493</v>
      </c>
      <c r="B500" s="4">
        <f t="shared" si="76"/>
        <v>42788</v>
      </c>
      <c r="C500">
        <v>51</v>
      </c>
      <c r="D500">
        <f t="shared" si="72"/>
        <v>0.14010989010989011</v>
      </c>
      <c r="E500">
        <f t="shared" si="77"/>
        <v>67.93406593406614</v>
      </c>
      <c r="F500">
        <f t="shared" si="73"/>
        <v>67.900000000000006</v>
      </c>
      <c r="G500">
        <f t="shared" si="71"/>
        <v>364</v>
      </c>
      <c r="J500">
        <v>493</v>
      </c>
      <c r="K500" s="4">
        <f t="shared" si="78"/>
        <v>34458</v>
      </c>
      <c r="L500" s="8">
        <v>51</v>
      </c>
      <c r="M500">
        <f t="shared" si="74"/>
        <v>0.14010989010989011</v>
      </c>
      <c r="N500">
        <f t="shared" si="79"/>
        <v>68.074175824175498</v>
      </c>
      <c r="O500">
        <f t="shared" si="75"/>
        <v>68.099999999999994</v>
      </c>
      <c r="P500">
        <f t="shared" si="70"/>
        <v>364</v>
      </c>
    </row>
    <row r="501" spans="1:16" x14ac:dyDescent="0.25">
      <c r="A501">
        <v>494</v>
      </c>
      <c r="B501" s="4">
        <f t="shared" si="76"/>
        <v>42789</v>
      </c>
      <c r="C501">
        <v>51</v>
      </c>
      <c r="D501">
        <f t="shared" si="72"/>
        <v>0.14010989010989011</v>
      </c>
      <c r="E501">
        <f t="shared" si="77"/>
        <v>68.074175824176024</v>
      </c>
      <c r="F501">
        <f t="shared" si="73"/>
        <v>68.099999999999994</v>
      </c>
      <c r="G501">
        <f t="shared" si="71"/>
        <v>364</v>
      </c>
      <c r="J501">
        <v>494</v>
      </c>
      <c r="K501" s="4">
        <f t="shared" si="78"/>
        <v>34459</v>
      </c>
      <c r="L501" s="8">
        <v>51</v>
      </c>
      <c r="M501">
        <f t="shared" si="74"/>
        <v>0.14010989010989011</v>
      </c>
      <c r="N501">
        <f t="shared" si="79"/>
        <v>68.214285714285381</v>
      </c>
      <c r="O501">
        <f t="shared" si="75"/>
        <v>68.2</v>
      </c>
      <c r="P501">
        <f t="shared" ref="P501:P564" si="80">DATE(1994,12,26)-DATE(1993,12,27)</f>
        <v>364</v>
      </c>
    </row>
    <row r="502" spans="1:16" x14ac:dyDescent="0.25">
      <c r="A502">
        <v>495</v>
      </c>
      <c r="B502" s="4">
        <f t="shared" si="76"/>
        <v>42790</v>
      </c>
      <c r="C502">
        <v>51</v>
      </c>
      <c r="D502">
        <f t="shared" si="72"/>
        <v>0.14010989010989011</v>
      </c>
      <c r="E502">
        <f t="shared" si="77"/>
        <v>68.214285714285907</v>
      </c>
      <c r="F502">
        <f t="shared" si="73"/>
        <v>68.2</v>
      </c>
      <c r="G502">
        <f t="shared" ref="G502:G505" si="81">DATE(2017,10,17)-DATE(2016,10,18)</f>
        <v>364</v>
      </c>
      <c r="J502">
        <v>495</v>
      </c>
      <c r="K502" s="4">
        <f t="shared" si="78"/>
        <v>34460</v>
      </c>
      <c r="L502" s="8">
        <v>51</v>
      </c>
      <c r="M502">
        <f t="shared" si="74"/>
        <v>0.14010989010989011</v>
      </c>
      <c r="N502">
        <f t="shared" si="79"/>
        <v>68.354395604395265</v>
      </c>
      <c r="O502">
        <f t="shared" si="75"/>
        <v>68.400000000000006</v>
      </c>
      <c r="P502">
        <f t="shared" si="80"/>
        <v>364</v>
      </c>
    </row>
    <row r="503" spans="1:16" x14ac:dyDescent="0.25">
      <c r="A503">
        <v>496</v>
      </c>
      <c r="B503" s="4">
        <f t="shared" si="76"/>
        <v>42791</v>
      </c>
      <c r="C503">
        <v>51</v>
      </c>
      <c r="D503">
        <f t="shared" si="72"/>
        <v>0.14010989010989011</v>
      </c>
      <c r="E503">
        <f t="shared" si="77"/>
        <v>68.354395604395791</v>
      </c>
      <c r="F503">
        <f t="shared" si="73"/>
        <v>68.400000000000006</v>
      </c>
      <c r="G503">
        <f t="shared" si="81"/>
        <v>364</v>
      </c>
      <c r="J503">
        <v>496</v>
      </c>
      <c r="K503" s="4">
        <f t="shared" si="78"/>
        <v>34461</v>
      </c>
      <c r="L503" s="8">
        <v>51</v>
      </c>
      <c r="M503">
        <f t="shared" si="74"/>
        <v>0.14010989010989011</v>
      </c>
      <c r="N503">
        <f t="shared" si="79"/>
        <v>68.494505494505148</v>
      </c>
      <c r="O503">
        <f t="shared" si="75"/>
        <v>68.5</v>
      </c>
      <c r="P503">
        <f t="shared" si="80"/>
        <v>364</v>
      </c>
    </row>
    <row r="504" spans="1:16" x14ac:dyDescent="0.25">
      <c r="A504">
        <v>497</v>
      </c>
      <c r="B504" s="4">
        <f t="shared" si="76"/>
        <v>42792</v>
      </c>
      <c r="C504">
        <v>51</v>
      </c>
      <c r="D504">
        <f t="shared" si="72"/>
        <v>0.14010989010989011</v>
      </c>
      <c r="E504">
        <f t="shared" si="77"/>
        <v>68.494505494505674</v>
      </c>
      <c r="F504">
        <f t="shared" si="73"/>
        <v>68.5</v>
      </c>
      <c r="G504">
        <f t="shared" si="81"/>
        <v>364</v>
      </c>
      <c r="J504">
        <v>497</v>
      </c>
      <c r="K504" s="4">
        <f t="shared" si="78"/>
        <v>34462</v>
      </c>
      <c r="L504" s="8">
        <v>51</v>
      </c>
      <c r="M504">
        <f t="shared" si="74"/>
        <v>0.14010989010989011</v>
      </c>
      <c r="N504">
        <f t="shared" si="79"/>
        <v>68.634615384615032</v>
      </c>
      <c r="O504">
        <f t="shared" si="75"/>
        <v>68.599999999999994</v>
      </c>
      <c r="P504">
        <f t="shared" si="80"/>
        <v>364</v>
      </c>
    </row>
    <row r="505" spans="1:16" x14ac:dyDescent="0.25">
      <c r="A505">
        <v>498</v>
      </c>
      <c r="B505" s="4">
        <f t="shared" si="76"/>
        <v>42793</v>
      </c>
      <c r="C505">
        <v>51</v>
      </c>
      <c r="D505">
        <f t="shared" si="72"/>
        <v>0.14010989010989011</v>
      </c>
      <c r="E505">
        <f t="shared" si="77"/>
        <v>68.634615384615557</v>
      </c>
      <c r="F505">
        <f t="shared" si="73"/>
        <v>68.599999999999994</v>
      </c>
      <c r="G505">
        <f t="shared" si="81"/>
        <v>364</v>
      </c>
      <c r="J505">
        <v>498</v>
      </c>
      <c r="K505" s="4">
        <f t="shared" si="78"/>
        <v>34463</v>
      </c>
      <c r="L505" s="8">
        <v>51</v>
      </c>
      <c r="M505">
        <f t="shared" si="74"/>
        <v>0.14010989010989011</v>
      </c>
      <c r="N505">
        <f t="shared" si="79"/>
        <v>68.774725274724915</v>
      </c>
      <c r="O505">
        <f t="shared" si="75"/>
        <v>68.8</v>
      </c>
      <c r="P505">
        <f t="shared" si="80"/>
        <v>364</v>
      </c>
    </row>
    <row r="506" spans="1:16" x14ac:dyDescent="0.25">
      <c r="J506">
        <v>499</v>
      </c>
      <c r="K506" s="4">
        <f t="shared" si="78"/>
        <v>34464</v>
      </c>
      <c r="L506" s="8">
        <v>51</v>
      </c>
      <c r="M506">
        <f t="shared" si="74"/>
        <v>0.14010989010989011</v>
      </c>
      <c r="N506">
        <f t="shared" si="79"/>
        <v>68.914835164834798</v>
      </c>
      <c r="O506">
        <f t="shared" si="75"/>
        <v>68.900000000000006</v>
      </c>
      <c r="P506">
        <f t="shared" si="80"/>
        <v>364</v>
      </c>
    </row>
    <row r="507" spans="1:16" x14ac:dyDescent="0.25">
      <c r="J507">
        <v>500</v>
      </c>
      <c r="K507" s="4">
        <f t="shared" si="78"/>
        <v>34465</v>
      </c>
      <c r="L507" s="8">
        <v>51</v>
      </c>
      <c r="M507">
        <f t="shared" si="74"/>
        <v>0.14010989010989011</v>
      </c>
      <c r="N507">
        <f t="shared" si="79"/>
        <v>69.054945054944682</v>
      </c>
      <c r="O507">
        <f t="shared" si="75"/>
        <v>69.099999999999994</v>
      </c>
      <c r="P507">
        <f t="shared" si="80"/>
        <v>364</v>
      </c>
    </row>
    <row r="508" spans="1:16" x14ac:dyDescent="0.25">
      <c r="J508">
        <v>501</v>
      </c>
      <c r="K508" s="4">
        <f t="shared" si="78"/>
        <v>34466</v>
      </c>
      <c r="L508" s="8">
        <v>51</v>
      </c>
      <c r="M508">
        <f t="shared" si="74"/>
        <v>0.14010989010989011</v>
      </c>
      <c r="N508">
        <f t="shared" si="79"/>
        <v>69.195054945054565</v>
      </c>
      <c r="O508">
        <f t="shared" si="75"/>
        <v>69.2</v>
      </c>
      <c r="P508">
        <f t="shared" si="80"/>
        <v>364</v>
      </c>
    </row>
    <row r="509" spans="1:16" x14ac:dyDescent="0.25">
      <c r="J509">
        <v>502</v>
      </c>
      <c r="K509" s="4">
        <f t="shared" si="78"/>
        <v>34467</v>
      </c>
      <c r="L509" s="8">
        <v>51</v>
      </c>
      <c r="M509">
        <f t="shared" si="74"/>
        <v>0.14010989010989011</v>
      </c>
      <c r="N509">
        <f t="shared" si="79"/>
        <v>69.335164835164449</v>
      </c>
      <c r="O509">
        <f t="shared" si="75"/>
        <v>69.3</v>
      </c>
      <c r="P509">
        <f t="shared" si="80"/>
        <v>364</v>
      </c>
    </row>
    <row r="510" spans="1:16" x14ac:dyDescent="0.25">
      <c r="J510">
        <v>503</v>
      </c>
      <c r="K510" s="4">
        <f t="shared" si="78"/>
        <v>34468</v>
      </c>
      <c r="L510" s="8">
        <v>51</v>
      </c>
      <c r="M510">
        <f t="shared" si="74"/>
        <v>0.14010989010989011</v>
      </c>
      <c r="N510">
        <f t="shared" si="79"/>
        <v>69.475274725274332</v>
      </c>
      <c r="O510">
        <f t="shared" si="75"/>
        <v>69.5</v>
      </c>
      <c r="P510">
        <f t="shared" si="80"/>
        <v>364</v>
      </c>
    </row>
    <row r="511" spans="1:16" x14ac:dyDescent="0.25">
      <c r="J511">
        <v>504</v>
      </c>
      <c r="K511" s="4">
        <f t="shared" si="78"/>
        <v>34469</v>
      </c>
      <c r="L511" s="8">
        <v>51</v>
      </c>
      <c r="M511">
        <f t="shared" si="74"/>
        <v>0.14010989010989011</v>
      </c>
      <c r="N511">
        <f t="shared" si="79"/>
        <v>69.615384615384215</v>
      </c>
      <c r="O511">
        <f t="shared" si="75"/>
        <v>69.599999999999994</v>
      </c>
      <c r="P511">
        <f t="shared" si="80"/>
        <v>364</v>
      </c>
    </row>
    <row r="512" spans="1:16" x14ac:dyDescent="0.25">
      <c r="J512">
        <v>505</v>
      </c>
      <c r="K512" s="4">
        <f t="shared" si="78"/>
        <v>34470</v>
      </c>
      <c r="L512" s="8">
        <v>51</v>
      </c>
      <c r="M512">
        <f t="shared" si="74"/>
        <v>0.14010989010989011</v>
      </c>
      <c r="N512">
        <f t="shared" si="79"/>
        <v>69.755494505494099</v>
      </c>
      <c r="O512">
        <f t="shared" si="75"/>
        <v>69.8</v>
      </c>
      <c r="P512">
        <f t="shared" si="80"/>
        <v>364</v>
      </c>
    </row>
    <row r="513" spans="10:16" x14ac:dyDescent="0.25">
      <c r="J513">
        <v>506</v>
      </c>
      <c r="K513" s="4">
        <f t="shared" si="78"/>
        <v>34471</v>
      </c>
      <c r="L513" s="8">
        <v>51</v>
      </c>
      <c r="M513">
        <f t="shared" si="74"/>
        <v>0.14010989010989011</v>
      </c>
      <c r="N513">
        <f t="shared" si="79"/>
        <v>69.895604395603982</v>
      </c>
      <c r="O513">
        <f t="shared" si="75"/>
        <v>69.900000000000006</v>
      </c>
      <c r="P513">
        <f t="shared" si="80"/>
        <v>364</v>
      </c>
    </row>
    <row r="514" spans="10:16" x14ac:dyDescent="0.25">
      <c r="J514">
        <v>507</v>
      </c>
      <c r="K514" s="4">
        <f t="shared" si="78"/>
        <v>34472</v>
      </c>
      <c r="L514" s="8">
        <v>51</v>
      </c>
      <c r="M514">
        <f t="shared" si="74"/>
        <v>0.14010989010989011</v>
      </c>
      <c r="N514">
        <f t="shared" si="79"/>
        <v>70.035714285713865</v>
      </c>
      <c r="O514">
        <f t="shared" si="75"/>
        <v>70</v>
      </c>
      <c r="P514">
        <f t="shared" si="80"/>
        <v>364</v>
      </c>
    </row>
    <row r="515" spans="10:16" x14ac:dyDescent="0.25">
      <c r="J515">
        <v>508</v>
      </c>
      <c r="K515" s="4">
        <f t="shared" si="78"/>
        <v>34473</v>
      </c>
      <c r="L515" s="8">
        <v>51</v>
      </c>
      <c r="M515">
        <f t="shared" si="74"/>
        <v>0.14010989010989011</v>
      </c>
      <c r="N515">
        <f t="shared" si="79"/>
        <v>70.175824175823749</v>
      </c>
      <c r="O515">
        <f t="shared" si="75"/>
        <v>70.2</v>
      </c>
      <c r="P515">
        <f t="shared" si="80"/>
        <v>364</v>
      </c>
    </row>
    <row r="516" spans="10:16" x14ac:dyDescent="0.25">
      <c r="J516">
        <v>509</v>
      </c>
      <c r="K516" s="4">
        <f t="shared" si="78"/>
        <v>34474</v>
      </c>
      <c r="L516" s="8">
        <v>51</v>
      </c>
      <c r="M516">
        <f t="shared" si="74"/>
        <v>0.14010989010989011</v>
      </c>
      <c r="N516">
        <f t="shared" si="79"/>
        <v>70.315934065933632</v>
      </c>
      <c r="O516">
        <f t="shared" si="75"/>
        <v>70.3</v>
      </c>
      <c r="P516">
        <f t="shared" si="80"/>
        <v>364</v>
      </c>
    </row>
    <row r="517" spans="10:16" x14ac:dyDescent="0.25">
      <c r="J517">
        <v>510</v>
      </c>
      <c r="K517" s="4">
        <f t="shared" si="78"/>
        <v>34475</v>
      </c>
      <c r="L517" s="8">
        <v>51</v>
      </c>
      <c r="M517">
        <f t="shared" si="74"/>
        <v>0.14010989010989011</v>
      </c>
      <c r="N517">
        <f t="shared" si="79"/>
        <v>70.456043956043516</v>
      </c>
      <c r="O517">
        <f t="shared" si="75"/>
        <v>70.5</v>
      </c>
      <c r="P517">
        <f t="shared" si="80"/>
        <v>364</v>
      </c>
    </row>
    <row r="518" spans="10:16" x14ac:dyDescent="0.25">
      <c r="J518">
        <v>511</v>
      </c>
      <c r="K518" s="4">
        <f t="shared" si="78"/>
        <v>34476</v>
      </c>
      <c r="L518" s="8">
        <v>51</v>
      </c>
      <c r="M518">
        <f t="shared" si="74"/>
        <v>0.14010989010989011</v>
      </c>
      <c r="N518">
        <f t="shared" si="79"/>
        <v>70.596153846153399</v>
      </c>
      <c r="O518">
        <f t="shared" si="75"/>
        <v>70.599999999999994</v>
      </c>
      <c r="P518">
        <f t="shared" si="80"/>
        <v>364</v>
      </c>
    </row>
    <row r="519" spans="10:16" x14ac:dyDescent="0.25">
      <c r="J519">
        <v>512</v>
      </c>
      <c r="K519" s="4">
        <f t="shared" si="78"/>
        <v>34477</v>
      </c>
      <c r="L519" s="8">
        <v>51</v>
      </c>
      <c r="M519">
        <f t="shared" si="74"/>
        <v>0.14010989010989011</v>
      </c>
      <c r="N519">
        <f t="shared" si="79"/>
        <v>70.736263736263282</v>
      </c>
      <c r="O519">
        <f t="shared" si="75"/>
        <v>70.7</v>
      </c>
      <c r="P519">
        <f t="shared" si="80"/>
        <v>364</v>
      </c>
    </row>
    <row r="520" spans="10:16" x14ac:dyDescent="0.25">
      <c r="J520">
        <v>513</v>
      </c>
      <c r="K520" s="4">
        <f t="shared" si="78"/>
        <v>34478</v>
      </c>
      <c r="L520" s="8">
        <v>51</v>
      </c>
      <c r="M520">
        <f t="shared" ref="M520:M583" si="82">L520/P520</f>
        <v>0.14010989010989011</v>
      </c>
      <c r="N520">
        <f t="shared" si="79"/>
        <v>70.876373626373166</v>
      </c>
      <c r="O520">
        <f t="shared" ref="O520:O583" si="83">ROUND(N520,1)</f>
        <v>70.900000000000006</v>
      </c>
      <c r="P520">
        <f t="shared" si="80"/>
        <v>364</v>
      </c>
    </row>
    <row r="521" spans="10:16" x14ac:dyDescent="0.25">
      <c r="J521">
        <v>514</v>
      </c>
      <c r="K521" s="4">
        <f t="shared" ref="K521:K584" si="84">$K$7+J521</f>
        <v>34479</v>
      </c>
      <c r="L521" s="8">
        <v>51</v>
      </c>
      <c r="M521">
        <f t="shared" si="82"/>
        <v>0.14010989010989011</v>
      </c>
      <c r="N521">
        <f t="shared" ref="N521:N584" si="85">N520+M521</f>
        <v>71.016483516483049</v>
      </c>
      <c r="O521">
        <f t="shared" si="83"/>
        <v>71</v>
      </c>
      <c r="P521">
        <f t="shared" si="80"/>
        <v>364</v>
      </c>
    </row>
    <row r="522" spans="10:16" x14ac:dyDescent="0.25">
      <c r="J522">
        <v>515</v>
      </c>
      <c r="K522" s="4">
        <f t="shared" si="84"/>
        <v>34480</v>
      </c>
      <c r="L522" s="8">
        <v>51</v>
      </c>
      <c r="M522">
        <f t="shared" si="82"/>
        <v>0.14010989010989011</v>
      </c>
      <c r="N522">
        <f t="shared" si="85"/>
        <v>71.156593406592933</v>
      </c>
      <c r="O522">
        <f t="shared" si="83"/>
        <v>71.2</v>
      </c>
      <c r="P522">
        <f t="shared" si="80"/>
        <v>364</v>
      </c>
    </row>
    <row r="523" spans="10:16" x14ac:dyDescent="0.25">
      <c r="J523">
        <v>516</v>
      </c>
      <c r="K523" s="4">
        <f t="shared" si="84"/>
        <v>34481</v>
      </c>
      <c r="L523" s="8">
        <v>51</v>
      </c>
      <c r="M523">
        <f t="shared" si="82"/>
        <v>0.14010989010989011</v>
      </c>
      <c r="N523">
        <f t="shared" si="85"/>
        <v>71.296703296702816</v>
      </c>
      <c r="O523">
        <f t="shared" si="83"/>
        <v>71.3</v>
      </c>
      <c r="P523">
        <f t="shared" si="80"/>
        <v>364</v>
      </c>
    </row>
    <row r="524" spans="10:16" x14ac:dyDescent="0.25">
      <c r="J524">
        <v>517</v>
      </c>
      <c r="K524" s="4">
        <f t="shared" si="84"/>
        <v>34482</v>
      </c>
      <c r="L524" s="8">
        <v>51</v>
      </c>
      <c r="M524">
        <f t="shared" si="82"/>
        <v>0.14010989010989011</v>
      </c>
      <c r="N524">
        <f t="shared" si="85"/>
        <v>71.436813186812699</v>
      </c>
      <c r="O524">
        <f t="shared" si="83"/>
        <v>71.400000000000006</v>
      </c>
      <c r="P524">
        <f t="shared" si="80"/>
        <v>364</v>
      </c>
    </row>
    <row r="525" spans="10:16" x14ac:dyDescent="0.25">
      <c r="J525">
        <v>518</v>
      </c>
      <c r="K525" s="4">
        <f t="shared" si="84"/>
        <v>34483</v>
      </c>
      <c r="L525" s="8">
        <v>51</v>
      </c>
      <c r="M525">
        <f t="shared" si="82"/>
        <v>0.14010989010989011</v>
      </c>
      <c r="N525">
        <f t="shared" si="85"/>
        <v>71.576923076922583</v>
      </c>
      <c r="O525">
        <f t="shared" si="83"/>
        <v>71.599999999999994</v>
      </c>
      <c r="P525">
        <f t="shared" si="80"/>
        <v>364</v>
      </c>
    </row>
    <row r="526" spans="10:16" x14ac:dyDescent="0.25">
      <c r="J526">
        <v>519</v>
      </c>
      <c r="K526" s="4">
        <f t="shared" si="84"/>
        <v>34484</v>
      </c>
      <c r="L526" s="8">
        <v>51</v>
      </c>
      <c r="M526">
        <f t="shared" si="82"/>
        <v>0.14010989010989011</v>
      </c>
      <c r="N526">
        <f t="shared" si="85"/>
        <v>71.717032967032466</v>
      </c>
      <c r="O526">
        <f t="shared" si="83"/>
        <v>71.7</v>
      </c>
      <c r="P526">
        <f t="shared" si="80"/>
        <v>364</v>
      </c>
    </row>
    <row r="527" spans="10:16" x14ac:dyDescent="0.25">
      <c r="J527">
        <v>520</v>
      </c>
      <c r="K527" s="4">
        <f t="shared" si="84"/>
        <v>34485</v>
      </c>
      <c r="L527" s="8">
        <v>51</v>
      </c>
      <c r="M527">
        <f t="shared" si="82"/>
        <v>0.14010989010989011</v>
      </c>
      <c r="N527">
        <f t="shared" si="85"/>
        <v>71.85714285714235</v>
      </c>
      <c r="O527">
        <f t="shared" si="83"/>
        <v>71.900000000000006</v>
      </c>
      <c r="P527">
        <f t="shared" si="80"/>
        <v>364</v>
      </c>
    </row>
    <row r="528" spans="10:16" x14ac:dyDescent="0.25">
      <c r="J528">
        <v>521</v>
      </c>
      <c r="K528" s="4">
        <f t="shared" si="84"/>
        <v>34486</v>
      </c>
      <c r="L528" s="8">
        <v>51</v>
      </c>
      <c r="M528">
        <f t="shared" si="82"/>
        <v>0.14010989010989011</v>
      </c>
      <c r="N528">
        <f t="shared" si="85"/>
        <v>71.997252747252233</v>
      </c>
      <c r="O528">
        <f t="shared" si="83"/>
        <v>72</v>
      </c>
      <c r="P528">
        <f t="shared" si="80"/>
        <v>364</v>
      </c>
    </row>
    <row r="529" spans="10:16" x14ac:dyDescent="0.25">
      <c r="J529">
        <v>522</v>
      </c>
      <c r="K529" s="4">
        <f t="shared" si="84"/>
        <v>34487</v>
      </c>
      <c r="L529" s="8">
        <v>51</v>
      </c>
      <c r="M529">
        <f t="shared" si="82"/>
        <v>0.14010989010989011</v>
      </c>
      <c r="N529">
        <f t="shared" si="85"/>
        <v>72.137362637362116</v>
      </c>
      <c r="O529">
        <f t="shared" si="83"/>
        <v>72.099999999999994</v>
      </c>
      <c r="P529">
        <f t="shared" si="80"/>
        <v>364</v>
      </c>
    </row>
    <row r="530" spans="10:16" x14ac:dyDescent="0.25">
      <c r="J530">
        <v>523</v>
      </c>
      <c r="K530" s="4">
        <f t="shared" si="84"/>
        <v>34488</v>
      </c>
      <c r="L530" s="8">
        <v>51</v>
      </c>
      <c r="M530">
        <f t="shared" si="82"/>
        <v>0.14010989010989011</v>
      </c>
      <c r="N530">
        <f t="shared" si="85"/>
        <v>72.277472527472</v>
      </c>
      <c r="O530">
        <f t="shared" si="83"/>
        <v>72.3</v>
      </c>
      <c r="P530">
        <f t="shared" si="80"/>
        <v>364</v>
      </c>
    </row>
    <row r="531" spans="10:16" x14ac:dyDescent="0.25">
      <c r="J531">
        <v>524</v>
      </c>
      <c r="K531" s="4">
        <f t="shared" si="84"/>
        <v>34489</v>
      </c>
      <c r="L531" s="8">
        <v>51</v>
      </c>
      <c r="M531">
        <f t="shared" si="82"/>
        <v>0.14010989010989011</v>
      </c>
      <c r="N531">
        <f t="shared" si="85"/>
        <v>72.417582417581883</v>
      </c>
      <c r="O531">
        <f t="shared" si="83"/>
        <v>72.400000000000006</v>
      </c>
      <c r="P531">
        <f t="shared" si="80"/>
        <v>364</v>
      </c>
    </row>
    <row r="532" spans="10:16" x14ac:dyDescent="0.25">
      <c r="J532">
        <v>525</v>
      </c>
      <c r="K532" s="4">
        <f t="shared" si="84"/>
        <v>34490</v>
      </c>
      <c r="L532" s="8">
        <v>51</v>
      </c>
      <c r="M532">
        <f t="shared" si="82"/>
        <v>0.14010989010989011</v>
      </c>
      <c r="N532">
        <f t="shared" si="85"/>
        <v>72.557692307691767</v>
      </c>
      <c r="O532">
        <f t="shared" si="83"/>
        <v>72.599999999999994</v>
      </c>
      <c r="P532">
        <f t="shared" si="80"/>
        <v>364</v>
      </c>
    </row>
    <row r="533" spans="10:16" x14ac:dyDescent="0.25">
      <c r="J533">
        <v>526</v>
      </c>
      <c r="K533" s="4">
        <f t="shared" si="84"/>
        <v>34491</v>
      </c>
      <c r="L533" s="8">
        <v>51</v>
      </c>
      <c r="M533">
        <f t="shared" si="82"/>
        <v>0.14010989010989011</v>
      </c>
      <c r="N533">
        <f t="shared" si="85"/>
        <v>72.69780219780165</v>
      </c>
      <c r="O533">
        <f t="shared" si="83"/>
        <v>72.7</v>
      </c>
      <c r="P533">
        <f t="shared" si="80"/>
        <v>364</v>
      </c>
    </row>
    <row r="534" spans="10:16" x14ac:dyDescent="0.25">
      <c r="J534">
        <v>527</v>
      </c>
      <c r="K534" s="4">
        <f t="shared" si="84"/>
        <v>34492</v>
      </c>
      <c r="L534" s="8">
        <v>51</v>
      </c>
      <c r="M534">
        <f t="shared" si="82"/>
        <v>0.14010989010989011</v>
      </c>
      <c r="N534">
        <f t="shared" si="85"/>
        <v>72.837912087911533</v>
      </c>
      <c r="O534">
        <f t="shared" si="83"/>
        <v>72.8</v>
      </c>
      <c r="P534">
        <f t="shared" si="80"/>
        <v>364</v>
      </c>
    </row>
    <row r="535" spans="10:16" x14ac:dyDescent="0.25">
      <c r="J535">
        <v>528</v>
      </c>
      <c r="K535" s="4">
        <f t="shared" si="84"/>
        <v>34493</v>
      </c>
      <c r="L535" s="8">
        <v>51</v>
      </c>
      <c r="M535">
        <f t="shared" si="82"/>
        <v>0.14010989010989011</v>
      </c>
      <c r="N535">
        <f t="shared" si="85"/>
        <v>72.978021978021417</v>
      </c>
      <c r="O535">
        <f t="shared" si="83"/>
        <v>73</v>
      </c>
      <c r="P535">
        <f t="shared" si="80"/>
        <v>364</v>
      </c>
    </row>
    <row r="536" spans="10:16" x14ac:dyDescent="0.25">
      <c r="J536">
        <v>529</v>
      </c>
      <c r="K536" s="4">
        <f t="shared" si="84"/>
        <v>34494</v>
      </c>
      <c r="L536" s="8">
        <v>51</v>
      </c>
      <c r="M536">
        <f t="shared" si="82"/>
        <v>0.14010989010989011</v>
      </c>
      <c r="N536">
        <f t="shared" si="85"/>
        <v>73.1181318681313</v>
      </c>
      <c r="O536">
        <f t="shared" si="83"/>
        <v>73.099999999999994</v>
      </c>
      <c r="P536">
        <f t="shared" si="80"/>
        <v>364</v>
      </c>
    </row>
    <row r="537" spans="10:16" x14ac:dyDescent="0.25">
      <c r="J537">
        <v>530</v>
      </c>
      <c r="K537" s="4">
        <f t="shared" si="84"/>
        <v>34495</v>
      </c>
      <c r="L537" s="8">
        <v>51</v>
      </c>
      <c r="M537">
        <f t="shared" si="82"/>
        <v>0.14010989010989011</v>
      </c>
      <c r="N537">
        <f t="shared" si="85"/>
        <v>73.258241758241184</v>
      </c>
      <c r="O537">
        <f t="shared" si="83"/>
        <v>73.3</v>
      </c>
      <c r="P537">
        <f t="shared" si="80"/>
        <v>364</v>
      </c>
    </row>
    <row r="538" spans="10:16" x14ac:dyDescent="0.25">
      <c r="J538">
        <v>531</v>
      </c>
      <c r="K538" s="4">
        <f t="shared" si="84"/>
        <v>34496</v>
      </c>
      <c r="L538" s="8">
        <v>51</v>
      </c>
      <c r="M538">
        <f t="shared" si="82"/>
        <v>0.14010989010989011</v>
      </c>
      <c r="N538">
        <f t="shared" si="85"/>
        <v>73.398351648351067</v>
      </c>
      <c r="O538">
        <f t="shared" si="83"/>
        <v>73.400000000000006</v>
      </c>
      <c r="P538">
        <f t="shared" si="80"/>
        <v>364</v>
      </c>
    </row>
    <row r="539" spans="10:16" x14ac:dyDescent="0.25">
      <c r="J539">
        <v>532</v>
      </c>
      <c r="K539" s="4">
        <f t="shared" si="84"/>
        <v>34497</v>
      </c>
      <c r="L539" s="8">
        <v>51</v>
      </c>
      <c r="M539">
        <f t="shared" si="82"/>
        <v>0.14010989010989011</v>
      </c>
      <c r="N539">
        <f t="shared" si="85"/>
        <v>73.53846153846095</v>
      </c>
      <c r="O539">
        <f t="shared" si="83"/>
        <v>73.5</v>
      </c>
      <c r="P539">
        <f t="shared" si="80"/>
        <v>364</v>
      </c>
    </row>
    <row r="540" spans="10:16" x14ac:dyDescent="0.25">
      <c r="J540">
        <v>533</v>
      </c>
      <c r="K540" s="4">
        <f t="shared" si="84"/>
        <v>34498</v>
      </c>
      <c r="L540" s="8">
        <v>51</v>
      </c>
      <c r="M540">
        <f t="shared" si="82"/>
        <v>0.14010989010989011</v>
      </c>
      <c r="N540">
        <f t="shared" si="85"/>
        <v>73.678571428570834</v>
      </c>
      <c r="O540">
        <f t="shared" si="83"/>
        <v>73.7</v>
      </c>
      <c r="P540">
        <f t="shared" si="80"/>
        <v>364</v>
      </c>
    </row>
    <row r="541" spans="10:16" x14ac:dyDescent="0.25">
      <c r="J541">
        <v>534</v>
      </c>
      <c r="K541" s="4">
        <f t="shared" si="84"/>
        <v>34499</v>
      </c>
      <c r="L541" s="8">
        <v>51</v>
      </c>
      <c r="M541">
        <f t="shared" si="82"/>
        <v>0.14010989010989011</v>
      </c>
      <c r="N541">
        <f t="shared" si="85"/>
        <v>73.818681318680717</v>
      </c>
      <c r="O541">
        <f t="shared" si="83"/>
        <v>73.8</v>
      </c>
      <c r="P541">
        <f t="shared" si="80"/>
        <v>364</v>
      </c>
    </row>
    <row r="542" spans="10:16" x14ac:dyDescent="0.25">
      <c r="J542">
        <v>535</v>
      </c>
      <c r="K542" s="4">
        <f t="shared" si="84"/>
        <v>34500</v>
      </c>
      <c r="L542" s="8">
        <v>51</v>
      </c>
      <c r="M542">
        <f t="shared" si="82"/>
        <v>0.14010989010989011</v>
      </c>
      <c r="N542">
        <f t="shared" si="85"/>
        <v>73.958791208790601</v>
      </c>
      <c r="O542">
        <f t="shared" si="83"/>
        <v>74</v>
      </c>
      <c r="P542">
        <f t="shared" si="80"/>
        <v>364</v>
      </c>
    </row>
    <row r="543" spans="10:16" x14ac:dyDescent="0.25">
      <c r="J543">
        <v>536</v>
      </c>
      <c r="K543" s="4">
        <f t="shared" si="84"/>
        <v>34501</v>
      </c>
      <c r="L543" s="8">
        <v>51</v>
      </c>
      <c r="M543">
        <f t="shared" si="82"/>
        <v>0.14010989010989011</v>
      </c>
      <c r="N543">
        <f t="shared" si="85"/>
        <v>74.098901098900484</v>
      </c>
      <c r="O543">
        <f t="shared" si="83"/>
        <v>74.099999999999994</v>
      </c>
      <c r="P543">
        <f t="shared" si="80"/>
        <v>364</v>
      </c>
    </row>
    <row r="544" spans="10:16" x14ac:dyDescent="0.25">
      <c r="J544">
        <v>537</v>
      </c>
      <c r="K544" s="4">
        <f t="shared" si="84"/>
        <v>34502</v>
      </c>
      <c r="L544" s="8">
        <v>51</v>
      </c>
      <c r="M544">
        <f t="shared" si="82"/>
        <v>0.14010989010989011</v>
      </c>
      <c r="N544">
        <f t="shared" si="85"/>
        <v>74.239010989010367</v>
      </c>
      <c r="O544">
        <f t="shared" si="83"/>
        <v>74.2</v>
      </c>
      <c r="P544">
        <f t="shared" si="80"/>
        <v>364</v>
      </c>
    </row>
    <row r="545" spans="10:16" x14ac:dyDescent="0.25">
      <c r="J545">
        <v>538</v>
      </c>
      <c r="K545" s="4">
        <f t="shared" si="84"/>
        <v>34503</v>
      </c>
      <c r="L545" s="8">
        <v>51</v>
      </c>
      <c r="M545">
        <f t="shared" si="82"/>
        <v>0.14010989010989011</v>
      </c>
      <c r="N545">
        <f t="shared" si="85"/>
        <v>74.379120879120251</v>
      </c>
      <c r="O545">
        <f t="shared" si="83"/>
        <v>74.400000000000006</v>
      </c>
      <c r="P545">
        <f t="shared" si="80"/>
        <v>364</v>
      </c>
    </row>
    <row r="546" spans="10:16" x14ac:dyDescent="0.25">
      <c r="J546">
        <v>539</v>
      </c>
      <c r="K546" s="4">
        <f t="shared" si="84"/>
        <v>34504</v>
      </c>
      <c r="L546" s="8">
        <v>51</v>
      </c>
      <c r="M546">
        <f t="shared" si="82"/>
        <v>0.14010989010989011</v>
      </c>
      <c r="N546">
        <f t="shared" si="85"/>
        <v>74.519230769230134</v>
      </c>
      <c r="O546">
        <f t="shared" si="83"/>
        <v>74.5</v>
      </c>
      <c r="P546">
        <f t="shared" si="80"/>
        <v>364</v>
      </c>
    </row>
    <row r="547" spans="10:16" x14ac:dyDescent="0.25">
      <c r="J547">
        <v>540</v>
      </c>
      <c r="K547" s="4">
        <f t="shared" si="84"/>
        <v>34505</v>
      </c>
      <c r="L547" s="8">
        <v>51</v>
      </c>
      <c r="M547">
        <f t="shared" si="82"/>
        <v>0.14010989010989011</v>
      </c>
      <c r="N547">
        <f t="shared" si="85"/>
        <v>74.659340659340018</v>
      </c>
      <c r="O547">
        <f t="shared" si="83"/>
        <v>74.7</v>
      </c>
      <c r="P547">
        <f t="shared" si="80"/>
        <v>364</v>
      </c>
    </row>
    <row r="548" spans="10:16" x14ac:dyDescent="0.25">
      <c r="J548">
        <v>541</v>
      </c>
      <c r="K548" s="4">
        <f t="shared" si="84"/>
        <v>34506</v>
      </c>
      <c r="L548" s="8">
        <v>51</v>
      </c>
      <c r="M548">
        <f t="shared" si="82"/>
        <v>0.14010989010989011</v>
      </c>
      <c r="N548">
        <f t="shared" si="85"/>
        <v>74.799450549449901</v>
      </c>
      <c r="O548">
        <f t="shared" si="83"/>
        <v>74.8</v>
      </c>
      <c r="P548">
        <f t="shared" si="80"/>
        <v>364</v>
      </c>
    </row>
    <row r="549" spans="10:16" x14ac:dyDescent="0.25">
      <c r="J549">
        <v>542</v>
      </c>
      <c r="K549" s="4">
        <f t="shared" si="84"/>
        <v>34507</v>
      </c>
      <c r="L549" s="8">
        <v>51</v>
      </c>
      <c r="M549">
        <f t="shared" si="82"/>
        <v>0.14010989010989011</v>
      </c>
      <c r="N549">
        <f t="shared" si="85"/>
        <v>74.939560439559784</v>
      </c>
      <c r="O549">
        <f t="shared" si="83"/>
        <v>74.900000000000006</v>
      </c>
      <c r="P549">
        <f t="shared" si="80"/>
        <v>364</v>
      </c>
    </row>
    <row r="550" spans="10:16" x14ac:dyDescent="0.25">
      <c r="J550">
        <v>543</v>
      </c>
      <c r="K550" s="4">
        <f t="shared" si="84"/>
        <v>34508</v>
      </c>
      <c r="L550" s="8">
        <v>51</v>
      </c>
      <c r="M550">
        <f t="shared" si="82"/>
        <v>0.14010989010989011</v>
      </c>
      <c r="N550">
        <f t="shared" si="85"/>
        <v>75.079670329669668</v>
      </c>
      <c r="O550">
        <f t="shared" si="83"/>
        <v>75.099999999999994</v>
      </c>
      <c r="P550">
        <f t="shared" si="80"/>
        <v>364</v>
      </c>
    </row>
    <row r="551" spans="10:16" x14ac:dyDescent="0.25">
      <c r="J551">
        <v>544</v>
      </c>
      <c r="K551" s="4">
        <f t="shared" si="84"/>
        <v>34509</v>
      </c>
      <c r="L551" s="8">
        <v>51</v>
      </c>
      <c r="M551">
        <f t="shared" si="82"/>
        <v>0.14010989010989011</v>
      </c>
      <c r="N551">
        <f t="shared" si="85"/>
        <v>75.219780219779551</v>
      </c>
      <c r="O551">
        <f t="shared" si="83"/>
        <v>75.2</v>
      </c>
      <c r="P551">
        <f t="shared" si="80"/>
        <v>364</v>
      </c>
    </row>
    <row r="552" spans="10:16" x14ac:dyDescent="0.25">
      <c r="J552">
        <v>545</v>
      </c>
      <c r="K552" s="4">
        <f t="shared" si="84"/>
        <v>34510</v>
      </c>
      <c r="L552" s="8">
        <v>51</v>
      </c>
      <c r="M552">
        <f t="shared" si="82"/>
        <v>0.14010989010989011</v>
      </c>
      <c r="N552">
        <f t="shared" si="85"/>
        <v>75.359890109889434</v>
      </c>
      <c r="O552">
        <f t="shared" si="83"/>
        <v>75.400000000000006</v>
      </c>
      <c r="P552">
        <f t="shared" si="80"/>
        <v>364</v>
      </c>
    </row>
    <row r="553" spans="10:16" x14ac:dyDescent="0.25">
      <c r="J553">
        <v>546</v>
      </c>
      <c r="K553" s="4">
        <f t="shared" si="84"/>
        <v>34511</v>
      </c>
      <c r="L553" s="8">
        <v>51</v>
      </c>
      <c r="M553">
        <f t="shared" si="82"/>
        <v>0.14010989010989011</v>
      </c>
      <c r="N553">
        <f t="shared" si="85"/>
        <v>75.499999999999318</v>
      </c>
      <c r="O553">
        <f t="shared" si="83"/>
        <v>75.5</v>
      </c>
      <c r="P553">
        <f t="shared" si="80"/>
        <v>364</v>
      </c>
    </row>
    <row r="554" spans="10:16" x14ac:dyDescent="0.25">
      <c r="J554">
        <v>547</v>
      </c>
      <c r="K554" s="4">
        <f t="shared" si="84"/>
        <v>34512</v>
      </c>
      <c r="L554" s="8">
        <v>51</v>
      </c>
      <c r="M554">
        <f t="shared" si="82"/>
        <v>0.14010989010989011</v>
      </c>
      <c r="N554">
        <f t="shared" si="85"/>
        <v>75.640109890109201</v>
      </c>
      <c r="O554">
        <f t="shared" si="83"/>
        <v>75.599999999999994</v>
      </c>
      <c r="P554">
        <f t="shared" si="80"/>
        <v>364</v>
      </c>
    </row>
    <row r="555" spans="10:16" x14ac:dyDescent="0.25">
      <c r="J555">
        <v>548</v>
      </c>
      <c r="K555" s="4">
        <f t="shared" si="84"/>
        <v>34513</v>
      </c>
      <c r="L555" s="8">
        <v>51</v>
      </c>
      <c r="M555">
        <f t="shared" si="82"/>
        <v>0.14010989010989011</v>
      </c>
      <c r="N555">
        <f t="shared" si="85"/>
        <v>75.780219780219085</v>
      </c>
      <c r="O555">
        <f t="shared" si="83"/>
        <v>75.8</v>
      </c>
      <c r="P555">
        <f t="shared" si="80"/>
        <v>364</v>
      </c>
    </row>
    <row r="556" spans="10:16" x14ac:dyDescent="0.25">
      <c r="J556">
        <v>549</v>
      </c>
      <c r="K556" s="4">
        <f t="shared" si="84"/>
        <v>34514</v>
      </c>
      <c r="L556" s="8">
        <v>51</v>
      </c>
      <c r="M556">
        <f t="shared" si="82"/>
        <v>0.14010989010989011</v>
      </c>
      <c r="N556">
        <f t="shared" si="85"/>
        <v>75.920329670328968</v>
      </c>
      <c r="O556">
        <f t="shared" si="83"/>
        <v>75.900000000000006</v>
      </c>
      <c r="P556">
        <f t="shared" si="80"/>
        <v>364</v>
      </c>
    </row>
    <row r="557" spans="10:16" x14ac:dyDescent="0.25">
      <c r="J557">
        <v>550</v>
      </c>
      <c r="K557" s="4">
        <f t="shared" si="84"/>
        <v>34515</v>
      </c>
      <c r="L557" s="8">
        <v>51</v>
      </c>
      <c r="M557">
        <f t="shared" si="82"/>
        <v>0.14010989010989011</v>
      </c>
      <c r="N557">
        <f t="shared" si="85"/>
        <v>76.060439560438851</v>
      </c>
      <c r="O557">
        <f t="shared" si="83"/>
        <v>76.099999999999994</v>
      </c>
      <c r="P557">
        <f t="shared" si="80"/>
        <v>364</v>
      </c>
    </row>
    <row r="558" spans="10:16" x14ac:dyDescent="0.25">
      <c r="J558">
        <v>551</v>
      </c>
      <c r="K558" s="4">
        <f t="shared" si="84"/>
        <v>34516</v>
      </c>
      <c r="L558" s="8">
        <v>51</v>
      </c>
      <c r="M558">
        <f t="shared" si="82"/>
        <v>0.14010989010989011</v>
      </c>
      <c r="N558">
        <f t="shared" si="85"/>
        <v>76.200549450548735</v>
      </c>
      <c r="O558">
        <f t="shared" si="83"/>
        <v>76.2</v>
      </c>
      <c r="P558">
        <f t="shared" si="80"/>
        <v>364</v>
      </c>
    </row>
    <row r="559" spans="10:16" x14ac:dyDescent="0.25">
      <c r="J559">
        <v>552</v>
      </c>
      <c r="K559" s="4">
        <f t="shared" si="84"/>
        <v>34517</v>
      </c>
      <c r="L559" s="8">
        <v>51</v>
      </c>
      <c r="M559">
        <f t="shared" si="82"/>
        <v>0.14010989010989011</v>
      </c>
      <c r="N559">
        <f t="shared" si="85"/>
        <v>76.340659340658618</v>
      </c>
      <c r="O559">
        <f t="shared" si="83"/>
        <v>76.3</v>
      </c>
      <c r="P559">
        <f t="shared" si="80"/>
        <v>364</v>
      </c>
    </row>
    <row r="560" spans="10:16" x14ac:dyDescent="0.25">
      <c r="J560">
        <v>553</v>
      </c>
      <c r="K560" s="4">
        <f t="shared" si="84"/>
        <v>34518</v>
      </c>
      <c r="L560" s="8">
        <v>51</v>
      </c>
      <c r="M560">
        <f t="shared" si="82"/>
        <v>0.14010989010989011</v>
      </c>
      <c r="N560">
        <f t="shared" si="85"/>
        <v>76.480769230768502</v>
      </c>
      <c r="O560">
        <f t="shared" si="83"/>
        <v>76.5</v>
      </c>
      <c r="P560">
        <f t="shared" si="80"/>
        <v>364</v>
      </c>
    </row>
    <row r="561" spans="10:16" x14ac:dyDescent="0.25">
      <c r="J561">
        <v>554</v>
      </c>
      <c r="K561" s="4">
        <f t="shared" si="84"/>
        <v>34519</v>
      </c>
      <c r="L561" s="8">
        <v>51</v>
      </c>
      <c r="M561">
        <f t="shared" si="82"/>
        <v>0.14010989010989011</v>
      </c>
      <c r="N561">
        <f t="shared" si="85"/>
        <v>76.620879120878385</v>
      </c>
      <c r="O561">
        <f t="shared" si="83"/>
        <v>76.599999999999994</v>
      </c>
      <c r="P561">
        <f t="shared" si="80"/>
        <v>364</v>
      </c>
    </row>
    <row r="562" spans="10:16" x14ac:dyDescent="0.25">
      <c r="J562">
        <v>555</v>
      </c>
      <c r="K562" s="4">
        <f t="shared" si="84"/>
        <v>34520</v>
      </c>
      <c r="L562" s="8">
        <v>51</v>
      </c>
      <c r="M562">
        <f t="shared" si="82"/>
        <v>0.14010989010989011</v>
      </c>
      <c r="N562">
        <f t="shared" si="85"/>
        <v>76.760989010988268</v>
      </c>
      <c r="O562">
        <f t="shared" si="83"/>
        <v>76.8</v>
      </c>
      <c r="P562">
        <f t="shared" si="80"/>
        <v>364</v>
      </c>
    </row>
    <row r="563" spans="10:16" x14ac:dyDescent="0.25">
      <c r="J563">
        <v>556</v>
      </c>
      <c r="K563" s="4">
        <f t="shared" si="84"/>
        <v>34521</v>
      </c>
      <c r="L563" s="8">
        <v>51</v>
      </c>
      <c r="M563">
        <f t="shared" si="82"/>
        <v>0.14010989010989011</v>
      </c>
      <c r="N563">
        <f t="shared" si="85"/>
        <v>76.901098901098152</v>
      </c>
      <c r="O563">
        <f t="shared" si="83"/>
        <v>76.900000000000006</v>
      </c>
      <c r="P563">
        <f t="shared" si="80"/>
        <v>364</v>
      </c>
    </row>
    <row r="564" spans="10:16" x14ac:dyDescent="0.25">
      <c r="J564">
        <v>557</v>
      </c>
      <c r="K564" s="4">
        <f t="shared" si="84"/>
        <v>34522</v>
      </c>
      <c r="L564" s="8">
        <v>51</v>
      </c>
      <c r="M564">
        <f t="shared" si="82"/>
        <v>0.14010989010989011</v>
      </c>
      <c r="N564">
        <f t="shared" si="85"/>
        <v>77.041208791208035</v>
      </c>
      <c r="O564">
        <f t="shared" si="83"/>
        <v>77</v>
      </c>
      <c r="P564">
        <f t="shared" si="80"/>
        <v>364</v>
      </c>
    </row>
    <row r="565" spans="10:16" x14ac:dyDescent="0.25">
      <c r="J565">
        <v>558</v>
      </c>
      <c r="K565" s="4">
        <f t="shared" si="84"/>
        <v>34523</v>
      </c>
      <c r="L565" s="8">
        <v>51</v>
      </c>
      <c r="M565">
        <f t="shared" si="82"/>
        <v>0.14010989010989011</v>
      </c>
      <c r="N565">
        <f t="shared" si="85"/>
        <v>77.181318681317919</v>
      </c>
      <c r="O565">
        <f t="shared" si="83"/>
        <v>77.2</v>
      </c>
      <c r="P565">
        <f t="shared" ref="P565:P628" si="86">DATE(1994,12,26)-DATE(1993,12,27)</f>
        <v>364</v>
      </c>
    </row>
    <row r="566" spans="10:16" x14ac:dyDescent="0.25">
      <c r="J566">
        <v>559</v>
      </c>
      <c r="K566" s="4">
        <f t="shared" si="84"/>
        <v>34524</v>
      </c>
      <c r="L566" s="8">
        <v>51</v>
      </c>
      <c r="M566">
        <f t="shared" si="82"/>
        <v>0.14010989010989011</v>
      </c>
      <c r="N566">
        <f t="shared" si="85"/>
        <v>77.321428571427802</v>
      </c>
      <c r="O566">
        <f t="shared" si="83"/>
        <v>77.3</v>
      </c>
      <c r="P566">
        <f t="shared" si="86"/>
        <v>364</v>
      </c>
    </row>
    <row r="567" spans="10:16" x14ac:dyDescent="0.25">
      <c r="J567">
        <v>560</v>
      </c>
      <c r="K567" s="4">
        <f t="shared" si="84"/>
        <v>34525</v>
      </c>
      <c r="L567" s="8">
        <v>51</v>
      </c>
      <c r="M567">
        <f t="shared" si="82"/>
        <v>0.14010989010989011</v>
      </c>
      <c r="N567">
        <f t="shared" si="85"/>
        <v>77.461538461537685</v>
      </c>
      <c r="O567">
        <f t="shared" si="83"/>
        <v>77.5</v>
      </c>
      <c r="P567">
        <f t="shared" si="86"/>
        <v>364</v>
      </c>
    </row>
    <row r="568" spans="10:16" x14ac:dyDescent="0.25">
      <c r="J568">
        <v>561</v>
      </c>
      <c r="K568" s="4">
        <f t="shared" si="84"/>
        <v>34526</v>
      </c>
      <c r="L568" s="8">
        <v>51</v>
      </c>
      <c r="M568">
        <f t="shared" si="82"/>
        <v>0.14010989010989011</v>
      </c>
      <c r="N568">
        <f t="shared" si="85"/>
        <v>77.601648351647569</v>
      </c>
      <c r="O568">
        <f t="shared" si="83"/>
        <v>77.599999999999994</v>
      </c>
      <c r="P568">
        <f t="shared" si="86"/>
        <v>364</v>
      </c>
    </row>
    <row r="569" spans="10:16" x14ac:dyDescent="0.25">
      <c r="J569">
        <v>562</v>
      </c>
      <c r="K569" s="4">
        <f t="shared" si="84"/>
        <v>34527</v>
      </c>
      <c r="L569" s="8">
        <v>51</v>
      </c>
      <c r="M569">
        <f t="shared" si="82"/>
        <v>0.14010989010989011</v>
      </c>
      <c r="N569">
        <f t="shared" si="85"/>
        <v>77.741758241757452</v>
      </c>
      <c r="O569">
        <f t="shared" si="83"/>
        <v>77.7</v>
      </c>
      <c r="P569">
        <f t="shared" si="86"/>
        <v>364</v>
      </c>
    </row>
    <row r="570" spans="10:16" x14ac:dyDescent="0.25">
      <c r="J570">
        <v>563</v>
      </c>
      <c r="K570" s="4">
        <f t="shared" si="84"/>
        <v>34528</v>
      </c>
      <c r="L570" s="8">
        <v>51</v>
      </c>
      <c r="M570">
        <f t="shared" si="82"/>
        <v>0.14010989010989011</v>
      </c>
      <c r="N570">
        <f t="shared" si="85"/>
        <v>77.881868131867336</v>
      </c>
      <c r="O570">
        <f t="shared" si="83"/>
        <v>77.900000000000006</v>
      </c>
      <c r="P570">
        <f t="shared" si="86"/>
        <v>364</v>
      </c>
    </row>
    <row r="571" spans="10:16" x14ac:dyDescent="0.25">
      <c r="J571">
        <v>564</v>
      </c>
      <c r="K571" s="4">
        <f t="shared" si="84"/>
        <v>34529</v>
      </c>
      <c r="L571" s="8">
        <v>51</v>
      </c>
      <c r="M571">
        <f t="shared" si="82"/>
        <v>0.14010989010989011</v>
      </c>
      <c r="N571">
        <f t="shared" si="85"/>
        <v>78.021978021977219</v>
      </c>
      <c r="O571">
        <f t="shared" si="83"/>
        <v>78</v>
      </c>
      <c r="P571">
        <f t="shared" si="86"/>
        <v>364</v>
      </c>
    </row>
    <row r="572" spans="10:16" x14ac:dyDescent="0.25">
      <c r="J572">
        <v>565</v>
      </c>
      <c r="K572" s="4">
        <f t="shared" si="84"/>
        <v>34530</v>
      </c>
      <c r="L572" s="8">
        <v>51</v>
      </c>
      <c r="M572">
        <f t="shared" si="82"/>
        <v>0.14010989010989011</v>
      </c>
      <c r="N572">
        <f t="shared" si="85"/>
        <v>78.162087912087102</v>
      </c>
      <c r="O572">
        <f t="shared" si="83"/>
        <v>78.2</v>
      </c>
      <c r="P572">
        <f t="shared" si="86"/>
        <v>364</v>
      </c>
    </row>
    <row r="573" spans="10:16" x14ac:dyDescent="0.25">
      <c r="J573">
        <v>566</v>
      </c>
      <c r="K573" s="4">
        <f t="shared" si="84"/>
        <v>34531</v>
      </c>
      <c r="L573" s="8">
        <v>51</v>
      </c>
      <c r="M573">
        <f t="shared" si="82"/>
        <v>0.14010989010989011</v>
      </c>
      <c r="N573">
        <f t="shared" si="85"/>
        <v>78.302197802196986</v>
      </c>
      <c r="O573">
        <f t="shared" si="83"/>
        <v>78.3</v>
      </c>
      <c r="P573">
        <f t="shared" si="86"/>
        <v>364</v>
      </c>
    </row>
    <row r="574" spans="10:16" x14ac:dyDescent="0.25">
      <c r="J574">
        <v>567</v>
      </c>
      <c r="K574" s="4">
        <f t="shared" si="84"/>
        <v>34532</v>
      </c>
      <c r="L574" s="8">
        <v>51</v>
      </c>
      <c r="M574">
        <f t="shared" si="82"/>
        <v>0.14010989010989011</v>
      </c>
      <c r="N574">
        <f t="shared" si="85"/>
        <v>78.442307692306869</v>
      </c>
      <c r="O574">
        <f t="shared" si="83"/>
        <v>78.400000000000006</v>
      </c>
      <c r="P574">
        <f t="shared" si="86"/>
        <v>364</v>
      </c>
    </row>
    <row r="575" spans="10:16" x14ac:dyDescent="0.25">
      <c r="J575">
        <v>568</v>
      </c>
      <c r="K575" s="4">
        <f t="shared" si="84"/>
        <v>34533</v>
      </c>
      <c r="L575" s="8">
        <v>51</v>
      </c>
      <c r="M575">
        <f t="shared" si="82"/>
        <v>0.14010989010989011</v>
      </c>
      <c r="N575">
        <f t="shared" si="85"/>
        <v>78.582417582416753</v>
      </c>
      <c r="O575">
        <f t="shared" si="83"/>
        <v>78.599999999999994</v>
      </c>
      <c r="P575">
        <f t="shared" si="86"/>
        <v>364</v>
      </c>
    </row>
    <row r="576" spans="10:16" x14ac:dyDescent="0.25">
      <c r="J576">
        <v>569</v>
      </c>
      <c r="K576" s="4">
        <f t="shared" si="84"/>
        <v>34534</v>
      </c>
      <c r="L576" s="8">
        <v>51</v>
      </c>
      <c r="M576">
        <f t="shared" si="82"/>
        <v>0.14010989010989011</v>
      </c>
      <c r="N576">
        <f t="shared" si="85"/>
        <v>78.722527472526636</v>
      </c>
      <c r="O576">
        <f t="shared" si="83"/>
        <v>78.7</v>
      </c>
      <c r="P576">
        <f t="shared" si="86"/>
        <v>364</v>
      </c>
    </row>
    <row r="577" spans="10:16" x14ac:dyDescent="0.25">
      <c r="J577">
        <v>570</v>
      </c>
      <c r="K577" s="4">
        <f t="shared" si="84"/>
        <v>34535</v>
      </c>
      <c r="L577" s="8">
        <v>51</v>
      </c>
      <c r="M577">
        <f t="shared" si="82"/>
        <v>0.14010989010989011</v>
      </c>
      <c r="N577">
        <f t="shared" si="85"/>
        <v>78.862637362636519</v>
      </c>
      <c r="O577">
        <f t="shared" si="83"/>
        <v>78.900000000000006</v>
      </c>
      <c r="P577">
        <f t="shared" si="86"/>
        <v>364</v>
      </c>
    </row>
    <row r="578" spans="10:16" x14ac:dyDescent="0.25">
      <c r="J578">
        <v>571</v>
      </c>
      <c r="K578" s="4">
        <f t="shared" si="84"/>
        <v>34536</v>
      </c>
      <c r="L578" s="8">
        <v>51</v>
      </c>
      <c r="M578">
        <f t="shared" si="82"/>
        <v>0.14010989010989011</v>
      </c>
      <c r="N578">
        <f t="shared" si="85"/>
        <v>79.002747252746403</v>
      </c>
      <c r="O578">
        <f t="shared" si="83"/>
        <v>79</v>
      </c>
      <c r="P578">
        <f t="shared" si="86"/>
        <v>364</v>
      </c>
    </row>
    <row r="579" spans="10:16" x14ac:dyDescent="0.25">
      <c r="J579">
        <v>572</v>
      </c>
      <c r="K579" s="4">
        <f t="shared" si="84"/>
        <v>34537</v>
      </c>
      <c r="L579" s="8">
        <v>51</v>
      </c>
      <c r="M579">
        <f t="shared" si="82"/>
        <v>0.14010989010989011</v>
      </c>
      <c r="N579">
        <f t="shared" si="85"/>
        <v>79.142857142856286</v>
      </c>
      <c r="O579">
        <f t="shared" si="83"/>
        <v>79.099999999999994</v>
      </c>
      <c r="P579">
        <f t="shared" si="86"/>
        <v>364</v>
      </c>
    </row>
    <row r="580" spans="10:16" x14ac:dyDescent="0.25">
      <c r="J580">
        <v>573</v>
      </c>
      <c r="K580" s="4">
        <f t="shared" si="84"/>
        <v>34538</v>
      </c>
      <c r="L580" s="8">
        <v>51</v>
      </c>
      <c r="M580">
        <f t="shared" si="82"/>
        <v>0.14010989010989011</v>
      </c>
      <c r="N580">
        <f t="shared" si="85"/>
        <v>79.28296703296617</v>
      </c>
      <c r="O580">
        <f t="shared" si="83"/>
        <v>79.3</v>
      </c>
      <c r="P580">
        <f t="shared" si="86"/>
        <v>364</v>
      </c>
    </row>
    <row r="581" spans="10:16" x14ac:dyDescent="0.25">
      <c r="J581">
        <v>574</v>
      </c>
      <c r="K581" s="4">
        <f t="shared" si="84"/>
        <v>34539</v>
      </c>
      <c r="L581" s="8">
        <v>51</v>
      </c>
      <c r="M581">
        <f t="shared" si="82"/>
        <v>0.14010989010989011</v>
      </c>
      <c r="N581">
        <f t="shared" si="85"/>
        <v>79.423076923076053</v>
      </c>
      <c r="O581">
        <f t="shared" si="83"/>
        <v>79.400000000000006</v>
      </c>
      <c r="P581">
        <f t="shared" si="86"/>
        <v>364</v>
      </c>
    </row>
    <row r="582" spans="10:16" x14ac:dyDescent="0.25">
      <c r="J582">
        <v>575</v>
      </c>
      <c r="K582" s="4">
        <f t="shared" si="84"/>
        <v>34540</v>
      </c>
      <c r="L582" s="8">
        <v>51</v>
      </c>
      <c r="M582">
        <f t="shared" si="82"/>
        <v>0.14010989010989011</v>
      </c>
      <c r="N582">
        <f t="shared" si="85"/>
        <v>79.563186813185936</v>
      </c>
      <c r="O582">
        <f t="shared" si="83"/>
        <v>79.599999999999994</v>
      </c>
      <c r="P582">
        <f t="shared" si="86"/>
        <v>364</v>
      </c>
    </row>
    <row r="583" spans="10:16" x14ac:dyDescent="0.25">
      <c r="J583">
        <v>576</v>
      </c>
      <c r="K583" s="4">
        <f t="shared" si="84"/>
        <v>34541</v>
      </c>
      <c r="L583" s="8">
        <v>51</v>
      </c>
      <c r="M583">
        <f t="shared" si="82"/>
        <v>0.14010989010989011</v>
      </c>
      <c r="N583">
        <f t="shared" si="85"/>
        <v>79.70329670329582</v>
      </c>
      <c r="O583">
        <f t="shared" si="83"/>
        <v>79.7</v>
      </c>
      <c r="P583">
        <f t="shared" si="86"/>
        <v>364</v>
      </c>
    </row>
    <row r="584" spans="10:16" x14ac:dyDescent="0.25">
      <c r="J584">
        <v>577</v>
      </c>
      <c r="K584" s="4">
        <f t="shared" si="84"/>
        <v>34542</v>
      </c>
      <c r="L584" s="8">
        <v>51</v>
      </c>
      <c r="M584">
        <f t="shared" ref="M584:M647" si="87">L584/P584</f>
        <v>0.14010989010989011</v>
      </c>
      <c r="N584">
        <f t="shared" si="85"/>
        <v>79.843406593405703</v>
      </c>
      <c r="O584">
        <f t="shared" ref="O584:O647" si="88">ROUND(N584,1)</f>
        <v>79.8</v>
      </c>
      <c r="P584">
        <f t="shared" si="86"/>
        <v>364</v>
      </c>
    </row>
    <row r="585" spans="10:16" x14ac:dyDescent="0.25">
      <c r="J585">
        <v>578</v>
      </c>
      <c r="K585" s="4">
        <f t="shared" ref="K585:K648" si="89">$K$7+J585</f>
        <v>34543</v>
      </c>
      <c r="L585" s="8">
        <v>51</v>
      </c>
      <c r="M585">
        <f t="shared" si="87"/>
        <v>0.14010989010989011</v>
      </c>
      <c r="N585">
        <f t="shared" ref="N585:N648" si="90">N584+M585</f>
        <v>79.983516483515587</v>
      </c>
      <c r="O585">
        <f t="shared" si="88"/>
        <v>80</v>
      </c>
      <c r="P585">
        <f t="shared" si="86"/>
        <v>364</v>
      </c>
    </row>
    <row r="586" spans="10:16" x14ac:dyDescent="0.25">
      <c r="J586">
        <v>579</v>
      </c>
      <c r="K586" s="4">
        <f t="shared" si="89"/>
        <v>34544</v>
      </c>
      <c r="L586" s="8">
        <v>51</v>
      </c>
      <c r="M586">
        <f t="shared" si="87"/>
        <v>0.14010989010989011</v>
      </c>
      <c r="N586">
        <f t="shared" si="90"/>
        <v>80.12362637362547</v>
      </c>
      <c r="O586">
        <f t="shared" si="88"/>
        <v>80.099999999999994</v>
      </c>
      <c r="P586">
        <f t="shared" si="86"/>
        <v>364</v>
      </c>
    </row>
    <row r="587" spans="10:16" x14ac:dyDescent="0.25">
      <c r="J587">
        <v>580</v>
      </c>
      <c r="K587" s="4">
        <f t="shared" si="89"/>
        <v>34545</v>
      </c>
      <c r="L587" s="8">
        <v>51</v>
      </c>
      <c r="M587">
        <f t="shared" si="87"/>
        <v>0.14010989010989011</v>
      </c>
      <c r="N587">
        <f t="shared" si="90"/>
        <v>80.263736263735353</v>
      </c>
      <c r="O587">
        <f t="shared" si="88"/>
        <v>80.3</v>
      </c>
      <c r="P587">
        <f t="shared" si="86"/>
        <v>364</v>
      </c>
    </row>
    <row r="588" spans="10:16" x14ac:dyDescent="0.25">
      <c r="J588">
        <v>581</v>
      </c>
      <c r="K588" s="4">
        <f t="shared" si="89"/>
        <v>34546</v>
      </c>
      <c r="L588" s="8">
        <v>51</v>
      </c>
      <c r="M588">
        <f t="shared" si="87"/>
        <v>0.14010989010989011</v>
      </c>
      <c r="N588">
        <f t="shared" si="90"/>
        <v>80.403846153845237</v>
      </c>
      <c r="O588">
        <f t="shared" si="88"/>
        <v>80.400000000000006</v>
      </c>
      <c r="P588">
        <f t="shared" si="86"/>
        <v>364</v>
      </c>
    </row>
    <row r="589" spans="10:16" x14ac:dyDescent="0.25">
      <c r="J589">
        <v>582</v>
      </c>
      <c r="K589" s="4">
        <f t="shared" si="89"/>
        <v>34547</v>
      </c>
      <c r="L589" s="8">
        <v>51</v>
      </c>
      <c r="M589">
        <f t="shared" si="87"/>
        <v>0.14010989010989011</v>
      </c>
      <c r="N589">
        <f t="shared" si="90"/>
        <v>80.54395604395512</v>
      </c>
      <c r="O589">
        <f t="shared" si="88"/>
        <v>80.5</v>
      </c>
      <c r="P589">
        <f t="shared" si="86"/>
        <v>364</v>
      </c>
    </row>
    <row r="590" spans="10:16" x14ac:dyDescent="0.25">
      <c r="J590">
        <v>583</v>
      </c>
      <c r="K590" s="4">
        <f t="shared" si="89"/>
        <v>34548</v>
      </c>
      <c r="L590" s="8">
        <v>51</v>
      </c>
      <c r="M590">
        <f t="shared" si="87"/>
        <v>0.14010989010989011</v>
      </c>
      <c r="N590">
        <f t="shared" si="90"/>
        <v>80.684065934065003</v>
      </c>
      <c r="O590">
        <f t="shared" si="88"/>
        <v>80.7</v>
      </c>
      <c r="P590">
        <f t="shared" si="86"/>
        <v>364</v>
      </c>
    </row>
    <row r="591" spans="10:16" x14ac:dyDescent="0.25">
      <c r="J591">
        <v>584</v>
      </c>
      <c r="K591" s="4">
        <f t="shared" si="89"/>
        <v>34549</v>
      </c>
      <c r="L591" s="8">
        <v>51</v>
      </c>
      <c r="M591">
        <f t="shared" si="87"/>
        <v>0.14010989010989011</v>
      </c>
      <c r="N591">
        <f t="shared" si="90"/>
        <v>80.824175824174887</v>
      </c>
      <c r="O591">
        <f t="shared" si="88"/>
        <v>80.8</v>
      </c>
      <c r="P591">
        <f t="shared" si="86"/>
        <v>364</v>
      </c>
    </row>
    <row r="592" spans="10:16" x14ac:dyDescent="0.25">
      <c r="J592">
        <v>585</v>
      </c>
      <c r="K592" s="4">
        <f t="shared" si="89"/>
        <v>34550</v>
      </c>
      <c r="L592" s="8">
        <v>51</v>
      </c>
      <c r="M592">
        <f t="shared" si="87"/>
        <v>0.14010989010989011</v>
      </c>
      <c r="N592">
        <f t="shared" si="90"/>
        <v>80.96428571428477</v>
      </c>
      <c r="O592">
        <f t="shared" si="88"/>
        <v>81</v>
      </c>
      <c r="P592">
        <f t="shared" si="86"/>
        <v>364</v>
      </c>
    </row>
    <row r="593" spans="10:16" x14ac:dyDescent="0.25">
      <c r="J593">
        <v>586</v>
      </c>
      <c r="K593" s="4">
        <f t="shared" si="89"/>
        <v>34551</v>
      </c>
      <c r="L593" s="8">
        <v>51</v>
      </c>
      <c r="M593">
        <f t="shared" si="87"/>
        <v>0.14010989010989011</v>
      </c>
      <c r="N593">
        <f t="shared" si="90"/>
        <v>81.104395604394654</v>
      </c>
      <c r="O593">
        <f t="shared" si="88"/>
        <v>81.099999999999994</v>
      </c>
      <c r="P593">
        <f t="shared" si="86"/>
        <v>364</v>
      </c>
    </row>
    <row r="594" spans="10:16" x14ac:dyDescent="0.25">
      <c r="J594">
        <v>587</v>
      </c>
      <c r="K594" s="4">
        <f t="shared" si="89"/>
        <v>34552</v>
      </c>
      <c r="L594" s="8">
        <v>51</v>
      </c>
      <c r="M594">
        <f t="shared" si="87"/>
        <v>0.14010989010989011</v>
      </c>
      <c r="N594">
        <f t="shared" si="90"/>
        <v>81.244505494504537</v>
      </c>
      <c r="O594">
        <f t="shared" si="88"/>
        <v>81.2</v>
      </c>
      <c r="P594">
        <f t="shared" si="86"/>
        <v>364</v>
      </c>
    </row>
    <row r="595" spans="10:16" x14ac:dyDescent="0.25">
      <c r="J595">
        <v>588</v>
      </c>
      <c r="K595" s="4">
        <f t="shared" si="89"/>
        <v>34553</v>
      </c>
      <c r="L595" s="8">
        <v>51</v>
      </c>
      <c r="M595">
        <f t="shared" si="87"/>
        <v>0.14010989010989011</v>
      </c>
      <c r="N595">
        <f t="shared" si="90"/>
        <v>81.38461538461442</v>
      </c>
      <c r="O595">
        <f t="shared" si="88"/>
        <v>81.400000000000006</v>
      </c>
      <c r="P595">
        <f t="shared" si="86"/>
        <v>364</v>
      </c>
    </row>
    <row r="596" spans="10:16" x14ac:dyDescent="0.25">
      <c r="J596">
        <v>589</v>
      </c>
      <c r="K596" s="4">
        <f t="shared" si="89"/>
        <v>34554</v>
      </c>
      <c r="L596" s="8">
        <v>51</v>
      </c>
      <c r="M596">
        <f t="shared" si="87"/>
        <v>0.14010989010989011</v>
      </c>
      <c r="N596">
        <f t="shared" si="90"/>
        <v>81.524725274724304</v>
      </c>
      <c r="O596">
        <f t="shared" si="88"/>
        <v>81.5</v>
      </c>
      <c r="P596">
        <f t="shared" si="86"/>
        <v>364</v>
      </c>
    </row>
    <row r="597" spans="10:16" x14ac:dyDescent="0.25">
      <c r="J597">
        <v>590</v>
      </c>
      <c r="K597" s="4">
        <f t="shared" si="89"/>
        <v>34555</v>
      </c>
      <c r="L597" s="8">
        <v>51</v>
      </c>
      <c r="M597">
        <f t="shared" si="87"/>
        <v>0.14010989010989011</v>
      </c>
      <c r="N597">
        <f t="shared" si="90"/>
        <v>81.664835164834187</v>
      </c>
      <c r="O597">
        <f t="shared" si="88"/>
        <v>81.7</v>
      </c>
      <c r="P597">
        <f t="shared" si="86"/>
        <v>364</v>
      </c>
    </row>
    <row r="598" spans="10:16" x14ac:dyDescent="0.25">
      <c r="J598">
        <v>591</v>
      </c>
      <c r="K598" s="4">
        <f t="shared" si="89"/>
        <v>34556</v>
      </c>
      <c r="L598" s="8">
        <v>51</v>
      </c>
      <c r="M598">
        <f t="shared" si="87"/>
        <v>0.14010989010989011</v>
      </c>
      <c r="N598">
        <f t="shared" si="90"/>
        <v>81.804945054944071</v>
      </c>
      <c r="O598">
        <f t="shared" si="88"/>
        <v>81.8</v>
      </c>
      <c r="P598">
        <f t="shared" si="86"/>
        <v>364</v>
      </c>
    </row>
    <row r="599" spans="10:16" x14ac:dyDescent="0.25">
      <c r="J599">
        <v>592</v>
      </c>
      <c r="K599" s="4">
        <f t="shared" si="89"/>
        <v>34557</v>
      </c>
      <c r="L599" s="8">
        <v>51</v>
      </c>
      <c r="M599">
        <f t="shared" si="87"/>
        <v>0.14010989010989011</v>
      </c>
      <c r="N599">
        <f t="shared" si="90"/>
        <v>81.945054945053954</v>
      </c>
      <c r="O599">
        <f t="shared" si="88"/>
        <v>81.900000000000006</v>
      </c>
      <c r="P599">
        <f t="shared" si="86"/>
        <v>364</v>
      </c>
    </row>
    <row r="600" spans="10:16" x14ac:dyDescent="0.25">
      <c r="J600">
        <v>593</v>
      </c>
      <c r="K600" s="4">
        <f t="shared" si="89"/>
        <v>34558</v>
      </c>
      <c r="L600" s="8">
        <v>51</v>
      </c>
      <c r="M600">
        <f t="shared" si="87"/>
        <v>0.14010989010989011</v>
      </c>
      <c r="N600">
        <f t="shared" si="90"/>
        <v>82.085164835163837</v>
      </c>
      <c r="O600">
        <f t="shared" si="88"/>
        <v>82.1</v>
      </c>
      <c r="P600">
        <f t="shared" si="86"/>
        <v>364</v>
      </c>
    </row>
    <row r="601" spans="10:16" x14ac:dyDescent="0.25">
      <c r="J601">
        <v>594</v>
      </c>
      <c r="K601" s="4">
        <f t="shared" si="89"/>
        <v>34559</v>
      </c>
      <c r="L601" s="8">
        <v>51</v>
      </c>
      <c r="M601">
        <f t="shared" si="87"/>
        <v>0.14010989010989011</v>
      </c>
      <c r="N601">
        <f t="shared" si="90"/>
        <v>82.225274725273721</v>
      </c>
      <c r="O601">
        <f t="shared" si="88"/>
        <v>82.2</v>
      </c>
      <c r="P601">
        <f t="shared" si="86"/>
        <v>364</v>
      </c>
    </row>
    <row r="602" spans="10:16" x14ac:dyDescent="0.25">
      <c r="J602">
        <v>595</v>
      </c>
      <c r="K602" s="4">
        <f t="shared" si="89"/>
        <v>34560</v>
      </c>
      <c r="L602" s="8">
        <v>51</v>
      </c>
      <c r="M602">
        <f t="shared" si="87"/>
        <v>0.14010989010989011</v>
      </c>
      <c r="N602">
        <f t="shared" si="90"/>
        <v>82.365384615383604</v>
      </c>
      <c r="O602">
        <f t="shared" si="88"/>
        <v>82.4</v>
      </c>
      <c r="P602">
        <f t="shared" si="86"/>
        <v>364</v>
      </c>
    </row>
    <row r="603" spans="10:16" x14ac:dyDescent="0.25">
      <c r="J603">
        <v>596</v>
      </c>
      <c r="K603" s="4">
        <f t="shared" si="89"/>
        <v>34561</v>
      </c>
      <c r="L603" s="8">
        <v>51</v>
      </c>
      <c r="M603">
        <f t="shared" si="87"/>
        <v>0.14010989010989011</v>
      </c>
      <c r="N603">
        <f t="shared" si="90"/>
        <v>82.505494505493488</v>
      </c>
      <c r="O603">
        <f t="shared" si="88"/>
        <v>82.5</v>
      </c>
      <c r="P603">
        <f t="shared" si="86"/>
        <v>364</v>
      </c>
    </row>
    <row r="604" spans="10:16" x14ac:dyDescent="0.25">
      <c r="J604">
        <v>597</v>
      </c>
      <c r="K604" s="4">
        <f t="shared" si="89"/>
        <v>34562</v>
      </c>
      <c r="L604" s="8">
        <v>51</v>
      </c>
      <c r="M604">
        <f t="shared" si="87"/>
        <v>0.14010989010989011</v>
      </c>
      <c r="N604">
        <f t="shared" si="90"/>
        <v>82.645604395603371</v>
      </c>
      <c r="O604">
        <f t="shared" si="88"/>
        <v>82.6</v>
      </c>
      <c r="P604">
        <f t="shared" si="86"/>
        <v>364</v>
      </c>
    </row>
    <row r="605" spans="10:16" x14ac:dyDescent="0.25">
      <c r="J605">
        <v>598</v>
      </c>
      <c r="K605" s="4">
        <f t="shared" si="89"/>
        <v>34563</v>
      </c>
      <c r="L605" s="8">
        <v>51</v>
      </c>
      <c r="M605">
        <f t="shared" si="87"/>
        <v>0.14010989010989011</v>
      </c>
      <c r="N605">
        <f t="shared" si="90"/>
        <v>82.785714285713254</v>
      </c>
      <c r="O605">
        <f t="shared" si="88"/>
        <v>82.8</v>
      </c>
      <c r="P605">
        <f t="shared" si="86"/>
        <v>364</v>
      </c>
    </row>
    <row r="606" spans="10:16" x14ac:dyDescent="0.25">
      <c r="J606">
        <v>599</v>
      </c>
      <c r="K606" s="4">
        <f t="shared" si="89"/>
        <v>34564</v>
      </c>
      <c r="L606" s="8">
        <v>51</v>
      </c>
      <c r="M606">
        <f t="shared" si="87"/>
        <v>0.14010989010989011</v>
      </c>
      <c r="N606">
        <f t="shared" si="90"/>
        <v>82.925824175823138</v>
      </c>
      <c r="O606">
        <f t="shared" si="88"/>
        <v>82.9</v>
      </c>
      <c r="P606">
        <f t="shared" si="86"/>
        <v>364</v>
      </c>
    </row>
    <row r="607" spans="10:16" x14ac:dyDescent="0.25">
      <c r="J607">
        <v>600</v>
      </c>
      <c r="K607" s="4">
        <f t="shared" si="89"/>
        <v>34565</v>
      </c>
      <c r="L607" s="8">
        <v>51</v>
      </c>
      <c r="M607">
        <f t="shared" si="87"/>
        <v>0.14010989010989011</v>
      </c>
      <c r="N607">
        <f t="shared" si="90"/>
        <v>83.065934065933021</v>
      </c>
      <c r="O607">
        <f t="shared" si="88"/>
        <v>83.1</v>
      </c>
      <c r="P607">
        <f t="shared" si="86"/>
        <v>364</v>
      </c>
    </row>
    <row r="608" spans="10:16" x14ac:dyDescent="0.25">
      <c r="J608">
        <v>601</v>
      </c>
      <c r="K608" s="4">
        <f t="shared" si="89"/>
        <v>34566</v>
      </c>
      <c r="L608" s="8">
        <v>51</v>
      </c>
      <c r="M608">
        <f t="shared" si="87"/>
        <v>0.14010989010989011</v>
      </c>
      <c r="N608">
        <f t="shared" si="90"/>
        <v>83.206043956042905</v>
      </c>
      <c r="O608">
        <f t="shared" si="88"/>
        <v>83.2</v>
      </c>
      <c r="P608">
        <f t="shared" si="86"/>
        <v>364</v>
      </c>
    </row>
    <row r="609" spans="10:16" x14ac:dyDescent="0.25">
      <c r="J609">
        <v>602</v>
      </c>
      <c r="K609" s="4">
        <f t="shared" si="89"/>
        <v>34567</v>
      </c>
      <c r="L609" s="8">
        <v>51</v>
      </c>
      <c r="M609">
        <f t="shared" si="87"/>
        <v>0.14010989010989011</v>
      </c>
      <c r="N609">
        <f t="shared" si="90"/>
        <v>83.346153846152788</v>
      </c>
      <c r="O609">
        <f t="shared" si="88"/>
        <v>83.3</v>
      </c>
      <c r="P609">
        <f t="shared" si="86"/>
        <v>364</v>
      </c>
    </row>
    <row r="610" spans="10:16" x14ac:dyDescent="0.25">
      <c r="J610">
        <v>603</v>
      </c>
      <c r="K610" s="4">
        <f t="shared" si="89"/>
        <v>34568</v>
      </c>
      <c r="L610" s="8">
        <v>51</v>
      </c>
      <c r="M610">
        <f t="shared" si="87"/>
        <v>0.14010989010989011</v>
      </c>
      <c r="N610">
        <f t="shared" si="90"/>
        <v>83.486263736262671</v>
      </c>
      <c r="O610">
        <f t="shared" si="88"/>
        <v>83.5</v>
      </c>
      <c r="P610">
        <f t="shared" si="86"/>
        <v>364</v>
      </c>
    </row>
    <row r="611" spans="10:16" x14ac:dyDescent="0.25">
      <c r="J611">
        <v>604</v>
      </c>
      <c r="K611" s="4">
        <f t="shared" si="89"/>
        <v>34569</v>
      </c>
      <c r="L611" s="8">
        <v>51</v>
      </c>
      <c r="M611">
        <f t="shared" si="87"/>
        <v>0.14010989010989011</v>
      </c>
      <c r="N611">
        <f t="shared" si="90"/>
        <v>83.626373626372555</v>
      </c>
      <c r="O611">
        <f t="shared" si="88"/>
        <v>83.6</v>
      </c>
      <c r="P611">
        <f t="shared" si="86"/>
        <v>364</v>
      </c>
    </row>
    <row r="612" spans="10:16" x14ac:dyDescent="0.25">
      <c r="J612">
        <v>605</v>
      </c>
      <c r="K612" s="4">
        <f t="shared" si="89"/>
        <v>34570</v>
      </c>
      <c r="L612" s="8">
        <v>51</v>
      </c>
      <c r="M612">
        <f t="shared" si="87"/>
        <v>0.14010989010989011</v>
      </c>
      <c r="N612">
        <f t="shared" si="90"/>
        <v>83.766483516482438</v>
      </c>
      <c r="O612">
        <f t="shared" si="88"/>
        <v>83.8</v>
      </c>
      <c r="P612">
        <f t="shared" si="86"/>
        <v>364</v>
      </c>
    </row>
    <row r="613" spans="10:16" x14ac:dyDescent="0.25">
      <c r="J613">
        <v>606</v>
      </c>
      <c r="K613" s="4">
        <f t="shared" si="89"/>
        <v>34571</v>
      </c>
      <c r="L613" s="8">
        <v>51</v>
      </c>
      <c r="M613">
        <f t="shared" si="87"/>
        <v>0.14010989010989011</v>
      </c>
      <c r="N613">
        <f t="shared" si="90"/>
        <v>83.906593406592322</v>
      </c>
      <c r="O613">
        <f t="shared" si="88"/>
        <v>83.9</v>
      </c>
      <c r="P613">
        <f t="shared" si="86"/>
        <v>364</v>
      </c>
    </row>
    <row r="614" spans="10:16" x14ac:dyDescent="0.25">
      <c r="J614">
        <v>607</v>
      </c>
      <c r="K614" s="4">
        <f t="shared" si="89"/>
        <v>34572</v>
      </c>
      <c r="L614" s="8">
        <v>51</v>
      </c>
      <c r="M614">
        <f t="shared" si="87"/>
        <v>0.14010989010989011</v>
      </c>
      <c r="N614">
        <f t="shared" si="90"/>
        <v>84.046703296702205</v>
      </c>
      <c r="O614">
        <f t="shared" si="88"/>
        <v>84</v>
      </c>
      <c r="P614">
        <f t="shared" si="86"/>
        <v>364</v>
      </c>
    </row>
    <row r="615" spans="10:16" x14ac:dyDescent="0.25">
      <c r="J615">
        <v>608</v>
      </c>
      <c r="K615" s="4">
        <f t="shared" si="89"/>
        <v>34573</v>
      </c>
      <c r="L615" s="8">
        <v>51</v>
      </c>
      <c r="M615">
        <f t="shared" si="87"/>
        <v>0.14010989010989011</v>
      </c>
      <c r="N615">
        <f t="shared" si="90"/>
        <v>84.186813186812088</v>
      </c>
      <c r="O615">
        <f t="shared" si="88"/>
        <v>84.2</v>
      </c>
      <c r="P615">
        <f t="shared" si="86"/>
        <v>364</v>
      </c>
    </row>
    <row r="616" spans="10:16" x14ac:dyDescent="0.25">
      <c r="J616">
        <v>609</v>
      </c>
      <c r="K616" s="4">
        <f t="shared" si="89"/>
        <v>34574</v>
      </c>
      <c r="L616" s="8">
        <v>51</v>
      </c>
      <c r="M616">
        <f t="shared" si="87"/>
        <v>0.14010989010989011</v>
      </c>
      <c r="N616">
        <f t="shared" si="90"/>
        <v>84.326923076921972</v>
      </c>
      <c r="O616">
        <f t="shared" si="88"/>
        <v>84.3</v>
      </c>
      <c r="P616">
        <f t="shared" si="86"/>
        <v>364</v>
      </c>
    </row>
    <row r="617" spans="10:16" x14ac:dyDescent="0.25">
      <c r="J617">
        <v>610</v>
      </c>
      <c r="K617" s="4">
        <f t="shared" si="89"/>
        <v>34575</v>
      </c>
      <c r="L617" s="8">
        <v>51</v>
      </c>
      <c r="M617">
        <f t="shared" si="87"/>
        <v>0.14010989010989011</v>
      </c>
      <c r="N617">
        <f t="shared" si="90"/>
        <v>84.467032967031855</v>
      </c>
      <c r="O617">
        <f t="shared" si="88"/>
        <v>84.5</v>
      </c>
      <c r="P617">
        <f t="shared" si="86"/>
        <v>364</v>
      </c>
    </row>
    <row r="618" spans="10:16" x14ac:dyDescent="0.25">
      <c r="J618">
        <v>611</v>
      </c>
      <c r="K618" s="4">
        <f t="shared" si="89"/>
        <v>34576</v>
      </c>
      <c r="L618" s="8">
        <v>51</v>
      </c>
      <c r="M618">
        <f t="shared" si="87"/>
        <v>0.14010989010989011</v>
      </c>
      <c r="N618">
        <f t="shared" si="90"/>
        <v>84.607142857141739</v>
      </c>
      <c r="O618">
        <f t="shared" si="88"/>
        <v>84.6</v>
      </c>
      <c r="P618">
        <f t="shared" si="86"/>
        <v>364</v>
      </c>
    </row>
    <row r="619" spans="10:16" x14ac:dyDescent="0.25">
      <c r="J619">
        <v>612</v>
      </c>
      <c r="K619" s="4">
        <f t="shared" si="89"/>
        <v>34577</v>
      </c>
      <c r="L619" s="8">
        <v>51</v>
      </c>
      <c r="M619">
        <f t="shared" si="87"/>
        <v>0.14010989010989011</v>
      </c>
      <c r="N619">
        <f t="shared" si="90"/>
        <v>84.747252747251622</v>
      </c>
      <c r="O619">
        <f t="shared" si="88"/>
        <v>84.7</v>
      </c>
      <c r="P619">
        <f t="shared" si="86"/>
        <v>364</v>
      </c>
    </row>
    <row r="620" spans="10:16" x14ac:dyDescent="0.25">
      <c r="J620">
        <v>613</v>
      </c>
      <c r="K620" s="4">
        <f t="shared" si="89"/>
        <v>34578</v>
      </c>
      <c r="L620" s="8">
        <v>51</v>
      </c>
      <c r="M620">
        <f t="shared" si="87"/>
        <v>0.14010989010989011</v>
      </c>
      <c r="N620">
        <f t="shared" si="90"/>
        <v>84.887362637361505</v>
      </c>
      <c r="O620">
        <f t="shared" si="88"/>
        <v>84.9</v>
      </c>
      <c r="P620">
        <f t="shared" si="86"/>
        <v>364</v>
      </c>
    </row>
    <row r="621" spans="10:16" x14ac:dyDescent="0.25">
      <c r="J621">
        <v>614</v>
      </c>
      <c r="K621" s="4">
        <f t="shared" si="89"/>
        <v>34579</v>
      </c>
      <c r="L621" s="8">
        <v>51</v>
      </c>
      <c r="M621">
        <f t="shared" si="87"/>
        <v>0.14010989010989011</v>
      </c>
      <c r="N621">
        <f t="shared" si="90"/>
        <v>85.027472527471389</v>
      </c>
      <c r="O621">
        <f t="shared" si="88"/>
        <v>85</v>
      </c>
      <c r="P621">
        <f t="shared" si="86"/>
        <v>364</v>
      </c>
    </row>
    <row r="622" spans="10:16" x14ac:dyDescent="0.25">
      <c r="J622">
        <v>615</v>
      </c>
      <c r="K622" s="4">
        <f t="shared" si="89"/>
        <v>34580</v>
      </c>
      <c r="L622" s="8">
        <v>51</v>
      </c>
      <c r="M622">
        <f t="shared" si="87"/>
        <v>0.14010989010989011</v>
      </c>
      <c r="N622">
        <f t="shared" si="90"/>
        <v>85.167582417581272</v>
      </c>
      <c r="O622">
        <f t="shared" si="88"/>
        <v>85.2</v>
      </c>
      <c r="P622">
        <f t="shared" si="86"/>
        <v>364</v>
      </c>
    </row>
    <row r="623" spans="10:16" x14ac:dyDescent="0.25">
      <c r="J623">
        <v>616</v>
      </c>
      <c r="K623" s="4">
        <f t="shared" si="89"/>
        <v>34581</v>
      </c>
      <c r="L623" s="8">
        <v>51</v>
      </c>
      <c r="M623">
        <f t="shared" si="87"/>
        <v>0.14010989010989011</v>
      </c>
      <c r="N623">
        <f t="shared" si="90"/>
        <v>85.307692307691156</v>
      </c>
      <c r="O623">
        <f t="shared" si="88"/>
        <v>85.3</v>
      </c>
      <c r="P623">
        <f t="shared" si="86"/>
        <v>364</v>
      </c>
    </row>
    <row r="624" spans="10:16" x14ac:dyDescent="0.25">
      <c r="J624">
        <v>617</v>
      </c>
      <c r="K624" s="4">
        <f t="shared" si="89"/>
        <v>34582</v>
      </c>
      <c r="L624" s="8">
        <v>51</v>
      </c>
      <c r="M624">
        <f t="shared" si="87"/>
        <v>0.14010989010989011</v>
      </c>
      <c r="N624">
        <f t="shared" si="90"/>
        <v>85.447802197801039</v>
      </c>
      <c r="O624">
        <f t="shared" si="88"/>
        <v>85.4</v>
      </c>
      <c r="P624">
        <f t="shared" si="86"/>
        <v>364</v>
      </c>
    </row>
    <row r="625" spans="10:16" x14ac:dyDescent="0.25">
      <c r="J625">
        <v>618</v>
      </c>
      <c r="K625" s="4">
        <f t="shared" si="89"/>
        <v>34583</v>
      </c>
      <c r="L625" s="8">
        <v>51</v>
      </c>
      <c r="M625">
        <f t="shared" si="87"/>
        <v>0.14010989010989011</v>
      </c>
      <c r="N625">
        <f t="shared" si="90"/>
        <v>85.587912087910922</v>
      </c>
      <c r="O625">
        <f t="shared" si="88"/>
        <v>85.6</v>
      </c>
      <c r="P625">
        <f t="shared" si="86"/>
        <v>364</v>
      </c>
    </row>
    <row r="626" spans="10:16" x14ac:dyDescent="0.25">
      <c r="J626">
        <v>619</v>
      </c>
      <c r="K626" s="4">
        <f t="shared" si="89"/>
        <v>34584</v>
      </c>
      <c r="L626" s="8">
        <v>51</v>
      </c>
      <c r="M626">
        <f t="shared" si="87"/>
        <v>0.14010989010989011</v>
      </c>
      <c r="N626">
        <f t="shared" si="90"/>
        <v>85.728021978020806</v>
      </c>
      <c r="O626">
        <f t="shared" si="88"/>
        <v>85.7</v>
      </c>
      <c r="P626">
        <f t="shared" si="86"/>
        <v>364</v>
      </c>
    </row>
    <row r="627" spans="10:16" x14ac:dyDescent="0.25">
      <c r="J627">
        <v>620</v>
      </c>
      <c r="K627" s="4">
        <f t="shared" si="89"/>
        <v>34585</v>
      </c>
      <c r="L627" s="8">
        <v>51</v>
      </c>
      <c r="M627">
        <f t="shared" si="87"/>
        <v>0.14010989010989011</v>
      </c>
      <c r="N627">
        <f t="shared" si="90"/>
        <v>85.868131868130689</v>
      </c>
      <c r="O627">
        <f t="shared" si="88"/>
        <v>85.9</v>
      </c>
      <c r="P627">
        <f t="shared" si="86"/>
        <v>364</v>
      </c>
    </row>
    <row r="628" spans="10:16" x14ac:dyDescent="0.25">
      <c r="J628">
        <v>621</v>
      </c>
      <c r="K628" s="4">
        <f t="shared" si="89"/>
        <v>34586</v>
      </c>
      <c r="L628" s="8">
        <v>51</v>
      </c>
      <c r="M628">
        <f t="shared" si="87"/>
        <v>0.14010989010989011</v>
      </c>
      <c r="N628">
        <f t="shared" si="90"/>
        <v>86.008241758240572</v>
      </c>
      <c r="O628">
        <f t="shared" si="88"/>
        <v>86</v>
      </c>
      <c r="P628">
        <f t="shared" si="86"/>
        <v>364</v>
      </c>
    </row>
    <row r="629" spans="10:16" x14ac:dyDescent="0.25">
      <c r="J629">
        <v>622</v>
      </c>
      <c r="K629" s="4">
        <f t="shared" si="89"/>
        <v>34587</v>
      </c>
      <c r="L629" s="8">
        <v>51</v>
      </c>
      <c r="M629">
        <f t="shared" si="87"/>
        <v>0.14010989010989011</v>
      </c>
      <c r="N629">
        <f t="shared" si="90"/>
        <v>86.148351648350456</v>
      </c>
      <c r="O629">
        <f t="shared" si="88"/>
        <v>86.1</v>
      </c>
      <c r="P629">
        <f t="shared" ref="P629:P692" si="91">DATE(1994,12,26)-DATE(1993,12,27)</f>
        <v>364</v>
      </c>
    </row>
    <row r="630" spans="10:16" x14ac:dyDescent="0.25">
      <c r="J630">
        <v>623</v>
      </c>
      <c r="K630" s="4">
        <f t="shared" si="89"/>
        <v>34588</v>
      </c>
      <c r="L630" s="8">
        <v>51</v>
      </c>
      <c r="M630">
        <f t="shared" si="87"/>
        <v>0.14010989010989011</v>
      </c>
      <c r="N630">
        <f t="shared" si="90"/>
        <v>86.288461538460339</v>
      </c>
      <c r="O630">
        <f t="shared" si="88"/>
        <v>86.3</v>
      </c>
      <c r="P630">
        <f t="shared" si="91"/>
        <v>364</v>
      </c>
    </row>
    <row r="631" spans="10:16" x14ac:dyDescent="0.25">
      <c r="J631">
        <v>624</v>
      </c>
      <c r="K631" s="4">
        <f t="shared" si="89"/>
        <v>34589</v>
      </c>
      <c r="L631" s="8">
        <v>51</v>
      </c>
      <c r="M631">
        <f t="shared" si="87"/>
        <v>0.14010989010989011</v>
      </c>
      <c r="N631">
        <f t="shared" si="90"/>
        <v>86.428571428570223</v>
      </c>
      <c r="O631">
        <f t="shared" si="88"/>
        <v>86.4</v>
      </c>
      <c r="P631">
        <f t="shared" si="91"/>
        <v>364</v>
      </c>
    </row>
    <row r="632" spans="10:16" x14ac:dyDescent="0.25">
      <c r="J632">
        <v>625</v>
      </c>
      <c r="K632" s="4">
        <f t="shared" si="89"/>
        <v>34590</v>
      </c>
      <c r="L632" s="8">
        <v>51</v>
      </c>
      <c r="M632">
        <f t="shared" si="87"/>
        <v>0.14010989010989011</v>
      </c>
      <c r="N632">
        <f t="shared" si="90"/>
        <v>86.568681318680106</v>
      </c>
      <c r="O632">
        <f t="shared" si="88"/>
        <v>86.6</v>
      </c>
      <c r="P632">
        <f t="shared" si="91"/>
        <v>364</v>
      </c>
    </row>
    <row r="633" spans="10:16" x14ac:dyDescent="0.25">
      <c r="J633">
        <v>626</v>
      </c>
      <c r="K633" s="4">
        <f t="shared" si="89"/>
        <v>34591</v>
      </c>
      <c r="L633" s="8">
        <v>51</v>
      </c>
      <c r="M633">
        <f t="shared" si="87"/>
        <v>0.14010989010989011</v>
      </c>
      <c r="N633">
        <f t="shared" si="90"/>
        <v>86.708791208789989</v>
      </c>
      <c r="O633">
        <f t="shared" si="88"/>
        <v>86.7</v>
      </c>
      <c r="P633">
        <f t="shared" si="91"/>
        <v>364</v>
      </c>
    </row>
    <row r="634" spans="10:16" x14ac:dyDescent="0.25">
      <c r="J634">
        <v>627</v>
      </c>
      <c r="K634" s="4">
        <f t="shared" si="89"/>
        <v>34592</v>
      </c>
      <c r="L634" s="8">
        <v>51</v>
      </c>
      <c r="M634">
        <f t="shared" si="87"/>
        <v>0.14010989010989011</v>
      </c>
      <c r="N634">
        <f t="shared" si="90"/>
        <v>86.848901098899873</v>
      </c>
      <c r="O634">
        <f t="shared" si="88"/>
        <v>86.8</v>
      </c>
      <c r="P634">
        <f t="shared" si="91"/>
        <v>364</v>
      </c>
    </row>
    <row r="635" spans="10:16" x14ac:dyDescent="0.25">
      <c r="J635">
        <v>628</v>
      </c>
      <c r="K635" s="4">
        <f t="shared" si="89"/>
        <v>34593</v>
      </c>
      <c r="L635" s="8">
        <v>51</v>
      </c>
      <c r="M635">
        <f t="shared" si="87"/>
        <v>0.14010989010989011</v>
      </c>
      <c r="N635">
        <f t="shared" si="90"/>
        <v>86.989010989009756</v>
      </c>
      <c r="O635">
        <f t="shared" si="88"/>
        <v>87</v>
      </c>
      <c r="P635">
        <f t="shared" si="91"/>
        <v>364</v>
      </c>
    </row>
    <row r="636" spans="10:16" x14ac:dyDescent="0.25">
      <c r="J636">
        <v>629</v>
      </c>
      <c r="K636" s="4">
        <f t="shared" si="89"/>
        <v>34594</v>
      </c>
      <c r="L636" s="8">
        <v>51</v>
      </c>
      <c r="M636">
        <f t="shared" si="87"/>
        <v>0.14010989010989011</v>
      </c>
      <c r="N636">
        <f t="shared" si="90"/>
        <v>87.12912087911964</v>
      </c>
      <c r="O636">
        <f t="shared" si="88"/>
        <v>87.1</v>
      </c>
      <c r="P636">
        <f t="shared" si="91"/>
        <v>364</v>
      </c>
    </row>
    <row r="637" spans="10:16" x14ac:dyDescent="0.25">
      <c r="J637">
        <v>630</v>
      </c>
      <c r="K637" s="4">
        <f t="shared" si="89"/>
        <v>34595</v>
      </c>
      <c r="L637" s="8">
        <v>51</v>
      </c>
      <c r="M637">
        <f t="shared" si="87"/>
        <v>0.14010989010989011</v>
      </c>
      <c r="N637">
        <f t="shared" si="90"/>
        <v>87.269230769229523</v>
      </c>
      <c r="O637">
        <f t="shared" si="88"/>
        <v>87.3</v>
      </c>
      <c r="P637">
        <f t="shared" si="91"/>
        <v>364</v>
      </c>
    </row>
    <row r="638" spans="10:16" x14ac:dyDescent="0.25">
      <c r="J638">
        <v>631</v>
      </c>
      <c r="K638" s="4">
        <f t="shared" si="89"/>
        <v>34596</v>
      </c>
      <c r="L638" s="8">
        <v>51</v>
      </c>
      <c r="M638">
        <f t="shared" si="87"/>
        <v>0.14010989010989011</v>
      </c>
      <c r="N638">
        <f t="shared" si="90"/>
        <v>87.409340659339406</v>
      </c>
      <c r="O638">
        <f t="shared" si="88"/>
        <v>87.4</v>
      </c>
      <c r="P638">
        <f t="shared" si="91"/>
        <v>364</v>
      </c>
    </row>
    <row r="639" spans="10:16" x14ac:dyDescent="0.25">
      <c r="J639">
        <v>632</v>
      </c>
      <c r="K639" s="4">
        <f t="shared" si="89"/>
        <v>34597</v>
      </c>
      <c r="L639" s="8">
        <v>51</v>
      </c>
      <c r="M639">
        <f t="shared" si="87"/>
        <v>0.14010989010989011</v>
      </c>
      <c r="N639">
        <f t="shared" si="90"/>
        <v>87.54945054944929</v>
      </c>
      <c r="O639">
        <f t="shared" si="88"/>
        <v>87.5</v>
      </c>
      <c r="P639">
        <f t="shared" si="91"/>
        <v>364</v>
      </c>
    </row>
    <row r="640" spans="10:16" x14ac:dyDescent="0.25">
      <c r="J640">
        <v>633</v>
      </c>
      <c r="K640" s="4">
        <f t="shared" si="89"/>
        <v>34598</v>
      </c>
      <c r="L640" s="8">
        <v>51</v>
      </c>
      <c r="M640">
        <f t="shared" si="87"/>
        <v>0.14010989010989011</v>
      </c>
      <c r="N640">
        <f t="shared" si="90"/>
        <v>87.689560439559173</v>
      </c>
      <c r="O640">
        <f t="shared" si="88"/>
        <v>87.7</v>
      </c>
      <c r="P640">
        <f t="shared" si="91"/>
        <v>364</v>
      </c>
    </row>
    <row r="641" spans="10:16" x14ac:dyDescent="0.25">
      <c r="J641">
        <v>634</v>
      </c>
      <c r="K641" s="4">
        <f t="shared" si="89"/>
        <v>34599</v>
      </c>
      <c r="L641" s="8">
        <v>51</v>
      </c>
      <c r="M641">
        <f t="shared" si="87"/>
        <v>0.14010989010989011</v>
      </c>
      <c r="N641">
        <f t="shared" si="90"/>
        <v>87.829670329669057</v>
      </c>
      <c r="O641">
        <f t="shared" si="88"/>
        <v>87.8</v>
      </c>
      <c r="P641">
        <f t="shared" si="91"/>
        <v>364</v>
      </c>
    </row>
    <row r="642" spans="10:16" x14ac:dyDescent="0.25">
      <c r="J642">
        <v>635</v>
      </c>
      <c r="K642" s="4">
        <f t="shared" si="89"/>
        <v>34600</v>
      </c>
      <c r="L642" s="8">
        <v>51</v>
      </c>
      <c r="M642">
        <f t="shared" si="87"/>
        <v>0.14010989010989011</v>
      </c>
      <c r="N642">
        <f t="shared" si="90"/>
        <v>87.96978021977894</v>
      </c>
      <c r="O642">
        <f t="shared" si="88"/>
        <v>88</v>
      </c>
      <c r="P642">
        <f t="shared" si="91"/>
        <v>364</v>
      </c>
    </row>
    <row r="643" spans="10:16" x14ac:dyDescent="0.25">
      <c r="J643">
        <v>636</v>
      </c>
      <c r="K643" s="4">
        <f t="shared" si="89"/>
        <v>34601</v>
      </c>
      <c r="L643" s="8">
        <v>51</v>
      </c>
      <c r="M643">
        <f t="shared" si="87"/>
        <v>0.14010989010989011</v>
      </c>
      <c r="N643">
        <f t="shared" si="90"/>
        <v>88.109890109888823</v>
      </c>
      <c r="O643">
        <f t="shared" si="88"/>
        <v>88.1</v>
      </c>
      <c r="P643">
        <f t="shared" si="91"/>
        <v>364</v>
      </c>
    </row>
    <row r="644" spans="10:16" x14ac:dyDescent="0.25">
      <c r="J644">
        <v>637</v>
      </c>
      <c r="K644" s="4">
        <f t="shared" si="89"/>
        <v>34602</v>
      </c>
      <c r="L644" s="8">
        <v>51</v>
      </c>
      <c r="M644">
        <f t="shared" si="87"/>
        <v>0.14010989010989011</v>
      </c>
      <c r="N644">
        <f t="shared" si="90"/>
        <v>88.249999999998707</v>
      </c>
      <c r="O644">
        <f t="shared" si="88"/>
        <v>88.2</v>
      </c>
      <c r="P644">
        <f t="shared" si="91"/>
        <v>364</v>
      </c>
    </row>
    <row r="645" spans="10:16" x14ac:dyDescent="0.25">
      <c r="J645">
        <v>638</v>
      </c>
      <c r="K645" s="4">
        <f t="shared" si="89"/>
        <v>34603</v>
      </c>
      <c r="L645" s="8">
        <v>51</v>
      </c>
      <c r="M645">
        <f t="shared" si="87"/>
        <v>0.14010989010989011</v>
      </c>
      <c r="N645">
        <f t="shared" si="90"/>
        <v>88.39010989010859</v>
      </c>
      <c r="O645">
        <f t="shared" si="88"/>
        <v>88.4</v>
      </c>
      <c r="P645">
        <f t="shared" si="91"/>
        <v>364</v>
      </c>
    </row>
    <row r="646" spans="10:16" x14ac:dyDescent="0.25">
      <c r="J646">
        <v>639</v>
      </c>
      <c r="K646" s="4">
        <f t="shared" si="89"/>
        <v>34604</v>
      </c>
      <c r="L646" s="8">
        <v>51</v>
      </c>
      <c r="M646">
        <f t="shared" si="87"/>
        <v>0.14010989010989011</v>
      </c>
      <c r="N646">
        <f t="shared" si="90"/>
        <v>88.530219780218474</v>
      </c>
      <c r="O646">
        <f t="shared" si="88"/>
        <v>88.5</v>
      </c>
      <c r="P646">
        <f t="shared" si="91"/>
        <v>364</v>
      </c>
    </row>
    <row r="647" spans="10:16" x14ac:dyDescent="0.25">
      <c r="J647">
        <v>640</v>
      </c>
      <c r="K647" s="4">
        <f t="shared" si="89"/>
        <v>34605</v>
      </c>
      <c r="L647" s="8">
        <v>51</v>
      </c>
      <c r="M647">
        <f t="shared" si="87"/>
        <v>0.14010989010989011</v>
      </c>
      <c r="N647">
        <f t="shared" si="90"/>
        <v>88.670329670328357</v>
      </c>
      <c r="O647">
        <f t="shared" si="88"/>
        <v>88.7</v>
      </c>
      <c r="P647">
        <f t="shared" si="91"/>
        <v>364</v>
      </c>
    </row>
    <row r="648" spans="10:16" x14ac:dyDescent="0.25">
      <c r="J648">
        <v>641</v>
      </c>
      <c r="K648" s="4">
        <f t="shared" si="89"/>
        <v>34606</v>
      </c>
      <c r="L648" s="8">
        <v>51</v>
      </c>
      <c r="M648">
        <f t="shared" ref="M648:M711" si="92">L648/P648</f>
        <v>0.14010989010989011</v>
      </c>
      <c r="N648">
        <f t="shared" si="90"/>
        <v>88.81043956043824</v>
      </c>
      <c r="O648">
        <f t="shared" ref="O648:O711" si="93">ROUND(N648,1)</f>
        <v>88.8</v>
      </c>
      <c r="P648">
        <f t="shared" si="91"/>
        <v>364</v>
      </c>
    </row>
    <row r="649" spans="10:16" x14ac:dyDescent="0.25">
      <c r="J649">
        <v>642</v>
      </c>
      <c r="K649" s="4">
        <f t="shared" ref="K649:K712" si="94">$K$7+J649</f>
        <v>34607</v>
      </c>
      <c r="L649" s="8">
        <v>51</v>
      </c>
      <c r="M649">
        <f t="shared" si="92"/>
        <v>0.14010989010989011</v>
      </c>
      <c r="N649">
        <f t="shared" ref="N649:N712" si="95">N648+M649</f>
        <v>88.950549450548124</v>
      </c>
      <c r="O649">
        <f t="shared" si="93"/>
        <v>89</v>
      </c>
      <c r="P649">
        <f t="shared" si="91"/>
        <v>364</v>
      </c>
    </row>
    <row r="650" spans="10:16" x14ac:dyDescent="0.25">
      <c r="J650">
        <v>643</v>
      </c>
      <c r="K650" s="4">
        <f t="shared" si="94"/>
        <v>34608</v>
      </c>
      <c r="L650" s="8">
        <v>51</v>
      </c>
      <c r="M650">
        <f t="shared" si="92"/>
        <v>0.14010989010989011</v>
      </c>
      <c r="N650">
        <f t="shared" si="95"/>
        <v>89.090659340658007</v>
      </c>
      <c r="O650">
        <f t="shared" si="93"/>
        <v>89.1</v>
      </c>
      <c r="P650">
        <f t="shared" si="91"/>
        <v>364</v>
      </c>
    </row>
    <row r="651" spans="10:16" x14ac:dyDescent="0.25">
      <c r="J651">
        <v>644</v>
      </c>
      <c r="K651" s="4">
        <f t="shared" si="94"/>
        <v>34609</v>
      </c>
      <c r="L651" s="8">
        <v>51</v>
      </c>
      <c r="M651">
        <f t="shared" si="92"/>
        <v>0.14010989010989011</v>
      </c>
      <c r="N651">
        <f t="shared" si="95"/>
        <v>89.230769230767891</v>
      </c>
      <c r="O651">
        <f t="shared" si="93"/>
        <v>89.2</v>
      </c>
      <c r="P651">
        <f t="shared" si="91"/>
        <v>364</v>
      </c>
    </row>
    <row r="652" spans="10:16" x14ac:dyDescent="0.25">
      <c r="J652">
        <v>645</v>
      </c>
      <c r="K652" s="4">
        <f t="shared" si="94"/>
        <v>34610</v>
      </c>
      <c r="L652" s="8">
        <v>51</v>
      </c>
      <c r="M652">
        <f t="shared" si="92"/>
        <v>0.14010989010989011</v>
      </c>
      <c r="N652">
        <f t="shared" si="95"/>
        <v>89.370879120877774</v>
      </c>
      <c r="O652">
        <f t="shared" si="93"/>
        <v>89.4</v>
      </c>
      <c r="P652">
        <f t="shared" si="91"/>
        <v>364</v>
      </c>
    </row>
    <row r="653" spans="10:16" x14ac:dyDescent="0.25">
      <c r="J653">
        <v>646</v>
      </c>
      <c r="K653" s="4">
        <f t="shared" si="94"/>
        <v>34611</v>
      </c>
      <c r="L653" s="8">
        <v>51</v>
      </c>
      <c r="M653">
        <f t="shared" si="92"/>
        <v>0.14010989010989011</v>
      </c>
      <c r="N653">
        <f t="shared" si="95"/>
        <v>89.510989010987657</v>
      </c>
      <c r="O653">
        <f t="shared" si="93"/>
        <v>89.5</v>
      </c>
      <c r="P653">
        <f t="shared" si="91"/>
        <v>364</v>
      </c>
    </row>
    <row r="654" spans="10:16" x14ac:dyDescent="0.25">
      <c r="J654">
        <v>647</v>
      </c>
      <c r="K654" s="4">
        <f t="shared" si="94"/>
        <v>34612</v>
      </c>
      <c r="L654" s="8">
        <v>51</v>
      </c>
      <c r="M654">
        <f t="shared" si="92"/>
        <v>0.14010989010989011</v>
      </c>
      <c r="N654">
        <f t="shared" si="95"/>
        <v>89.651098901097541</v>
      </c>
      <c r="O654">
        <f t="shared" si="93"/>
        <v>89.7</v>
      </c>
      <c r="P654">
        <f t="shared" si="91"/>
        <v>364</v>
      </c>
    </row>
    <row r="655" spans="10:16" x14ac:dyDescent="0.25">
      <c r="J655">
        <v>648</v>
      </c>
      <c r="K655" s="4">
        <f t="shared" si="94"/>
        <v>34613</v>
      </c>
      <c r="L655" s="8">
        <v>51</v>
      </c>
      <c r="M655">
        <f t="shared" si="92"/>
        <v>0.14010989010989011</v>
      </c>
      <c r="N655">
        <f t="shared" si="95"/>
        <v>89.791208791207424</v>
      </c>
      <c r="O655">
        <f t="shared" si="93"/>
        <v>89.8</v>
      </c>
      <c r="P655">
        <f t="shared" si="91"/>
        <v>364</v>
      </c>
    </row>
    <row r="656" spans="10:16" x14ac:dyDescent="0.25">
      <c r="J656">
        <v>649</v>
      </c>
      <c r="K656" s="4">
        <f t="shared" si="94"/>
        <v>34614</v>
      </c>
      <c r="L656" s="8">
        <v>51</v>
      </c>
      <c r="M656">
        <f t="shared" si="92"/>
        <v>0.14010989010989011</v>
      </c>
      <c r="N656">
        <f t="shared" si="95"/>
        <v>89.931318681317308</v>
      </c>
      <c r="O656">
        <f t="shared" si="93"/>
        <v>89.9</v>
      </c>
      <c r="P656">
        <f t="shared" si="91"/>
        <v>364</v>
      </c>
    </row>
    <row r="657" spans="10:16" x14ac:dyDescent="0.25">
      <c r="J657">
        <v>650</v>
      </c>
      <c r="K657" s="4">
        <f t="shared" si="94"/>
        <v>34615</v>
      </c>
      <c r="L657" s="8">
        <v>51</v>
      </c>
      <c r="M657">
        <f t="shared" si="92"/>
        <v>0.14010989010989011</v>
      </c>
      <c r="N657">
        <f t="shared" si="95"/>
        <v>90.071428571427191</v>
      </c>
      <c r="O657">
        <f t="shared" si="93"/>
        <v>90.1</v>
      </c>
      <c r="P657">
        <f t="shared" si="91"/>
        <v>364</v>
      </c>
    </row>
    <row r="658" spans="10:16" x14ac:dyDescent="0.25">
      <c r="J658">
        <v>651</v>
      </c>
      <c r="K658" s="4">
        <f t="shared" si="94"/>
        <v>34616</v>
      </c>
      <c r="L658" s="8">
        <v>51</v>
      </c>
      <c r="M658">
        <f t="shared" si="92"/>
        <v>0.14010989010989011</v>
      </c>
      <c r="N658">
        <f t="shared" si="95"/>
        <v>90.211538461537074</v>
      </c>
      <c r="O658">
        <f t="shared" si="93"/>
        <v>90.2</v>
      </c>
      <c r="P658">
        <f t="shared" si="91"/>
        <v>364</v>
      </c>
    </row>
    <row r="659" spans="10:16" x14ac:dyDescent="0.25">
      <c r="J659">
        <v>652</v>
      </c>
      <c r="K659" s="4">
        <f t="shared" si="94"/>
        <v>34617</v>
      </c>
      <c r="L659" s="8">
        <v>51</v>
      </c>
      <c r="M659">
        <f t="shared" si="92"/>
        <v>0.14010989010989011</v>
      </c>
      <c r="N659">
        <f t="shared" si="95"/>
        <v>90.351648351646958</v>
      </c>
      <c r="O659">
        <f t="shared" si="93"/>
        <v>90.4</v>
      </c>
      <c r="P659">
        <f t="shared" si="91"/>
        <v>364</v>
      </c>
    </row>
    <row r="660" spans="10:16" x14ac:dyDescent="0.25">
      <c r="J660">
        <v>653</v>
      </c>
      <c r="K660" s="4">
        <f t="shared" si="94"/>
        <v>34618</v>
      </c>
      <c r="L660" s="8">
        <v>51</v>
      </c>
      <c r="M660">
        <f t="shared" si="92"/>
        <v>0.14010989010989011</v>
      </c>
      <c r="N660">
        <f t="shared" si="95"/>
        <v>90.491758241756841</v>
      </c>
      <c r="O660">
        <f t="shared" si="93"/>
        <v>90.5</v>
      </c>
      <c r="P660">
        <f t="shared" si="91"/>
        <v>364</v>
      </c>
    </row>
    <row r="661" spans="10:16" x14ac:dyDescent="0.25">
      <c r="J661">
        <v>654</v>
      </c>
      <c r="K661" s="4">
        <f t="shared" si="94"/>
        <v>34619</v>
      </c>
      <c r="L661" s="8">
        <v>51</v>
      </c>
      <c r="M661">
        <f t="shared" si="92"/>
        <v>0.14010989010989011</v>
      </c>
      <c r="N661">
        <f t="shared" si="95"/>
        <v>90.631868131866725</v>
      </c>
      <c r="O661">
        <f t="shared" si="93"/>
        <v>90.6</v>
      </c>
      <c r="P661">
        <f t="shared" si="91"/>
        <v>364</v>
      </c>
    </row>
    <row r="662" spans="10:16" x14ac:dyDescent="0.25">
      <c r="J662">
        <v>655</v>
      </c>
      <c r="K662" s="4">
        <f t="shared" si="94"/>
        <v>34620</v>
      </c>
      <c r="L662" s="8">
        <v>51</v>
      </c>
      <c r="M662">
        <f t="shared" si="92"/>
        <v>0.14010989010989011</v>
      </c>
      <c r="N662">
        <f t="shared" si="95"/>
        <v>90.771978021976608</v>
      </c>
      <c r="O662">
        <f t="shared" si="93"/>
        <v>90.8</v>
      </c>
      <c r="P662">
        <f t="shared" si="91"/>
        <v>364</v>
      </c>
    </row>
    <row r="663" spans="10:16" x14ac:dyDescent="0.25">
      <c r="J663">
        <v>656</v>
      </c>
      <c r="K663" s="4">
        <f t="shared" si="94"/>
        <v>34621</v>
      </c>
      <c r="L663" s="8">
        <v>51</v>
      </c>
      <c r="M663">
        <f t="shared" si="92"/>
        <v>0.14010989010989011</v>
      </c>
      <c r="N663">
        <f t="shared" si="95"/>
        <v>90.912087912086491</v>
      </c>
      <c r="O663">
        <f t="shared" si="93"/>
        <v>90.9</v>
      </c>
      <c r="P663">
        <f t="shared" si="91"/>
        <v>364</v>
      </c>
    </row>
    <row r="664" spans="10:16" x14ac:dyDescent="0.25">
      <c r="J664">
        <v>657</v>
      </c>
      <c r="K664" s="4">
        <f t="shared" si="94"/>
        <v>34622</v>
      </c>
      <c r="L664" s="8">
        <v>51</v>
      </c>
      <c r="M664">
        <f t="shared" si="92"/>
        <v>0.14010989010989011</v>
      </c>
      <c r="N664">
        <f t="shared" si="95"/>
        <v>91.052197802196375</v>
      </c>
      <c r="O664">
        <f t="shared" si="93"/>
        <v>91.1</v>
      </c>
      <c r="P664">
        <f t="shared" si="91"/>
        <v>364</v>
      </c>
    </row>
    <row r="665" spans="10:16" x14ac:dyDescent="0.25">
      <c r="J665">
        <v>658</v>
      </c>
      <c r="K665" s="4">
        <f t="shared" si="94"/>
        <v>34623</v>
      </c>
      <c r="L665" s="8">
        <v>51</v>
      </c>
      <c r="M665">
        <f t="shared" si="92"/>
        <v>0.14010989010989011</v>
      </c>
      <c r="N665">
        <f t="shared" si="95"/>
        <v>91.192307692306258</v>
      </c>
      <c r="O665">
        <f t="shared" si="93"/>
        <v>91.2</v>
      </c>
      <c r="P665">
        <f t="shared" si="91"/>
        <v>364</v>
      </c>
    </row>
    <row r="666" spans="10:16" x14ac:dyDescent="0.25">
      <c r="J666">
        <v>659</v>
      </c>
      <c r="K666" s="4">
        <f t="shared" si="94"/>
        <v>34624</v>
      </c>
      <c r="L666" s="8">
        <v>51</v>
      </c>
      <c r="M666">
        <f t="shared" si="92"/>
        <v>0.14010989010989011</v>
      </c>
      <c r="N666">
        <f t="shared" si="95"/>
        <v>91.332417582416141</v>
      </c>
      <c r="O666">
        <f t="shared" si="93"/>
        <v>91.3</v>
      </c>
      <c r="P666">
        <f t="shared" si="91"/>
        <v>364</v>
      </c>
    </row>
    <row r="667" spans="10:16" x14ac:dyDescent="0.25">
      <c r="J667">
        <v>660</v>
      </c>
      <c r="K667" s="4">
        <f t="shared" si="94"/>
        <v>34625</v>
      </c>
      <c r="L667" s="8">
        <v>51</v>
      </c>
      <c r="M667">
        <f t="shared" si="92"/>
        <v>0.14010989010989011</v>
      </c>
      <c r="N667">
        <f t="shared" si="95"/>
        <v>91.472527472526025</v>
      </c>
      <c r="O667">
        <f t="shared" si="93"/>
        <v>91.5</v>
      </c>
      <c r="P667">
        <f t="shared" si="91"/>
        <v>364</v>
      </c>
    </row>
    <row r="668" spans="10:16" x14ac:dyDescent="0.25">
      <c r="J668">
        <v>661</v>
      </c>
      <c r="K668" s="4">
        <f t="shared" si="94"/>
        <v>34626</v>
      </c>
      <c r="L668" s="8">
        <v>51</v>
      </c>
      <c r="M668">
        <f t="shared" si="92"/>
        <v>0.14010989010989011</v>
      </c>
      <c r="N668">
        <f t="shared" si="95"/>
        <v>91.612637362635908</v>
      </c>
      <c r="O668">
        <f t="shared" si="93"/>
        <v>91.6</v>
      </c>
      <c r="P668">
        <f t="shared" si="91"/>
        <v>364</v>
      </c>
    </row>
    <row r="669" spans="10:16" x14ac:dyDescent="0.25">
      <c r="J669">
        <v>662</v>
      </c>
      <c r="K669" s="4">
        <f t="shared" si="94"/>
        <v>34627</v>
      </c>
      <c r="L669" s="8">
        <v>51</v>
      </c>
      <c r="M669">
        <f t="shared" si="92"/>
        <v>0.14010989010989011</v>
      </c>
      <c r="N669">
        <f t="shared" si="95"/>
        <v>91.752747252745792</v>
      </c>
      <c r="O669">
        <f t="shared" si="93"/>
        <v>91.8</v>
      </c>
      <c r="P669">
        <f t="shared" si="91"/>
        <v>364</v>
      </c>
    </row>
    <row r="670" spans="10:16" x14ac:dyDescent="0.25">
      <c r="J670">
        <v>663</v>
      </c>
      <c r="K670" s="4">
        <f t="shared" si="94"/>
        <v>34628</v>
      </c>
      <c r="L670" s="8">
        <v>51</v>
      </c>
      <c r="M670">
        <f t="shared" si="92"/>
        <v>0.14010989010989011</v>
      </c>
      <c r="N670">
        <f t="shared" si="95"/>
        <v>91.892857142855675</v>
      </c>
      <c r="O670">
        <f t="shared" si="93"/>
        <v>91.9</v>
      </c>
      <c r="P670">
        <f t="shared" si="91"/>
        <v>364</v>
      </c>
    </row>
    <row r="671" spans="10:16" x14ac:dyDescent="0.25">
      <c r="J671">
        <v>664</v>
      </c>
      <c r="K671" s="4">
        <f t="shared" si="94"/>
        <v>34629</v>
      </c>
      <c r="L671" s="8">
        <v>51</v>
      </c>
      <c r="M671">
        <f t="shared" si="92"/>
        <v>0.14010989010989011</v>
      </c>
      <c r="N671">
        <f t="shared" si="95"/>
        <v>92.032967032965558</v>
      </c>
      <c r="O671">
        <f t="shared" si="93"/>
        <v>92</v>
      </c>
      <c r="P671">
        <f t="shared" si="91"/>
        <v>364</v>
      </c>
    </row>
    <row r="672" spans="10:16" x14ac:dyDescent="0.25">
      <c r="J672">
        <v>665</v>
      </c>
      <c r="K672" s="4">
        <f t="shared" si="94"/>
        <v>34630</v>
      </c>
      <c r="L672" s="8">
        <v>51</v>
      </c>
      <c r="M672">
        <f t="shared" si="92"/>
        <v>0.14010989010989011</v>
      </c>
      <c r="N672">
        <f t="shared" si="95"/>
        <v>92.173076923075442</v>
      </c>
      <c r="O672">
        <f t="shared" si="93"/>
        <v>92.2</v>
      </c>
      <c r="P672">
        <f t="shared" si="91"/>
        <v>364</v>
      </c>
    </row>
    <row r="673" spans="10:16" x14ac:dyDescent="0.25">
      <c r="J673">
        <v>666</v>
      </c>
      <c r="K673" s="4">
        <f t="shared" si="94"/>
        <v>34631</v>
      </c>
      <c r="L673" s="8">
        <v>51</v>
      </c>
      <c r="M673">
        <f t="shared" si="92"/>
        <v>0.14010989010989011</v>
      </c>
      <c r="N673">
        <f t="shared" si="95"/>
        <v>92.313186813185325</v>
      </c>
      <c r="O673">
        <f t="shared" si="93"/>
        <v>92.3</v>
      </c>
      <c r="P673">
        <f t="shared" si="91"/>
        <v>364</v>
      </c>
    </row>
    <row r="674" spans="10:16" x14ac:dyDescent="0.25">
      <c r="J674">
        <v>667</v>
      </c>
      <c r="K674" s="4">
        <f t="shared" si="94"/>
        <v>34632</v>
      </c>
      <c r="L674" s="8">
        <v>51</v>
      </c>
      <c r="M674">
        <f t="shared" si="92"/>
        <v>0.14010989010989011</v>
      </c>
      <c r="N674">
        <f t="shared" si="95"/>
        <v>92.453296703295209</v>
      </c>
      <c r="O674">
        <f t="shared" si="93"/>
        <v>92.5</v>
      </c>
      <c r="P674">
        <f t="shared" si="91"/>
        <v>364</v>
      </c>
    </row>
    <row r="675" spans="10:16" x14ac:dyDescent="0.25">
      <c r="J675">
        <v>668</v>
      </c>
      <c r="K675" s="4">
        <f t="shared" si="94"/>
        <v>34633</v>
      </c>
      <c r="L675" s="8">
        <v>51</v>
      </c>
      <c r="M675">
        <f t="shared" si="92"/>
        <v>0.14010989010989011</v>
      </c>
      <c r="N675">
        <f t="shared" si="95"/>
        <v>92.593406593405092</v>
      </c>
      <c r="O675">
        <f t="shared" si="93"/>
        <v>92.6</v>
      </c>
      <c r="P675">
        <f t="shared" si="91"/>
        <v>364</v>
      </c>
    </row>
    <row r="676" spans="10:16" x14ac:dyDescent="0.25">
      <c r="J676">
        <v>669</v>
      </c>
      <c r="K676" s="4">
        <f t="shared" si="94"/>
        <v>34634</v>
      </c>
      <c r="L676" s="8">
        <v>51</v>
      </c>
      <c r="M676">
        <f t="shared" si="92"/>
        <v>0.14010989010989011</v>
      </c>
      <c r="N676">
        <f t="shared" si="95"/>
        <v>92.733516483514975</v>
      </c>
      <c r="O676">
        <f t="shared" si="93"/>
        <v>92.7</v>
      </c>
      <c r="P676">
        <f t="shared" si="91"/>
        <v>364</v>
      </c>
    </row>
    <row r="677" spans="10:16" x14ac:dyDescent="0.25">
      <c r="J677">
        <v>670</v>
      </c>
      <c r="K677" s="4">
        <f t="shared" si="94"/>
        <v>34635</v>
      </c>
      <c r="L677" s="8">
        <v>51</v>
      </c>
      <c r="M677">
        <f t="shared" si="92"/>
        <v>0.14010989010989011</v>
      </c>
      <c r="N677">
        <f t="shared" si="95"/>
        <v>92.873626373624859</v>
      </c>
      <c r="O677">
        <f t="shared" si="93"/>
        <v>92.9</v>
      </c>
      <c r="P677">
        <f t="shared" si="91"/>
        <v>364</v>
      </c>
    </row>
    <row r="678" spans="10:16" x14ac:dyDescent="0.25">
      <c r="J678">
        <v>671</v>
      </c>
      <c r="K678" s="4">
        <f t="shared" si="94"/>
        <v>34636</v>
      </c>
      <c r="L678" s="8">
        <v>51</v>
      </c>
      <c r="M678">
        <f t="shared" si="92"/>
        <v>0.14010989010989011</v>
      </c>
      <c r="N678">
        <f t="shared" si="95"/>
        <v>93.013736263734742</v>
      </c>
      <c r="O678">
        <f t="shared" si="93"/>
        <v>93</v>
      </c>
      <c r="P678">
        <f t="shared" si="91"/>
        <v>364</v>
      </c>
    </row>
    <row r="679" spans="10:16" x14ac:dyDescent="0.25">
      <c r="J679">
        <v>672</v>
      </c>
      <c r="K679" s="4">
        <f t="shared" si="94"/>
        <v>34637</v>
      </c>
      <c r="L679" s="8">
        <v>51</v>
      </c>
      <c r="M679">
        <f t="shared" si="92"/>
        <v>0.14010989010989011</v>
      </c>
      <c r="N679">
        <f t="shared" si="95"/>
        <v>93.153846153844626</v>
      </c>
      <c r="O679">
        <f t="shared" si="93"/>
        <v>93.2</v>
      </c>
      <c r="P679">
        <f t="shared" si="91"/>
        <v>364</v>
      </c>
    </row>
    <row r="680" spans="10:16" x14ac:dyDescent="0.25">
      <c r="J680">
        <v>673</v>
      </c>
      <c r="K680" s="4">
        <f t="shared" si="94"/>
        <v>34638</v>
      </c>
      <c r="L680" s="8">
        <v>51</v>
      </c>
      <c r="M680">
        <f t="shared" si="92"/>
        <v>0.14010989010989011</v>
      </c>
      <c r="N680">
        <f t="shared" si="95"/>
        <v>93.293956043954509</v>
      </c>
      <c r="O680">
        <f t="shared" si="93"/>
        <v>93.3</v>
      </c>
      <c r="P680">
        <f t="shared" si="91"/>
        <v>364</v>
      </c>
    </row>
    <row r="681" spans="10:16" x14ac:dyDescent="0.25">
      <c r="J681">
        <v>674</v>
      </c>
      <c r="K681" s="4">
        <f t="shared" si="94"/>
        <v>34639</v>
      </c>
      <c r="L681" s="8">
        <v>51</v>
      </c>
      <c r="M681">
        <f t="shared" si="92"/>
        <v>0.14010989010989011</v>
      </c>
      <c r="N681">
        <f t="shared" si="95"/>
        <v>93.434065934064392</v>
      </c>
      <c r="O681">
        <f t="shared" si="93"/>
        <v>93.4</v>
      </c>
      <c r="P681">
        <f t="shared" si="91"/>
        <v>364</v>
      </c>
    </row>
    <row r="682" spans="10:16" x14ac:dyDescent="0.25">
      <c r="J682">
        <v>675</v>
      </c>
      <c r="K682" s="4">
        <f t="shared" si="94"/>
        <v>34640</v>
      </c>
      <c r="L682" s="8">
        <v>51</v>
      </c>
      <c r="M682">
        <f t="shared" si="92"/>
        <v>0.14010989010989011</v>
      </c>
      <c r="N682">
        <f t="shared" si="95"/>
        <v>93.574175824174276</v>
      </c>
      <c r="O682">
        <f t="shared" si="93"/>
        <v>93.6</v>
      </c>
      <c r="P682">
        <f t="shared" si="91"/>
        <v>364</v>
      </c>
    </row>
    <row r="683" spans="10:16" x14ac:dyDescent="0.25">
      <c r="J683">
        <v>676</v>
      </c>
      <c r="K683" s="4">
        <f t="shared" si="94"/>
        <v>34641</v>
      </c>
      <c r="L683" s="8">
        <v>51</v>
      </c>
      <c r="M683">
        <f t="shared" si="92"/>
        <v>0.14010989010989011</v>
      </c>
      <c r="N683">
        <f t="shared" si="95"/>
        <v>93.714285714284159</v>
      </c>
      <c r="O683">
        <f t="shared" si="93"/>
        <v>93.7</v>
      </c>
      <c r="P683">
        <f t="shared" si="91"/>
        <v>364</v>
      </c>
    </row>
    <row r="684" spans="10:16" x14ac:dyDescent="0.25">
      <c r="J684">
        <v>677</v>
      </c>
      <c r="K684" s="4">
        <f t="shared" si="94"/>
        <v>34642</v>
      </c>
      <c r="L684" s="8">
        <v>51</v>
      </c>
      <c r="M684">
        <f t="shared" si="92"/>
        <v>0.14010989010989011</v>
      </c>
      <c r="N684">
        <f t="shared" si="95"/>
        <v>93.854395604394043</v>
      </c>
      <c r="O684">
        <f t="shared" si="93"/>
        <v>93.9</v>
      </c>
      <c r="P684">
        <f t="shared" si="91"/>
        <v>364</v>
      </c>
    </row>
    <row r="685" spans="10:16" x14ac:dyDescent="0.25">
      <c r="J685">
        <v>678</v>
      </c>
      <c r="K685" s="4">
        <f t="shared" si="94"/>
        <v>34643</v>
      </c>
      <c r="L685" s="8">
        <v>51</v>
      </c>
      <c r="M685">
        <f t="shared" si="92"/>
        <v>0.14010989010989011</v>
      </c>
      <c r="N685">
        <f t="shared" si="95"/>
        <v>93.994505494503926</v>
      </c>
      <c r="O685">
        <f t="shared" si="93"/>
        <v>94</v>
      </c>
      <c r="P685">
        <f t="shared" si="91"/>
        <v>364</v>
      </c>
    </row>
    <row r="686" spans="10:16" x14ac:dyDescent="0.25">
      <c r="J686">
        <v>679</v>
      </c>
      <c r="K686" s="4">
        <f t="shared" si="94"/>
        <v>34644</v>
      </c>
      <c r="L686" s="8">
        <v>51</v>
      </c>
      <c r="M686">
        <f t="shared" si="92"/>
        <v>0.14010989010989011</v>
      </c>
      <c r="N686">
        <f t="shared" si="95"/>
        <v>94.134615384613809</v>
      </c>
      <c r="O686">
        <f t="shared" si="93"/>
        <v>94.1</v>
      </c>
      <c r="P686">
        <f t="shared" si="91"/>
        <v>364</v>
      </c>
    </row>
    <row r="687" spans="10:16" x14ac:dyDescent="0.25">
      <c r="J687">
        <v>680</v>
      </c>
      <c r="K687" s="4">
        <f t="shared" si="94"/>
        <v>34645</v>
      </c>
      <c r="L687" s="8">
        <v>51</v>
      </c>
      <c r="M687">
        <f t="shared" si="92"/>
        <v>0.14010989010989011</v>
      </c>
      <c r="N687">
        <f t="shared" si="95"/>
        <v>94.274725274723693</v>
      </c>
      <c r="O687">
        <f t="shared" si="93"/>
        <v>94.3</v>
      </c>
      <c r="P687">
        <f t="shared" si="91"/>
        <v>364</v>
      </c>
    </row>
    <row r="688" spans="10:16" x14ac:dyDescent="0.25">
      <c r="J688">
        <v>681</v>
      </c>
      <c r="K688" s="4">
        <f t="shared" si="94"/>
        <v>34646</v>
      </c>
      <c r="L688" s="8">
        <v>51</v>
      </c>
      <c r="M688">
        <f t="shared" si="92"/>
        <v>0.14010989010989011</v>
      </c>
      <c r="N688">
        <f t="shared" si="95"/>
        <v>94.414835164833576</v>
      </c>
      <c r="O688">
        <f t="shared" si="93"/>
        <v>94.4</v>
      </c>
      <c r="P688">
        <f t="shared" si="91"/>
        <v>364</v>
      </c>
    </row>
    <row r="689" spans="10:16" x14ac:dyDescent="0.25">
      <c r="J689">
        <v>682</v>
      </c>
      <c r="K689" s="4">
        <f t="shared" si="94"/>
        <v>34647</v>
      </c>
      <c r="L689" s="8">
        <v>51</v>
      </c>
      <c r="M689">
        <f t="shared" si="92"/>
        <v>0.14010989010989011</v>
      </c>
      <c r="N689">
        <f t="shared" si="95"/>
        <v>94.55494505494346</v>
      </c>
      <c r="O689">
        <f t="shared" si="93"/>
        <v>94.6</v>
      </c>
      <c r="P689">
        <f t="shared" si="91"/>
        <v>364</v>
      </c>
    </row>
    <row r="690" spans="10:16" x14ac:dyDescent="0.25">
      <c r="J690">
        <v>683</v>
      </c>
      <c r="K690" s="4">
        <f t="shared" si="94"/>
        <v>34648</v>
      </c>
      <c r="L690" s="8">
        <v>51</v>
      </c>
      <c r="M690">
        <f t="shared" si="92"/>
        <v>0.14010989010989011</v>
      </c>
      <c r="N690">
        <f t="shared" si="95"/>
        <v>94.695054945053343</v>
      </c>
      <c r="O690">
        <f t="shared" si="93"/>
        <v>94.7</v>
      </c>
      <c r="P690">
        <f t="shared" si="91"/>
        <v>364</v>
      </c>
    </row>
    <row r="691" spans="10:16" x14ac:dyDescent="0.25">
      <c r="J691">
        <v>684</v>
      </c>
      <c r="K691" s="4">
        <f t="shared" si="94"/>
        <v>34649</v>
      </c>
      <c r="L691" s="8">
        <v>51</v>
      </c>
      <c r="M691">
        <f t="shared" si="92"/>
        <v>0.14010989010989011</v>
      </c>
      <c r="N691">
        <f t="shared" si="95"/>
        <v>94.835164835163226</v>
      </c>
      <c r="O691">
        <f t="shared" si="93"/>
        <v>94.8</v>
      </c>
      <c r="P691">
        <f t="shared" si="91"/>
        <v>364</v>
      </c>
    </row>
    <row r="692" spans="10:16" x14ac:dyDescent="0.25">
      <c r="J692">
        <v>685</v>
      </c>
      <c r="K692" s="4">
        <f t="shared" si="94"/>
        <v>34650</v>
      </c>
      <c r="L692" s="8">
        <v>51</v>
      </c>
      <c r="M692">
        <f t="shared" si="92"/>
        <v>0.14010989010989011</v>
      </c>
      <c r="N692">
        <f t="shared" si="95"/>
        <v>94.97527472527311</v>
      </c>
      <c r="O692">
        <f t="shared" si="93"/>
        <v>95</v>
      </c>
      <c r="P692">
        <f t="shared" si="91"/>
        <v>364</v>
      </c>
    </row>
    <row r="693" spans="10:16" x14ac:dyDescent="0.25">
      <c r="J693">
        <v>686</v>
      </c>
      <c r="K693" s="4">
        <f t="shared" si="94"/>
        <v>34651</v>
      </c>
      <c r="L693" s="8">
        <v>51</v>
      </c>
      <c r="M693">
        <f t="shared" si="92"/>
        <v>0.14010989010989011</v>
      </c>
      <c r="N693">
        <f t="shared" si="95"/>
        <v>95.115384615382993</v>
      </c>
      <c r="O693">
        <f t="shared" si="93"/>
        <v>95.1</v>
      </c>
      <c r="P693">
        <f t="shared" ref="P693:P736" si="96">DATE(1994,12,26)-DATE(1993,12,27)</f>
        <v>364</v>
      </c>
    </row>
    <row r="694" spans="10:16" x14ac:dyDescent="0.25">
      <c r="J694">
        <v>687</v>
      </c>
      <c r="K694" s="4">
        <f t="shared" si="94"/>
        <v>34652</v>
      </c>
      <c r="L694" s="8">
        <v>51</v>
      </c>
      <c r="M694">
        <f t="shared" si="92"/>
        <v>0.14010989010989011</v>
      </c>
      <c r="N694">
        <f t="shared" si="95"/>
        <v>95.255494505492877</v>
      </c>
      <c r="O694">
        <f t="shared" si="93"/>
        <v>95.3</v>
      </c>
      <c r="P694">
        <f t="shared" si="96"/>
        <v>364</v>
      </c>
    </row>
    <row r="695" spans="10:16" x14ac:dyDescent="0.25">
      <c r="J695">
        <v>688</v>
      </c>
      <c r="K695" s="4">
        <f t="shared" si="94"/>
        <v>34653</v>
      </c>
      <c r="L695" s="8">
        <v>51</v>
      </c>
      <c r="M695">
        <f t="shared" si="92"/>
        <v>0.14010989010989011</v>
      </c>
      <c r="N695">
        <f t="shared" si="95"/>
        <v>95.39560439560276</v>
      </c>
      <c r="O695">
        <f t="shared" si="93"/>
        <v>95.4</v>
      </c>
      <c r="P695">
        <f t="shared" si="96"/>
        <v>364</v>
      </c>
    </row>
    <row r="696" spans="10:16" x14ac:dyDescent="0.25">
      <c r="J696">
        <v>689</v>
      </c>
      <c r="K696" s="4">
        <f t="shared" si="94"/>
        <v>34654</v>
      </c>
      <c r="L696" s="8">
        <v>51</v>
      </c>
      <c r="M696">
        <f t="shared" si="92"/>
        <v>0.14010989010989011</v>
      </c>
      <c r="N696">
        <f t="shared" si="95"/>
        <v>95.535714285712643</v>
      </c>
      <c r="O696">
        <f t="shared" si="93"/>
        <v>95.5</v>
      </c>
      <c r="P696">
        <f t="shared" si="96"/>
        <v>364</v>
      </c>
    </row>
    <row r="697" spans="10:16" x14ac:dyDescent="0.25">
      <c r="J697">
        <v>690</v>
      </c>
      <c r="K697" s="4">
        <f t="shared" si="94"/>
        <v>34655</v>
      </c>
      <c r="L697" s="8">
        <v>51</v>
      </c>
      <c r="M697">
        <f t="shared" si="92"/>
        <v>0.14010989010989011</v>
      </c>
      <c r="N697">
        <f t="shared" si="95"/>
        <v>95.675824175822527</v>
      </c>
      <c r="O697">
        <f t="shared" si="93"/>
        <v>95.7</v>
      </c>
      <c r="P697">
        <f t="shared" si="96"/>
        <v>364</v>
      </c>
    </row>
    <row r="698" spans="10:16" x14ac:dyDescent="0.25">
      <c r="J698">
        <v>691</v>
      </c>
      <c r="K698" s="4">
        <f t="shared" si="94"/>
        <v>34656</v>
      </c>
      <c r="L698" s="8">
        <v>51</v>
      </c>
      <c r="M698">
        <f t="shared" si="92"/>
        <v>0.14010989010989011</v>
      </c>
      <c r="N698">
        <f t="shared" si="95"/>
        <v>95.81593406593241</v>
      </c>
      <c r="O698">
        <f t="shared" si="93"/>
        <v>95.8</v>
      </c>
      <c r="P698">
        <f t="shared" si="96"/>
        <v>364</v>
      </c>
    </row>
    <row r="699" spans="10:16" x14ac:dyDescent="0.25">
      <c r="J699">
        <v>692</v>
      </c>
      <c r="K699" s="4">
        <f t="shared" si="94"/>
        <v>34657</v>
      </c>
      <c r="L699" s="8">
        <v>51</v>
      </c>
      <c r="M699">
        <f t="shared" si="92"/>
        <v>0.14010989010989011</v>
      </c>
      <c r="N699">
        <f t="shared" si="95"/>
        <v>95.956043956042294</v>
      </c>
      <c r="O699">
        <f t="shared" si="93"/>
        <v>96</v>
      </c>
      <c r="P699">
        <f t="shared" si="96"/>
        <v>364</v>
      </c>
    </row>
    <row r="700" spans="10:16" x14ac:dyDescent="0.25">
      <c r="J700">
        <v>693</v>
      </c>
      <c r="K700" s="4">
        <f t="shared" si="94"/>
        <v>34658</v>
      </c>
      <c r="L700" s="8">
        <v>51</v>
      </c>
      <c r="M700">
        <f t="shared" si="92"/>
        <v>0.14010989010989011</v>
      </c>
      <c r="N700">
        <f t="shared" si="95"/>
        <v>96.096153846152177</v>
      </c>
      <c r="O700">
        <f t="shared" si="93"/>
        <v>96.1</v>
      </c>
      <c r="P700">
        <f t="shared" si="96"/>
        <v>364</v>
      </c>
    </row>
    <row r="701" spans="10:16" x14ac:dyDescent="0.25">
      <c r="J701">
        <v>694</v>
      </c>
      <c r="K701" s="4">
        <f t="shared" si="94"/>
        <v>34659</v>
      </c>
      <c r="L701" s="8">
        <v>51</v>
      </c>
      <c r="M701">
        <f t="shared" si="92"/>
        <v>0.14010989010989011</v>
      </c>
      <c r="N701">
        <f t="shared" si="95"/>
        <v>96.23626373626206</v>
      </c>
      <c r="O701">
        <f t="shared" si="93"/>
        <v>96.2</v>
      </c>
      <c r="P701">
        <f t="shared" si="96"/>
        <v>364</v>
      </c>
    </row>
    <row r="702" spans="10:16" x14ac:dyDescent="0.25">
      <c r="J702">
        <v>695</v>
      </c>
      <c r="K702" s="4">
        <f t="shared" si="94"/>
        <v>34660</v>
      </c>
      <c r="L702" s="8">
        <v>51</v>
      </c>
      <c r="M702">
        <f t="shared" si="92"/>
        <v>0.14010989010989011</v>
      </c>
      <c r="N702">
        <f t="shared" si="95"/>
        <v>96.376373626371944</v>
      </c>
      <c r="O702">
        <f t="shared" si="93"/>
        <v>96.4</v>
      </c>
      <c r="P702">
        <f t="shared" si="96"/>
        <v>364</v>
      </c>
    </row>
    <row r="703" spans="10:16" x14ac:dyDescent="0.25">
      <c r="J703">
        <v>696</v>
      </c>
      <c r="K703" s="4">
        <f t="shared" si="94"/>
        <v>34661</v>
      </c>
      <c r="L703" s="8">
        <v>51</v>
      </c>
      <c r="M703">
        <f t="shared" si="92"/>
        <v>0.14010989010989011</v>
      </c>
      <c r="N703">
        <f t="shared" si="95"/>
        <v>96.516483516481827</v>
      </c>
      <c r="O703">
        <f t="shared" si="93"/>
        <v>96.5</v>
      </c>
      <c r="P703">
        <f t="shared" si="96"/>
        <v>364</v>
      </c>
    </row>
    <row r="704" spans="10:16" x14ac:dyDescent="0.25">
      <c r="J704">
        <v>697</v>
      </c>
      <c r="K704" s="4">
        <f t="shared" si="94"/>
        <v>34662</v>
      </c>
      <c r="L704" s="8">
        <v>51</v>
      </c>
      <c r="M704">
        <f t="shared" si="92"/>
        <v>0.14010989010989011</v>
      </c>
      <c r="N704">
        <f t="shared" si="95"/>
        <v>96.656593406591711</v>
      </c>
      <c r="O704">
        <f t="shared" si="93"/>
        <v>96.7</v>
      </c>
      <c r="P704">
        <f t="shared" si="96"/>
        <v>364</v>
      </c>
    </row>
    <row r="705" spans="10:16" x14ac:dyDescent="0.25">
      <c r="J705">
        <v>698</v>
      </c>
      <c r="K705" s="4">
        <f t="shared" si="94"/>
        <v>34663</v>
      </c>
      <c r="L705" s="8">
        <v>51</v>
      </c>
      <c r="M705">
        <f t="shared" si="92"/>
        <v>0.14010989010989011</v>
      </c>
      <c r="N705">
        <f t="shared" si="95"/>
        <v>96.796703296701594</v>
      </c>
      <c r="O705">
        <f t="shared" si="93"/>
        <v>96.8</v>
      </c>
      <c r="P705">
        <f t="shared" si="96"/>
        <v>364</v>
      </c>
    </row>
    <row r="706" spans="10:16" x14ac:dyDescent="0.25">
      <c r="J706">
        <v>699</v>
      </c>
      <c r="K706" s="4">
        <f t="shared" si="94"/>
        <v>34664</v>
      </c>
      <c r="L706" s="8">
        <v>51</v>
      </c>
      <c r="M706">
        <f t="shared" si="92"/>
        <v>0.14010989010989011</v>
      </c>
      <c r="N706">
        <f t="shared" si="95"/>
        <v>96.936813186811477</v>
      </c>
      <c r="O706">
        <f t="shared" si="93"/>
        <v>96.9</v>
      </c>
      <c r="P706">
        <f t="shared" si="96"/>
        <v>364</v>
      </c>
    </row>
    <row r="707" spans="10:16" x14ac:dyDescent="0.25">
      <c r="J707">
        <v>700</v>
      </c>
      <c r="K707" s="4">
        <f t="shared" si="94"/>
        <v>34665</v>
      </c>
      <c r="L707" s="8">
        <v>51</v>
      </c>
      <c r="M707">
        <f t="shared" si="92"/>
        <v>0.14010989010989011</v>
      </c>
      <c r="N707">
        <f t="shared" si="95"/>
        <v>97.076923076921361</v>
      </c>
      <c r="O707">
        <f t="shared" si="93"/>
        <v>97.1</v>
      </c>
      <c r="P707">
        <f t="shared" si="96"/>
        <v>364</v>
      </c>
    </row>
    <row r="708" spans="10:16" x14ac:dyDescent="0.25">
      <c r="J708">
        <v>701</v>
      </c>
      <c r="K708" s="4">
        <f t="shared" si="94"/>
        <v>34666</v>
      </c>
      <c r="L708" s="8">
        <v>51</v>
      </c>
      <c r="M708">
        <f t="shared" si="92"/>
        <v>0.14010989010989011</v>
      </c>
      <c r="N708">
        <f t="shared" si="95"/>
        <v>97.217032967031244</v>
      </c>
      <c r="O708">
        <f t="shared" si="93"/>
        <v>97.2</v>
      </c>
      <c r="P708">
        <f t="shared" si="96"/>
        <v>364</v>
      </c>
    </row>
    <row r="709" spans="10:16" x14ac:dyDescent="0.25">
      <c r="J709">
        <v>702</v>
      </c>
      <c r="K709" s="4">
        <f t="shared" si="94"/>
        <v>34667</v>
      </c>
      <c r="L709" s="8">
        <v>51</v>
      </c>
      <c r="M709">
        <f t="shared" si="92"/>
        <v>0.14010989010989011</v>
      </c>
      <c r="N709">
        <f t="shared" si="95"/>
        <v>97.357142857141127</v>
      </c>
      <c r="O709">
        <f t="shared" si="93"/>
        <v>97.4</v>
      </c>
      <c r="P709">
        <f t="shared" si="96"/>
        <v>364</v>
      </c>
    </row>
    <row r="710" spans="10:16" x14ac:dyDescent="0.25">
      <c r="J710">
        <v>703</v>
      </c>
      <c r="K710" s="4">
        <f t="shared" si="94"/>
        <v>34668</v>
      </c>
      <c r="L710" s="8">
        <v>51</v>
      </c>
      <c r="M710">
        <f t="shared" si="92"/>
        <v>0.14010989010989011</v>
      </c>
      <c r="N710">
        <f t="shared" si="95"/>
        <v>97.497252747251011</v>
      </c>
      <c r="O710">
        <f t="shared" si="93"/>
        <v>97.5</v>
      </c>
      <c r="P710">
        <f t="shared" si="96"/>
        <v>364</v>
      </c>
    </row>
    <row r="711" spans="10:16" x14ac:dyDescent="0.25">
      <c r="J711">
        <v>704</v>
      </c>
      <c r="K711" s="4">
        <f t="shared" si="94"/>
        <v>34669</v>
      </c>
      <c r="L711" s="8">
        <v>51</v>
      </c>
      <c r="M711">
        <f t="shared" si="92"/>
        <v>0.14010989010989011</v>
      </c>
      <c r="N711">
        <f t="shared" si="95"/>
        <v>97.637362637360894</v>
      </c>
      <c r="O711">
        <f t="shared" si="93"/>
        <v>97.6</v>
      </c>
      <c r="P711">
        <f t="shared" si="96"/>
        <v>364</v>
      </c>
    </row>
    <row r="712" spans="10:16" x14ac:dyDescent="0.25">
      <c r="J712">
        <v>705</v>
      </c>
      <c r="K712" s="4">
        <f t="shared" si="94"/>
        <v>34670</v>
      </c>
      <c r="L712" s="8">
        <v>51</v>
      </c>
      <c r="M712">
        <f t="shared" ref="M712:M775" si="97">L712/P712</f>
        <v>0.14010989010989011</v>
      </c>
      <c r="N712">
        <f t="shared" si="95"/>
        <v>97.777472527470778</v>
      </c>
      <c r="O712">
        <f t="shared" ref="O712:O775" si="98">ROUND(N712,1)</f>
        <v>97.8</v>
      </c>
      <c r="P712">
        <f t="shared" si="96"/>
        <v>364</v>
      </c>
    </row>
    <row r="713" spans="10:16" x14ac:dyDescent="0.25">
      <c r="J713">
        <v>706</v>
      </c>
      <c r="K713" s="4">
        <f t="shared" ref="K713:K776" si="99">$K$7+J713</f>
        <v>34671</v>
      </c>
      <c r="L713" s="8">
        <v>51</v>
      </c>
      <c r="M713">
        <f t="shared" si="97"/>
        <v>0.14010989010989011</v>
      </c>
      <c r="N713">
        <f t="shared" ref="N713:N776" si="100">N712+M713</f>
        <v>97.917582417580661</v>
      </c>
      <c r="O713">
        <f t="shared" si="98"/>
        <v>97.9</v>
      </c>
      <c r="P713">
        <f t="shared" si="96"/>
        <v>364</v>
      </c>
    </row>
    <row r="714" spans="10:16" x14ac:dyDescent="0.25">
      <c r="J714">
        <v>707</v>
      </c>
      <c r="K714" s="4">
        <f t="shared" si="99"/>
        <v>34672</v>
      </c>
      <c r="L714" s="8">
        <v>51</v>
      </c>
      <c r="M714">
        <f t="shared" si="97"/>
        <v>0.14010989010989011</v>
      </c>
      <c r="N714">
        <f t="shared" si="100"/>
        <v>98.057692307690544</v>
      </c>
      <c r="O714">
        <f t="shared" si="98"/>
        <v>98.1</v>
      </c>
      <c r="P714">
        <f t="shared" si="96"/>
        <v>364</v>
      </c>
    </row>
    <row r="715" spans="10:16" x14ac:dyDescent="0.25">
      <c r="J715">
        <v>708</v>
      </c>
      <c r="K715" s="4">
        <f t="shared" si="99"/>
        <v>34673</v>
      </c>
      <c r="L715" s="8">
        <v>51</v>
      </c>
      <c r="M715">
        <f t="shared" si="97"/>
        <v>0.14010989010989011</v>
      </c>
      <c r="N715">
        <f t="shared" si="100"/>
        <v>98.197802197800428</v>
      </c>
      <c r="O715">
        <f t="shared" si="98"/>
        <v>98.2</v>
      </c>
      <c r="P715">
        <f t="shared" si="96"/>
        <v>364</v>
      </c>
    </row>
    <row r="716" spans="10:16" x14ac:dyDescent="0.25">
      <c r="J716">
        <v>709</v>
      </c>
      <c r="K716" s="4">
        <f t="shared" si="99"/>
        <v>34674</v>
      </c>
      <c r="L716" s="8">
        <v>51</v>
      </c>
      <c r="M716">
        <f t="shared" si="97"/>
        <v>0.14010989010989011</v>
      </c>
      <c r="N716">
        <f t="shared" si="100"/>
        <v>98.337912087910311</v>
      </c>
      <c r="O716">
        <f t="shared" si="98"/>
        <v>98.3</v>
      </c>
      <c r="P716">
        <f t="shared" si="96"/>
        <v>364</v>
      </c>
    </row>
    <row r="717" spans="10:16" x14ac:dyDescent="0.25">
      <c r="J717">
        <v>710</v>
      </c>
      <c r="K717" s="4">
        <f t="shared" si="99"/>
        <v>34675</v>
      </c>
      <c r="L717" s="8">
        <v>51</v>
      </c>
      <c r="M717">
        <f t="shared" si="97"/>
        <v>0.14010989010989011</v>
      </c>
      <c r="N717">
        <f t="shared" si="100"/>
        <v>98.478021978020195</v>
      </c>
      <c r="O717">
        <f t="shared" si="98"/>
        <v>98.5</v>
      </c>
      <c r="P717">
        <f t="shared" si="96"/>
        <v>364</v>
      </c>
    </row>
    <row r="718" spans="10:16" x14ac:dyDescent="0.25">
      <c r="J718">
        <v>711</v>
      </c>
      <c r="K718" s="4">
        <f t="shared" si="99"/>
        <v>34676</v>
      </c>
      <c r="L718" s="8">
        <v>51</v>
      </c>
      <c r="M718">
        <f t="shared" si="97"/>
        <v>0.14010989010989011</v>
      </c>
      <c r="N718">
        <f t="shared" si="100"/>
        <v>98.618131868130078</v>
      </c>
      <c r="O718">
        <f t="shared" si="98"/>
        <v>98.6</v>
      </c>
      <c r="P718">
        <f t="shared" si="96"/>
        <v>364</v>
      </c>
    </row>
    <row r="719" spans="10:16" x14ac:dyDescent="0.25">
      <c r="J719">
        <v>712</v>
      </c>
      <c r="K719" s="4">
        <f t="shared" si="99"/>
        <v>34677</v>
      </c>
      <c r="L719" s="8">
        <v>51</v>
      </c>
      <c r="M719">
        <f t="shared" si="97"/>
        <v>0.14010989010989011</v>
      </c>
      <c r="N719">
        <f t="shared" si="100"/>
        <v>98.758241758239961</v>
      </c>
      <c r="O719">
        <f t="shared" si="98"/>
        <v>98.8</v>
      </c>
      <c r="P719">
        <f t="shared" si="96"/>
        <v>364</v>
      </c>
    </row>
    <row r="720" spans="10:16" x14ac:dyDescent="0.25">
      <c r="J720">
        <v>713</v>
      </c>
      <c r="K720" s="4">
        <f t="shared" si="99"/>
        <v>34678</v>
      </c>
      <c r="L720" s="8">
        <v>51</v>
      </c>
      <c r="M720">
        <f t="shared" si="97"/>
        <v>0.14010989010989011</v>
      </c>
      <c r="N720">
        <f t="shared" si="100"/>
        <v>98.898351648349845</v>
      </c>
      <c r="O720">
        <f t="shared" si="98"/>
        <v>98.9</v>
      </c>
      <c r="P720">
        <f t="shared" si="96"/>
        <v>364</v>
      </c>
    </row>
    <row r="721" spans="10:16" x14ac:dyDescent="0.25">
      <c r="J721">
        <v>714</v>
      </c>
      <c r="K721" s="4">
        <f t="shared" si="99"/>
        <v>34679</v>
      </c>
      <c r="L721" s="8">
        <v>51</v>
      </c>
      <c r="M721">
        <f t="shared" si="97"/>
        <v>0.14010989010989011</v>
      </c>
      <c r="N721">
        <f t="shared" si="100"/>
        <v>99.038461538459728</v>
      </c>
      <c r="O721">
        <f t="shared" si="98"/>
        <v>99</v>
      </c>
      <c r="P721">
        <f t="shared" si="96"/>
        <v>364</v>
      </c>
    </row>
    <row r="722" spans="10:16" x14ac:dyDescent="0.25">
      <c r="J722">
        <v>715</v>
      </c>
      <c r="K722" s="4">
        <f t="shared" si="99"/>
        <v>34680</v>
      </c>
      <c r="L722" s="8">
        <v>51</v>
      </c>
      <c r="M722">
        <f t="shared" si="97"/>
        <v>0.14010989010989011</v>
      </c>
      <c r="N722">
        <f t="shared" si="100"/>
        <v>99.178571428569612</v>
      </c>
      <c r="O722">
        <f t="shared" si="98"/>
        <v>99.2</v>
      </c>
      <c r="P722">
        <f t="shared" si="96"/>
        <v>364</v>
      </c>
    </row>
    <row r="723" spans="10:16" x14ac:dyDescent="0.25">
      <c r="J723">
        <v>716</v>
      </c>
      <c r="K723" s="4">
        <f t="shared" si="99"/>
        <v>34681</v>
      </c>
      <c r="L723" s="8">
        <v>51</v>
      </c>
      <c r="M723">
        <f t="shared" si="97"/>
        <v>0.14010989010989011</v>
      </c>
      <c r="N723">
        <f t="shared" si="100"/>
        <v>99.318681318679495</v>
      </c>
      <c r="O723">
        <f t="shared" si="98"/>
        <v>99.3</v>
      </c>
      <c r="P723">
        <f t="shared" si="96"/>
        <v>364</v>
      </c>
    </row>
    <row r="724" spans="10:16" x14ac:dyDescent="0.25">
      <c r="J724">
        <v>717</v>
      </c>
      <c r="K724" s="4">
        <f t="shared" si="99"/>
        <v>34682</v>
      </c>
      <c r="L724" s="8">
        <v>51</v>
      </c>
      <c r="M724">
        <f t="shared" si="97"/>
        <v>0.14010989010989011</v>
      </c>
      <c r="N724">
        <f t="shared" si="100"/>
        <v>99.458791208789378</v>
      </c>
      <c r="O724">
        <f t="shared" si="98"/>
        <v>99.5</v>
      </c>
      <c r="P724">
        <f t="shared" si="96"/>
        <v>364</v>
      </c>
    </row>
    <row r="725" spans="10:16" x14ac:dyDescent="0.25">
      <c r="J725">
        <v>718</v>
      </c>
      <c r="K725" s="4">
        <f t="shared" si="99"/>
        <v>34683</v>
      </c>
      <c r="L725" s="8">
        <v>51</v>
      </c>
      <c r="M725">
        <f t="shared" si="97"/>
        <v>0.14010989010989011</v>
      </c>
      <c r="N725">
        <f t="shared" si="100"/>
        <v>99.598901098899262</v>
      </c>
      <c r="O725">
        <f t="shared" si="98"/>
        <v>99.6</v>
      </c>
      <c r="P725">
        <f t="shared" si="96"/>
        <v>364</v>
      </c>
    </row>
    <row r="726" spans="10:16" x14ac:dyDescent="0.25">
      <c r="J726">
        <v>719</v>
      </c>
      <c r="K726" s="4">
        <f t="shared" si="99"/>
        <v>34684</v>
      </c>
      <c r="L726" s="8">
        <v>51</v>
      </c>
      <c r="M726">
        <f t="shared" si="97"/>
        <v>0.14010989010989011</v>
      </c>
      <c r="N726">
        <f t="shared" si="100"/>
        <v>99.739010989009145</v>
      </c>
      <c r="O726">
        <f t="shared" si="98"/>
        <v>99.7</v>
      </c>
      <c r="P726">
        <f t="shared" si="96"/>
        <v>364</v>
      </c>
    </row>
    <row r="727" spans="10:16" x14ac:dyDescent="0.25">
      <c r="J727">
        <v>720</v>
      </c>
      <c r="K727" s="4">
        <f t="shared" si="99"/>
        <v>34685</v>
      </c>
      <c r="L727" s="8">
        <v>51</v>
      </c>
      <c r="M727">
        <f t="shared" si="97"/>
        <v>0.14010989010989011</v>
      </c>
      <c r="N727">
        <f t="shared" si="100"/>
        <v>99.879120879119029</v>
      </c>
      <c r="O727">
        <f t="shared" si="98"/>
        <v>99.9</v>
      </c>
      <c r="P727">
        <f t="shared" si="96"/>
        <v>364</v>
      </c>
    </row>
    <row r="728" spans="10:16" x14ac:dyDescent="0.25">
      <c r="J728">
        <v>721</v>
      </c>
      <c r="K728" s="4">
        <f t="shared" si="99"/>
        <v>34686</v>
      </c>
      <c r="L728" s="8">
        <v>51</v>
      </c>
      <c r="M728">
        <f t="shared" si="97"/>
        <v>0.14010989010989011</v>
      </c>
      <c r="N728">
        <f t="shared" si="100"/>
        <v>100.01923076922891</v>
      </c>
      <c r="O728">
        <f t="shared" si="98"/>
        <v>100</v>
      </c>
      <c r="P728">
        <f t="shared" si="96"/>
        <v>364</v>
      </c>
    </row>
    <row r="729" spans="10:16" x14ac:dyDescent="0.25">
      <c r="J729">
        <v>722</v>
      </c>
      <c r="K729" s="4">
        <f t="shared" si="99"/>
        <v>34687</v>
      </c>
      <c r="L729" s="8">
        <v>51</v>
      </c>
      <c r="M729">
        <f t="shared" si="97"/>
        <v>0.14010989010989011</v>
      </c>
      <c r="N729">
        <f t="shared" si="100"/>
        <v>100.1593406593388</v>
      </c>
      <c r="O729">
        <f t="shared" si="98"/>
        <v>100.2</v>
      </c>
      <c r="P729">
        <f t="shared" si="96"/>
        <v>364</v>
      </c>
    </row>
    <row r="730" spans="10:16" x14ac:dyDescent="0.25">
      <c r="J730">
        <v>723</v>
      </c>
      <c r="K730" s="4">
        <f t="shared" si="99"/>
        <v>34688</v>
      </c>
      <c r="L730" s="8">
        <v>51</v>
      </c>
      <c r="M730">
        <f t="shared" si="97"/>
        <v>0.14010989010989011</v>
      </c>
      <c r="N730">
        <f t="shared" si="100"/>
        <v>100.29945054944868</v>
      </c>
      <c r="O730">
        <f t="shared" si="98"/>
        <v>100.3</v>
      </c>
      <c r="P730">
        <f t="shared" si="96"/>
        <v>364</v>
      </c>
    </row>
    <row r="731" spans="10:16" x14ac:dyDescent="0.25">
      <c r="J731">
        <v>724</v>
      </c>
      <c r="K731" s="4">
        <f t="shared" si="99"/>
        <v>34689</v>
      </c>
      <c r="L731" s="8">
        <v>51</v>
      </c>
      <c r="M731">
        <f t="shared" si="97"/>
        <v>0.14010989010989011</v>
      </c>
      <c r="N731">
        <f t="shared" si="100"/>
        <v>100.43956043955856</v>
      </c>
      <c r="O731">
        <f t="shared" si="98"/>
        <v>100.4</v>
      </c>
      <c r="P731">
        <f t="shared" si="96"/>
        <v>364</v>
      </c>
    </row>
    <row r="732" spans="10:16" x14ac:dyDescent="0.25">
      <c r="J732">
        <v>725</v>
      </c>
      <c r="K732" s="4">
        <f t="shared" si="99"/>
        <v>34690</v>
      </c>
      <c r="L732" s="8">
        <v>51</v>
      </c>
      <c r="M732">
        <f t="shared" si="97"/>
        <v>0.14010989010989011</v>
      </c>
      <c r="N732">
        <f t="shared" si="100"/>
        <v>100.57967032966845</v>
      </c>
      <c r="O732">
        <f t="shared" si="98"/>
        <v>100.6</v>
      </c>
      <c r="P732">
        <f t="shared" si="96"/>
        <v>364</v>
      </c>
    </row>
    <row r="733" spans="10:16" x14ac:dyDescent="0.25">
      <c r="J733">
        <v>726</v>
      </c>
      <c r="K733" s="4">
        <f t="shared" si="99"/>
        <v>34691</v>
      </c>
      <c r="L733" s="8">
        <v>51</v>
      </c>
      <c r="M733">
        <f t="shared" si="97"/>
        <v>0.14010989010989011</v>
      </c>
      <c r="N733">
        <f t="shared" si="100"/>
        <v>100.71978021977833</v>
      </c>
      <c r="O733">
        <f t="shared" si="98"/>
        <v>100.7</v>
      </c>
      <c r="P733">
        <f t="shared" si="96"/>
        <v>364</v>
      </c>
    </row>
    <row r="734" spans="10:16" x14ac:dyDescent="0.25">
      <c r="J734">
        <v>727</v>
      </c>
      <c r="K734" s="4">
        <f t="shared" si="99"/>
        <v>34692</v>
      </c>
      <c r="L734" s="8">
        <v>51</v>
      </c>
      <c r="M734">
        <f t="shared" si="97"/>
        <v>0.14010989010989011</v>
      </c>
      <c r="N734">
        <f t="shared" si="100"/>
        <v>100.85989010988821</v>
      </c>
      <c r="O734">
        <f t="shared" si="98"/>
        <v>100.9</v>
      </c>
      <c r="P734">
        <f t="shared" si="96"/>
        <v>364</v>
      </c>
    </row>
    <row r="735" spans="10:16" x14ac:dyDescent="0.25">
      <c r="J735">
        <v>728</v>
      </c>
      <c r="K735" s="4">
        <f t="shared" si="99"/>
        <v>34693</v>
      </c>
      <c r="L735" s="8">
        <v>51</v>
      </c>
      <c r="M735">
        <f t="shared" si="97"/>
        <v>0.14010989010989011</v>
      </c>
      <c r="N735">
        <f t="shared" si="100"/>
        <v>100.9999999999981</v>
      </c>
      <c r="O735">
        <f t="shared" si="98"/>
        <v>101</v>
      </c>
      <c r="P735">
        <f t="shared" si="96"/>
        <v>364</v>
      </c>
    </row>
    <row r="736" spans="10:16" x14ac:dyDescent="0.25">
      <c r="J736" s="11">
        <v>729</v>
      </c>
      <c r="K736" s="12">
        <f t="shared" si="99"/>
        <v>34694</v>
      </c>
      <c r="L736" s="11">
        <v>51</v>
      </c>
      <c r="M736">
        <f t="shared" si="97"/>
        <v>0.14010989010989011</v>
      </c>
      <c r="N736" s="11">
        <f t="shared" si="100"/>
        <v>101.14010989010798</v>
      </c>
      <c r="O736" s="11">
        <f t="shared" si="98"/>
        <v>101.1</v>
      </c>
      <c r="P736">
        <f t="shared" si="96"/>
        <v>364</v>
      </c>
    </row>
    <row r="737" spans="9:16" x14ac:dyDescent="0.25">
      <c r="I737">
        <v>1</v>
      </c>
      <c r="J737">
        <v>730</v>
      </c>
      <c r="K737" s="4">
        <f t="shared" si="99"/>
        <v>34695</v>
      </c>
      <c r="L737">
        <v>52</v>
      </c>
      <c r="M737">
        <f t="shared" si="97"/>
        <v>0.14285714285714285</v>
      </c>
      <c r="N737">
        <f t="shared" si="100"/>
        <v>101.28296703296512</v>
      </c>
      <c r="O737">
        <f t="shared" si="98"/>
        <v>101.3</v>
      </c>
      <c r="P737">
        <f>DATE(1995,12,26)-DATE(1994,12,27)</f>
        <v>364</v>
      </c>
    </row>
    <row r="738" spans="9:16" x14ac:dyDescent="0.25">
      <c r="I738">
        <v>2</v>
      </c>
      <c r="J738">
        <v>731</v>
      </c>
      <c r="K738" s="4">
        <f t="shared" si="99"/>
        <v>34696</v>
      </c>
      <c r="L738">
        <v>52</v>
      </c>
      <c r="M738">
        <f t="shared" si="97"/>
        <v>0.14285714285714285</v>
      </c>
      <c r="N738">
        <f t="shared" si="100"/>
        <v>101.42582417582226</v>
      </c>
      <c r="O738">
        <f t="shared" si="98"/>
        <v>101.4</v>
      </c>
      <c r="P738">
        <f t="shared" ref="P738:P801" si="101">DATE(1995,12,26)-DATE(1994,12,27)</f>
        <v>364</v>
      </c>
    </row>
    <row r="739" spans="9:16" x14ac:dyDescent="0.25">
      <c r="I739">
        <v>3</v>
      </c>
      <c r="J739">
        <v>732</v>
      </c>
      <c r="K739" s="4">
        <f t="shared" si="99"/>
        <v>34697</v>
      </c>
      <c r="L739">
        <v>52</v>
      </c>
      <c r="M739">
        <f t="shared" si="97"/>
        <v>0.14285714285714285</v>
      </c>
      <c r="N739">
        <f t="shared" si="100"/>
        <v>101.5686813186794</v>
      </c>
      <c r="O739">
        <f t="shared" si="98"/>
        <v>101.6</v>
      </c>
      <c r="P739">
        <f t="shared" si="101"/>
        <v>364</v>
      </c>
    </row>
    <row r="740" spans="9:16" x14ac:dyDescent="0.25">
      <c r="I740">
        <v>4</v>
      </c>
      <c r="J740">
        <v>733</v>
      </c>
      <c r="K740" s="4">
        <f t="shared" si="99"/>
        <v>34698</v>
      </c>
      <c r="L740">
        <v>52</v>
      </c>
      <c r="M740">
        <f t="shared" si="97"/>
        <v>0.14285714285714285</v>
      </c>
      <c r="N740">
        <f t="shared" si="100"/>
        <v>101.71153846153653</v>
      </c>
      <c r="O740">
        <f t="shared" si="98"/>
        <v>101.7</v>
      </c>
      <c r="P740">
        <f t="shared" si="101"/>
        <v>364</v>
      </c>
    </row>
    <row r="741" spans="9:16" x14ac:dyDescent="0.25">
      <c r="I741">
        <v>5</v>
      </c>
      <c r="J741">
        <v>734</v>
      </c>
      <c r="K741" s="4">
        <f t="shared" si="99"/>
        <v>34699</v>
      </c>
      <c r="L741">
        <v>52</v>
      </c>
      <c r="M741">
        <f t="shared" si="97"/>
        <v>0.14285714285714285</v>
      </c>
      <c r="N741">
        <f t="shared" si="100"/>
        <v>101.85439560439367</v>
      </c>
      <c r="O741">
        <f t="shared" si="98"/>
        <v>101.9</v>
      </c>
      <c r="P741">
        <f t="shared" si="101"/>
        <v>364</v>
      </c>
    </row>
    <row r="742" spans="9:16" x14ac:dyDescent="0.25">
      <c r="I742">
        <v>6</v>
      </c>
      <c r="J742">
        <v>735</v>
      </c>
      <c r="K742" s="4">
        <f t="shared" si="99"/>
        <v>34700</v>
      </c>
      <c r="L742">
        <v>52</v>
      </c>
      <c r="M742">
        <f t="shared" si="97"/>
        <v>0.14285714285714285</v>
      </c>
      <c r="N742">
        <f t="shared" si="100"/>
        <v>101.99725274725081</v>
      </c>
      <c r="O742">
        <f t="shared" si="98"/>
        <v>102</v>
      </c>
      <c r="P742">
        <f t="shared" si="101"/>
        <v>364</v>
      </c>
    </row>
    <row r="743" spans="9:16" x14ac:dyDescent="0.25">
      <c r="I743">
        <v>7</v>
      </c>
      <c r="J743">
        <v>736</v>
      </c>
      <c r="K743" s="4">
        <f t="shared" si="99"/>
        <v>34701</v>
      </c>
      <c r="L743">
        <v>52</v>
      </c>
      <c r="M743">
        <f t="shared" si="97"/>
        <v>0.14285714285714285</v>
      </c>
      <c r="N743">
        <f t="shared" si="100"/>
        <v>102.14010989010795</v>
      </c>
      <c r="O743">
        <f t="shared" si="98"/>
        <v>102.1</v>
      </c>
      <c r="P743">
        <f t="shared" si="101"/>
        <v>364</v>
      </c>
    </row>
    <row r="744" spans="9:16" x14ac:dyDescent="0.25">
      <c r="I744">
        <v>8</v>
      </c>
      <c r="J744">
        <v>737</v>
      </c>
      <c r="K744" s="4">
        <f t="shared" si="99"/>
        <v>34702</v>
      </c>
      <c r="L744">
        <v>52</v>
      </c>
      <c r="M744">
        <f t="shared" si="97"/>
        <v>0.14285714285714285</v>
      </c>
      <c r="N744">
        <f t="shared" si="100"/>
        <v>102.28296703296509</v>
      </c>
      <c r="O744">
        <f t="shared" si="98"/>
        <v>102.3</v>
      </c>
      <c r="P744">
        <f t="shared" si="101"/>
        <v>364</v>
      </c>
    </row>
    <row r="745" spans="9:16" x14ac:dyDescent="0.25">
      <c r="I745">
        <v>9</v>
      </c>
      <c r="J745">
        <v>738</v>
      </c>
      <c r="K745" s="4">
        <f t="shared" si="99"/>
        <v>34703</v>
      </c>
      <c r="L745">
        <v>52</v>
      </c>
      <c r="M745">
        <f t="shared" si="97"/>
        <v>0.14285714285714285</v>
      </c>
      <c r="N745">
        <f t="shared" si="100"/>
        <v>102.42582417582223</v>
      </c>
      <c r="O745">
        <f t="shared" si="98"/>
        <v>102.4</v>
      </c>
      <c r="P745">
        <f t="shared" si="101"/>
        <v>364</v>
      </c>
    </row>
    <row r="746" spans="9:16" x14ac:dyDescent="0.25">
      <c r="I746">
        <v>10</v>
      </c>
      <c r="J746">
        <v>739</v>
      </c>
      <c r="K746" s="4">
        <f t="shared" si="99"/>
        <v>34704</v>
      </c>
      <c r="L746">
        <v>52</v>
      </c>
      <c r="M746">
        <f t="shared" si="97"/>
        <v>0.14285714285714285</v>
      </c>
      <c r="N746">
        <f t="shared" si="100"/>
        <v>102.56868131867937</v>
      </c>
      <c r="O746">
        <f t="shared" si="98"/>
        <v>102.6</v>
      </c>
      <c r="P746">
        <f t="shared" si="101"/>
        <v>364</v>
      </c>
    </row>
    <row r="747" spans="9:16" x14ac:dyDescent="0.25">
      <c r="I747">
        <v>11</v>
      </c>
      <c r="J747">
        <v>740</v>
      </c>
      <c r="K747" s="4">
        <f t="shared" si="99"/>
        <v>34705</v>
      </c>
      <c r="L747">
        <v>52</v>
      </c>
      <c r="M747">
        <f t="shared" si="97"/>
        <v>0.14285714285714285</v>
      </c>
      <c r="N747">
        <f t="shared" si="100"/>
        <v>102.71153846153651</v>
      </c>
      <c r="O747">
        <f t="shared" si="98"/>
        <v>102.7</v>
      </c>
      <c r="P747">
        <f t="shared" si="101"/>
        <v>364</v>
      </c>
    </row>
    <row r="748" spans="9:16" x14ac:dyDescent="0.25">
      <c r="I748">
        <v>12</v>
      </c>
      <c r="J748">
        <v>741</v>
      </c>
      <c r="K748" s="4">
        <f t="shared" si="99"/>
        <v>34706</v>
      </c>
      <c r="L748">
        <v>52</v>
      </c>
      <c r="M748">
        <f t="shared" si="97"/>
        <v>0.14285714285714285</v>
      </c>
      <c r="N748">
        <f t="shared" si="100"/>
        <v>102.85439560439364</v>
      </c>
      <c r="O748">
        <f t="shared" si="98"/>
        <v>102.9</v>
      </c>
      <c r="P748">
        <f t="shared" si="101"/>
        <v>364</v>
      </c>
    </row>
    <row r="749" spans="9:16" x14ac:dyDescent="0.25">
      <c r="I749">
        <v>13</v>
      </c>
      <c r="J749">
        <v>742</v>
      </c>
      <c r="K749" s="4">
        <f t="shared" si="99"/>
        <v>34707</v>
      </c>
      <c r="L749">
        <v>52</v>
      </c>
      <c r="M749">
        <f t="shared" si="97"/>
        <v>0.14285714285714285</v>
      </c>
      <c r="N749">
        <f t="shared" si="100"/>
        <v>102.99725274725078</v>
      </c>
      <c r="O749">
        <f t="shared" si="98"/>
        <v>103</v>
      </c>
      <c r="P749">
        <f t="shared" si="101"/>
        <v>364</v>
      </c>
    </row>
    <row r="750" spans="9:16" x14ac:dyDescent="0.25">
      <c r="I750">
        <v>14</v>
      </c>
      <c r="J750">
        <v>743</v>
      </c>
      <c r="K750" s="4">
        <f t="shared" si="99"/>
        <v>34708</v>
      </c>
      <c r="L750">
        <v>52</v>
      </c>
      <c r="M750">
        <f t="shared" si="97"/>
        <v>0.14285714285714285</v>
      </c>
      <c r="N750">
        <f t="shared" si="100"/>
        <v>103.14010989010792</v>
      </c>
      <c r="O750">
        <f t="shared" si="98"/>
        <v>103.1</v>
      </c>
      <c r="P750">
        <f t="shared" si="101"/>
        <v>364</v>
      </c>
    </row>
    <row r="751" spans="9:16" x14ac:dyDescent="0.25">
      <c r="I751">
        <v>15</v>
      </c>
      <c r="J751">
        <v>744</v>
      </c>
      <c r="K751" s="4">
        <f t="shared" si="99"/>
        <v>34709</v>
      </c>
      <c r="L751">
        <v>52</v>
      </c>
      <c r="M751">
        <f t="shared" si="97"/>
        <v>0.14285714285714285</v>
      </c>
      <c r="N751">
        <f t="shared" si="100"/>
        <v>103.28296703296506</v>
      </c>
      <c r="O751">
        <f t="shared" si="98"/>
        <v>103.3</v>
      </c>
      <c r="P751">
        <f t="shared" si="101"/>
        <v>364</v>
      </c>
    </row>
    <row r="752" spans="9:16" x14ac:dyDescent="0.25">
      <c r="I752">
        <v>16</v>
      </c>
      <c r="J752">
        <v>745</v>
      </c>
      <c r="K752" s="4">
        <f t="shared" si="99"/>
        <v>34710</v>
      </c>
      <c r="L752">
        <v>52</v>
      </c>
      <c r="M752">
        <f t="shared" si="97"/>
        <v>0.14285714285714285</v>
      </c>
      <c r="N752">
        <f t="shared" si="100"/>
        <v>103.4258241758222</v>
      </c>
      <c r="O752">
        <f t="shared" si="98"/>
        <v>103.4</v>
      </c>
      <c r="P752">
        <f t="shared" si="101"/>
        <v>364</v>
      </c>
    </row>
    <row r="753" spans="9:16" x14ac:dyDescent="0.25">
      <c r="I753">
        <v>17</v>
      </c>
      <c r="J753">
        <v>746</v>
      </c>
      <c r="K753" s="4">
        <f t="shared" si="99"/>
        <v>34711</v>
      </c>
      <c r="L753">
        <v>52</v>
      </c>
      <c r="M753">
        <f t="shared" si="97"/>
        <v>0.14285714285714285</v>
      </c>
      <c r="N753">
        <f t="shared" si="100"/>
        <v>103.56868131867934</v>
      </c>
      <c r="O753">
        <f t="shared" si="98"/>
        <v>103.6</v>
      </c>
      <c r="P753">
        <f t="shared" si="101"/>
        <v>364</v>
      </c>
    </row>
    <row r="754" spans="9:16" x14ac:dyDescent="0.25">
      <c r="I754">
        <v>18</v>
      </c>
      <c r="J754">
        <v>747</v>
      </c>
      <c r="K754" s="4">
        <f t="shared" si="99"/>
        <v>34712</v>
      </c>
      <c r="L754">
        <v>52</v>
      </c>
      <c r="M754">
        <f t="shared" si="97"/>
        <v>0.14285714285714285</v>
      </c>
      <c r="N754">
        <f t="shared" si="100"/>
        <v>103.71153846153648</v>
      </c>
      <c r="O754">
        <f t="shared" si="98"/>
        <v>103.7</v>
      </c>
      <c r="P754">
        <f t="shared" si="101"/>
        <v>364</v>
      </c>
    </row>
    <row r="755" spans="9:16" x14ac:dyDescent="0.25">
      <c r="I755">
        <v>19</v>
      </c>
      <c r="J755">
        <v>748</v>
      </c>
      <c r="K755" s="4">
        <f t="shared" si="99"/>
        <v>34713</v>
      </c>
      <c r="L755">
        <v>52</v>
      </c>
      <c r="M755">
        <f t="shared" si="97"/>
        <v>0.14285714285714285</v>
      </c>
      <c r="N755">
        <f t="shared" si="100"/>
        <v>103.85439560439362</v>
      </c>
      <c r="O755">
        <f t="shared" si="98"/>
        <v>103.9</v>
      </c>
      <c r="P755">
        <f t="shared" si="101"/>
        <v>364</v>
      </c>
    </row>
    <row r="756" spans="9:16" x14ac:dyDescent="0.25">
      <c r="I756">
        <v>20</v>
      </c>
      <c r="J756">
        <v>749</v>
      </c>
      <c r="K756" s="4">
        <f t="shared" si="99"/>
        <v>34714</v>
      </c>
      <c r="L756">
        <v>52</v>
      </c>
      <c r="M756">
        <f t="shared" si="97"/>
        <v>0.14285714285714285</v>
      </c>
      <c r="N756">
        <f t="shared" si="100"/>
        <v>103.99725274725076</v>
      </c>
      <c r="O756">
        <f t="shared" si="98"/>
        <v>104</v>
      </c>
      <c r="P756">
        <f t="shared" si="101"/>
        <v>364</v>
      </c>
    </row>
    <row r="757" spans="9:16" x14ac:dyDescent="0.25">
      <c r="I757">
        <v>21</v>
      </c>
      <c r="J757">
        <v>750</v>
      </c>
      <c r="K757" s="4">
        <f t="shared" si="99"/>
        <v>34715</v>
      </c>
      <c r="L757">
        <v>52</v>
      </c>
      <c r="M757">
        <f t="shared" si="97"/>
        <v>0.14285714285714285</v>
      </c>
      <c r="N757">
        <f t="shared" si="100"/>
        <v>104.14010989010789</v>
      </c>
      <c r="O757">
        <f t="shared" si="98"/>
        <v>104.1</v>
      </c>
      <c r="P757">
        <f t="shared" si="101"/>
        <v>364</v>
      </c>
    </row>
    <row r="758" spans="9:16" x14ac:dyDescent="0.25">
      <c r="I758">
        <v>22</v>
      </c>
      <c r="J758">
        <v>751</v>
      </c>
      <c r="K758" s="4">
        <f t="shared" si="99"/>
        <v>34716</v>
      </c>
      <c r="L758">
        <v>52</v>
      </c>
      <c r="M758">
        <f t="shared" si="97"/>
        <v>0.14285714285714285</v>
      </c>
      <c r="N758">
        <f t="shared" si="100"/>
        <v>104.28296703296503</v>
      </c>
      <c r="O758">
        <f t="shared" si="98"/>
        <v>104.3</v>
      </c>
      <c r="P758">
        <f t="shared" si="101"/>
        <v>364</v>
      </c>
    </row>
    <row r="759" spans="9:16" x14ac:dyDescent="0.25">
      <c r="I759">
        <v>23</v>
      </c>
      <c r="J759">
        <v>752</v>
      </c>
      <c r="K759" s="4">
        <f t="shared" si="99"/>
        <v>34717</v>
      </c>
      <c r="L759">
        <v>52</v>
      </c>
      <c r="M759">
        <f t="shared" si="97"/>
        <v>0.14285714285714285</v>
      </c>
      <c r="N759">
        <f t="shared" si="100"/>
        <v>104.42582417582217</v>
      </c>
      <c r="O759">
        <f t="shared" si="98"/>
        <v>104.4</v>
      </c>
      <c r="P759">
        <f t="shared" si="101"/>
        <v>364</v>
      </c>
    </row>
    <row r="760" spans="9:16" x14ac:dyDescent="0.25">
      <c r="I760">
        <v>24</v>
      </c>
      <c r="J760">
        <v>753</v>
      </c>
      <c r="K760" s="4">
        <f t="shared" si="99"/>
        <v>34718</v>
      </c>
      <c r="L760">
        <v>52</v>
      </c>
      <c r="M760">
        <f t="shared" si="97"/>
        <v>0.14285714285714285</v>
      </c>
      <c r="N760">
        <f t="shared" si="100"/>
        <v>104.56868131867931</v>
      </c>
      <c r="O760">
        <f t="shared" si="98"/>
        <v>104.6</v>
      </c>
      <c r="P760">
        <f t="shared" si="101"/>
        <v>364</v>
      </c>
    </row>
    <row r="761" spans="9:16" x14ac:dyDescent="0.25">
      <c r="I761">
        <v>25</v>
      </c>
      <c r="J761">
        <v>754</v>
      </c>
      <c r="K761" s="4">
        <f t="shared" si="99"/>
        <v>34719</v>
      </c>
      <c r="L761">
        <v>52</v>
      </c>
      <c r="M761">
        <f t="shared" si="97"/>
        <v>0.14285714285714285</v>
      </c>
      <c r="N761">
        <f t="shared" si="100"/>
        <v>104.71153846153645</v>
      </c>
      <c r="O761">
        <f t="shared" si="98"/>
        <v>104.7</v>
      </c>
      <c r="P761">
        <f t="shared" si="101"/>
        <v>364</v>
      </c>
    </row>
    <row r="762" spans="9:16" x14ac:dyDescent="0.25">
      <c r="I762">
        <v>26</v>
      </c>
      <c r="J762">
        <v>755</v>
      </c>
      <c r="K762" s="4">
        <f t="shared" si="99"/>
        <v>34720</v>
      </c>
      <c r="L762">
        <v>52</v>
      </c>
      <c r="M762">
        <f t="shared" si="97"/>
        <v>0.14285714285714285</v>
      </c>
      <c r="N762">
        <f t="shared" si="100"/>
        <v>104.85439560439359</v>
      </c>
      <c r="O762">
        <f t="shared" si="98"/>
        <v>104.9</v>
      </c>
      <c r="P762">
        <f t="shared" si="101"/>
        <v>364</v>
      </c>
    </row>
    <row r="763" spans="9:16" x14ac:dyDescent="0.25">
      <c r="I763">
        <v>27</v>
      </c>
      <c r="J763">
        <v>756</v>
      </c>
      <c r="K763" s="4">
        <f t="shared" si="99"/>
        <v>34721</v>
      </c>
      <c r="L763">
        <v>52</v>
      </c>
      <c r="M763">
        <f t="shared" si="97"/>
        <v>0.14285714285714285</v>
      </c>
      <c r="N763">
        <f t="shared" si="100"/>
        <v>104.99725274725073</v>
      </c>
      <c r="O763">
        <f t="shared" si="98"/>
        <v>105</v>
      </c>
      <c r="P763">
        <f t="shared" si="101"/>
        <v>364</v>
      </c>
    </row>
    <row r="764" spans="9:16" x14ac:dyDescent="0.25">
      <c r="I764">
        <v>28</v>
      </c>
      <c r="J764">
        <v>757</v>
      </c>
      <c r="K764" s="4">
        <f t="shared" si="99"/>
        <v>34722</v>
      </c>
      <c r="L764">
        <v>52</v>
      </c>
      <c r="M764">
        <f t="shared" si="97"/>
        <v>0.14285714285714285</v>
      </c>
      <c r="N764">
        <f t="shared" si="100"/>
        <v>105.14010989010787</v>
      </c>
      <c r="O764">
        <f t="shared" si="98"/>
        <v>105.1</v>
      </c>
      <c r="P764">
        <f t="shared" si="101"/>
        <v>364</v>
      </c>
    </row>
    <row r="765" spans="9:16" x14ac:dyDescent="0.25">
      <c r="I765">
        <v>29</v>
      </c>
      <c r="J765">
        <v>758</v>
      </c>
      <c r="K765" s="4">
        <f t="shared" si="99"/>
        <v>34723</v>
      </c>
      <c r="L765">
        <v>52</v>
      </c>
      <c r="M765">
        <f t="shared" si="97"/>
        <v>0.14285714285714285</v>
      </c>
      <c r="N765">
        <f t="shared" si="100"/>
        <v>105.282967032965</v>
      </c>
      <c r="O765">
        <f t="shared" si="98"/>
        <v>105.3</v>
      </c>
      <c r="P765">
        <f t="shared" si="101"/>
        <v>364</v>
      </c>
    </row>
    <row r="766" spans="9:16" x14ac:dyDescent="0.25">
      <c r="I766">
        <v>30</v>
      </c>
      <c r="J766">
        <v>759</v>
      </c>
      <c r="K766" s="4">
        <f t="shared" si="99"/>
        <v>34724</v>
      </c>
      <c r="L766">
        <v>52</v>
      </c>
      <c r="M766">
        <f t="shared" si="97"/>
        <v>0.14285714285714285</v>
      </c>
      <c r="N766">
        <f t="shared" si="100"/>
        <v>105.42582417582214</v>
      </c>
      <c r="O766">
        <f t="shared" si="98"/>
        <v>105.4</v>
      </c>
      <c r="P766">
        <f t="shared" si="101"/>
        <v>364</v>
      </c>
    </row>
    <row r="767" spans="9:16" x14ac:dyDescent="0.25">
      <c r="I767">
        <v>31</v>
      </c>
      <c r="J767">
        <v>760</v>
      </c>
      <c r="K767" s="4">
        <f t="shared" si="99"/>
        <v>34725</v>
      </c>
      <c r="L767">
        <v>52</v>
      </c>
      <c r="M767">
        <f t="shared" si="97"/>
        <v>0.14285714285714285</v>
      </c>
      <c r="N767">
        <f t="shared" si="100"/>
        <v>105.56868131867928</v>
      </c>
      <c r="O767">
        <f t="shared" si="98"/>
        <v>105.6</v>
      </c>
      <c r="P767">
        <f t="shared" si="101"/>
        <v>364</v>
      </c>
    </row>
    <row r="768" spans="9:16" x14ac:dyDescent="0.25">
      <c r="I768">
        <v>32</v>
      </c>
      <c r="J768">
        <v>761</v>
      </c>
      <c r="K768" s="4">
        <f t="shared" si="99"/>
        <v>34726</v>
      </c>
      <c r="L768">
        <v>52</v>
      </c>
      <c r="M768">
        <f t="shared" si="97"/>
        <v>0.14285714285714285</v>
      </c>
      <c r="N768">
        <f t="shared" si="100"/>
        <v>105.71153846153642</v>
      </c>
      <c r="O768">
        <f t="shared" si="98"/>
        <v>105.7</v>
      </c>
      <c r="P768">
        <f t="shared" si="101"/>
        <v>364</v>
      </c>
    </row>
    <row r="769" spans="9:16" x14ac:dyDescent="0.25">
      <c r="I769">
        <v>33</v>
      </c>
      <c r="J769">
        <v>762</v>
      </c>
      <c r="K769" s="4">
        <f t="shared" si="99"/>
        <v>34727</v>
      </c>
      <c r="L769">
        <v>52</v>
      </c>
      <c r="M769">
        <f t="shared" si="97"/>
        <v>0.14285714285714285</v>
      </c>
      <c r="N769">
        <f t="shared" si="100"/>
        <v>105.85439560439356</v>
      </c>
      <c r="O769">
        <f t="shared" si="98"/>
        <v>105.9</v>
      </c>
      <c r="P769">
        <f t="shared" si="101"/>
        <v>364</v>
      </c>
    </row>
    <row r="770" spans="9:16" x14ac:dyDescent="0.25">
      <c r="I770">
        <v>34</v>
      </c>
      <c r="J770">
        <v>763</v>
      </c>
      <c r="K770" s="4">
        <f t="shared" si="99"/>
        <v>34728</v>
      </c>
      <c r="L770">
        <v>52</v>
      </c>
      <c r="M770">
        <f t="shared" si="97"/>
        <v>0.14285714285714285</v>
      </c>
      <c r="N770">
        <f t="shared" si="100"/>
        <v>105.9972527472507</v>
      </c>
      <c r="O770">
        <f t="shared" si="98"/>
        <v>106</v>
      </c>
      <c r="P770">
        <f t="shared" si="101"/>
        <v>364</v>
      </c>
    </row>
    <row r="771" spans="9:16" x14ac:dyDescent="0.25">
      <c r="I771">
        <v>35</v>
      </c>
      <c r="J771">
        <v>764</v>
      </c>
      <c r="K771" s="4">
        <f t="shared" si="99"/>
        <v>34729</v>
      </c>
      <c r="L771">
        <v>52</v>
      </c>
      <c r="M771">
        <f t="shared" si="97"/>
        <v>0.14285714285714285</v>
      </c>
      <c r="N771">
        <f t="shared" si="100"/>
        <v>106.14010989010784</v>
      </c>
      <c r="O771">
        <f t="shared" si="98"/>
        <v>106.1</v>
      </c>
      <c r="P771">
        <f t="shared" si="101"/>
        <v>364</v>
      </c>
    </row>
    <row r="772" spans="9:16" x14ac:dyDescent="0.25">
      <c r="I772">
        <v>36</v>
      </c>
      <c r="J772">
        <v>765</v>
      </c>
      <c r="K772" s="4">
        <f t="shared" si="99"/>
        <v>34730</v>
      </c>
      <c r="L772">
        <v>52</v>
      </c>
      <c r="M772">
        <f t="shared" si="97"/>
        <v>0.14285714285714285</v>
      </c>
      <c r="N772">
        <f t="shared" si="100"/>
        <v>106.28296703296498</v>
      </c>
      <c r="O772">
        <f t="shared" si="98"/>
        <v>106.3</v>
      </c>
      <c r="P772">
        <f t="shared" si="101"/>
        <v>364</v>
      </c>
    </row>
    <row r="773" spans="9:16" x14ac:dyDescent="0.25">
      <c r="I773">
        <v>37</v>
      </c>
      <c r="J773">
        <v>766</v>
      </c>
      <c r="K773" s="4">
        <f t="shared" si="99"/>
        <v>34731</v>
      </c>
      <c r="L773">
        <v>52</v>
      </c>
      <c r="M773">
        <f t="shared" si="97"/>
        <v>0.14285714285714285</v>
      </c>
      <c r="N773">
        <f t="shared" si="100"/>
        <v>106.42582417582211</v>
      </c>
      <c r="O773">
        <f t="shared" si="98"/>
        <v>106.4</v>
      </c>
      <c r="P773">
        <f t="shared" si="101"/>
        <v>364</v>
      </c>
    </row>
    <row r="774" spans="9:16" x14ac:dyDescent="0.25">
      <c r="I774">
        <v>38</v>
      </c>
      <c r="J774">
        <v>767</v>
      </c>
      <c r="K774" s="4">
        <f t="shared" si="99"/>
        <v>34732</v>
      </c>
      <c r="L774">
        <v>52</v>
      </c>
      <c r="M774">
        <f t="shared" si="97"/>
        <v>0.14285714285714285</v>
      </c>
      <c r="N774">
        <f t="shared" si="100"/>
        <v>106.56868131867925</v>
      </c>
      <c r="O774">
        <f t="shared" si="98"/>
        <v>106.6</v>
      </c>
      <c r="P774">
        <f t="shared" si="101"/>
        <v>364</v>
      </c>
    </row>
    <row r="775" spans="9:16" x14ac:dyDescent="0.25">
      <c r="I775">
        <v>39</v>
      </c>
      <c r="J775">
        <v>768</v>
      </c>
      <c r="K775" s="4">
        <f t="shared" si="99"/>
        <v>34733</v>
      </c>
      <c r="L775">
        <v>52</v>
      </c>
      <c r="M775">
        <f t="shared" si="97"/>
        <v>0.14285714285714285</v>
      </c>
      <c r="N775">
        <f t="shared" si="100"/>
        <v>106.71153846153639</v>
      </c>
      <c r="O775">
        <f t="shared" si="98"/>
        <v>106.7</v>
      </c>
      <c r="P775">
        <f t="shared" si="101"/>
        <v>364</v>
      </c>
    </row>
    <row r="776" spans="9:16" x14ac:dyDescent="0.25">
      <c r="I776">
        <v>40</v>
      </c>
      <c r="J776">
        <v>769</v>
      </c>
      <c r="K776" s="4">
        <f t="shared" si="99"/>
        <v>34734</v>
      </c>
      <c r="L776">
        <v>52</v>
      </c>
      <c r="M776">
        <f t="shared" ref="M776:M839" si="102">L776/P776</f>
        <v>0.14285714285714285</v>
      </c>
      <c r="N776">
        <f t="shared" si="100"/>
        <v>106.85439560439353</v>
      </c>
      <c r="O776">
        <f t="shared" ref="O776:O839" si="103">ROUND(N776,1)</f>
        <v>106.9</v>
      </c>
      <c r="P776">
        <f t="shared" si="101"/>
        <v>364</v>
      </c>
    </row>
    <row r="777" spans="9:16" x14ac:dyDescent="0.25">
      <c r="I777">
        <v>41</v>
      </c>
      <c r="J777">
        <v>770</v>
      </c>
      <c r="K777" s="4">
        <f t="shared" ref="K777:K840" si="104">$K$7+J777</f>
        <v>34735</v>
      </c>
      <c r="L777">
        <v>52</v>
      </c>
      <c r="M777">
        <f t="shared" si="102"/>
        <v>0.14285714285714285</v>
      </c>
      <c r="N777">
        <f t="shared" ref="N777:N840" si="105">N776+M777</f>
        <v>106.99725274725067</v>
      </c>
      <c r="O777">
        <f t="shared" si="103"/>
        <v>107</v>
      </c>
      <c r="P777">
        <f t="shared" si="101"/>
        <v>364</v>
      </c>
    </row>
    <row r="778" spans="9:16" x14ac:dyDescent="0.25">
      <c r="I778">
        <v>42</v>
      </c>
      <c r="J778">
        <v>771</v>
      </c>
      <c r="K778" s="4">
        <f t="shared" si="104"/>
        <v>34736</v>
      </c>
      <c r="L778">
        <v>52</v>
      </c>
      <c r="M778">
        <f t="shared" si="102"/>
        <v>0.14285714285714285</v>
      </c>
      <c r="N778">
        <f t="shared" si="105"/>
        <v>107.14010989010781</v>
      </c>
      <c r="O778">
        <f t="shared" si="103"/>
        <v>107.1</v>
      </c>
      <c r="P778">
        <f t="shared" si="101"/>
        <v>364</v>
      </c>
    </row>
    <row r="779" spans="9:16" x14ac:dyDescent="0.25">
      <c r="I779">
        <v>43</v>
      </c>
      <c r="J779">
        <v>772</v>
      </c>
      <c r="K779" s="4">
        <f t="shared" si="104"/>
        <v>34737</v>
      </c>
      <c r="L779">
        <v>52</v>
      </c>
      <c r="M779">
        <f t="shared" si="102"/>
        <v>0.14285714285714285</v>
      </c>
      <c r="N779">
        <f t="shared" si="105"/>
        <v>107.28296703296495</v>
      </c>
      <c r="O779">
        <f t="shared" si="103"/>
        <v>107.3</v>
      </c>
      <c r="P779">
        <f t="shared" si="101"/>
        <v>364</v>
      </c>
    </row>
    <row r="780" spans="9:16" x14ac:dyDescent="0.25">
      <c r="I780">
        <v>44</v>
      </c>
      <c r="J780">
        <v>773</v>
      </c>
      <c r="K780" s="4">
        <f t="shared" si="104"/>
        <v>34738</v>
      </c>
      <c r="L780">
        <v>52</v>
      </c>
      <c r="M780">
        <f t="shared" si="102"/>
        <v>0.14285714285714285</v>
      </c>
      <c r="N780">
        <f t="shared" si="105"/>
        <v>107.42582417582209</v>
      </c>
      <c r="O780">
        <f t="shared" si="103"/>
        <v>107.4</v>
      </c>
      <c r="P780">
        <f t="shared" si="101"/>
        <v>364</v>
      </c>
    </row>
    <row r="781" spans="9:16" x14ac:dyDescent="0.25">
      <c r="I781">
        <v>45</v>
      </c>
      <c r="J781">
        <v>774</v>
      </c>
      <c r="K781" s="4">
        <f t="shared" si="104"/>
        <v>34739</v>
      </c>
      <c r="L781">
        <v>52</v>
      </c>
      <c r="M781">
        <f t="shared" si="102"/>
        <v>0.14285714285714285</v>
      </c>
      <c r="N781">
        <f t="shared" si="105"/>
        <v>107.56868131867923</v>
      </c>
      <c r="O781">
        <f t="shared" si="103"/>
        <v>107.6</v>
      </c>
      <c r="P781">
        <f t="shared" si="101"/>
        <v>364</v>
      </c>
    </row>
    <row r="782" spans="9:16" x14ac:dyDescent="0.25">
      <c r="I782">
        <v>46</v>
      </c>
      <c r="J782">
        <v>775</v>
      </c>
      <c r="K782" s="4">
        <f t="shared" si="104"/>
        <v>34740</v>
      </c>
      <c r="L782">
        <v>52</v>
      </c>
      <c r="M782">
        <f t="shared" si="102"/>
        <v>0.14285714285714285</v>
      </c>
      <c r="N782">
        <f t="shared" si="105"/>
        <v>107.71153846153636</v>
      </c>
      <c r="O782">
        <f t="shared" si="103"/>
        <v>107.7</v>
      </c>
      <c r="P782">
        <f t="shared" si="101"/>
        <v>364</v>
      </c>
    </row>
    <row r="783" spans="9:16" x14ac:dyDescent="0.25">
      <c r="I783">
        <v>47</v>
      </c>
      <c r="J783">
        <v>776</v>
      </c>
      <c r="K783" s="4">
        <f t="shared" si="104"/>
        <v>34741</v>
      </c>
      <c r="L783">
        <v>52</v>
      </c>
      <c r="M783">
        <f t="shared" si="102"/>
        <v>0.14285714285714285</v>
      </c>
      <c r="N783">
        <f t="shared" si="105"/>
        <v>107.8543956043935</v>
      </c>
      <c r="O783">
        <f t="shared" si="103"/>
        <v>107.9</v>
      </c>
      <c r="P783">
        <f t="shared" si="101"/>
        <v>364</v>
      </c>
    </row>
    <row r="784" spans="9:16" x14ac:dyDescent="0.25">
      <c r="I784">
        <v>48</v>
      </c>
      <c r="J784">
        <v>777</v>
      </c>
      <c r="K784" s="4">
        <f t="shared" si="104"/>
        <v>34742</v>
      </c>
      <c r="L784">
        <v>52</v>
      </c>
      <c r="M784">
        <f t="shared" si="102"/>
        <v>0.14285714285714285</v>
      </c>
      <c r="N784">
        <f t="shared" si="105"/>
        <v>107.99725274725064</v>
      </c>
      <c r="O784">
        <f t="shared" si="103"/>
        <v>108</v>
      </c>
      <c r="P784">
        <f t="shared" si="101"/>
        <v>364</v>
      </c>
    </row>
    <row r="785" spans="9:16" x14ac:dyDescent="0.25">
      <c r="I785">
        <v>49</v>
      </c>
      <c r="J785">
        <v>778</v>
      </c>
      <c r="K785" s="4">
        <f t="shared" si="104"/>
        <v>34743</v>
      </c>
      <c r="L785">
        <v>52</v>
      </c>
      <c r="M785">
        <f t="shared" si="102"/>
        <v>0.14285714285714285</v>
      </c>
      <c r="N785">
        <f t="shared" si="105"/>
        <v>108.14010989010778</v>
      </c>
      <c r="O785">
        <f t="shared" si="103"/>
        <v>108.1</v>
      </c>
      <c r="P785">
        <f t="shared" si="101"/>
        <v>364</v>
      </c>
    </row>
    <row r="786" spans="9:16" x14ac:dyDescent="0.25">
      <c r="I786">
        <v>50</v>
      </c>
      <c r="J786">
        <v>779</v>
      </c>
      <c r="K786" s="4">
        <f t="shared" si="104"/>
        <v>34744</v>
      </c>
      <c r="L786">
        <v>52</v>
      </c>
      <c r="M786">
        <f t="shared" si="102"/>
        <v>0.14285714285714285</v>
      </c>
      <c r="N786">
        <f t="shared" si="105"/>
        <v>108.28296703296492</v>
      </c>
      <c r="O786">
        <f t="shared" si="103"/>
        <v>108.3</v>
      </c>
      <c r="P786">
        <f t="shared" si="101"/>
        <v>364</v>
      </c>
    </row>
    <row r="787" spans="9:16" x14ac:dyDescent="0.25">
      <c r="I787">
        <v>51</v>
      </c>
      <c r="J787">
        <v>780</v>
      </c>
      <c r="K787" s="4">
        <f t="shared" si="104"/>
        <v>34745</v>
      </c>
      <c r="L787">
        <v>52</v>
      </c>
      <c r="M787">
        <f t="shared" si="102"/>
        <v>0.14285714285714285</v>
      </c>
      <c r="N787">
        <f t="shared" si="105"/>
        <v>108.42582417582206</v>
      </c>
      <c r="O787">
        <f t="shared" si="103"/>
        <v>108.4</v>
      </c>
      <c r="P787">
        <f t="shared" si="101"/>
        <v>364</v>
      </c>
    </row>
    <row r="788" spans="9:16" x14ac:dyDescent="0.25">
      <c r="I788">
        <v>52</v>
      </c>
      <c r="J788">
        <v>781</v>
      </c>
      <c r="K788" s="4">
        <f t="shared" si="104"/>
        <v>34746</v>
      </c>
      <c r="L788">
        <v>52</v>
      </c>
      <c r="M788">
        <f t="shared" si="102"/>
        <v>0.14285714285714285</v>
      </c>
      <c r="N788">
        <f t="shared" si="105"/>
        <v>108.5686813186792</v>
      </c>
      <c r="O788">
        <f t="shared" si="103"/>
        <v>108.6</v>
      </c>
      <c r="P788">
        <f t="shared" si="101"/>
        <v>364</v>
      </c>
    </row>
    <row r="789" spans="9:16" x14ac:dyDescent="0.25">
      <c r="I789">
        <v>53</v>
      </c>
      <c r="J789">
        <v>782</v>
      </c>
      <c r="K789" s="4">
        <f t="shared" si="104"/>
        <v>34747</v>
      </c>
      <c r="L789">
        <v>52</v>
      </c>
      <c r="M789">
        <f t="shared" si="102"/>
        <v>0.14285714285714285</v>
      </c>
      <c r="N789">
        <f t="shared" si="105"/>
        <v>108.71153846153634</v>
      </c>
      <c r="O789">
        <f t="shared" si="103"/>
        <v>108.7</v>
      </c>
      <c r="P789">
        <f t="shared" si="101"/>
        <v>364</v>
      </c>
    </row>
    <row r="790" spans="9:16" x14ac:dyDescent="0.25">
      <c r="I790">
        <v>54</v>
      </c>
      <c r="J790">
        <v>783</v>
      </c>
      <c r="K790" s="4">
        <f t="shared" si="104"/>
        <v>34748</v>
      </c>
      <c r="L790">
        <v>52</v>
      </c>
      <c r="M790">
        <f t="shared" si="102"/>
        <v>0.14285714285714285</v>
      </c>
      <c r="N790">
        <f t="shared" si="105"/>
        <v>108.85439560439347</v>
      </c>
      <c r="O790">
        <f t="shared" si="103"/>
        <v>108.9</v>
      </c>
      <c r="P790">
        <f t="shared" si="101"/>
        <v>364</v>
      </c>
    </row>
    <row r="791" spans="9:16" x14ac:dyDescent="0.25">
      <c r="I791">
        <v>55</v>
      </c>
      <c r="J791">
        <v>784</v>
      </c>
      <c r="K791" s="4">
        <f t="shared" si="104"/>
        <v>34749</v>
      </c>
      <c r="L791">
        <v>52</v>
      </c>
      <c r="M791">
        <f t="shared" si="102"/>
        <v>0.14285714285714285</v>
      </c>
      <c r="N791">
        <f t="shared" si="105"/>
        <v>108.99725274725061</v>
      </c>
      <c r="O791">
        <f t="shared" si="103"/>
        <v>109</v>
      </c>
      <c r="P791">
        <f t="shared" si="101"/>
        <v>364</v>
      </c>
    </row>
    <row r="792" spans="9:16" x14ac:dyDescent="0.25">
      <c r="I792">
        <v>56</v>
      </c>
      <c r="J792">
        <v>785</v>
      </c>
      <c r="K792" s="4">
        <f t="shared" si="104"/>
        <v>34750</v>
      </c>
      <c r="L792">
        <v>52</v>
      </c>
      <c r="M792">
        <f t="shared" si="102"/>
        <v>0.14285714285714285</v>
      </c>
      <c r="N792">
        <f t="shared" si="105"/>
        <v>109.14010989010775</v>
      </c>
      <c r="O792">
        <f t="shared" si="103"/>
        <v>109.1</v>
      </c>
      <c r="P792">
        <f t="shared" si="101"/>
        <v>364</v>
      </c>
    </row>
    <row r="793" spans="9:16" x14ac:dyDescent="0.25">
      <c r="I793">
        <v>57</v>
      </c>
      <c r="J793">
        <v>786</v>
      </c>
      <c r="K793" s="4">
        <f t="shared" si="104"/>
        <v>34751</v>
      </c>
      <c r="L793">
        <v>52</v>
      </c>
      <c r="M793">
        <f t="shared" si="102"/>
        <v>0.14285714285714285</v>
      </c>
      <c r="N793">
        <f t="shared" si="105"/>
        <v>109.28296703296489</v>
      </c>
      <c r="O793">
        <f t="shared" si="103"/>
        <v>109.3</v>
      </c>
      <c r="P793">
        <f t="shared" si="101"/>
        <v>364</v>
      </c>
    </row>
    <row r="794" spans="9:16" x14ac:dyDescent="0.25">
      <c r="I794">
        <v>58</v>
      </c>
      <c r="J794">
        <v>787</v>
      </c>
      <c r="K794" s="4">
        <f t="shared" si="104"/>
        <v>34752</v>
      </c>
      <c r="L794">
        <v>52</v>
      </c>
      <c r="M794">
        <f t="shared" si="102"/>
        <v>0.14285714285714285</v>
      </c>
      <c r="N794">
        <f t="shared" si="105"/>
        <v>109.42582417582203</v>
      </c>
      <c r="O794">
        <f t="shared" si="103"/>
        <v>109.4</v>
      </c>
      <c r="P794">
        <f t="shared" si="101"/>
        <v>364</v>
      </c>
    </row>
    <row r="795" spans="9:16" x14ac:dyDescent="0.25">
      <c r="I795">
        <v>59</v>
      </c>
      <c r="J795">
        <v>788</v>
      </c>
      <c r="K795" s="4">
        <f t="shared" si="104"/>
        <v>34753</v>
      </c>
      <c r="L795">
        <v>52</v>
      </c>
      <c r="M795">
        <f t="shared" si="102"/>
        <v>0.14285714285714285</v>
      </c>
      <c r="N795">
        <f t="shared" si="105"/>
        <v>109.56868131867917</v>
      </c>
      <c r="O795">
        <f t="shared" si="103"/>
        <v>109.6</v>
      </c>
      <c r="P795">
        <f t="shared" si="101"/>
        <v>364</v>
      </c>
    </row>
    <row r="796" spans="9:16" x14ac:dyDescent="0.25">
      <c r="I796">
        <v>60</v>
      </c>
      <c r="J796">
        <v>789</v>
      </c>
      <c r="K796" s="4">
        <f t="shared" si="104"/>
        <v>34754</v>
      </c>
      <c r="L796">
        <v>52</v>
      </c>
      <c r="M796">
        <f t="shared" si="102"/>
        <v>0.14285714285714285</v>
      </c>
      <c r="N796">
        <f t="shared" si="105"/>
        <v>109.71153846153631</v>
      </c>
      <c r="O796">
        <f t="shared" si="103"/>
        <v>109.7</v>
      </c>
      <c r="P796">
        <f t="shared" si="101"/>
        <v>364</v>
      </c>
    </row>
    <row r="797" spans="9:16" x14ac:dyDescent="0.25">
      <c r="I797">
        <v>61</v>
      </c>
      <c r="J797">
        <v>790</v>
      </c>
      <c r="K797" s="4">
        <f t="shared" si="104"/>
        <v>34755</v>
      </c>
      <c r="L797">
        <v>52</v>
      </c>
      <c r="M797">
        <f t="shared" si="102"/>
        <v>0.14285714285714285</v>
      </c>
      <c r="N797">
        <f t="shared" si="105"/>
        <v>109.85439560439345</v>
      </c>
      <c r="O797">
        <f t="shared" si="103"/>
        <v>109.9</v>
      </c>
      <c r="P797">
        <f t="shared" si="101"/>
        <v>364</v>
      </c>
    </row>
    <row r="798" spans="9:16" x14ac:dyDescent="0.25">
      <c r="I798">
        <v>62</v>
      </c>
      <c r="J798">
        <v>791</v>
      </c>
      <c r="K798" s="4">
        <f t="shared" si="104"/>
        <v>34756</v>
      </c>
      <c r="L798">
        <v>52</v>
      </c>
      <c r="M798">
        <f t="shared" si="102"/>
        <v>0.14285714285714285</v>
      </c>
      <c r="N798">
        <f t="shared" si="105"/>
        <v>109.99725274725058</v>
      </c>
      <c r="O798">
        <f t="shared" si="103"/>
        <v>110</v>
      </c>
      <c r="P798">
        <f t="shared" si="101"/>
        <v>364</v>
      </c>
    </row>
    <row r="799" spans="9:16" x14ac:dyDescent="0.25">
      <c r="I799">
        <v>63</v>
      </c>
      <c r="J799">
        <v>792</v>
      </c>
      <c r="K799" s="4">
        <f t="shared" si="104"/>
        <v>34757</v>
      </c>
      <c r="L799">
        <v>52</v>
      </c>
      <c r="M799">
        <f t="shared" si="102"/>
        <v>0.14285714285714285</v>
      </c>
      <c r="N799">
        <f t="shared" si="105"/>
        <v>110.14010989010772</v>
      </c>
      <c r="O799">
        <f t="shared" si="103"/>
        <v>110.1</v>
      </c>
      <c r="P799">
        <f t="shared" si="101"/>
        <v>364</v>
      </c>
    </row>
    <row r="800" spans="9:16" x14ac:dyDescent="0.25">
      <c r="I800">
        <v>64</v>
      </c>
      <c r="J800">
        <v>793</v>
      </c>
      <c r="K800" s="4">
        <f t="shared" si="104"/>
        <v>34758</v>
      </c>
      <c r="L800">
        <v>52</v>
      </c>
      <c r="M800">
        <f t="shared" si="102"/>
        <v>0.14285714285714285</v>
      </c>
      <c r="N800">
        <f t="shared" si="105"/>
        <v>110.28296703296486</v>
      </c>
      <c r="O800">
        <f t="shared" si="103"/>
        <v>110.3</v>
      </c>
      <c r="P800">
        <f t="shared" si="101"/>
        <v>364</v>
      </c>
    </row>
    <row r="801" spans="9:16" x14ac:dyDescent="0.25">
      <c r="I801">
        <v>65</v>
      </c>
      <c r="J801">
        <v>794</v>
      </c>
      <c r="K801" s="4">
        <f t="shared" si="104"/>
        <v>34759</v>
      </c>
      <c r="L801">
        <v>52</v>
      </c>
      <c r="M801">
        <f t="shared" si="102"/>
        <v>0.14285714285714285</v>
      </c>
      <c r="N801">
        <f t="shared" si="105"/>
        <v>110.425824175822</v>
      </c>
      <c r="O801">
        <f t="shared" si="103"/>
        <v>110.4</v>
      </c>
      <c r="P801">
        <f t="shared" si="101"/>
        <v>364</v>
      </c>
    </row>
    <row r="802" spans="9:16" x14ac:dyDescent="0.25">
      <c r="I802">
        <v>66</v>
      </c>
      <c r="J802">
        <v>795</v>
      </c>
      <c r="K802" s="4">
        <f t="shared" si="104"/>
        <v>34760</v>
      </c>
      <c r="L802">
        <v>52</v>
      </c>
      <c r="M802">
        <f t="shared" si="102"/>
        <v>0.14285714285714285</v>
      </c>
      <c r="N802">
        <f t="shared" si="105"/>
        <v>110.56868131867914</v>
      </c>
      <c r="O802">
        <f t="shared" si="103"/>
        <v>110.6</v>
      </c>
      <c r="P802">
        <f t="shared" ref="P802:P865" si="106">DATE(1995,12,26)-DATE(1994,12,27)</f>
        <v>364</v>
      </c>
    </row>
    <row r="803" spans="9:16" x14ac:dyDescent="0.25">
      <c r="I803">
        <v>67</v>
      </c>
      <c r="J803">
        <v>796</v>
      </c>
      <c r="K803" s="4">
        <f t="shared" si="104"/>
        <v>34761</v>
      </c>
      <c r="L803">
        <v>52</v>
      </c>
      <c r="M803">
        <f t="shared" si="102"/>
        <v>0.14285714285714285</v>
      </c>
      <c r="N803">
        <f t="shared" si="105"/>
        <v>110.71153846153628</v>
      </c>
      <c r="O803">
        <f t="shared" si="103"/>
        <v>110.7</v>
      </c>
      <c r="P803">
        <f t="shared" si="106"/>
        <v>364</v>
      </c>
    </row>
    <row r="804" spans="9:16" x14ac:dyDescent="0.25">
      <c r="I804">
        <v>68</v>
      </c>
      <c r="J804">
        <v>797</v>
      </c>
      <c r="K804" s="4">
        <f t="shared" si="104"/>
        <v>34762</v>
      </c>
      <c r="L804">
        <v>52</v>
      </c>
      <c r="M804">
        <f t="shared" si="102"/>
        <v>0.14285714285714285</v>
      </c>
      <c r="N804">
        <f t="shared" si="105"/>
        <v>110.85439560439342</v>
      </c>
      <c r="O804">
        <f t="shared" si="103"/>
        <v>110.9</v>
      </c>
      <c r="P804">
        <f t="shared" si="106"/>
        <v>364</v>
      </c>
    </row>
    <row r="805" spans="9:16" x14ac:dyDescent="0.25">
      <c r="I805">
        <v>69</v>
      </c>
      <c r="J805">
        <v>798</v>
      </c>
      <c r="K805" s="4">
        <f t="shared" si="104"/>
        <v>34763</v>
      </c>
      <c r="L805">
        <v>52</v>
      </c>
      <c r="M805">
        <f t="shared" si="102"/>
        <v>0.14285714285714285</v>
      </c>
      <c r="N805">
        <f t="shared" si="105"/>
        <v>110.99725274725056</v>
      </c>
      <c r="O805">
        <f t="shared" si="103"/>
        <v>111</v>
      </c>
      <c r="P805">
        <f t="shared" si="106"/>
        <v>364</v>
      </c>
    </row>
    <row r="806" spans="9:16" x14ac:dyDescent="0.25">
      <c r="I806">
        <v>70</v>
      </c>
      <c r="J806">
        <v>799</v>
      </c>
      <c r="K806" s="4">
        <f t="shared" si="104"/>
        <v>34764</v>
      </c>
      <c r="L806">
        <v>52</v>
      </c>
      <c r="M806">
        <f t="shared" si="102"/>
        <v>0.14285714285714285</v>
      </c>
      <c r="N806">
        <f t="shared" si="105"/>
        <v>111.14010989010769</v>
      </c>
      <c r="O806">
        <f t="shared" si="103"/>
        <v>111.1</v>
      </c>
      <c r="P806">
        <f t="shared" si="106"/>
        <v>364</v>
      </c>
    </row>
    <row r="807" spans="9:16" x14ac:dyDescent="0.25">
      <c r="I807">
        <v>71</v>
      </c>
      <c r="J807">
        <v>800</v>
      </c>
      <c r="K807" s="4">
        <f t="shared" si="104"/>
        <v>34765</v>
      </c>
      <c r="L807">
        <v>52</v>
      </c>
      <c r="M807">
        <f t="shared" si="102"/>
        <v>0.14285714285714285</v>
      </c>
      <c r="N807">
        <f t="shared" si="105"/>
        <v>111.28296703296483</v>
      </c>
      <c r="O807">
        <f t="shared" si="103"/>
        <v>111.3</v>
      </c>
      <c r="P807">
        <f t="shared" si="106"/>
        <v>364</v>
      </c>
    </row>
    <row r="808" spans="9:16" x14ac:dyDescent="0.25">
      <c r="I808">
        <v>72</v>
      </c>
      <c r="J808">
        <v>801</v>
      </c>
      <c r="K808" s="4">
        <f t="shared" si="104"/>
        <v>34766</v>
      </c>
      <c r="L808">
        <v>52</v>
      </c>
      <c r="M808">
        <f t="shared" si="102"/>
        <v>0.14285714285714285</v>
      </c>
      <c r="N808">
        <f t="shared" si="105"/>
        <v>111.42582417582197</v>
      </c>
      <c r="O808">
        <f t="shared" si="103"/>
        <v>111.4</v>
      </c>
      <c r="P808">
        <f t="shared" si="106"/>
        <v>364</v>
      </c>
    </row>
    <row r="809" spans="9:16" x14ac:dyDescent="0.25">
      <c r="I809">
        <v>73</v>
      </c>
      <c r="J809">
        <v>802</v>
      </c>
      <c r="K809" s="4">
        <f t="shared" si="104"/>
        <v>34767</v>
      </c>
      <c r="L809">
        <v>52</v>
      </c>
      <c r="M809">
        <f t="shared" si="102"/>
        <v>0.14285714285714285</v>
      </c>
      <c r="N809">
        <f t="shared" si="105"/>
        <v>111.56868131867911</v>
      </c>
      <c r="O809">
        <f t="shared" si="103"/>
        <v>111.6</v>
      </c>
      <c r="P809">
        <f t="shared" si="106"/>
        <v>364</v>
      </c>
    </row>
    <row r="810" spans="9:16" x14ac:dyDescent="0.25">
      <c r="I810">
        <v>74</v>
      </c>
      <c r="J810">
        <v>803</v>
      </c>
      <c r="K810" s="4">
        <f t="shared" si="104"/>
        <v>34768</v>
      </c>
      <c r="L810">
        <v>52</v>
      </c>
      <c r="M810">
        <f t="shared" si="102"/>
        <v>0.14285714285714285</v>
      </c>
      <c r="N810">
        <f t="shared" si="105"/>
        <v>111.71153846153625</v>
      </c>
      <c r="O810">
        <f t="shared" si="103"/>
        <v>111.7</v>
      </c>
      <c r="P810">
        <f t="shared" si="106"/>
        <v>364</v>
      </c>
    </row>
    <row r="811" spans="9:16" x14ac:dyDescent="0.25">
      <c r="I811">
        <v>75</v>
      </c>
      <c r="J811">
        <v>804</v>
      </c>
      <c r="K811" s="4">
        <f t="shared" si="104"/>
        <v>34769</v>
      </c>
      <c r="L811">
        <v>52</v>
      </c>
      <c r="M811">
        <f t="shared" si="102"/>
        <v>0.14285714285714285</v>
      </c>
      <c r="N811">
        <f t="shared" si="105"/>
        <v>111.85439560439339</v>
      </c>
      <c r="O811">
        <f t="shared" si="103"/>
        <v>111.9</v>
      </c>
      <c r="P811">
        <f t="shared" si="106"/>
        <v>364</v>
      </c>
    </row>
    <row r="812" spans="9:16" x14ac:dyDescent="0.25">
      <c r="I812">
        <v>76</v>
      </c>
      <c r="J812">
        <v>805</v>
      </c>
      <c r="K812" s="4">
        <f t="shared" si="104"/>
        <v>34770</v>
      </c>
      <c r="L812">
        <v>52</v>
      </c>
      <c r="M812">
        <f t="shared" si="102"/>
        <v>0.14285714285714285</v>
      </c>
      <c r="N812">
        <f t="shared" si="105"/>
        <v>111.99725274725053</v>
      </c>
      <c r="O812">
        <f t="shared" si="103"/>
        <v>112</v>
      </c>
      <c r="P812">
        <f t="shared" si="106"/>
        <v>364</v>
      </c>
    </row>
    <row r="813" spans="9:16" x14ac:dyDescent="0.25">
      <c r="I813">
        <v>77</v>
      </c>
      <c r="J813">
        <v>806</v>
      </c>
      <c r="K813" s="4">
        <f t="shared" si="104"/>
        <v>34771</v>
      </c>
      <c r="L813">
        <v>52</v>
      </c>
      <c r="M813">
        <f t="shared" si="102"/>
        <v>0.14285714285714285</v>
      </c>
      <c r="N813">
        <f t="shared" si="105"/>
        <v>112.14010989010767</v>
      </c>
      <c r="O813">
        <f t="shared" si="103"/>
        <v>112.1</v>
      </c>
      <c r="P813">
        <f t="shared" si="106"/>
        <v>364</v>
      </c>
    </row>
    <row r="814" spans="9:16" x14ac:dyDescent="0.25">
      <c r="I814">
        <v>78</v>
      </c>
      <c r="J814">
        <v>807</v>
      </c>
      <c r="K814" s="4">
        <f t="shared" si="104"/>
        <v>34772</v>
      </c>
      <c r="L814">
        <v>52</v>
      </c>
      <c r="M814">
        <f t="shared" si="102"/>
        <v>0.14285714285714285</v>
      </c>
      <c r="N814">
        <f t="shared" si="105"/>
        <v>112.28296703296481</v>
      </c>
      <c r="O814">
        <f t="shared" si="103"/>
        <v>112.3</v>
      </c>
      <c r="P814">
        <f t="shared" si="106"/>
        <v>364</v>
      </c>
    </row>
    <row r="815" spans="9:16" x14ac:dyDescent="0.25">
      <c r="I815">
        <v>79</v>
      </c>
      <c r="J815">
        <v>808</v>
      </c>
      <c r="K815" s="4">
        <f t="shared" si="104"/>
        <v>34773</v>
      </c>
      <c r="L815">
        <v>52</v>
      </c>
      <c r="M815">
        <f t="shared" si="102"/>
        <v>0.14285714285714285</v>
      </c>
      <c r="N815">
        <f t="shared" si="105"/>
        <v>112.42582417582194</v>
      </c>
      <c r="O815">
        <f t="shared" si="103"/>
        <v>112.4</v>
      </c>
      <c r="P815">
        <f t="shared" si="106"/>
        <v>364</v>
      </c>
    </row>
    <row r="816" spans="9:16" x14ac:dyDescent="0.25">
      <c r="I816">
        <v>80</v>
      </c>
      <c r="J816">
        <v>809</v>
      </c>
      <c r="K816" s="4">
        <f t="shared" si="104"/>
        <v>34774</v>
      </c>
      <c r="L816">
        <v>52</v>
      </c>
      <c r="M816">
        <f t="shared" si="102"/>
        <v>0.14285714285714285</v>
      </c>
      <c r="N816">
        <f t="shared" si="105"/>
        <v>112.56868131867908</v>
      </c>
      <c r="O816">
        <f t="shared" si="103"/>
        <v>112.6</v>
      </c>
      <c r="P816">
        <f t="shared" si="106"/>
        <v>364</v>
      </c>
    </row>
    <row r="817" spans="9:16" x14ac:dyDescent="0.25">
      <c r="I817">
        <v>81</v>
      </c>
      <c r="J817">
        <v>810</v>
      </c>
      <c r="K817" s="4">
        <f t="shared" si="104"/>
        <v>34775</v>
      </c>
      <c r="L817">
        <v>52</v>
      </c>
      <c r="M817">
        <f t="shared" si="102"/>
        <v>0.14285714285714285</v>
      </c>
      <c r="N817">
        <f t="shared" si="105"/>
        <v>112.71153846153622</v>
      </c>
      <c r="O817">
        <f t="shared" si="103"/>
        <v>112.7</v>
      </c>
      <c r="P817">
        <f t="shared" si="106"/>
        <v>364</v>
      </c>
    </row>
    <row r="818" spans="9:16" x14ac:dyDescent="0.25">
      <c r="I818">
        <v>82</v>
      </c>
      <c r="J818">
        <v>811</v>
      </c>
      <c r="K818" s="4">
        <f t="shared" si="104"/>
        <v>34776</v>
      </c>
      <c r="L818">
        <v>52</v>
      </c>
      <c r="M818">
        <f t="shared" si="102"/>
        <v>0.14285714285714285</v>
      </c>
      <c r="N818">
        <f t="shared" si="105"/>
        <v>112.85439560439336</v>
      </c>
      <c r="O818">
        <f t="shared" si="103"/>
        <v>112.9</v>
      </c>
      <c r="P818">
        <f t="shared" si="106"/>
        <v>364</v>
      </c>
    </row>
    <row r="819" spans="9:16" x14ac:dyDescent="0.25">
      <c r="I819">
        <v>83</v>
      </c>
      <c r="J819">
        <v>812</v>
      </c>
      <c r="K819" s="4">
        <f t="shared" si="104"/>
        <v>34777</v>
      </c>
      <c r="L819">
        <v>52</v>
      </c>
      <c r="M819">
        <f t="shared" si="102"/>
        <v>0.14285714285714285</v>
      </c>
      <c r="N819">
        <f t="shared" si="105"/>
        <v>112.9972527472505</v>
      </c>
      <c r="O819">
        <f t="shared" si="103"/>
        <v>113</v>
      </c>
      <c r="P819">
        <f t="shared" si="106"/>
        <v>364</v>
      </c>
    </row>
    <row r="820" spans="9:16" x14ac:dyDescent="0.25">
      <c r="I820">
        <v>84</v>
      </c>
      <c r="J820">
        <v>813</v>
      </c>
      <c r="K820" s="4">
        <f t="shared" si="104"/>
        <v>34778</v>
      </c>
      <c r="L820">
        <v>52</v>
      </c>
      <c r="M820">
        <f t="shared" si="102"/>
        <v>0.14285714285714285</v>
      </c>
      <c r="N820">
        <f t="shared" si="105"/>
        <v>113.14010989010764</v>
      </c>
      <c r="O820">
        <f t="shared" si="103"/>
        <v>113.1</v>
      </c>
      <c r="P820">
        <f t="shared" si="106"/>
        <v>364</v>
      </c>
    </row>
    <row r="821" spans="9:16" x14ac:dyDescent="0.25">
      <c r="I821">
        <v>85</v>
      </c>
      <c r="J821">
        <v>814</v>
      </c>
      <c r="K821" s="4">
        <f t="shared" si="104"/>
        <v>34779</v>
      </c>
      <c r="L821">
        <v>52</v>
      </c>
      <c r="M821">
        <f t="shared" si="102"/>
        <v>0.14285714285714285</v>
      </c>
      <c r="N821">
        <f t="shared" si="105"/>
        <v>113.28296703296478</v>
      </c>
      <c r="O821">
        <f t="shared" si="103"/>
        <v>113.3</v>
      </c>
      <c r="P821">
        <f t="shared" si="106"/>
        <v>364</v>
      </c>
    </row>
    <row r="822" spans="9:16" x14ac:dyDescent="0.25">
      <c r="I822">
        <v>86</v>
      </c>
      <c r="J822">
        <v>815</v>
      </c>
      <c r="K822" s="4">
        <f t="shared" si="104"/>
        <v>34780</v>
      </c>
      <c r="L822">
        <v>52</v>
      </c>
      <c r="M822">
        <f t="shared" si="102"/>
        <v>0.14285714285714285</v>
      </c>
      <c r="N822">
        <f t="shared" si="105"/>
        <v>113.42582417582192</v>
      </c>
      <c r="O822">
        <f t="shared" si="103"/>
        <v>113.4</v>
      </c>
      <c r="P822">
        <f t="shared" si="106"/>
        <v>364</v>
      </c>
    </row>
    <row r="823" spans="9:16" x14ac:dyDescent="0.25">
      <c r="I823">
        <v>87</v>
      </c>
      <c r="J823">
        <v>816</v>
      </c>
      <c r="K823" s="4">
        <f t="shared" si="104"/>
        <v>34781</v>
      </c>
      <c r="L823">
        <v>52</v>
      </c>
      <c r="M823">
        <f t="shared" si="102"/>
        <v>0.14285714285714285</v>
      </c>
      <c r="N823">
        <f t="shared" si="105"/>
        <v>113.56868131867905</v>
      </c>
      <c r="O823">
        <f t="shared" si="103"/>
        <v>113.6</v>
      </c>
      <c r="P823">
        <f t="shared" si="106"/>
        <v>364</v>
      </c>
    </row>
    <row r="824" spans="9:16" x14ac:dyDescent="0.25">
      <c r="I824">
        <v>88</v>
      </c>
      <c r="J824">
        <v>817</v>
      </c>
      <c r="K824" s="4">
        <f t="shared" si="104"/>
        <v>34782</v>
      </c>
      <c r="L824">
        <v>52</v>
      </c>
      <c r="M824">
        <f t="shared" si="102"/>
        <v>0.14285714285714285</v>
      </c>
      <c r="N824">
        <f t="shared" si="105"/>
        <v>113.71153846153619</v>
      </c>
      <c r="O824">
        <f t="shared" si="103"/>
        <v>113.7</v>
      </c>
      <c r="P824">
        <f t="shared" si="106"/>
        <v>364</v>
      </c>
    </row>
    <row r="825" spans="9:16" x14ac:dyDescent="0.25">
      <c r="I825">
        <v>89</v>
      </c>
      <c r="J825">
        <v>818</v>
      </c>
      <c r="K825" s="4">
        <f t="shared" si="104"/>
        <v>34783</v>
      </c>
      <c r="L825">
        <v>52</v>
      </c>
      <c r="M825">
        <f t="shared" si="102"/>
        <v>0.14285714285714285</v>
      </c>
      <c r="N825">
        <f t="shared" si="105"/>
        <v>113.85439560439333</v>
      </c>
      <c r="O825">
        <f t="shared" si="103"/>
        <v>113.9</v>
      </c>
      <c r="P825">
        <f t="shared" si="106"/>
        <v>364</v>
      </c>
    </row>
    <row r="826" spans="9:16" x14ac:dyDescent="0.25">
      <c r="I826">
        <v>90</v>
      </c>
      <c r="J826">
        <v>819</v>
      </c>
      <c r="K826" s="4">
        <f t="shared" si="104"/>
        <v>34784</v>
      </c>
      <c r="L826">
        <v>52</v>
      </c>
      <c r="M826">
        <f t="shared" si="102"/>
        <v>0.14285714285714285</v>
      </c>
      <c r="N826">
        <f t="shared" si="105"/>
        <v>113.99725274725047</v>
      </c>
      <c r="O826">
        <f t="shared" si="103"/>
        <v>114</v>
      </c>
      <c r="P826">
        <f t="shared" si="106"/>
        <v>364</v>
      </c>
    </row>
    <row r="827" spans="9:16" x14ac:dyDescent="0.25">
      <c r="I827">
        <v>91</v>
      </c>
      <c r="J827">
        <v>820</v>
      </c>
      <c r="K827" s="4">
        <f t="shared" si="104"/>
        <v>34785</v>
      </c>
      <c r="L827">
        <v>52</v>
      </c>
      <c r="M827">
        <f t="shared" si="102"/>
        <v>0.14285714285714285</v>
      </c>
      <c r="N827">
        <f t="shared" si="105"/>
        <v>114.14010989010761</v>
      </c>
      <c r="O827">
        <f t="shared" si="103"/>
        <v>114.1</v>
      </c>
      <c r="P827">
        <f t="shared" si="106"/>
        <v>364</v>
      </c>
    </row>
    <row r="828" spans="9:16" x14ac:dyDescent="0.25">
      <c r="I828">
        <v>92</v>
      </c>
      <c r="J828">
        <v>821</v>
      </c>
      <c r="K828" s="4">
        <f t="shared" si="104"/>
        <v>34786</v>
      </c>
      <c r="L828">
        <v>52</v>
      </c>
      <c r="M828">
        <f t="shared" si="102"/>
        <v>0.14285714285714285</v>
      </c>
      <c r="N828">
        <f t="shared" si="105"/>
        <v>114.28296703296475</v>
      </c>
      <c r="O828">
        <f t="shared" si="103"/>
        <v>114.3</v>
      </c>
      <c r="P828">
        <f t="shared" si="106"/>
        <v>364</v>
      </c>
    </row>
    <row r="829" spans="9:16" x14ac:dyDescent="0.25">
      <c r="I829">
        <v>93</v>
      </c>
      <c r="J829">
        <v>822</v>
      </c>
      <c r="K829" s="4">
        <f t="shared" si="104"/>
        <v>34787</v>
      </c>
      <c r="L829">
        <v>52</v>
      </c>
      <c r="M829">
        <f t="shared" si="102"/>
        <v>0.14285714285714285</v>
      </c>
      <c r="N829">
        <f t="shared" si="105"/>
        <v>114.42582417582189</v>
      </c>
      <c r="O829">
        <f t="shared" si="103"/>
        <v>114.4</v>
      </c>
      <c r="P829">
        <f t="shared" si="106"/>
        <v>364</v>
      </c>
    </row>
    <row r="830" spans="9:16" x14ac:dyDescent="0.25">
      <c r="I830">
        <v>94</v>
      </c>
      <c r="J830">
        <v>823</v>
      </c>
      <c r="K830" s="4">
        <f t="shared" si="104"/>
        <v>34788</v>
      </c>
      <c r="L830">
        <v>52</v>
      </c>
      <c r="M830">
        <f t="shared" si="102"/>
        <v>0.14285714285714285</v>
      </c>
      <c r="N830">
        <f t="shared" si="105"/>
        <v>114.56868131867903</v>
      </c>
      <c r="O830">
        <f t="shared" si="103"/>
        <v>114.6</v>
      </c>
      <c r="P830">
        <f t="shared" si="106"/>
        <v>364</v>
      </c>
    </row>
    <row r="831" spans="9:16" x14ac:dyDescent="0.25">
      <c r="I831">
        <v>95</v>
      </c>
      <c r="J831">
        <v>824</v>
      </c>
      <c r="K831" s="4">
        <f t="shared" si="104"/>
        <v>34789</v>
      </c>
      <c r="L831">
        <v>52</v>
      </c>
      <c r="M831">
        <f t="shared" si="102"/>
        <v>0.14285714285714285</v>
      </c>
      <c r="N831">
        <f t="shared" si="105"/>
        <v>114.71153846153616</v>
      </c>
      <c r="O831">
        <f t="shared" si="103"/>
        <v>114.7</v>
      </c>
      <c r="P831">
        <f t="shared" si="106"/>
        <v>364</v>
      </c>
    </row>
    <row r="832" spans="9:16" x14ac:dyDescent="0.25">
      <c r="I832">
        <v>96</v>
      </c>
      <c r="J832">
        <v>825</v>
      </c>
      <c r="K832" s="4">
        <f t="shared" si="104"/>
        <v>34790</v>
      </c>
      <c r="L832">
        <v>52</v>
      </c>
      <c r="M832">
        <f t="shared" si="102"/>
        <v>0.14285714285714285</v>
      </c>
      <c r="N832">
        <f t="shared" si="105"/>
        <v>114.8543956043933</v>
      </c>
      <c r="O832">
        <f t="shared" si="103"/>
        <v>114.9</v>
      </c>
      <c r="P832">
        <f t="shared" si="106"/>
        <v>364</v>
      </c>
    </row>
    <row r="833" spans="9:16" x14ac:dyDescent="0.25">
      <c r="I833">
        <v>97</v>
      </c>
      <c r="J833">
        <v>826</v>
      </c>
      <c r="K833" s="4">
        <f t="shared" si="104"/>
        <v>34791</v>
      </c>
      <c r="L833">
        <v>52</v>
      </c>
      <c r="M833">
        <f t="shared" si="102"/>
        <v>0.14285714285714285</v>
      </c>
      <c r="N833">
        <f t="shared" si="105"/>
        <v>114.99725274725044</v>
      </c>
      <c r="O833">
        <f t="shared" si="103"/>
        <v>115</v>
      </c>
      <c r="P833">
        <f t="shared" si="106"/>
        <v>364</v>
      </c>
    </row>
    <row r="834" spans="9:16" x14ac:dyDescent="0.25">
      <c r="I834">
        <v>98</v>
      </c>
      <c r="J834">
        <v>827</v>
      </c>
      <c r="K834" s="4">
        <f t="shared" si="104"/>
        <v>34792</v>
      </c>
      <c r="L834">
        <v>52</v>
      </c>
      <c r="M834">
        <f t="shared" si="102"/>
        <v>0.14285714285714285</v>
      </c>
      <c r="N834">
        <f t="shared" si="105"/>
        <v>115.14010989010758</v>
      </c>
      <c r="O834">
        <f t="shared" si="103"/>
        <v>115.1</v>
      </c>
      <c r="P834">
        <f t="shared" si="106"/>
        <v>364</v>
      </c>
    </row>
    <row r="835" spans="9:16" x14ac:dyDescent="0.25">
      <c r="I835">
        <v>99</v>
      </c>
      <c r="J835">
        <v>828</v>
      </c>
      <c r="K835" s="4">
        <f t="shared" si="104"/>
        <v>34793</v>
      </c>
      <c r="L835">
        <v>52</v>
      </c>
      <c r="M835">
        <f t="shared" si="102"/>
        <v>0.14285714285714285</v>
      </c>
      <c r="N835">
        <f t="shared" si="105"/>
        <v>115.28296703296472</v>
      </c>
      <c r="O835">
        <f t="shared" si="103"/>
        <v>115.3</v>
      </c>
      <c r="P835">
        <f t="shared" si="106"/>
        <v>364</v>
      </c>
    </row>
    <row r="836" spans="9:16" x14ac:dyDescent="0.25">
      <c r="I836">
        <v>100</v>
      </c>
      <c r="J836">
        <v>829</v>
      </c>
      <c r="K836" s="4">
        <f t="shared" si="104"/>
        <v>34794</v>
      </c>
      <c r="L836">
        <v>52</v>
      </c>
      <c r="M836">
        <f t="shared" si="102"/>
        <v>0.14285714285714285</v>
      </c>
      <c r="N836">
        <f t="shared" si="105"/>
        <v>115.42582417582186</v>
      </c>
      <c r="O836">
        <f t="shared" si="103"/>
        <v>115.4</v>
      </c>
      <c r="P836">
        <f t="shared" si="106"/>
        <v>364</v>
      </c>
    </row>
    <row r="837" spans="9:16" x14ac:dyDescent="0.25">
      <c r="I837">
        <v>101</v>
      </c>
      <c r="J837">
        <v>830</v>
      </c>
      <c r="K837" s="4">
        <f t="shared" si="104"/>
        <v>34795</v>
      </c>
      <c r="L837">
        <v>52</v>
      </c>
      <c r="M837">
        <f t="shared" si="102"/>
        <v>0.14285714285714285</v>
      </c>
      <c r="N837">
        <f t="shared" si="105"/>
        <v>115.568681318679</v>
      </c>
      <c r="O837">
        <f t="shared" si="103"/>
        <v>115.6</v>
      </c>
      <c r="P837">
        <f t="shared" si="106"/>
        <v>364</v>
      </c>
    </row>
    <row r="838" spans="9:16" x14ac:dyDescent="0.25">
      <c r="I838">
        <v>102</v>
      </c>
      <c r="J838">
        <v>831</v>
      </c>
      <c r="K838" s="4">
        <f t="shared" si="104"/>
        <v>34796</v>
      </c>
      <c r="L838">
        <v>52</v>
      </c>
      <c r="M838">
        <f t="shared" si="102"/>
        <v>0.14285714285714285</v>
      </c>
      <c r="N838">
        <f t="shared" si="105"/>
        <v>115.71153846153614</v>
      </c>
      <c r="O838">
        <f t="shared" si="103"/>
        <v>115.7</v>
      </c>
      <c r="P838">
        <f t="shared" si="106"/>
        <v>364</v>
      </c>
    </row>
    <row r="839" spans="9:16" x14ac:dyDescent="0.25">
      <c r="I839">
        <v>103</v>
      </c>
      <c r="J839">
        <v>832</v>
      </c>
      <c r="K839" s="4">
        <f t="shared" si="104"/>
        <v>34797</v>
      </c>
      <c r="L839">
        <v>52</v>
      </c>
      <c r="M839">
        <f t="shared" si="102"/>
        <v>0.14285714285714285</v>
      </c>
      <c r="N839">
        <f t="shared" si="105"/>
        <v>115.85439560439328</v>
      </c>
      <c r="O839">
        <f t="shared" si="103"/>
        <v>115.9</v>
      </c>
      <c r="P839">
        <f t="shared" si="106"/>
        <v>364</v>
      </c>
    </row>
    <row r="840" spans="9:16" x14ac:dyDescent="0.25">
      <c r="I840">
        <v>104</v>
      </c>
      <c r="J840">
        <v>833</v>
      </c>
      <c r="K840" s="4">
        <f t="shared" si="104"/>
        <v>34798</v>
      </c>
      <c r="L840">
        <v>52</v>
      </c>
      <c r="M840">
        <f t="shared" ref="M840:M903" si="107">L840/P840</f>
        <v>0.14285714285714285</v>
      </c>
      <c r="N840">
        <f t="shared" si="105"/>
        <v>115.99725274725041</v>
      </c>
      <c r="O840">
        <f t="shared" ref="O840:O903" si="108">ROUND(N840,1)</f>
        <v>116</v>
      </c>
      <c r="P840">
        <f t="shared" si="106"/>
        <v>364</v>
      </c>
    </row>
    <row r="841" spans="9:16" x14ac:dyDescent="0.25">
      <c r="I841">
        <v>105</v>
      </c>
      <c r="J841">
        <v>834</v>
      </c>
      <c r="K841" s="4">
        <f t="shared" ref="K841:K904" si="109">$K$7+J841</f>
        <v>34799</v>
      </c>
      <c r="L841">
        <v>52</v>
      </c>
      <c r="M841">
        <f t="shared" si="107"/>
        <v>0.14285714285714285</v>
      </c>
      <c r="N841">
        <f t="shared" ref="N841:N904" si="110">N840+M841</f>
        <v>116.14010989010755</v>
      </c>
      <c r="O841">
        <f t="shared" si="108"/>
        <v>116.1</v>
      </c>
      <c r="P841">
        <f t="shared" si="106"/>
        <v>364</v>
      </c>
    </row>
    <row r="842" spans="9:16" x14ac:dyDescent="0.25">
      <c r="I842">
        <v>106</v>
      </c>
      <c r="J842">
        <v>835</v>
      </c>
      <c r="K842" s="4">
        <f t="shared" si="109"/>
        <v>34800</v>
      </c>
      <c r="L842">
        <v>52</v>
      </c>
      <c r="M842">
        <f t="shared" si="107"/>
        <v>0.14285714285714285</v>
      </c>
      <c r="N842">
        <f t="shared" si="110"/>
        <v>116.28296703296469</v>
      </c>
      <c r="O842">
        <f t="shared" si="108"/>
        <v>116.3</v>
      </c>
      <c r="P842">
        <f t="shared" si="106"/>
        <v>364</v>
      </c>
    </row>
    <row r="843" spans="9:16" x14ac:dyDescent="0.25">
      <c r="I843">
        <v>107</v>
      </c>
      <c r="J843">
        <v>836</v>
      </c>
      <c r="K843" s="4">
        <f t="shared" si="109"/>
        <v>34801</v>
      </c>
      <c r="L843">
        <v>52</v>
      </c>
      <c r="M843">
        <f t="shared" si="107"/>
        <v>0.14285714285714285</v>
      </c>
      <c r="N843">
        <f t="shared" si="110"/>
        <v>116.42582417582183</v>
      </c>
      <c r="O843">
        <f t="shared" si="108"/>
        <v>116.4</v>
      </c>
      <c r="P843">
        <f t="shared" si="106"/>
        <v>364</v>
      </c>
    </row>
    <row r="844" spans="9:16" x14ac:dyDescent="0.25">
      <c r="I844">
        <v>108</v>
      </c>
      <c r="J844">
        <v>837</v>
      </c>
      <c r="K844" s="4">
        <f t="shared" si="109"/>
        <v>34802</v>
      </c>
      <c r="L844">
        <v>52</v>
      </c>
      <c r="M844">
        <f t="shared" si="107"/>
        <v>0.14285714285714285</v>
      </c>
      <c r="N844">
        <f t="shared" si="110"/>
        <v>116.56868131867897</v>
      </c>
      <c r="O844">
        <f t="shared" si="108"/>
        <v>116.6</v>
      </c>
      <c r="P844">
        <f t="shared" si="106"/>
        <v>364</v>
      </c>
    </row>
    <row r="845" spans="9:16" x14ac:dyDescent="0.25">
      <c r="I845">
        <v>109</v>
      </c>
      <c r="J845">
        <v>838</v>
      </c>
      <c r="K845" s="4">
        <f t="shared" si="109"/>
        <v>34803</v>
      </c>
      <c r="L845">
        <v>52</v>
      </c>
      <c r="M845">
        <f t="shared" si="107"/>
        <v>0.14285714285714285</v>
      </c>
      <c r="N845">
        <f t="shared" si="110"/>
        <v>116.71153846153611</v>
      </c>
      <c r="O845">
        <f t="shared" si="108"/>
        <v>116.7</v>
      </c>
      <c r="P845">
        <f t="shared" si="106"/>
        <v>364</v>
      </c>
    </row>
    <row r="846" spans="9:16" x14ac:dyDescent="0.25">
      <c r="I846">
        <v>110</v>
      </c>
      <c r="J846">
        <v>839</v>
      </c>
      <c r="K846" s="4">
        <f t="shared" si="109"/>
        <v>34804</v>
      </c>
      <c r="L846">
        <v>52</v>
      </c>
      <c r="M846">
        <f t="shared" si="107"/>
        <v>0.14285714285714285</v>
      </c>
      <c r="N846">
        <f t="shared" si="110"/>
        <v>116.85439560439325</v>
      </c>
      <c r="O846">
        <f t="shared" si="108"/>
        <v>116.9</v>
      </c>
      <c r="P846">
        <f t="shared" si="106"/>
        <v>364</v>
      </c>
    </row>
    <row r="847" spans="9:16" x14ac:dyDescent="0.25">
      <c r="I847">
        <v>111</v>
      </c>
      <c r="J847">
        <v>840</v>
      </c>
      <c r="K847" s="4">
        <f t="shared" si="109"/>
        <v>34805</v>
      </c>
      <c r="L847">
        <v>52</v>
      </c>
      <c r="M847">
        <f t="shared" si="107"/>
        <v>0.14285714285714285</v>
      </c>
      <c r="N847">
        <f t="shared" si="110"/>
        <v>116.99725274725039</v>
      </c>
      <c r="O847">
        <f t="shared" si="108"/>
        <v>117</v>
      </c>
      <c r="P847">
        <f t="shared" si="106"/>
        <v>364</v>
      </c>
    </row>
    <row r="848" spans="9:16" x14ac:dyDescent="0.25">
      <c r="I848">
        <v>112</v>
      </c>
      <c r="J848">
        <v>841</v>
      </c>
      <c r="K848" s="4">
        <f t="shared" si="109"/>
        <v>34806</v>
      </c>
      <c r="L848">
        <v>52</v>
      </c>
      <c r="M848">
        <f t="shared" si="107"/>
        <v>0.14285714285714285</v>
      </c>
      <c r="N848">
        <f t="shared" si="110"/>
        <v>117.14010989010752</v>
      </c>
      <c r="O848">
        <f t="shared" si="108"/>
        <v>117.1</v>
      </c>
      <c r="P848">
        <f t="shared" si="106"/>
        <v>364</v>
      </c>
    </row>
    <row r="849" spans="9:16" x14ac:dyDescent="0.25">
      <c r="I849">
        <v>113</v>
      </c>
      <c r="J849">
        <v>842</v>
      </c>
      <c r="K849" s="4">
        <f t="shared" si="109"/>
        <v>34807</v>
      </c>
      <c r="L849">
        <v>52</v>
      </c>
      <c r="M849">
        <f t="shared" si="107"/>
        <v>0.14285714285714285</v>
      </c>
      <c r="N849">
        <f t="shared" si="110"/>
        <v>117.28296703296466</v>
      </c>
      <c r="O849">
        <f t="shared" si="108"/>
        <v>117.3</v>
      </c>
      <c r="P849">
        <f t="shared" si="106"/>
        <v>364</v>
      </c>
    </row>
    <row r="850" spans="9:16" x14ac:dyDescent="0.25">
      <c r="I850">
        <v>114</v>
      </c>
      <c r="J850">
        <v>843</v>
      </c>
      <c r="K850" s="4">
        <f t="shared" si="109"/>
        <v>34808</v>
      </c>
      <c r="L850">
        <v>52</v>
      </c>
      <c r="M850">
        <f t="shared" si="107"/>
        <v>0.14285714285714285</v>
      </c>
      <c r="N850">
        <f t="shared" si="110"/>
        <v>117.4258241758218</v>
      </c>
      <c r="O850">
        <f t="shared" si="108"/>
        <v>117.4</v>
      </c>
      <c r="P850">
        <f t="shared" si="106"/>
        <v>364</v>
      </c>
    </row>
    <row r="851" spans="9:16" x14ac:dyDescent="0.25">
      <c r="I851">
        <v>115</v>
      </c>
      <c r="J851">
        <v>844</v>
      </c>
      <c r="K851" s="4">
        <f t="shared" si="109"/>
        <v>34809</v>
      </c>
      <c r="L851">
        <v>52</v>
      </c>
      <c r="M851">
        <f t="shared" si="107"/>
        <v>0.14285714285714285</v>
      </c>
      <c r="N851">
        <f t="shared" si="110"/>
        <v>117.56868131867894</v>
      </c>
      <c r="O851">
        <f t="shared" si="108"/>
        <v>117.6</v>
      </c>
      <c r="P851">
        <f t="shared" si="106"/>
        <v>364</v>
      </c>
    </row>
    <row r="852" spans="9:16" x14ac:dyDescent="0.25">
      <c r="I852">
        <v>116</v>
      </c>
      <c r="J852">
        <v>845</v>
      </c>
      <c r="K852" s="4">
        <f t="shared" si="109"/>
        <v>34810</v>
      </c>
      <c r="L852">
        <v>52</v>
      </c>
      <c r="M852">
        <f t="shared" si="107"/>
        <v>0.14285714285714285</v>
      </c>
      <c r="N852">
        <f t="shared" si="110"/>
        <v>117.71153846153608</v>
      </c>
      <c r="O852">
        <f t="shared" si="108"/>
        <v>117.7</v>
      </c>
      <c r="P852">
        <f t="shared" si="106"/>
        <v>364</v>
      </c>
    </row>
    <row r="853" spans="9:16" x14ac:dyDescent="0.25">
      <c r="I853">
        <v>117</v>
      </c>
      <c r="J853">
        <v>846</v>
      </c>
      <c r="K853" s="4">
        <f t="shared" si="109"/>
        <v>34811</v>
      </c>
      <c r="L853">
        <v>52</v>
      </c>
      <c r="M853">
        <f t="shared" si="107"/>
        <v>0.14285714285714285</v>
      </c>
      <c r="N853">
        <f t="shared" si="110"/>
        <v>117.85439560439322</v>
      </c>
      <c r="O853">
        <f t="shared" si="108"/>
        <v>117.9</v>
      </c>
      <c r="P853">
        <f t="shared" si="106"/>
        <v>364</v>
      </c>
    </row>
    <row r="854" spans="9:16" x14ac:dyDescent="0.25">
      <c r="I854">
        <v>118</v>
      </c>
      <c r="J854">
        <v>847</v>
      </c>
      <c r="K854" s="4">
        <f t="shared" si="109"/>
        <v>34812</v>
      </c>
      <c r="L854">
        <v>52</v>
      </c>
      <c r="M854">
        <f t="shared" si="107"/>
        <v>0.14285714285714285</v>
      </c>
      <c r="N854">
        <f t="shared" si="110"/>
        <v>117.99725274725036</v>
      </c>
      <c r="O854">
        <f t="shared" si="108"/>
        <v>118</v>
      </c>
      <c r="P854">
        <f t="shared" si="106"/>
        <v>364</v>
      </c>
    </row>
    <row r="855" spans="9:16" x14ac:dyDescent="0.25">
      <c r="I855">
        <v>119</v>
      </c>
      <c r="J855">
        <v>848</v>
      </c>
      <c r="K855" s="4">
        <f t="shared" si="109"/>
        <v>34813</v>
      </c>
      <c r="L855">
        <v>52</v>
      </c>
      <c r="M855">
        <f t="shared" si="107"/>
        <v>0.14285714285714285</v>
      </c>
      <c r="N855">
        <f t="shared" si="110"/>
        <v>118.1401098901075</v>
      </c>
      <c r="O855">
        <f t="shared" si="108"/>
        <v>118.1</v>
      </c>
      <c r="P855">
        <f t="shared" si="106"/>
        <v>364</v>
      </c>
    </row>
    <row r="856" spans="9:16" x14ac:dyDescent="0.25">
      <c r="I856">
        <v>120</v>
      </c>
      <c r="J856">
        <v>849</v>
      </c>
      <c r="K856" s="4">
        <f t="shared" si="109"/>
        <v>34814</v>
      </c>
      <c r="L856">
        <v>52</v>
      </c>
      <c r="M856">
        <f t="shared" si="107"/>
        <v>0.14285714285714285</v>
      </c>
      <c r="N856">
        <f t="shared" si="110"/>
        <v>118.28296703296463</v>
      </c>
      <c r="O856">
        <f t="shared" si="108"/>
        <v>118.3</v>
      </c>
      <c r="P856">
        <f t="shared" si="106"/>
        <v>364</v>
      </c>
    </row>
    <row r="857" spans="9:16" x14ac:dyDescent="0.25">
      <c r="I857">
        <v>121</v>
      </c>
      <c r="J857">
        <v>850</v>
      </c>
      <c r="K857" s="4">
        <f t="shared" si="109"/>
        <v>34815</v>
      </c>
      <c r="L857">
        <v>52</v>
      </c>
      <c r="M857">
        <f t="shared" si="107"/>
        <v>0.14285714285714285</v>
      </c>
      <c r="N857">
        <f t="shared" si="110"/>
        <v>118.42582417582177</v>
      </c>
      <c r="O857">
        <f t="shared" si="108"/>
        <v>118.4</v>
      </c>
      <c r="P857">
        <f t="shared" si="106"/>
        <v>364</v>
      </c>
    </row>
    <row r="858" spans="9:16" x14ac:dyDescent="0.25">
      <c r="I858">
        <v>122</v>
      </c>
      <c r="J858">
        <v>851</v>
      </c>
      <c r="K858" s="4">
        <f t="shared" si="109"/>
        <v>34816</v>
      </c>
      <c r="L858">
        <v>52</v>
      </c>
      <c r="M858">
        <f t="shared" si="107"/>
        <v>0.14285714285714285</v>
      </c>
      <c r="N858">
        <f t="shared" si="110"/>
        <v>118.56868131867891</v>
      </c>
      <c r="O858">
        <f t="shared" si="108"/>
        <v>118.6</v>
      </c>
      <c r="P858">
        <f t="shared" si="106"/>
        <v>364</v>
      </c>
    </row>
    <row r="859" spans="9:16" x14ac:dyDescent="0.25">
      <c r="I859">
        <v>123</v>
      </c>
      <c r="J859">
        <v>852</v>
      </c>
      <c r="K859" s="4">
        <f t="shared" si="109"/>
        <v>34817</v>
      </c>
      <c r="L859">
        <v>52</v>
      </c>
      <c r="M859">
        <f t="shared" si="107"/>
        <v>0.14285714285714285</v>
      </c>
      <c r="N859">
        <f t="shared" si="110"/>
        <v>118.71153846153605</v>
      </c>
      <c r="O859">
        <f t="shared" si="108"/>
        <v>118.7</v>
      </c>
      <c r="P859">
        <f t="shared" si="106"/>
        <v>364</v>
      </c>
    </row>
    <row r="860" spans="9:16" x14ac:dyDescent="0.25">
      <c r="I860">
        <v>124</v>
      </c>
      <c r="J860">
        <v>853</v>
      </c>
      <c r="K860" s="4">
        <f t="shared" si="109"/>
        <v>34818</v>
      </c>
      <c r="L860">
        <v>52</v>
      </c>
      <c r="M860">
        <f t="shared" si="107"/>
        <v>0.14285714285714285</v>
      </c>
      <c r="N860">
        <f t="shared" si="110"/>
        <v>118.85439560439319</v>
      </c>
      <c r="O860">
        <f t="shared" si="108"/>
        <v>118.9</v>
      </c>
      <c r="P860">
        <f t="shared" si="106"/>
        <v>364</v>
      </c>
    </row>
    <row r="861" spans="9:16" x14ac:dyDescent="0.25">
      <c r="I861">
        <v>125</v>
      </c>
      <c r="J861">
        <v>854</v>
      </c>
      <c r="K861" s="4">
        <f t="shared" si="109"/>
        <v>34819</v>
      </c>
      <c r="L861">
        <v>52</v>
      </c>
      <c r="M861">
        <f t="shared" si="107"/>
        <v>0.14285714285714285</v>
      </c>
      <c r="N861">
        <f t="shared" si="110"/>
        <v>118.99725274725033</v>
      </c>
      <c r="O861">
        <f t="shared" si="108"/>
        <v>119</v>
      </c>
      <c r="P861">
        <f t="shared" si="106"/>
        <v>364</v>
      </c>
    </row>
    <row r="862" spans="9:16" x14ac:dyDescent="0.25">
      <c r="I862">
        <v>126</v>
      </c>
      <c r="J862">
        <v>855</v>
      </c>
      <c r="K862" s="4">
        <f t="shared" si="109"/>
        <v>34820</v>
      </c>
      <c r="L862">
        <v>52</v>
      </c>
      <c r="M862">
        <f t="shared" si="107"/>
        <v>0.14285714285714285</v>
      </c>
      <c r="N862">
        <f t="shared" si="110"/>
        <v>119.14010989010747</v>
      </c>
      <c r="O862">
        <f t="shared" si="108"/>
        <v>119.1</v>
      </c>
      <c r="P862">
        <f t="shared" si="106"/>
        <v>364</v>
      </c>
    </row>
    <row r="863" spans="9:16" x14ac:dyDescent="0.25">
      <c r="I863">
        <v>127</v>
      </c>
      <c r="J863">
        <v>856</v>
      </c>
      <c r="K863" s="4">
        <f t="shared" si="109"/>
        <v>34821</v>
      </c>
      <c r="L863">
        <v>52</v>
      </c>
      <c r="M863">
        <f t="shared" si="107"/>
        <v>0.14285714285714285</v>
      </c>
      <c r="N863">
        <f t="shared" si="110"/>
        <v>119.28296703296461</v>
      </c>
      <c r="O863">
        <f t="shared" si="108"/>
        <v>119.3</v>
      </c>
      <c r="P863">
        <f t="shared" si="106"/>
        <v>364</v>
      </c>
    </row>
    <row r="864" spans="9:16" x14ac:dyDescent="0.25">
      <c r="I864">
        <v>128</v>
      </c>
      <c r="J864">
        <v>857</v>
      </c>
      <c r="K864" s="4">
        <f t="shared" si="109"/>
        <v>34822</v>
      </c>
      <c r="L864">
        <v>52</v>
      </c>
      <c r="M864">
        <f t="shared" si="107"/>
        <v>0.14285714285714285</v>
      </c>
      <c r="N864">
        <f t="shared" si="110"/>
        <v>119.42582417582175</v>
      </c>
      <c r="O864">
        <f t="shared" si="108"/>
        <v>119.4</v>
      </c>
      <c r="P864">
        <f t="shared" si="106"/>
        <v>364</v>
      </c>
    </row>
    <row r="865" spans="9:16" x14ac:dyDescent="0.25">
      <c r="I865">
        <v>129</v>
      </c>
      <c r="J865">
        <v>858</v>
      </c>
      <c r="K865" s="4">
        <f t="shared" si="109"/>
        <v>34823</v>
      </c>
      <c r="L865">
        <v>52</v>
      </c>
      <c r="M865">
        <f t="shared" si="107"/>
        <v>0.14285714285714285</v>
      </c>
      <c r="N865">
        <f t="shared" si="110"/>
        <v>119.56868131867888</v>
      </c>
      <c r="O865">
        <f t="shared" si="108"/>
        <v>119.6</v>
      </c>
      <c r="P865">
        <f t="shared" si="106"/>
        <v>364</v>
      </c>
    </row>
    <row r="866" spans="9:16" x14ac:dyDescent="0.25">
      <c r="I866">
        <v>130</v>
      </c>
      <c r="J866">
        <v>859</v>
      </c>
      <c r="K866" s="4">
        <f t="shared" si="109"/>
        <v>34824</v>
      </c>
      <c r="L866">
        <v>52</v>
      </c>
      <c r="M866">
        <f t="shared" si="107"/>
        <v>0.14285714285714285</v>
      </c>
      <c r="N866">
        <f t="shared" si="110"/>
        <v>119.71153846153602</v>
      </c>
      <c r="O866">
        <f t="shared" si="108"/>
        <v>119.7</v>
      </c>
      <c r="P866">
        <f t="shared" ref="P866:P929" si="111">DATE(1995,12,26)-DATE(1994,12,27)</f>
        <v>364</v>
      </c>
    </row>
    <row r="867" spans="9:16" x14ac:dyDescent="0.25">
      <c r="I867">
        <v>131</v>
      </c>
      <c r="J867">
        <v>860</v>
      </c>
      <c r="K867" s="4">
        <f t="shared" si="109"/>
        <v>34825</v>
      </c>
      <c r="L867">
        <v>52</v>
      </c>
      <c r="M867">
        <f t="shared" si="107"/>
        <v>0.14285714285714285</v>
      </c>
      <c r="N867">
        <f t="shared" si="110"/>
        <v>119.85439560439316</v>
      </c>
      <c r="O867">
        <f t="shared" si="108"/>
        <v>119.9</v>
      </c>
      <c r="P867">
        <f t="shared" si="111"/>
        <v>364</v>
      </c>
    </row>
    <row r="868" spans="9:16" x14ac:dyDescent="0.25">
      <c r="I868">
        <v>132</v>
      </c>
      <c r="J868">
        <v>861</v>
      </c>
      <c r="K868" s="4">
        <f t="shared" si="109"/>
        <v>34826</v>
      </c>
      <c r="L868">
        <v>52</v>
      </c>
      <c r="M868">
        <f t="shared" si="107"/>
        <v>0.14285714285714285</v>
      </c>
      <c r="N868">
        <f t="shared" si="110"/>
        <v>119.9972527472503</v>
      </c>
      <c r="O868">
        <f t="shared" si="108"/>
        <v>120</v>
      </c>
      <c r="P868">
        <f t="shared" si="111"/>
        <v>364</v>
      </c>
    </row>
    <row r="869" spans="9:16" x14ac:dyDescent="0.25">
      <c r="I869">
        <v>133</v>
      </c>
      <c r="J869">
        <v>862</v>
      </c>
      <c r="K869" s="4">
        <f t="shared" si="109"/>
        <v>34827</v>
      </c>
      <c r="L869">
        <v>52</v>
      </c>
      <c r="M869">
        <f t="shared" si="107"/>
        <v>0.14285714285714285</v>
      </c>
      <c r="N869">
        <f t="shared" si="110"/>
        <v>120.14010989010744</v>
      </c>
      <c r="O869">
        <f t="shared" si="108"/>
        <v>120.1</v>
      </c>
      <c r="P869">
        <f t="shared" si="111"/>
        <v>364</v>
      </c>
    </row>
    <row r="870" spans="9:16" x14ac:dyDescent="0.25">
      <c r="I870">
        <v>134</v>
      </c>
      <c r="J870">
        <v>863</v>
      </c>
      <c r="K870" s="4">
        <f t="shared" si="109"/>
        <v>34828</v>
      </c>
      <c r="L870">
        <v>52</v>
      </c>
      <c r="M870">
        <f t="shared" si="107"/>
        <v>0.14285714285714285</v>
      </c>
      <c r="N870">
        <f t="shared" si="110"/>
        <v>120.28296703296458</v>
      </c>
      <c r="O870">
        <f t="shared" si="108"/>
        <v>120.3</v>
      </c>
      <c r="P870">
        <f t="shared" si="111"/>
        <v>364</v>
      </c>
    </row>
    <row r="871" spans="9:16" x14ac:dyDescent="0.25">
      <c r="I871">
        <v>135</v>
      </c>
      <c r="J871">
        <v>864</v>
      </c>
      <c r="K871" s="4">
        <f t="shared" si="109"/>
        <v>34829</v>
      </c>
      <c r="L871">
        <v>52</v>
      </c>
      <c r="M871">
        <f t="shared" si="107"/>
        <v>0.14285714285714285</v>
      </c>
      <c r="N871">
        <f t="shared" si="110"/>
        <v>120.42582417582172</v>
      </c>
      <c r="O871">
        <f t="shared" si="108"/>
        <v>120.4</v>
      </c>
      <c r="P871">
        <f t="shared" si="111"/>
        <v>364</v>
      </c>
    </row>
    <row r="872" spans="9:16" x14ac:dyDescent="0.25">
      <c r="I872">
        <v>136</v>
      </c>
      <c r="J872">
        <v>865</v>
      </c>
      <c r="K872" s="4">
        <f t="shared" si="109"/>
        <v>34830</v>
      </c>
      <c r="L872">
        <v>52</v>
      </c>
      <c r="M872">
        <f t="shared" si="107"/>
        <v>0.14285714285714285</v>
      </c>
      <c r="N872">
        <f t="shared" si="110"/>
        <v>120.56868131867886</v>
      </c>
      <c r="O872">
        <f t="shared" si="108"/>
        <v>120.6</v>
      </c>
      <c r="P872">
        <f t="shared" si="111"/>
        <v>364</v>
      </c>
    </row>
    <row r="873" spans="9:16" x14ac:dyDescent="0.25">
      <c r="I873">
        <v>137</v>
      </c>
      <c r="J873">
        <v>866</v>
      </c>
      <c r="K873" s="4">
        <f t="shared" si="109"/>
        <v>34831</v>
      </c>
      <c r="L873">
        <v>52</v>
      </c>
      <c r="M873">
        <f t="shared" si="107"/>
        <v>0.14285714285714285</v>
      </c>
      <c r="N873">
        <f t="shared" si="110"/>
        <v>120.71153846153599</v>
      </c>
      <c r="O873">
        <f t="shared" si="108"/>
        <v>120.7</v>
      </c>
      <c r="P873">
        <f t="shared" si="111"/>
        <v>364</v>
      </c>
    </row>
    <row r="874" spans="9:16" x14ac:dyDescent="0.25">
      <c r="I874">
        <v>138</v>
      </c>
      <c r="J874">
        <v>867</v>
      </c>
      <c r="K874" s="4">
        <f t="shared" si="109"/>
        <v>34832</v>
      </c>
      <c r="L874">
        <v>52</v>
      </c>
      <c r="M874">
        <f t="shared" si="107"/>
        <v>0.14285714285714285</v>
      </c>
      <c r="N874">
        <f t="shared" si="110"/>
        <v>120.85439560439313</v>
      </c>
      <c r="O874">
        <f t="shared" si="108"/>
        <v>120.9</v>
      </c>
      <c r="P874">
        <f t="shared" si="111"/>
        <v>364</v>
      </c>
    </row>
    <row r="875" spans="9:16" x14ac:dyDescent="0.25">
      <c r="I875">
        <v>139</v>
      </c>
      <c r="J875">
        <v>868</v>
      </c>
      <c r="K875" s="4">
        <f t="shared" si="109"/>
        <v>34833</v>
      </c>
      <c r="L875">
        <v>52</v>
      </c>
      <c r="M875">
        <f t="shared" si="107"/>
        <v>0.14285714285714285</v>
      </c>
      <c r="N875">
        <f t="shared" si="110"/>
        <v>120.99725274725027</v>
      </c>
      <c r="O875">
        <f t="shared" si="108"/>
        <v>121</v>
      </c>
      <c r="P875">
        <f t="shared" si="111"/>
        <v>364</v>
      </c>
    </row>
    <row r="876" spans="9:16" x14ac:dyDescent="0.25">
      <c r="I876">
        <v>140</v>
      </c>
      <c r="J876">
        <v>869</v>
      </c>
      <c r="K876" s="4">
        <f t="shared" si="109"/>
        <v>34834</v>
      </c>
      <c r="L876">
        <v>52</v>
      </c>
      <c r="M876">
        <f t="shared" si="107"/>
        <v>0.14285714285714285</v>
      </c>
      <c r="N876">
        <f t="shared" si="110"/>
        <v>121.14010989010741</v>
      </c>
      <c r="O876">
        <f t="shared" si="108"/>
        <v>121.1</v>
      </c>
      <c r="P876">
        <f t="shared" si="111"/>
        <v>364</v>
      </c>
    </row>
    <row r="877" spans="9:16" x14ac:dyDescent="0.25">
      <c r="I877">
        <v>141</v>
      </c>
      <c r="J877">
        <v>870</v>
      </c>
      <c r="K877" s="4">
        <f t="shared" si="109"/>
        <v>34835</v>
      </c>
      <c r="L877">
        <v>52</v>
      </c>
      <c r="M877">
        <f t="shared" si="107"/>
        <v>0.14285714285714285</v>
      </c>
      <c r="N877">
        <f t="shared" si="110"/>
        <v>121.28296703296455</v>
      </c>
      <c r="O877">
        <f t="shared" si="108"/>
        <v>121.3</v>
      </c>
      <c r="P877">
        <f t="shared" si="111"/>
        <v>364</v>
      </c>
    </row>
    <row r="878" spans="9:16" x14ac:dyDescent="0.25">
      <c r="I878">
        <v>142</v>
      </c>
      <c r="J878">
        <v>871</v>
      </c>
      <c r="K878" s="4">
        <f t="shared" si="109"/>
        <v>34836</v>
      </c>
      <c r="L878">
        <v>52</v>
      </c>
      <c r="M878">
        <f t="shared" si="107"/>
        <v>0.14285714285714285</v>
      </c>
      <c r="N878">
        <f t="shared" si="110"/>
        <v>121.42582417582169</v>
      </c>
      <c r="O878">
        <f t="shared" si="108"/>
        <v>121.4</v>
      </c>
      <c r="P878">
        <f t="shared" si="111"/>
        <v>364</v>
      </c>
    </row>
    <row r="879" spans="9:16" x14ac:dyDescent="0.25">
      <c r="I879">
        <v>143</v>
      </c>
      <c r="J879">
        <v>872</v>
      </c>
      <c r="K879" s="4">
        <f t="shared" si="109"/>
        <v>34837</v>
      </c>
      <c r="L879">
        <v>52</v>
      </c>
      <c r="M879">
        <f t="shared" si="107"/>
        <v>0.14285714285714285</v>
      </c>
      <c r="N879">
        <f t="shared" si="110"/>
        <v>121.56868131867883</v>
      </c>
      <c r="O879">
        <f t="shared" si="108"/>
        <v>121.6</v>
      </c>
      <c r="P879">
        <f t="shared" si="111"/>
        <v>364</v>
      </c>
    </row>
    <row r="880" spans="9:16" x14ac:dyDescent="0.25">
      <c r="I880">
        <v>144</v>
      </c>
      <c r="J880">
        <v>873</v>
      </c>
      <c r="K880" s="4">
        <f t="shared" si="109"/>
        <v>34838</v>
      </c>
      <c r="L880">
        <v>52</v>
      </c>
      <c r="M880">
        <f t="shared" si="107"/>
        <v>0.14285714285714285</v>
      </c>
      <c r="N880">
        <f t="shared" si="110"/>
        <v>121.71153846153597</v>
      </c>
      <c r="O880">
        <f t="shared" si="108"/>
        <v>121.7</v>
      </c>
      <c r="P880">
        <f t="shared" si="111"/>
        <v>364</v>
      </c>
    </row>
    <row r="881" spans="9:16" x14ac:dyDescent="0.25">
      <c r="I881">
        <v>145</v>
      </c>
      <c r="J881">
        <v>874</v>
      </c>
      <c r="K881" s="4">
        <f t="shared" si="109"/>
        <v>34839</v>
      </c>
      <c r="L881">
        <v>52</v>
      </c>
      <c r="M881">
        <f t="shared" si="107"/>
        <v>0.14285714285714285</v>
      </c>
      <c r="N881">
        <f t="shared" si="110"/>
        <v>121.8543956043931</v>
      </c>
      <c r="O881">
        <f t="shared" si="108"/>
        <v>121.9</v>
      </c>
      <c r="P881">
        <f t="shared" si="111"/>
        <v>364</v>
      </c>
    </row>
    <row r="882" spans="9:16" x14ac:dyDescent="0.25">
      <c r="I882">
        <v>146</v>
      </c>
      <c r="J882">
        <v>875</v>
      </c>
      <c r="K882" s="4">
        <f t="shared" si="109"/>
        <v>34840</v>
      </c>
      <c r="L882">
        <v>52</v>
      </c>
      <c r="M882">
        <f t="shared" si="107"/>
        <v>0.14285714285714285</v>
      </c>
      <c r="N882">
        <f t="shared" si="110"/>
        <v>121.99725274725024</v>
      </c>
      <c r="O882">
        <f t="shared" si="108"/>
        <v>122</v>
      </c>
      <c r="P882">
        <f t="shared" si="111"/>
        <v>364</v>
      </c>
    </row>
    <row r="883" spans="9:16" x14ac:dyDescent="0.25">
      <c r="I883">
        <v>147</v>
      </c>
      <c r="J883">
        <v>876</v>
      </c>
      <c r="K883" s="4">
        <f t="shared" si="109"/>
        <v>34841</v>
      </c>
      <c r="L883">
        <v>52</v>
      </c>
      <c r="M883">
        <f t="shared" si="107"/>
        <v>0.14285714285714285</v>
      </c>
      <c r="N883">
        <f t="shared" si="110"/>
        <v>122.14010989010738</v>
      </c>
      <c r="O883">
        <f t="shared" si="108"/>
        <v>122.1</v>
      </c>
      <c r="P883">
        <f t="shared" si="111"/>
        <v>364</v>
      </c>
    </row>
    <row r="884" spans="9:16" x14ac:dyDescent="0.25">
      <c r="I884">
        <v>148</v>
      </c>
      <c r="J884">
        <v>877</v>
      </c>
      <c r="K884" s="4">
        <f t="shared" si="109"/>
        <v>34842</v>
      </c>
      <c r="L884">
        <v>52</v>
      </c>
      <c r="M884">
        <f t="shared" si="107"/>
        <v>0.14285714285714285</v>
      </c>
      <c r="N884">
        <f t="shared" si="110"/>
        <v>122.28296703296452</v>
      </c>
      <c r="O884">
        <f t="shared" si="108"/>
        <v>122.3</v>
      </c>
      <c r="P884">
        <f t="shared" si="111"/>
        <v>364</v>
      </c>
    </row>
    <row r="885" spans="9:16" x14ac:dyDescent="0.25">
      <c r="I885">
        <v>149</v>
      </c>
      <c r="J885">
        <v>878</v>
      </c>
      <c r="K885" s="4">
        <f t="shared" si="109"/>
        <v>34843</v>
      </c>
      <c r="L885">
        <v>52</v>
      </c>
      <c r="M885">
        <f t="shared" si="107"/>
        <v>0.14285714285714285</v>
      </c>
      <c r="N885">
        <f t="shared" si="110"/>
        <v>122.42582417582166</v>
      </c>
      <c r="O885">
        <f t="shared" si="108"/>
        <v>122.4</v>
      </c>
      <c r="P885">
        <f t="shared" si="111"/>
        <v>364</v>
      </c>
    </row>
    <row r="886" spans="9:16" x14ac:dyDescent="0.25">
      <c r="I886">
        <v>150</v>
      </c>
      <c r="J886">
        <v>879</v>
      </c>
      <c r="K886" s="4">
        <f t="shared" si="109"/>
        <v>34844</v>
      </c>
      <c r="L886">
        <v>52</v>
      </c>
      <c r="M886">
        <f t="shared" si="107"/>
        <v>0.14285714285714285</v>
      </c>
      <c r="N886">
        <f t="shared" si="110"/>
        <v>122.5686813186788</v>
      </c>
      <c r="O886">
        <f t="shared" si="108"/>
        <v>122.6</v>
      </c>
      <c r="P886">
        <f t="shared" si="111"/>
        <v>364</v>
      </c>
    </row>
    <row r="887" spans="9:16" x14ac:dyDescent="0.25">
      <c r="I887">
        <v>151</v>
      </c>
      <c r="J887">
        <v>880</v>
      </c>
      <c r="K887" s="4">
        <f t="shared" si="109"/>
        <v>34845</v>
      </c>
      <c r="L887">
        <v>52</v>
      </c>
      <c r="M887">
        <f t="shared" si="107"/>
        <v>0.14285714285714285</v>
      </c>
      <c r="N887">
        <f t="shared" si="110"/>
        <v>122.71153846153594</v>
      </c>
      <c r="O887">
        <f t="shared" si="108"/>
        <v>122.7</v>
      </c>
      <c r="P887">
        <f t="shared" si="111"/>
        <v>364</v>
      </c>
    </row>
    <row r="888" spans="9:16" x14ac:dyDescent="0.25">
      <c r="I888">
        <v>152</v>
      </c>
      <c r="J888">
        <v>881</v>
      </c>
      <c r="K888" s="4">
        <f t="shared" si="109"/>
        <v>34846</v>
      </c>
      <c r="L888">
        <v>52</v>
      </c>
      <c r="M888">
        <f t="shared" si="107"/>
        <v>0.14285714285714285</v>
      </c>
      <c r="N888">
        <f t="shared" si="110"/>
        <v>122.85439560439308</v>
      </c>
      <c r="O888">
        <f t="shared" si="108"/>
        <v>122.9</v>
      </c>
      <c r="P888">
        <f t="shared" si="111"/>
        <v>364</v>
      </c>
    </row>
    <row r="889" spans="9:16" x14ac:dyDescent="0.25">
      <c r="I889">
        <v>153</v>
      </c>
      <c r="J889">
        <v>882</v>
      </c>
      <c r="K889" s="4">
        <f t="shared" si="109"/>
        <v>34847</v>
      </c>
      <c r="L889">
        <v>52</v>
      </c>
      <c r="M889">
        <f t="shared" si="107"/>
        <v>0.14285714285714285</v>
      </c>
      <c r="N889">
        <f t="shared" si="110"/>
        <v>122.99725274725022</v>
      </c>
      <c r="O889">
        <f t="shared" si="108"/>
        <v>123</v>
      </c>
      <c r="P889">
        <f t="shared" si="111"/>
        <v>364</v>
      </c>
    </row>
    <row r="890" spans="9:16" x14ac:dyDescent="0.25">
      <c r="I890">
        <v>154</v>
      </c>
      <c r="J890">
        <v>883</v>
      </c>
      <c r="K890" s="4">
        <f t="shared" si="109"/>
        <v>34848</v>
      </c>
      <c r="L890">
        <v>52</v>
      </c>
      <c r="M890">
        <f t="shared" si="107"/>
        <v>0.14285714285714285</v>
      </c>
      <c r="N890">
        <f t="shared" si="110"/>
        <v>123.14010989010735</v>
      </c>
      <c r="O890">
        <f t="shared" si="108"/>
        <v>123.1</v>
      </c>
      <c r="P890">
        <f t="shared" si="111"/>
        <v>364</v>
      </c>
    </row>
    <row r="891" spans="9:16" x14ac:dyDescent="0.25">
      <c r="I891">
        <v>155</v>
      </c>
      <c r="J891">
        <v>884</v>
      </c>
      <c r="K891" s="4">
        <f t="shared" si="109"/>
        <v>34849</v>
      </c>
      <c r="L891">
        <v>52</v>
      </c>
      <c r="M891">
        <f t="shared" si="107"/>
        <v>0.14285714285714285</v>
      </c>
      <c r="N891">
        <f t="shared" si="110"/>
        <v>123.28296703296449</v>
      </c>
      <c r="O891">
        <f t="shared" si="108"/>
        <v>123.3</v>
      </c>
      <c r="P891">
        <f t="shared" si="111"/>
        <v>364</v>
      </c>
    </row>
    <row r="892" spans="9:16" x14ac:dyDescent="0.25">
      <c r="I892">
        <v>156</v>
      </c>
      <c r="J892">
        <v>885</v>
      </c>
      <c r="K892" s="4">
        <f t="shared" si="109"/>
        <v>34850</v>
      </c>
      <c r="L892">
        <v>52</v>
      </c>
      <c r="M892">
        <f t="shared" si="107"/>
        <v>0.14285714285714285</v>
      </c>
      <c r="N892">
        <f t="shared" si="110"/>
        <v>123.42582417582163</v>
      </c>
      <c r="O892">
        <f t="shared" si="108"/>
        <v>123.4</v>
      </c>
      <c r="P892">
        <f t="shared" si="111"/>
        <v>364</v>
      </c>
    </row>
    <row r="893" spans="9:16" x14ac:dyDescent="0.25">
      <c r="I893">
        <v>157</v>
      </c>
      <c r="J893">
        <v>886</v>
      </c>
      <c r="K893" s="4">
        <f t="shared" si="109"/>
        <v>34851</v>
      </c>
      <c r="L893">
        <v>52</v>
      </c>
      <c r="M893">
        <f t="shared" si="107"/>
        <v>0.14285714285714285</v>
      </c>
      <c r="N893">
        <f t="shared" si="110"/>
        <v>123.56868131867877</v>
      </c>
      <c r="O893">
        <f t="shared" si="108"/>
        <v>123.6</v>
      </c>
      <c r="P893">
        <f t="shared" si="111"/>
        <v>364</v>
      </c>
    </row>
    <row r="894" spans="9:16" x14ac:dyDescent="0.25">
      <c r="I894">
        <v>158</v>
      </c>
      <c r="J894">
        <v>887</v>
      </c>
      <c r="K894" s="4">
        <f t="shared" si="109"/>
        <v>34852</v>
      </c>
      <c r="L894">
        <v>52</v>
      </c>
      <c r="M894">
        <f t="shared" si="107"/>
        <v>0.14285714285714285</v>
      </c>
      <c r="N894">
        <f t="shared" si="110"/>
        <v>123.71153846153591</v>
      </c>
      <c r="O894">
        <f t="shared" si="108"/>
        <v>123.7</v>
      </c>
      <c r="P894">
        <f t="shared" si="111"/>
        <v>364</v>
      </c>
    </row>
    <row r="895" spans="9:16" x14ac:dyDescent="0.25">
      <c r="I895">
        <v>159</v>
      </c>
      <c r="J895">
        <v>888</v>
      </c>
      <c r="K895" s="4">
        <f t="shared" si="109"/>
        <v>34853</v>
      </c>
      <c r="L895">
        <v>52</v>
      </c>
      <c r="M895">
        <f t="shared" si="107"/>
        <v>0.14285714285714285</v>
      </c>
      <c r="N895">
        <f t="shared" si="110"/>
        <v>123.85439560439305</v>
      </c>
      <c r="O895">
        <f t="shared" si="108"/>
        <v>123.9</v>
      </c>
      <c r="P895">
        <f t="shared" si="111"/>
        <v>364</v>
      </c>
    </row>
    <row r="896" spans="9:16" x14ac:dyDescent="0.25">
      <c r="I896">
        <v>160</v>
      </c>
      <c r="J896">
        <v>889</v>
      </c>
      <c r="K896" s="4">
        <f t="shared" si="109"/>
        <v>34854</v>
      </c>
      <c r="L896">
        <v>52</v>
      </c>
      <c r="M896">
        <f t="shared" si="107"/>
        <v>0.14285714285714285</v>
      </c>
      <c r="N896">
        <f t="shared" si="110"/>
        <v>123.99725274725019</v>
      </c>
      <c r="O896">
        <f t="shared" si="108"/>
        <v>124</v>
      </c>
      <c r="P896">
        <f t="shared" si="111"/>
        <v>364</v>
      </c>
    </row>
    <row r="897" spans="9:16" x14ac:dyDescent="0.25">
      <c r="I897">
        <v>161</v>
      </c>
      <c r="J897">
        <v>890</v>
      </c>
      <c r="K897" s="4">
        <f t="shared" si="109"/>
        <v>34855</v>
      </c>
      <c r="L897">
        <v>52</v>
      </c>
      <c r="M897">
        <f t="shared" si="107"/>
        <v>0.14285714285714285</v>
      </c>
      <c r="N897">
        <f t="shared" si="110"/>
        <v>124.14010989010733</v>
      </c>
      <c r="O897">
        <f t="shared" si="108"/>
        <v>124.1</v>
      </c>
      <c r="P897">
        <f t="shared" si="111"/>
        <v>364</v>
      </c>
    </row>
    <row r="898" spans="9:16" x14ac:dyDescent="0.25">
      <c r="I898">
        <v>162</v>
      </c>
      <c r="J898">
        <v>891</v>
      </c>
      <c r="K898" s="4">
        <f t="shared" si="109"/>
        <v>34856</v>
      </c>
      <c r="L898">
        <v>52</v>
      </c>
      <c r="M898">
        <f t="shared" si="107"/>
        <v>0.14285714285714285</v>
      </c>
      <c r="N898">
        <f t="shared" si="110"/>
        <v>124.28296703296446</v>
      </c>
      <c r="O898">
        <f t="shared" si="108"/>
        <v>124.3</v>
      </c>
      <c r="P898">
        <f t="shared" si="111"/>
        <v>364</v>
      </c>
    </row>
    <row r="899" spans="9:16" x14ac:dyDescent="0.25">
      <c r="I899">
        <v>163</v>
      </c>
      <c r="J899">
        <v>892</v>
      </c>
      <c r="K899" s="4">
        <f t="shared" si="109"/>
        <v>34857</v>
      </c>
      <c r="L899">
        <v>52</v>
      </c>
      <c r="M899">
        <f t="shared" si="107"/>
        <v>0.14285714285714285</v>
      </c>
      <c r="N899">
        <f t="shared" si="110"/>
        <v>124.4258241758216</v>
      </c>
      <c r="O899">
        <f t="shared" si="108"/>
        <v>124.4</v>
      </c>
      <c r="P899">
        <f t="shared" si="111"/>
        <v>364</v>
      </c>
    </row>
    <row r="900" spans="9:16" x14ac:dyDescent="0.25">
      <c r="I900">
        <v>164</v>
      </c>
      <c r="J900">
        <v>893</v>
      </c>
      <c r="K900" s="4">
        <f t="shared" si="109"/>
        <v>34858</v>
      </c>
      <c r="L900">
        <v>52</v>
      </c>
      <c r="M900">
        <f t="shared" si="107"/>
        <v>0.14285714285714285</v>
      </c>
      <c r="N900">
        <f t="shared" si="110"/>
        <v>124.56868131867874</v>
      </c>
      <c r="O900">
        <f t="shared" si="108"/>
        <v>124.6</v>
      </c>
      <c r="P900">
        <f t="shared" si="111"/>
        <v>364</v>
      </c>
    </row>
    <row r="901" spans="9:16" x14ac:dyDescent="0.25">
      <c r="I901">
        <v>165</v>
      </c>
      <c r="J901">
        <v>894</v>
      </c>
      <c r="K901" s="4">
        <f t="shared" si="109"/>
        <v>34859</v>
      </c>
      <c r="L901">
        <v>52</v>
      </c>
      <c r="M901">
        <f t="shared" si="107"/>
        <v>0.14285714285714285</v>
      </c>
      <c r="N901">
        <f t="shared" si="110"/>
        <v>124.71153846153588</v>
      </c>
      <c r="O901">
        <f t="shared" si="108"/>
        <v>124.7</v>
      </c>
      <c r="P901">
        <f t="shared" si="111"/>
        <v>364</v>
      </c>
    </row>
    <row r="902" spans="9:16" x14ac:dyDescent="0.25">
      <c r="I902">
        <v>166</v>
      </c>
      <c r="J902">
        <v>895</v>
      </c>
      <c r="K902" s="4">
        <f t="shared" si="109"/>
        <v>34860</v>
      </c>
      <c r="L902">
        <v>52</v>
      </c>
      <c r="M902">
        <f t="shared" si="107"/>
        <v>0.14285714285714285</v>
      </c>
      <c r="N902">
        <f t="shared" si="110"/>
        <v>124.85439560439302</v>
      </c>
      <c r="O902">
        <f t="shared" si="108"/>
        <v>124.9</v>
      </c>
      <c r="P902">
        <f t="shared" si="111"/>
        <v>364</v>
      </c>
    </row>
    <row r="903" spans="9:16" x14ac:dyDescent="0.25">
      <c r="I903">
        <v>167</v>
      </c>
      <c r="J903">
        <v>896</v>
      </c>
      <c r="K903" s="4">
        <f t="shared" si="109"/>
        <v>34861</v>
      </c>
      <c r="L903">
        <v>52</v>
      </c>
      <c r="M903">
        <f t="shared" si="107"/>
        <v>0.14285714285714285</v>
      </c>
      <c r="N903">
        <f t="shared" si="110"/>
        <v>124.99725274725016</v>
      </c>
      <c r="O903">
        <f t="shared" si="108"/>
        <v>125</v>
      </c>
      <c r="P903">
        <f t="shared" si="111"/>
        <v>364</v>
      </c>
    </row>
    <row r="904" spans="9:16" x14ac:dyDescent="0.25">
      <c r="I904">
        <v>168</v>
      </c>
      <c r="J904">
        <v>897</v>
      </c>
      <c r="K904" s="4">
        <f t="shared" si="109"/>
        <v>34862</v>
      </c>
      <c r="L904">
        <v>52</v>
      </c>
      <c r="M904">
        <f t="shared" ref="M904:M967" si="112">L904/P904</f>
        <v>0.14285714285714285</v>
      </c>
      <c r="N904">
        <f t="shared" si="110"/>
        <v>125.1401098901073</v>
      </c>
      <c r="O904">
        <f t="shared" ref="O904:O967" si="113">ROUND(N904,1)</f>
        <v>125.1</v>
      </c>
      <c r="P904">
        <f t="shared" si="111"/>
        <v>364</v>
      </c>
    </row>
    <row r="905" spans="9:16" x14ac:dyDescent="0.25">
      <c r="I905">
        <v>169</v>
      </c>
      <c r="J905">
        <v>898</v>
      </c>
      <c r="K905" s="4">
        <f t="shared" ref="K905:K968" si="114">$K$7+J905</f>
        <v>34863</v>
      </c>
      <c r="L905">
        <v>52</v>
      </c>
      <c r="M905">
        <f t="shared" si="112"/>
        <v>0.14285714285714285</v>
      </c>
      <c r="N905">
        <f t="shared" ref="N905:N968" si="115">N904+M905</f>
        <v>125.28296703296444</v>
      </c>
      <c r="O905">
        <f t="shared" si="113"/>
        <v>125.3</v>
      </c>
      <c r="P905">
        <f t="shared" si="111"/>
        <v>364</v>
      </c>
    </row>
    <row r="906" spans="9:16" x14ac:dyDescent="0.25">
      <c r="I906">
        <v>170</v>
      </c>
      <c r="J906">
        <v>899</v>
      </c>
      <c r="K906" s="4">
        <f t="shared" si="114"/>
        <v>34864</v>
      </c>
      <c r="L906">
        <v>52</v>
      </c>
      <c r="M906">
        <f t="shared" si="112"/>
        <v>0.14285714285714285</v>
      </c>
      <c r="N906">
        <f t="shared" si="115"/>
        <v>125.42582417582157</v>
      </c>
      <c r="O906">
        <f t="shared" si="113"/>
        <v>125.4</v>
      </c>
      <c r="P906">
        <f t="shared" si="111"/>
        <v>364</v>
      </c>
    </row>
    <row r="907" spans="9:16" x14ac:dyDescent="0.25">
      <c r="I907">
        <v>171</v>
      </c>
      <c r="J907">
        <v>900</v>
      </c>
      <c r="K907" s="4">
        <f t="shared" si="114"/>
        <v>34865</v>
      </c>
      <c r="L907">
        <v>52</v>
      </c>
      <c r="M907">
        <f t="shared" si="112"/>
        <v>0.14285714285714285</v>
      </c>
      <c r="N907">
        <f t="shared" si="115"/>
        <v>125.56868131867871</v>
      </c>
      <c r="O907">
        <f t="shared" si="113"/>
        <v>125.6</v>
      </c>
      <c r="P907">
        <f t="shared" si="111"/>
        <v>364</v>
      </c>
    </row>
    <row r="908" spans="9:16" x14ac:dyDescent="0.25">
      <c r="I908">
        <v>172</v>
      </c>
      <c r="J908">
        <v>901</v>
      </c>
      <c r="K908" s="4">
        <f t="shared" si="114"/>
        <v>34866</v>
      </c>
      <c r="L908">
        <v>52</v>
      </c>
      <c r="M908">
        <f t="shared" si="112"/>
        <v>0.14285714285714285</v>
      </c>
      <c r="N908">
        <f t="shared" si="115"/>
        <v>125.71153846153585</v>
      </c>
      <c r="O908">
        <f t="shared" si="113"/>
        <v>125.7</v>
      </c>
      <c r="P908">
        <f t="shared" si="111"/>
        <v>364</v>
      </c>
    </row>
    <row r="909" spans="9:16" x14ac:dyDescent="0.25">
      <c r="I909">
        <v>173</v>
      </c>
      <c r="J909">
        <v>902</v>
      </c>
      <c r="K909" s="4">
        <f t="shared" si="114"/>
        <v>34867</v>
      </c>
      <c r="L909">
        <v>52</v>
      </c>
      <c r="M909">
        <f t="shared" si="112"/>
        <v>0.14285714285714285</v>
      </c>
      <c r="N909">
        <f t="shared" si="115"/>
        <v>125.85439560439299</v>
      </c>
      <c r="O909">
        <f t="shared" si="113"/>
        <v>125.9</v>
      </c>
      <c r="P909">
        <f t="shared" si="111"/>
        <v>364</v>
      </c>
    </row>
    <row r="910" spans="9:16" x14ac:dyDescent="0.25">
      <c r="I910">
        <v>174</v>
      </c>
      <c r="J910">
        <v>903</v>
      </c>
      <c r="K910" s="4">
        <f t="shared" si="114"/>
        <v>34868</v>
      </c>
      <c r="L910">
        <v>52</v>
      </c>
      <c r="M910">
        <f t="shared" si="112"/>
        <v>0.14285714285714285</v>
      </c>
      <c r="N910">
        <f t="shared" si="115"/>
        <v>125.99725274725013</v>
      </c>
      <c r="O910">
        <f t="shared" si="113"/>
        <v>126</v>
      </c>
      <c r="P910">
        <f t="shared" si="111"/>
        <v>364</v>
      </c>
    </row>
    <row r="911" spans="9:16" x14ac:dyDescent="0.25">
      <c r="I911">
        <v>175</v>
      </c>
      <c r="J911">
        <v>904</v>
      </c>
      <c r="K911" s="4">
        <f t="shared" si="114"/>
        <v>34869</v>
      </c>
      <c r="L911">
        <v>52</v>
      </c>
      <c r="M911">
        <f t="shared" si="112"/>
        <v>0.14285714285714285</v>
      </c>
      <c r="N911">
        <f t="shared" si="115"/>
        <v>126.14010989010727</v>
      </c>
      <c r="O911">
        <f t="shared" si="113"/>
        <v>126.1</v>
      </c>
      <c r="P911">
        <f t="shared" si="111"/>
        <v>364</v>
      </c>
    </row>
    <row r="912" spans="9:16" x14ac:dyDescent="0.25">
      <c r="I912">
        <v>176</v>
      </c>
      <c r="J912">
        <v>905</v>
      </c>
      <c r="K912" s="4">
        <f t="shared" si="114"/>
        <v>34870</v>
      </c>
      <c r="L912">
        <v>52</v>
      </c>
      <c r="M912">
        <f t="shared" si="112"/>
        <v>0.14285714285714285</v>
      </c>
      <c r="N912">
        <f t="shared" si="115"/>
        <v>126.28296703296441</v>
      </c>
      <c r="O912">
        <f t="shared" si="113"/>
        <v>126.3</v>
      </c>
      <c r="P912">
        <f t="shared" si="111"/>
        <v>364</v>
      </c>
    </row>
    <row r="913" spans="9:16" x14ac:dyDescent="0.25">
      <c r="I913">
        <v>177</v>
      </c>
      <c r="J913">
        <v>906</v>
      </c>
      <c r="K913" s="4">
        <f t="shared" si="114"/>
        <v>34871</v>
      </c>
      <c r="L913">
        <v>52</v>
      </c>
      <c r="M913">
        <f t="shared" si="112"/>
        <v>0.14285714285714285</v>
      </c>
      <c r="N913">
        <f t="shared" si="115"/>
        <v>126.42582417582155</v>
      </c>
      <c r="O913">
        <f t="shared" si="113"/>
        <v>126.4</v>
      </c>
      <c r="P913">
        <f t="shared" si="111"/>
        <v>364</v>
      </c>
    </row>
    <row r="914" spans="9:16" x14ac:dyDescent="0.25">
      <c r="I914">
        <v>178</v>
      </c>
      <c r="J914">
        <v>907</v>
      </c>
      <c r="K914" s="4">
        <f t="shared" si="114"/>
        <v>34872</v>
      </c>
      <c r="L914">
        <v>52</v>
      </c>
      <c r="M914">
        <f t="shared" si="112"/>
        <v>0.14285714285714285</v>
      </c>
      <c r="N914">
        <f t="shared" si="115"/>
        <v>126.56868131867868</v>
      </c>
      <c r="O914">
        <f t="shared" si="113"/>
        <v>126.6</v>
      </c>
      <c r="P914">
        <f t="shared" si="111"/>
        <v>364</v>
      </c>
    </row>
    <row r="915" spans="9:16" x14ac:dyDescent="0.25">
      <c r="I915">
        <v>179</v>
      </c>
      <c r="J915">
        <v>908</v>
      </c>
      <c r="K915" s="4">
        <f t="shared" si="114"/>
        <v>34873</v>
      </c>
      <c r="L915">
        <v>52</v>
      </c>
      <c r="M915">
        <f t="shared" si="112"/>
        <v>0.14285714285714285</v>
      </c>
      <c r="N915">
        <f t="shared" si="115"/>
        <v>126.71153846153582</v>
      </c>
      <c r="O915">
        <f t="shared" si="113"/>
        <v>126.7</v>
      </c>
      <c r="P915">
        <f t="shared" si="111"/>
        <v>364</v>
      </c>
    </row>
    <row r="916" spans="9:16" x14ac:dyDescent="0.25">
      <c r="I916">
        <v>180</v>
      </c>
      <c r="J916">
        <v>909</v>
      </c>
      <c r="K916" s="4">
        <f t="shared" si="114"/>
        <v>34874</v>
      </c>
      <c r="L916">
        <v>52</v>
      </c>
      <c r="M916">
        <f t="shared" si="112"/>
        <v>0.14285714285714285</v>
      </c>
      <c r="N916">
        <f t="shared" si="115"/>
        <v>126.85439560439296</v>
      </c>
      <c r="O916">
        <f t="shared" si="113"/>
        <v>126.9</v>
      </c>
      <c r="P916">
        <f t="shared" si="111"/>
        <v>364</v>
      </c>
    </row>
    <row r="917" spans="9:16" x14ac:dyDescent="0.25">
      <c r="I917">
        <v>181</v>
      </c>
      <c r="J917">
        <v>910</v>
      </c>
      <c r="K917" s="4">
        <f t="shared" si="114"/>
        <v>34875</v>
      </c>
      <c r="L917">
        <v>52</v>
      </c>
      <c r="M917">
        <f t="shared" si="112"/>
        <v>0.14285714285714285</v>
      </c>
      <c r="N917">
        <f t="shared" si="115"/>
        <v>126.9972527472501</v>
      </c>
      <c r="O917">
        <f t="shared" si="113"/>
        <v>127</v>
      </c>
      <c r="P917">
        <f t="shared" si="111"/>
        <v>364</v>
      </c>
    </row>
    <row r="918" spans="9:16" x14ac:dyDescent="0.25">
      <c r="I918">
        <v>182</v>
      </c>
      <c r="J918">
        <v>911</v>
      </c>
      <c r="K918" s="4">
        <f t="shared" si="114"/>
        <v>34876</v>
      </c>
      <c r="L918">
        <v>52</v>
      </c>
      <c r="M918">
        <f t="shared" si="112"/>
        <v>0.14285714285714285</v>
      </c>
      <c r="N918">
        <f t="shared" si="115"/>
        <v>127.14010989010724</v>
      </c>
      <c r="O918">
        <f t="shared" si="113"/>
        <v>127.1</v>
      </c>
      <c r="P918">
        <f t="shared" si="111"/>
        <v>364</v>
      </c>
    </row>
    <row r="919" spans="9:16" x14ac:dyDescent="0.25">
      <c r="I919">
        <v>183</v>
      </c>
      <c r="J919">
        <v>912</v>
      </c>
      <c r="K919" s="4">
        <f t="shared" si="114"/>
        <v>34877</v>
      </c>
      <c r="L919">
        <v>52</v>
      </c>
      <c r="M919">
        <f t="shared" si="112"/>
        <v>0.14285714285714285</v>
      </c>
      <c r="N919">
        <f t="shared" si="115"/>
        <v>127.28296703296438</v>
      </c>
      <c r="O919">
        <f t="shared" si="113"/>
        <v>127.3</v>
      </c>
      <c r="P919">
        <f t="shared" si="111"/>
        <v>364</v>
      </c>
    </row>
    <row r="920" spans="9:16" x14ac:dyDescent="0.25">
      <c r="I920">
        <v>184</v>
      </c>
      <c r="J920">
        <v>913</v>
      </c>
      <c r="K920" s="4">
        <f t="shared" si="114"/>
        <v>34878</v>
      </c>
      <c r="L920">
        <v>52</v>
      </c>
      <c r="M920">
        <f t="shared" si="112"/>
        <v>0.14285714285714285</v>
      </c>
      <c r="N920">
        <f t="shared" si="115"/>
        <v>127.42582417582152</v>
      </c>
      <c r="O920">
        <f t="shared" si="113"/>
        <v>127.4</v>
      </c>
      <c r="P920">
        <f t="shared" si="111"/>
        <v>364</v>
      </c>
    </row>
    <row r="921" spans="9:16" x14ac:dyDescent="0.25">
      <c r="I921">
        <v>185</v>
      </c>
      <c r="J921">
        <v>914</v>
      </c>
      <c r="K921" s="4">
        <f t="shared" si="114"/>
        <v>34879</v>
      </c>
      <c r="L921">
        <v>52</v>
      </c>
      <c r="M921">
        <f t="shared" si="112"/>
        <v>0.14285714285714285</v>
      </c>
      <c r="N921">
        <f t="shared" si="115"/>
        <v>127.56868131867866</v>
      </c>
      <c r="O921">
        <f t="shared" si="113"/>
        <v>127.6</v>
      </c>
      <c r="P921">
        <f t="shared" si="111"/>
        <v>364</v>
      </c>
    </row>
    <row r="922" spans="9:16" x14ac:dyDescent="0.25">
      <c r="I922">
        <v>186</v>
      </c>
      <c r="J922">
        <v>915</v>
      </c>
      <c r="K922" s="4">
        <f t="shared" si="114"/>
        <v>34880</v>
      </c>
      <c r="L922">
        <v>52</v>
      </c>
      <c r="M922">
        <f t="shared" si="112"/>
        <v>0.14285714285714285</v>
      </c>
      <c r="N922">
        <f t="shared" si="115"/>
        <v>127.7115384615358</v>
      </c>
      <c r="O922">
        <f t="shared" si="113"/>
        <v>127.7</v>
      </c>
      <c r="P922">
        <f t="shared" si="111"/>
        <v>364</v>
      </c>
    </row>
    <row r="923" spans="9:16" x14ac:dyDescent="0.25">
      <c r="I923">
        <v>187</v>
      </c>
      <c r="J923">
        <v>916</v>
      </c>
      <c r="K923" s="4">
        <f t="shared" si="114"/>
        <v>34881</v>
      </c>
      <c r="L923">
        <v>52</v>
      </c>
      <c r="M923">
        <f t="shared" si="112"/>
        <v>0.14285714285714285</v>
      </c>
      <c r="N923">
        <f t="shared" si="115"/>
        <v>127.85439560439293</v>
      </c>
      <c r="O923">
        <f t="shared" si="113"/>
        <v>127.9</v>
      </c>
      <c r="P923">
        <f t="shared" si="111"/>
        <v>364</v>
      </c>
    </row>
    <row r="924" spans="9:16" x14ac:dyDescent="0.25">
      <c r="I924">
        <v>188</v>
      </c>
      <c r="J924">
        <v>917</v>
      </c>
      <c r="K924" s="4">
        <f t="shared" si="114"/>
        <v>34882</v>
      </c>
      <c r="L924">
        <v>52</v>
      </c>
      <c r="M924">
        <f t="shared" si="112"/>
        <v>0.14285714285714285</v>
      </c>
      <c r="N924">
        <f t="shared" si="115"/>
        <v>127.99725274725007</v>
      </c>
      <c r="O924">
        <f t="shared" si="113"/>
        <v>128</v>
      </c>
      <c r="P924">
        <f t="shared" si="111"/>
        <v>364</v>
      </c>
    </row>
    <row r="925" spans="9:16" x14ac:dyDescent="0.25">
      <c r="I925">
        <v>189</v>
      </c>
      <c r="J925">
        <v>918</v>
      </c>
      <c r="K925" s="4">
        <f t="shared" si="114"/>
        <v>34883</v>
      </c>
      <c r="L925">
        <v>52</v>
      </c>
      <c r="M925">
        <f t="shared" si="112"/>
        <v>0.14285714285714285</v>
      </c>
      <c r="N925">
        <f t="shared" si="115"/>
        <v>128.14010989010723</v>
      </c>
      <c r="O925">
        <f t="shared" si="113"/>
        <v>128.1</v>
      </c>
      <c r="P925">
        <f t="shared" si="111"/>
        <v>364</v>
      </c>
    </row>
    <row r="926" spans="9:16" x14ac:dyDescent="0.25">
      <c r="I926">
        <v>190</v>
      </c>
      <c r="J926">
        <v>919</v>
      </c>
      <c r="K926" s="4">
        <f t="shared" si="114"/>
        <v>34884</v>
      </c>
      <c r="L926">
        <v>52</v>
      </c>
      <c r="M926">
        <f t="shared" si="112"/>
        <v>0.14285714285714285</v>
      </c>
      <c r="N926">
        <f t="shared" si="115"/>
        <v>128.28296703296436</v>
      </c>
      <c r="O926">
        <f t="shared" si="113"/>
        <v>128.30000000000001</v>
      </c>
      <c r="P926">
        <f t="shared" si="111"/>
        <v>364</v>
      </c>
    </row>
    <row r="927" spans="9:16" x14ac:dyDescent="0.25">
      <c r="I927">
        <v>191</v>
      </c>
      <c r="J927">
        <v>920</v>
      </c>
      <c r="K927" s="4">
        <f t="shared" si="114"/>
        <v>34885</v>
      </c>
      <c r="L927">
        <v>52</v>
      </c>
      <c r="M927">
        <f t="shared" si="112"/>
        <v>0.14285714285714285</v>
      </c>
      <c r="N927">
        <f t="shared" si="115"/>
        <v>128.4258241758215</v>
      </c>
      <c r="O927">
        <f t="shared" si="113"/>
        <v>128.4</v>
      </c>
      <c r="P927">
        <f t="shared" si="111"/>
        <v>364</v>
      </c>
    </row>
    <row r="928" spans="9:16" x14ac:dyDescent="0.25">
      <c r="I928">
        <v>192</v>
      </c>
      <c r="J928">
        <v>921</v>
      </c>
      <c r="K928" s="4">
        <f t="shared" si="114"/>
        <v>34886</v>
      </c>
      <c r="L928">
        <v>52</v>
      </c>
      <c r="M928">
        <f t="shared" si="112"/>
        <v>0.14285714285714285</v>
      </c>
      <c r="N928">
        <f t="shared" si="115"/>
        <v>128.56868131867864</v>
      </c>
      <c r="O928">
        <f t="shared" si="113"/>
        <v>128.6</v>
      </c>
      <c r="P928">
        <f t="shared" si="111"/>
        <v>364</v>
      </c>
    </row>
    <row r="929" spans="9:16" x14ac:dyDescent="0.25">
      <c r="I929">
        <v>193</v>
      </c>
      <c r="J929">
        <v>922</v>
      </c>
      <c r="K929" s="4">
        <f t="shared" si="114"/>
        <v>34887</v>
      </c>
      <c r="L929">
        <v>52</v>
      </c>
      <c r="M929">
        <f t="shared" si="112"/>
        <v>0.14285714285714285</v>
      </c>
      <c r="N929">
        <f t="shared" si="115"/>
        <v>128.71153846153578</v>
      </c>
      <c r="O929">
        <f t="shared" si="113"/>
        <v>128.69999999999999</v>
      </c>
      <c r="P929">
        <f t="shared" si="111"/>
        <v>364</v>
      </c>
    </row>
    <row r="930" spans="9:16" x14ac:dyDescent="0.25">
      <c r="I930">
        <v>194</v>
      </c>
      <c r="J930">
        <v>923</v>
      </c>
      <c r="K930" s="4">
        <f t="shared" si="114"/>
        <v>34888</v>
      </c>
      <c r="L930">
        <v>52</v>
      </c>
      <c r="M930">
        <f t="shared" si="112"/>
        <v>0.14285714285714285</v>
      </c>
      <c r="N930">
        <f t="shared" si="115"/>
        <v>128.85439560439292</v>
      </c>
      <c r="O930">
        <f t="shared" si="113"/>
        <v>128.9</v>
      </c>
      <c r="P930">
        <f t="shared" ref="P930:P993" si="116">DATE(1995,12,26)-DATE(1994,12,27)</f>
        <v>364</v>
      </c>
    </row>
    <row r="931" spans="9:16" x14ac:dyDescent="0.25">
      <c r="I931">
        <v>195</v>
      </c>
      <c r="J931">
        <v>924</v>
      </c>
      <c r="K931" s="4">
        <f t="shared" si="114"/>
        <v>34889</v>
      </c>
      <c r="L931">
        <v>52</v>
      </c>
      <c r="M931">
        <f t="shared" si="112"/>
        <v>0.14285714285714285</v>
      </c>
      <c r="N931">
        <f t="shared" si="115"/>
        <v>128.99725274725006</v>
      </c>
      <c r="O931">
        <f t="shared" si="113"/>
        <v>129</v>
      </c>
      <c r="P931">
        <f t="shared" si="116"/>
        <v>364</v>
      </c>
    </row>
    <row r="932" spans="9:16" x14ac:dyDescent="0.25">
      <c r="I932">
        <v>196</v>
      </c>
      <c r="J932">
        <v>925</v>
      </c>
      <c r="K932" s="4">
        <f t="shared" si="114"/>
        <v>34890</v>
      </c>
      <c r="L932">
        <v>52</v>
      </c>
      <c r="M932">
        <f t="shared" si="112"/>
        <v>0.14285714285714285</v>
      </c>
      <c r="N932">
        <f t="shared" si="115"/>
        <v>129.1401098901072</v>
      </c>
      <c r="O932">
        <f t="shared" si="113"/>
        <v>129.1</v>
      </c>
      <c r="P932">
        <f t="shared" si="116"/>
        <v>364</v>
      </c>
    </row>
    <row r="933" spans="9:16" x14ac:dyDescent="0.25">
      <c r="I933">
        <v>197</v>
      </c>
      <c r="J933">
        <v>926</v>
      </c>
      <c r="K933" s="4">
        <f t="shared" si="114"/>
        <v>34891</v>
      </c>
      <c r="L933">
        <v>52</v>
      </c>
      <c r="M933">
        <f t="shared" si="112"/>
        <v>0.14285714285714285</v>
      </c>
      <c r="N933">
        <f t="shared" si="115"/>
        <v>129.28296703296434</v>
      </c>
      <c r="O933">
        <f t="shared" si="113"/>
        <v>129.30000000000001</v>
      </c>
      <c r="P933">
        <f t="shared" si="116"/>
        <v>364</v>
      </c>
    </row>
    <row r="934" spans="9:16" x14ac:dyDescent="0.25">
      <c r="I934">
        <v>198</v>
      </c>
      <c r="J934">
        <v>927</v>
      </c>
      <c r="K934" s="4">
        <f t="shared" si="114"/>
        <v>34892</v>
      </c>
      <c r="L934">
        <v>52</v>
      </c>
      <c r="M934">
        <f t="shared" si="112"/>
        <v>0.14285714285714285</v>
      </c>
      <c r="N934">
        <f t="shared" si="115"/>
        <v>129.42582417582148</v>
      </c>
      <c r="O934">
        <f t="shared" si="113"/>
        <v>129.4</v>
      </c>
      <c r="P934">
        <f t="shared" si="116"/>
        <v>364</v>
      </c>
    </row>
    <row r="935" spans="9:16" x14ac:dyDescent="0.25">
      <c r="I935">
        <v>199</v>
      </c>
      <c r="J935">
        <v>928</v>
      </c>
      <c r="K935" s="4">
        <f t="shared" si="114"/>
        <v>34893</v>
      </c>
      <c r="L935">
        <v>52</v>
      </c>
      <c r="M935">
        <f t="shared" si="112"/>
        <v>0.14285714285714285</v>
      </c>
      <c r="N935">
        <f t="shared" si="115"/>
        <v>129.56868131867861</v>
      </c>
      <c r="O935">
        <f t="shared" si="113"/>
        <v>129.6</v>
      </c>
      <c r="P935">
        <f t="shared" si="116"/>
        <v>364</v>
      </c>
    </row>
    <row r="936" spans="9:16" x14ac:dyDescent="0.25">
      <c r="I936">
        <v>200</v>
      </c>
      <c r="J936">
        <v>929</v>
      </c>
      <c r="K936" s="4">
        <f t="shared" si="114"/>
        <v>34894</v>
      </c>
      <c r="L936">
        <v>52</v>
      </c>
      <c r="M936">
        <f t="shared" si="112"/>
        <v>0.14285714285714285</v>
      </c>
      <c r="N936">
        <f t="shared" si="115"/>
        <v>129.71153846153575</v>
      </c>
      <c r="O936">
        <f t="shared" si="113"/>
        <v>129.69999999999999</v>
      </c>
      <c r="P936">
        <f t="shared" si="116"/>
        <v>364</v>
      </c>
    </row>
    <row r="937" spans="9:16" x14ac:dyDescent="0.25">
      <c r="I937">
        <v>201</v>
      </c>
      <c r="J937">
        <v>930</v>
      </c>
      <c r="K937" s="4">
        <f t="shared" si="114"/>
        <v>34895</v>
      </c>
      <c r="L937">
        <v>52</v>
      </c>
      <c r="M937">
        <f t="shared" si="112"/>
        <v>0.14285714285714285</v>
      </c>
      <c r="N937">
        <f t="shared" si="115"/>
        <v>129.85439560439289</v>
      </c>
      <c r="O937">
        <f t="shared" si="113"/>
        <v>129.9</v>
      </c>
      <c r="P937">
        <f t="shared" si="116"/>
        <v>364</v>
      </c>
    </row>
    <row r="938" spans="9:16" x14ac:dyDescent="0.25">
      <c r="I938">
        <v>202</v>
      </c>
      <c r="J938">
        <v>931</v>
      </c>
      <c r="K938" s="4">
        <f t="shared" si="114"/>
        <v>34896</v>
      </c>
      <c r="L938">
        <v>52</v>
      </c>
      <c r="M938">
        <f t="shared" si="112"/>
        <v>0.14285714285714285</v>
      </c>
      <c r="N938">
        <f t="shared" si="115"/>
        <v>129.99725274725003</v>
      </c>
      <c r="O938">
        <f t="shared" si="113"/>
        <v>130</v>
      </c>
      <c r="P938">
        <f t="shared" si="116"/>
        <v>364</v>
      </c>
    </row>
    <row r="939" spans="9:16" x14ac:dyDescent="0.25">
      <c r="I939">
        <v>203</v>
      </c>
      <c r="J939">
        <v>932</v>
      </c>
      <c r="K939" s="4">
        <f t="shared" si="114"/>
        <v>34897</v>
      </c>
      <c r="L939">
        <v>52</v>
      </c>
      <c r="M939">
        <f t="shared" si="112"/>
        <v>0.14285714285714285</v>
      </c>
      <c r="N939">
        <f t="shared" si="115"/>
        <v>130.14010989010717</v>
      </c>
      <c r="O939">
        <f t="shared" si="113"/>
        <v>130.1</v>
      </c>
      <c r="P939">
        <f t="shared" si="116"/>
        <v>364</v>
      </c>
    </row>
    <row r="940" spans="9:16" x14ac:dyDescent="0.25">
      <c r="I940">
        <v>204</v>
      </c>
      <c r="J940">
        <v>933</v>
      </c>
      <c r="K940" s="4">
        <f t="shared" si="114"/>
        <v>34898</v>
      </c>
      <c r="L940">
        <v>52</v>
      </c>
      <c r="M940">
        <f t="shared" si="112"/>
        <v>0.14285714285714285</v>
      </c>
      <c r="N940">
        <f t="shared" si="115"/>
        <v>130.28296703296431</v>
      </c>
      <c r="O940">
        <f t="shared" si="113"/>
        <v>130.30000000000001</v>
      </c>
      <c r="P940">
        <f t="shared" si="116"/>
        <v>364</v>
      </c>
    </row>
    <row r="941" spans="9:16" x14ac:dyDescent="0.25">
      <c r="I941">
        <v>205</v>
      </c>
      <c r="J941">
        <v>934</v>
      </c>
      <c r="K941" s="4">
        <f t="shared" si="114"/>
        <v>34899</v>
      </c>
      <c r="L941">
        <v>52</v>
      </c>
      <c r="M941">
        <f t="shared" si="112"/>
        <v>0.14285714285714285</v>
      </c>
      <c r="N941">
        <f t="shared" si="115"/>
        <v>130.42582417582145</v>
      </c>
      <c r="O941">
        <f t="shared" si="113"/>
        <v>130.4</v>
      </c>
      <c r="P941">
        <f t="shared" si="116"/>
        <v>364</v>
      </c>
    </row>
    <row r="942" spans="9:16" x14ac:dyDescent="0.25">
      <c r="I942">
        <v>206</v>
      </c>
      <c r="J942">
        <v>935</v>
      </c>
      <c r="K942" s="4">
        <f t="shared" si="114"/>
        <v>34900</v>
      </c>
      <c r="L942">
        <v>52</v>
      </c>
      <c r="M942">
        <f t="shared" si="112"/>
        <v>0.14285714285714285</v>
      </c>
      <c r="N942">
        <f t="shared" si="115"/>
        <v>130.56868131867859</v>
      </c>
      <c r="O942">
        <f t="shared" si="113"/>
        <v>130.6</v>
      </c>
      <c r="P942">
        <f t="shared" si="116"/>
        <v>364</v>
      </c>
    </row>
    <row r="943" spans="9:16" x14ac:dyDescent="0.25">
      <c r="I943">
        <v>207</v>
      </c>
      <c r="J943">
        <v>936</v>
      </c>
      <c r="K943" s="4">
        <f t="shared" si="114"/>
        <v>34901</v>
      </c>
      <c r="L943">
        <v>52</v>
      </c>
      <c r="M943">
        <f t="shared" si="112"/>
        <v>0.14285714285714285</v>
      </c>
      <c r="N943">
        <f t="shared" si="115"/>
        <v>130.71153846153572</v>
      </c>
      <c r="O943">
        <f t="shared" si="113"/>
        <v>130.69999999999999</v>
      </c>
      <c r="P943">
        <f t="shared" si="116"/>
        <v>364</v>
      </c>
    </row>
    <row r="944" spans="9:16" x14ac:dyDescent="0.25">
      <c r="I944">
        <v>208</v>
      </c>
      <c r="J944">
        <v>937</v>
      </c>
      <c r="K944" s="4">
        <f t="shared" si="114"/>
        <v>34902</v>
      </c>
      <c r="L944">
        <v>52</v>
      </c>
      <c r="M944">
        <f t="shared" si="112"/>
        <v>0.14285714285714285</v>
      </c>
      <c r="N944">
        <f t="shared" si="115"/>
        <v>130.85439560439286</v>
      </c>
      <c r="O944">
        <f t="shared" si="113"/>
        <v>130.9</v>
      </c>
      <c r="P944">
        <f t="shared" si="116"/>
        <v>364</v>
      </c>
    </row>
    <row r="945" spans="9:16" x14ac:dyDescent="0.25">
      <c r="I945">
        <v>209</v>
      </c>
      <c r="J945">
        <v>938</v>
      </c>
      <c r="K945" s="4">
        <f t="shared" si="114"/>
        <v>34903</v>
      </c>
      <c r="L945">
        <v>52</v>
      </c>
      <c r="M945">
        <f t="shared" si="112"/>
        <v>0.14285714285714285</v>
      </c>
      <c r="N945">
        <f t="shared" si="115"/>
        <v>130.99725274725</v>
      </c>
      <c r="O945">
        <f t="shared" si="113"/>
        <v>131</v>
      </c>
      <c r="P945">
        <f t="shared" si="116"/>
        <v>364</v>
      </c>
    </row>
    <row r="946" spans="9:16" x14ac:dyDescent="0.25">
      <c r="I946">
        <v>210</v>
      </c>
      <c r="J946">
        <v>939</v>
      </c>
      <c r="K946" s="4">
        <f t="shared" si="114"/>
        <v>34904</v>
      </c>
      <c r="L946">
        <v>52</v>
      </c>
      <c r="M946">
        <f t="shared" si="112"/>
        <v>0.14285714285714285</v>
      </c>
      <c r="N946">
        <f t="shared" si="115"/>
        <v>131.14010989010714</v>
      </c>
      <c r="O946">
        <f t="shared" si="113"/>
        <v>131.1</v>
      </c>
      <c r="P946">
        <f t="shared" si="116"/>
        <v>364</v>
      </c>
    </row>
    <row r="947" spans="9:16" x14ac:dyDescent="0.25">
      <c r="I947">
        <v>211</v>
      </c>
      <c r="J947">
        <v>940</v>
      </c>
      <c r="K947" s="4">
        <f t="shared" si="114"/>
        <v>34905</v>
      </c>
      <c r="L947">
        <v>52</v>
      </c>
      <c r="M947">
        <f t="shared" si="112"/>
        <v>0.14285714285714285</v>
      </c>
      <c r="N947">
        <f t="shared" si="115"/>
        <v>131.28296703296428</v>
      </c>
      <c r="O947">
        <f t="shared" si="113"/>
        <v>131.30000000000001</v>
      </c>
      <c r="P947">
        <f t="shared" si="116"/>
        <v>364</v>
      </c>
    </row>
    <row r="948" spans="9:16" x14ac:dyDescent="0.25">
      <c r="I948">
        <v>212</v>
      </c>
      <c r="J948">
        <v>941</v>
      </c>
      <c r="K948" s="4">
        <f t="shared" si="114"/>
        <v>34906</v>
      </c>
      <c r="L948">
        <v>52</v>
      </c>
      <c r="M948">
        <f t="shared" si="112"/>
        <v>0.14285714285714285</v>
      </c>
      <c r="N948">
        <f t="shared" si="115"/>
        <v>131.42582417582142</v>
      </c>
      <c r="O948">
        <f t="shared" si="113"/>
        <v>131.4</v>
      </c>
      <c r="P948">
        <f t="shared" si="116"/>
        <v>364</v>
      </c>
    </row>
    <row r="949" spans="9:16" x14ac:dyDescent="0.25">
      <c r="I949">
        <v>213</v>
      </c>
      <c r="J949">
        <v>942</v>
      </c>
      <c r="K949" s="4">
        <f t="shared" si="114"/>
        <v>34907</v>
      </c>
      <c r="L949">
        <v>52</v>
      </c>
      <c r="M949">
        <f t="shared" si="112"/>
        <v>0.14285714285714285</v>
      </c>
      <c r="N949">
        <f t="shared" si="115"/>
        <v>131.56868131867856</v>
      </c>
      <c r="O949">
        <f t="shared" si="113"/>
        <v>131.6</v>
      </c>
      <c r="P949">
        <f t="shared" si="116"/>
        <v>364</v>
      </c>
    </row>
    <row r="950" spans="9:16" x14ac:dyDescent="0.25">
      <c r="I950">
        <v>214</v>
      </c>
      <c r="J950">
        <v>943</v>
      </c>
      <c r="K950" s="4">
        <f t="shared" si="114"/>
        <v>34908</v>
      </c>
      <c r="L950">
        <v>52</v>
      </c>
      <c r="M950">
        <f t="shared" si="112"/>
        <v>0.14285714285714285</v>
      </c>
      <c r="N950">
        <f t="shared" si="115"/>
        <v>131.7115384615357</v>
      </c>
      <c r="O950">
        <f t="shared" si="113"/>
        <v>131.69999999999999</v>
      </c>
      <c r="P950">
        <f t="shared" si="116"/>
        <v>364</v>
      </c>
    </row>
    <row r="951" spans="9:16" x14ac:dyDescent="0.25">
      <c r="I951">
        <v>215</v>
      </c>
      <c r="J951">
        <v>944</v>
      </c>
      <c r="K951" s="4">
        <f t="shared" si="114"/>
        <v>34909</v>
      </c>
      <c r="L951">
        <v>52</v>
      </c>
      <c r="M951">
        <f t="shared" si="112"/>
        <v>0.14285714285714285</v>
      </c>
      <c r="N951">
        <f t="shared" si="115"/>
        <v>131.85439560439283</v>
      </c>
      <c r="O951">
        <f t="shared" si="113"/>
        <v>131.9</v>
      </c>
      <c r="P951">
        <f t="shared" si="116"/>
        <v>364</v>
      </c>
    </row>
    <row r="952" spans="9:16" x14ac:dyDescent="0.25">
      <c r="I952">
        <v>216</v>
      </c>
      <c r="J952">
        <v>945</v>
      </c>
      <c r="K952" s="4">
        <f t="shared" si="114"/>
        <v>34910</v>
      </c>
      <c r="L952">
        <v>52</v>
      </c>
      <c r="M952">
        <f t="shared" si="112"/>
        <v>0.14285714285714285</v>
      </c>
      <c r="N952">
        <f t="shared" si="115"/>
        <v>131.99725274724997</v>
      </c>
      <c r="O952">
        <f t="shared" si="113"/>
        <v>132</v>
      </c>
      <c r="P952">
        <f t="shared" si="116"/>
        <v>364</v>
      </c>
    </row>
    <row r="953" spans="9:16" x14ac:dyDescent="0.25">
      <c r="I953">
        <v>217</v>
      </c>
      <c r="J953">
        <v>946</v>
      </c>
      <c r="K953" s="4">
        <f t="shared" si="114"/>
        <v>34911</v>
      </c>
      <c r="L953">
        <v>52</v>
      </c>
      <c r="M953">
        <f t="shared" si="112"/>
        <v>0.14285714285714285</v>
      </c>
      <c r="N953">
        <f t="shared" si="115"/>
        <v>132.14010989010711</v>
      </c>
      <c r="O953">
        <f t="shared" si="113"/>
        <v>132.1</v>
      </c>
      <c r="P953">
        <f t="shared" si="116"/>
        <v>364</v>
      </c>
    </row>
    <row r="954" spans="9:16" x14ac:dyDescent="0.25">
      <c r="I954">
        <v>218</v>
      </c>
      <c r="J954">
        <v>947</v>
      </c>
      <c r="K954" s="4">
        <f t="shared" si="114"/>
        <v>34912</v>
      </c>
      <c r="L954">
        <v>52</v>
      </c>
      <c r="M954">
        <f t="shared" si="112"/>
        <v>0.14285714285714285</v>
      </c>
      <c r="N954">
        <f t="shared" si="115"/>
        <v>132.28296703296425</v>
      </c>
      <c r="O954">
        <f t="shared" si="113"/>
        <v>132.30000000000001</v>
      </c>
      <c r="P954">
        <f t="shared" si="116"/>
        <v>364</v>
      </c>
    </row>
    <row r="955" spans="9:16" x14ac:dyDescent="0.25">
      <c r="I955">
        <v>219</v>
      </c>
      <c r="J955">
        <v>948</v>
      </c>
      <c r="K955" s="4">
        <f t="shared" si="114"/>
        <v>34913</v>
      </c>
      <c r="L955">
        <v>52</v>
      </c>
      <c r="M955">
        <f t="shared" si="112"/>
        <v>0.14285714285714285</v>
      </c>
      <c r="N955">
        <f t="shared" si="115"/>
        <v>132.42582417582139</v>
      </c>
      <c r="O955">
        <f t="shared" si="113"/>
        <v>132.4</v>
      </c>
      <c r="P955">
        <f t="shared" si="116"/>
        <v>364</v>
      </c>
    </row>
    <row r="956" spans="9:16" x14ac:dyDescent="0.25">
      <c r="I956">
        <v>220</v>
      </c>
      <c r="J956">
        <v>949</v>
      </c>
      <c r="K956" s="4">
        <f t="shared" si="114"/>
        <v>34914</v>
      </c>
      <c r="L956">
        <v>52</v>
      </c>
      <c r="M956">
        <f t="shared" si="112"/>
        <v>0.14285714285714285</v>
      </c>
      <c r="N956">
        <f t="shared" si="115"/>
        <v>132.56868131867853</v>
      </c>
      <c r="O956">
        <f t="shared" si="113"/>
        <v>132.6</v>
      </c>
      <c r="P956">
        <f t="shared" si="116"/>
        <v>364</v>
      </c>
    </row>
    <row r="957" spans="9:16" x14ac:dyDescent="0.25">
      <c r="I957">
        <v>221</v>
      </c>
      <c r="J957">
        <v>950</v>
      </c>
      <c r="K957" s="4">
        <f t="shared" si="114"/>
        <v>34915</v>
      </c>
      <c r="L957">
        <v>52</v>
      </c>
      <c r="M957">
        <f t="shared" si="112"/>
        <v>0.14285714285714285</v>
      </c>
      <c r="N957">
        <f t="shared" si="115"/>
        <v>132.71153846153567</v>
      </c>
      <c r="O957">
        <f t="shared" si="113"/>
        <v>132.69999999999999</v>
      </c>
      <c r="P957">
        <f t="shared" si="116"/>
        <v>364</v>
      </c>
    </row>
    <row r="958" spans="9:16" x14ac:dyDescent="0.25">
      <c r="I958">
        <v>222</v>
      </c>
      <c r="J958">
        <v>951</v>
      </c>
      <c r="K958" s="4">
        <f t="shared" si="114"/>
        <v>34916</v>
      </c>
      <c r="L958">
        <v>52</v>
      </c>
      <c r="M958">
        <f t="shared" si="112"/>
        <v>0.14285714285714285</v>
      </c>
      <c r="N958">
        <f t="shared" si="115"/>
        <v>132.85439560439281</v>
      </c>
      <c r="O958">
        <f t="shared" si="113"/>
        <v>132.9</v>
      </c>
      <c r="P958">
        <f t="shared" si="116"/>
        <v>364</v>
      </c>
    </row>
    <row r="959" spans="9:16" x14ac:dyDescent="0.25">
      <c r="I959">
        <v>223</v>
      </c>
      <c r="J959">
        <v>952</v>
      </c>
      <c r="K959" s="4">
        <f t="shared" si="114"/>
        <v>34917</v>
      </c>
      <c r="L959">
        <v>52</v>
      </c>
      <c r="M959">
        <f t="shared" si="112"/>
        <v>0.14285714285714285</v>
      </c>
      <c r="N959">
        <f t="shared" si="115"/>
        <v>132.99725274724995</v>
      </c>
      <c r="O959">
        <f t="shared" si="113"/>
        <v>133</v>
      </c>
      <c r="P959">
        <f t="shared" si="116"/>
        <v>364</v>
      </c>
    </row>
    <row r="960" spans="9:16" x14ac:dyDescent="0.25">
      <c r="I960">
        <v>224</v>
      </c>
      <c r="J960">
        <v>953</v>
      </c>
      <c r="K960" s="4">
        <f t="shared" si="114"/>
        <v>34918</v>
      </c>
      <c r="L960">
        <v>52</v>
      </c>
      <c r="M960">
        <f t="shared" si="112"/>
        <v>0.14285714285714285</v>
      </c>
      <c r="N960">
        <f t="shared" si="115"/>
        <v>133.14010989010708</v>
      </c>
      <c r="O960">
        <f t="shared" si="113"/>
        <v>133.1</v>
      </c>
      <c r="P960">
        <f t="shared" si="116"/>
        <v>364</v>
      </c>
    </row>
    <row r="961" spans="9:16" x14ac:dyDescent="0.25">
      <c r="I961">
        <v>225</v>
      </c>
      <c r="J961">
        <v>954</v>
      </c>
      <c r="K961" s="4">
        <f t="shared" si="114"/>
        <v>34919</v>
      </c>
      <c r="L961">
        <v>52</v>
      </c>
      <c r="M961">
        <f t="shared" si="112"/>
        <v>0.14285714285714285</v>
      </c>
      <c r="N961">
        <f t="shared" si="115"/>
        <v>133.28296703296422</v>
      </c>
      <c r="O961">
        <f t="shared" si="113"/>
        <v>133.30000000000001</v>
      </c>
      <c r="P961">
        <f t="shared" si="116"/>
        <v>364</v>
      </c>
    </row>
    <row r="962" spans="9:16" x14ac:dyDescent="0.25">
      <c r="I962">
        <v>226</v>
      </c>
      <c r="J962">
        <v>955</v>
      </c>
      <c r="K962" s="4">
        <f t="shared" si="114"/>
        <v>34920</v>
      </c>
      <c r="L962">
        <v>52</v>
      </c>
      <c r="M962">
        <f t="shared" si="112"/>
        <v>0.14285714285714285</v>
      </c>
      <c r="N962">
        <f t="shared" si="115"/>
        <v>133.42582417582136</v>
      </c>
      <c r="O962">
        <f t="shared" si="113"/>
        <v>133.4</v>
      </c>
      <c r="P962">
        <f t="shared" si="116"/>
        <v>364</v>
      </c>
    </row>
    <row r="963" spans="9:16" x14ac:dyDescent="0.25">
      <c r="I963">
        <v>227</v>
      </c>
      <c r="J963">
        <v>956</v>
      </c>
      <c r="K963" s="4">
        <f t="shared" si="114"/>
        <v>34921</v>
      </c>
      <c r="L963">
        <v>52</v>
      </c>
      <c r="M963">
        <f t="shared" si="112"/>
        <v>0.14285714285714285</v>
      </c>
      <c r="N963">
        <f t="shared" si="115"/>
        <v>133.5686813186785</v>
      </c>
      <c r="O963">
        <f t="shared" si="113"/>
        <v>133.6</v>
      </c>
      <c r="P963">
        <f t="shared" si="116"/>
        <v>364</v>
      </c>
    </row>
    <row r="964" spans="9:16" x14ac:dyDescent="0.25">
      <c r="I964">
        <v>228</v>
      </c>
      <c r="J964">
        <v>957</v>
      </c>
      <c r="K964" s="4">
        <f t="shared" si="114"/>
        <v>34922</v>
      </c>
      <c r="L964">
        <v>52</v>
      </c>
      <c r="M964">
        <f t="shared" si="112"/>
        <v>0.14285714285714285</v>
      </c>
      <c r="N964">
        <f t="shared" si="115"/>
        <v>133.71153846153564</v>
      </c>
      <c r="O964">
        <f t="shared" si="113"/>
        <v>133.69999999999999</v>
      </c>
      <c r="P964">
        <f t="shared" si="116"/>
        <v>364</v>
      </c>
    </row>
    <row r="965" spans="9:16" x14ac:dyDescent="0.25">
      <c r="I965">
        <v>229</v>
      </c>
      <c r="J965">
        <v>958</v>
      </c>
      <c r="K965" s="4">
        <f t="shared" si="114"/>
        <v>34923</v>
      </c>
      <c r="L965">
        <v>52</v>
      </c>
      <c r="M965">
        <f t="shared" si="112"/>
        <v>0.14285714285714285</v>
      </c>
      <c r="N965">
        <f t="shared" si="115"/>
        <v>133.85439560439278</v>
      </c>
      <c r="O965">
        <f t="shared" si="113"/>
        <v>133.9</v>
      </c>
      <c r="P965">
        <f t="shared" si="116"/>
        <v>364</v>
      </c>
    </row>
    <row r="966" spans="9:16" x14ac:dyDescent="0.25">
      <c r="I966">
        <v>230</v>
      </c>
      <c r="J966">
        <v>959</v>
      </c>
      <c r="K966" s="4">
        <f t="shared" si="114"/>
        <v>34924</v>
      </c>
      <c r="L966">
        <v>52</v>
      </c>
      <c r="M966">
        <f t="shared" si="112"/>
        <v>0.14285714285714285</v>
      </c>
      <c r="N966">
        <f t="shared" si="115"/>
        <v>133.99725274724992</v>
      </c>
      <c r="O966">
        <f t="shared" si="113"/>
        <v>134</v>
      </c>
      <c r="P966">
        <f t="shared" si="116"/>
        <v>364</v>
      </c>
    </row>
    <row r="967" spans="9:16" x14ac:dyDescent="0.25">
      <c r="I967">
        <v>231</v>
      </c>
      <c r="J967">
        <v>960</v>
      </c>
      <c r="K967" s="4">
        <f t="shared" si="114"/>
        <v>34925</v>
      </c>
      <c r="L967">
        <v>52</v>
      </c>
      <c r="M967">
        <f t="shared" si="112"/>
        <v>0.14285714285714285</v>
      </c>
      <c r="N967">
        <f t="shared" si="115"/>
        <v>134.14010989010706</v>
      </c>
      <c r="O967">
        <f t="shared" si="113"/>
        <v>134.1</v>
      </c>
      <c r="P967">
        <f t="shared" si="116"/>
        <v>364</v>
      </c>
    </row>
    <row r="968" spans="9:16" x14ac:dyDescent="0.25">
      <c r="I968">
        <v>232</v>
      </c>
      <c r="J968">
        <v>961</v>
      </c>
      <c r="K968" s="4">
        <f t="shared" si="114"/>
        <v>34926</v>
      </c>
      <c r="L968">
        <v>52</v>
      </c>
      <c r="M968">
        <f t="shared" ref="M968:M1031" si="117">L968/P968</f>
        <v>0.14285714285714285</v>
      </c>
      <c r="N968">
        <f t="shared" si="115"/>
        <v>134.28296703296419</v>
      </c>
      <c r="O968">
        <f t="shared" ref="O968:O1031" si="118">ROUND(N968,1)</f>
        <v>134.30000000000001</v>
      </c>
      <c r="P968">
        <f t="shared" si="116"/>
        <v>364</v>
      </c>
    </row>
    <row r="969" spans="9:16" x14ac:dyDescent="0.25">
      <c r="I969">
        <v>233</v>
      </c>
      <c r="J969">
        <v>962</v>
      </c>
      <c r="K969" s="4">
        <f t="shared" ref="K969:K1032" si="119">$K$7+J969</f>
        <v>34927</v>
      </c>
      <c r="L969">
        <v>52</v>
      </c>
      <c r="M969">
        <f t="shared" si="117"/>
        <v>0.14285714285714285</v>
      </c>
      <c r="N969">
        <f t="shared" ref="N969:N1032" si="120">N968+M969</f>
        <v>134.42582417582133</v>
      </c>
      <c r="O969">
        <f t="shared" si="118"/>
        <v>134.4</v>
      </c>
      <c r="P969">
        <f t="shared" si="116"/>
        <v>364</v>
      </c>
    </row>
    <row r="970" spans="9:16" x14ac:dyDescent="0.25">
      <c r="I970">
        <v>234</v>
      </c>
      <c r="J970">
        <v>963</v>
      </c>
      <c r="K970" s="4">
        <f t="shared" si="119"/>
        <v>34928</v>
      </c>
      <c r="L970">
        <v>52</v>
      </c>
      <c r="M970">
        <f t="shared" si="117"/>
        <v>0.14285714285714285</v>
      </c>
      <c r="N970">
        <f t="shared" si="120"/>
        <v>134.56868131867847</v>
      </c>
      <c r="O970">
        <f t="shared" si="118"/>
        <v>134.6</v>
      </c>
      <c r="P970">
        <f t="shared" si="116"/>
        <v>364</v>
      </c>
    </row>
    <row r="971" spans="9:16" x14ac:dyDescent="0.25">
      <c r="I971">
        <v>235</v>
      </c>
      <c r="J971">
        <v>964</v>
      </c>
      <c r="K971" s="4">
        <f t="shared" si="119"/>
        <v>34929</v>
      </c>
      <c r="L971">
        <v>52</v>
      </c>
      <c r="M971">
        <f t="shared" si="117"/>
        <v>0.14285714285714285</v>
      </c>
      <c r="N971">
        <f t="shared" si="120"/>
        <v>134.71153846153561</v>
      </c>
      <c r="O971">
        <f t="shared" si="118"/>
        <v>134.69999999999999</v>
      </c>
      <c r="P971">
        <f t="shared" si="116"/>
        <v>364</v>
      </c>
    </row>
    <row r="972" spans="9:16" x14ac:dyDescent="0.25">
      <c r="I972">
        <v>236</v>
      </c>
      <c r="J972">
        <v>965</v>
      </c>
      <c r="K972" s="4">
        <f t="shared" si="119"/>
        <v>34930</v>
      </c>
      <c r="L972">
        <v>52</v>
      </c>
      <c r="M972">
        <f t="shared" si="117"/>
        <v>0.14285714285714285</v>
      </c>
      <c r="N972">
        <f t="shared" si="120"/>
        <v>134.85439560439275</v>
      </c>
      <c r="O972">
        <f t="shared" si="118"/>
        <v>134.9</v>
      </c>
      <c r="P972">
        <f t="shared" si="116"/>
        <v>364</v>
      </c>
    </row>
    <row r="973" spans="9:16" x14ac:dyDescent="0.25">
      <c r="I973">
        <v>237</v>
      </c>
      <c r="J973">
        <v>966</v>
      </c>
      <c r="K973" s="4">
        <f t="shared" si="119"/>
        <v>34931</v>
      </c>
      <c r="L973">
        <v>52</v>
      </c>
      <c r="M973">
        <f t="shared" si="117"/>
        <v>0.14285714285714285</v>
      </c>
      <c r="N973">
        <f t="shared" si="120"/>
        <v>134.99725274724989</v>
      </c>
      <c r="O973">
        <f t="shared" si="118"/>
        <v>135</v>
      </c>
      <c r="P973">
        <f t="shared" si="116"/>
        <v>364</v>
      </c>
    </row>
    <row r="974" spans="9:16" x14ac:dyDescent="0.25">
      <c r="I974">
        <v>238</v>
      </c>
      <c r="J974">
        <v>967</v>
      </c>
      <c r="K974" s="4">
        <f t="shared" si="119"/>
        <v>34932</v>
      </c>
      <c r="L974">
        <v>52</v>
      </c>
      <c r="M974">
        <f t="shared" si="117"/>
        <v>0.14285714285714285</v>
      </c>
      <c r="N974">
        <f t="shared" si="120"/>
        <v>135.14010989010703</v>
      </c>
      <c r="O974">
        <f t="shared" si="118"/>
        <v>135.1</v>
      </c>
      <c r="P974">
        <f t="shared" si="116"/>
        <v>364</v>
      </c>
    </row>
    <row r="975" spans="9:16" x14ac:dyDescent="0.25">
      <c r="I975">
        <v>239</v>
      </c>
      <c r="J975">
        <v>968</v>
      </c>
      <c r="K975" s="4">
        <f t="shared" si="119"/>
        <v>34933</v>
      </c>
      <c r="L975">
        <v>52</v>
      </c>
      <c r="M975">
        <f t="shared" si="117"/>
        <v>0.14285714285714285</v>
      </c>
      <c r="N975">
        <f t="shared" si="120"/>
        <v>135.28296703296417</v>
      </c>
      <c r="O975">
        <f t="shared" si="118"/>
        <v>135.30000000000001</v>
      </c>
      <c r="P975">
        <f t="shared" si="116"/>
        <v>364</v>
      </c>
    </row>
    <row r="976" spans="9:16" x14ac:dyDescent="0.25">
      <c r="I976">
        <v>240</v>
      </c>
      <c r="J976">
        <v>969</v>
      </c>
      <c r="K976" s="4">
        <f t="shared" si="119"/>
        <v>34934</v>
      </c>
      <c r="L976">
        <v>52</v>
      </c>
      <c r="M976">
        <f t="shared" si="117"/>
        <v>0.14285714285714285</v>
      </c>
      <c r="N976">
        <f t="shared" si="120"/>
        <v>135.4258241758213</v>
      </c>
      <c r="O976">
        <f t="shared" si="118"/>
        <v>135.4</v>
      </c>
      <c r="P976">
        <f t="shared" si="116"/>
        <v>364</v>
      </c>
    </row>
    <row r="977" spans="9:16" x14ac:dyDescent="0.25">
      <c r="I977">
        <v>241</v>
      </c>
      <c r="J977">
        <v>970</v>
      </c>
      <c r="K977" s="4">
        <f t="shared" si="119"/>
        <v>34935</v>
      </c>
      <c r="L977">
        <v>52</v>
      </c>
      <c r="M977">
        <f t="shared" si="117"/>
        <v>0.14285714285714285</v>
      </c>
      <c r="N977">
        <f t="shared" si="120"/>
        <v>135.56868131867844</v>
      </c>
      <c r="O977">
        <f t="shared" si="118"/>
        <v>135.6</v>
      </c>
      <c r="P977">
        <f t="shared" si="116"/>
        <v>364</v>
      </c>
    </row>
    <row r="978" spans="9:16" x14ac:dyDescent="0.25">
      <c r="I978">
        <v>242</v>
      </c>
      <c r="J978">
        <v>971</v>
      </c>
      <c r="K978" s="4">
        <f t="shared" si="119"/>
        <v>34936</v>
      </c>
      <c r="L978">
        <v>52</v>
      </c>
      <c r="M978">
        <f t="shared" si="117"/>
        <v>0.14285714285714285</v>
      </c>
      <c r="N978">
        <f t="shared" si="120"/>
        <v>135.71153846153558</v>
      </c>
      <c r="O978">
        <f t="shared" si="118"/>
        <v>135.69999999999999</v>
      </c>
      <c r="P978">
        <f t="shared" si="116"/>
        <v>364</v>
      </c>
    </row>
    <row r="979" spans="9:16" x14ac:dyDescent="0.25">
      <c r="I979">
        <v>243</v>
      </c>
      <c r="J979">
        <v>972</v>
      </c>
      <c r="K979" s="4">
        <f t="shared" si="119"/>
        <v>34937</v>
      </c>
      <c r="L979">
        <v>52</v>
      </c>
      <c r="M979">
        <f t="shared" si="117"/>
        <v>0.14285714285714285</v>
      </c>
      <c r="N979">
        <f t="shared" si="120"/>
        <v>135.85439560439272</v>
      </c>
      <c r="O979">
        <f t="shared" si="118"/>
        <v>135.9</v>
      </c>
      <c r="P979">
        <f t="shared" si="116"/>
        <v>364</v>
      </c>
    </row>
    <row r="980" spans="9:16" x14ac:dyDescent="0.25">
      <c r="I980">
        <v>244</v>
      </c>
      <c r="J980">
        <v>973</v>
      </c>
      <c r="K980" s="4">
        <f t="shared" si="119"/>
        <v>34938</v>
      </c>
      <c r="L980">
        <v>52</v>
      </c>
      <c r="M980">
        <f t="shared" si="117"/>
        <v>0.14285714285714285</v>
      </c>
      <c r="N980">
        <f t="shared" si="120"/>
        <v>135.99725274724986</v>
      </c>
      <c r="O980">
        <f t="shared" si="118"/>
        <v>136</v>
      </c>
      <c r="P980">
        <f t="shared" si="116"/>
        <v>364</v>
      </c>
    </row>
    <row r="981" spans="9:16" x14ac:dyDescent="0.25">
      <c r="I981">
        <v>245</v>
      </c>
      <c r="J981">
        <v>974</v>
      </c>
      <c r="K981" s="4">
        <f t="shared" si="119"/>
        <v>34939</v>
      </c>
      <c r="L981">
        <v>52</v>
      </c>
      <c r="M981">
        <f t="shared" si="117"/>
        <v>0.14285714285714285</v>
      </c>
      <c r="N981">
        <f t="shared" si="120"/>
        <v>136.140109890107</v>
      </c>
      <c r="O981">
        <f t="shared" si="118"/>
        <v>136.1</v>
      </c>
      <c r="P981">
        <f t="shared" si="116"/>
        <v>364</v>
      </c>
    </row>
    <row r="982" spans="9:16" x14ac:dyDescent="0.25">
      <c r="I982">
        <v>246</v>
      </c>
      <c r="J982">
        <v>975</v>
      </c>
      <c r="K982" s="4">
        <f t="shared" si="119"/>
        <v>34940</v>
      </c>
      <c r="L982">
        <v>52</v>
      </c>
      <c r="M982">
        <f t="shared" si="117"/>
        <v>0.14285714285714285</v>
      </c>
      <c r="N982">
        <f t="shared" si="120"/>
        <v>136.28296703296414</v>
      </c>
      <c r="O982">
        <f t="shared" si="118"/>
        <v>136.30000000000001</v>
      </c>
      <c r="P982">
        <f t="shared" si="116"/>
        <v>364</v>
      </c>
    </row>
    <row r="983" spans="9:16" x14ac:dyDescent="0.25">
      <c r="I983">
        <v>247</v>
      </c>
      <c r="J983">
        <v>976</v>
      </c>
      <c r="K983" s="4">
        <f t="shared" si="119"/>
        <v>34941</v>
      </c>
      <c r="L983">
        <v>52</v>
      </c>
      <c r="M983">
        <f t="shared" si="117"/>
        <v>0.14285714285714285</v>
      </c>
      <c r="N983">
        <f t="shared" si="120"/>
        <v>136.42582417582128</v>
      </c>
      <c r="O983">
        <f t="shared" si="118"/>
        <v>136.4</v>
      </c>
      <c r="P983">
        <f t="shared" si="116"/>
        <v>364</v>
      </c>
    </row>
    <row r="984" spans="9:16" x14ac:dyDescent="0.25">
      <c r="I984">
        <v>248</v>
      </c>
      <c r="J984">
        <v>977</v>
      </c>
      <c r="K984" s="4">
        <f t="shared" si="119"/>
        <v>34942</v>
      </c>
      <c r="L984">
        <v>52</v>
      </c>
      <c r="M984">
        <f t="shared" si="117"/>
        <v>0.14285714285714285</v>
      </c>
      <c r="N984">
        <f t="shared" si="120"/>
        <v>136.56868131867841</v>
      </c>
      <c r="O984">
        <f t="shared" si="118"/>
        <v>136.6</v>
      </c>
      <c r="P984">
        <f t="shared" si="116"/>
        <v>364</v>
      </c>
    </row>
    <row r="985" spans="9:16" x14ac:dyDescent="0.25">
      <c r="I985">
        <v>249</v>
      </c>
      <c r="J985">
        <v>978</v>
      </c>
      <c r="K985" s="4">
        <f t="shared" si="119"/>
        <v>34943</v>
      </c>
      <c r="L985">
        <v>52</v>
      </c>
      <c r="M985">
        <f t="shared" si="117"/>
        <v>0.14285714285714285</v>
      </c>
      <c r="N985">
        <f t="shared" si="120"/>
        <v>136.71153846153555</v>
      </c>
      <c r="O985">
        <f t="shared" si="118"/>
        <v>136.69999999999999</v>
      </c>
      <c r="P985">
        <f t="shared" si="116"/>
        <v>364</v>
      </c>
    </row>
    <row r="986" spans="9:16" x14ac:dyDescent="0.25">
      <c r="I986">
        <v>250</v>
      </c>
      <c r="J986">
        <v>979</v>
      </c>
      <c r="K986" s="4">
        <f t="shared" si="119"/>
        <v>34944</v>
      </c>
      <c r="L986">
        <v>52</v>
      </c>
      <c r="M986">
        <f t="shared" si="117"/>
        <v>0.14285714285714285</v>
      </c>
      <c r="N986">
        <f t="shared" si="120"/>
        <v>136.85439560439269</v>
      </c>
      <c r="O986">
        <f t="shared" si="118"/>
        <v>136.9</v>
      </c>
      <c r="P986">
        <f t="shared" si="116"/>
        <v>364</v>
      </c>
    </row>
    <row r="987" spans="9:16" x14ac:dyDescent="0.25">
      <c r="I987">
        <v>251</v>
      </c>
      <c r="J987">
        <v>980</v>
      </c>
      <c r="K987" s="4">
        <f t="shared" si="119"/>
        <v>34945</v>
      </c>
      <c r="L987">
        <v>52</v>
      </c>
      <c r="M987">
        <f t="shared" si="117"/>
        <v>0.14285714285714285</v>
      </c>
      <c r="N987">
        <f t="shared" si="120"/>
        <v>136.99725274724983</v>
      </c>
      <c r="O987">
        <f t="shared" si="118"/>
        <v>137</v>
      </c>
      <c r="P987">
        <f t="shared" si="116"/>
        <v>364</v>
      </c>
    </row>
    <row r="988" spans="9:16" x14ac:dyDescent="0.25">
      <c r="I988">
        <v>252</v>
      </c>
      <c r="J988">
        <v>981</v>
      </c>
      <c r="K988" s="4">
        <f t="shared" si="119"/>
        <v>34946</v>
      </c>
      <c r="L988">
        <v>52</v>
      </c>
      <c r="M988">
        <f t="shared" si="117"/>
        <v>0.14285714285714285</v>
      </c>
      <c r="N988">
        <f t="shared" si="120"/>
        <v>137.14010989010697</v>
      </c>
      <c r="O988">
        <f t="shared" si="118"/>
        <v>137.1</v>
      </c>
      <c r="P988">
        <f t="shared" si="116"/>
        <v>364</v>
      </c>
    </row>
    <row r="989" spans="9:16" x14ac:dyDescent="0.25">
      <c r="I989">
        <v>253</v>
      </c>
      <c r="J989">
        <v>982</v>
      </c>
      <c r="K989" s="4">
        <f t="shared" si="119"/>
        <v>34947</v>
      </c>
      <c r="L989">
        <v>52</v>
      </c>
      <c r="M989">
        <f t="shared" si="117"/>
        <v>0.14285714285714285</v>
      </c>
      <c r="N989">
        <f t="shared" si="120"/>
        <v>137.28296703296411</v>
      </c>
      <c r="O989">
        <f t="shared" si="118"/>
        <v>137.30000000000001</v>
      </c>
      <c r="P989">
        <f t="shared" si="116"/>
        <v>364</v>
      </c>
    </row>
    <row r="990" spans="9:16" x14ac:dyDescent="0.25">
      <c r="I990">
        <v>254</v>
      </c>
      <c r="J990">
        <v>983</v>
      </c>
      <c r="K990" s="4">
        <f t="shared" si="119"/>
        <v>34948</v>
      </c>
      <c r="L990">
        <v>52</v>
      </c>
      <c r="M990">
        <f t="shared" si="117"/>
        <v>0.14285714285714285</v>
      </c>
      <c r="N990">
        <f t="shared" si="120"/>
        <v>137.42582417582125</v>
      </c>
      <c r="O990">
        <f t="shared" si="118"/>
        <v>137.4</v>
      </c>
      <c r="P990">
        <f t="shared" si="116"/>
        <v>364</v>
      </c>
    </row>
    <row r="991" spans="9:16" x14ac:dyDescent="0.25">
      <c r="I991">
        <v>255</v>
      </c>
      <c r="J991">
        <v>984</v>
      </c>
      <c r="K991" s="4">
        <f t="shared" si="119"/>
        <v>34949</v>
      </c>
      <c r="L991">
        <v>52</v>
      </c>
      <c r="M991">
        <f t="shared" si="117"/>
        <v>0.14285714285714285</v>
      </c>
      <c r="N991">
        <f t="shared" si="120"/>
        <v>137.56868131867839</v>
      </c>
      <c r="O991">
        <f t="shared" si="118"/>
        <v>137.6</v>
      </c>
      <c r="P991">
        <f t="shared" si="116"/>
        <v>364</v>
      </c>
    </row>
    <row r="992" spans="9:16" x14ac:dyDescent="0.25">
      <c r="I992">
        <v>256</v>
      </c>
      <c r="J992">
        <v>985</v>
      </c>
      <c r="K992" s="4">
        <f t="shared" si="119"/>
        <v>34950</v>
      </c>
      <c r="L992">
        <v>52</v>
      </c>
      <c r="M992">
        <f t="shared" si="117"/>
        <v>0.14285714285714285</v>
      </c>
      <c r="N992">
        <f t="shared" si="120"/>
        <v>137.71153846153553</v>
      </c>
      <c r="O992">
        <f t="shared" si="118"/>
        <v>137.69999999999999</v>
      </c>
      <c r="P992">
        <f t="shared" si="116"/>
        <v>364</v>
      </c>
    </row>
    <row r="993" spans="9:16" x14ac:dyDescent="0.25">
      <c r="I993">
        <v>257</v>
      </c>
      <c r="J993">
        <v>986</v>
      </c>
      <c r="K993" s="4">
        <f t="shared" si="119"/>
        <v>34951</v>
      </c>
      <c r="L993">
        <v>52</v>
      </c>
      <c r="M993">
        <f t="shared" si="117"/>
        <v>0.14285714285714285</v>
      </c>
      <c r="N993">
        <f t="shared" si="120"/>
        <v>137.85439560439266</v>
      </c>
      <c r="O993">
        <f t="shared" si="118"/>
        <v>137.9</v>
      </c>
      <c r="P993">
        <f t="shared" si="116"/>
        <v>364</v>
      </c>
    </row>
    <row r="994" spans="9:16" x14ac:dyDescent="0.25">
      <c r="I994">
        <v>258</v>
      </c>
      <c r="J994">
        <v>987</v>
      </c>
      <c r="K994" s="4">
        <f t="shared" si="119"/>
        <v>34952</v>
      </c>
      <c r="L994">
        <v>52</v>
      </c>
      <c r="M994">
        <f t="shared" si="117"/>
        <v>0.14285714285714285</v>
      </c>
      <c r="N994">
        <f t="shared" si="120"/>
        <v>137.9972527472498</v>
      </c>
      <c r="O994">
        <f t="shared" si="118"/>
        <v>138</v>
      </c>
      <c r="P994">
        <f t="shared" ref="P994:P1057" si="121">DATE(1995,12,26)-DATE(1994,12,27)</f>
        <v>364</v>
      </c>
    </row>
    <row r="995" spans="9:16" x14ac:dyDescent="0.25">
      <c r="I995">
        <v>259</v>
      </c>
      <c r="J995">
        <v>988</v>
      </c>
      <c r="K995" s="4">
        <f t="shared" si="119"/>
        <v>34953</v>
      </c>
      <c r="L995">
        <v>52</v>
      </c>
      <c r="M995">
        <f t="shared" si="117"/>
        <v>0.14285714285714285</v>
      </c>
      <c r="N995">
        <f t="shared" si="120"/>
        <v>138.14010989010694</v>
      </c>
      <c r="O995">
        <f t="shared" si="118"/>
        <v>138.1</v>
      </c>
      <c r="P995">
        <f t="shared" si="121"/>
        <v>364</v>
      </c>
    </row>
    <row r="996" spans="9:16" x14ac:dyDescent="0.25">
      <c r="I996">
        <v>260</v>
      </c>
      <c r="J996">
        <v>989</v>
      </c>
      <c r="K996" s="4">
        <f t="shared" si="119"/>
        <v>34954</v>
      </c>
      <c r="L996">
        <v>52</v>
      </c>
      <c r="M996">
        <f t="shared" si="117"/>
        <v>0.14285714285714285</v>
      </c>
      <c r="N996">
        <f t="shared" si="120"/>
        <v>138.28296703296408</v>
      </c>
      <c r="O996">
        <f t="shared" si="118"/>
        <v>138.30000000000001</v>
      </c>
      <c r="P996">
        <f t="shared" si="121"/>
        <v>364</v>
      </c>
    </row>
    <row r="997" spans="9:16" x14ac:dyDescent="0.25">
      <c r="I997">
        <v>261</v>
      </c>
      <c r="J997">
        <v>990</v>
      </c>
      <c r="K997" s="4">
        <f t="shared" si="119"/>
        <v>34955</v>
      </c>
      <c r="L997">
        <v>52</v>
      </c>
      <c r="M997">
        <f t="shared" si="117"/>
        <v>0.14285714285714285</v>
      </c>
      <c r="N997">
        <f t="shared" si="120"/>
        <v>138.42582417582122</v>
      </c>
      <c r="O997">
        <f t="shared" si="118"/>
        <v>138.4</v>
      </c>
      <c r="P997">
        <f t="shared" si="121"/>
        <v>364</v>
      </c>
    </row>
    <row r="998" spans="9:16" x14ac:dyDescent="0.25">
      <c r="I998">
        <v>262</v>
      </c>
      <c r="J998">
        <v>991</v>
      </c>
      <c r="K998" s="4">
        <f t="shared" si="119"/>
        <v>34956</v>
      </c>
      <c r="L998">
        <v>52</v>
      </c>
      <c r="M998">
        <f t="shared" si="117"/>
        <v>0.14285714285714285</v>
      </c>
      <c r="N998">
        <f t="shared" si="120"/>
        <v>138.56868131867836</v>
      </c>
      <c r="O998">
        <f t="shared" si="118"/>
        <v>138.6</v>
      </c>
      <c r="P998">
        <f t="shared" si="121"/>
        <v>364</v>
      </c>
    </row>
    <row r="999" spans="9:16" x14ac:dyDescent="0.25">
      <c r="I999">
        <v>263</v>
      </c>
      <c r="J999">
        <v>992</v>
      </c>
      <c r="K999" s="4">
        <f t="shared" si="119"/>
        <v>34957</v>
      </c>
      <c r="L999">
        <v>52</v>
      </c>
      <c r="M999">
        <f t="shared" si="117"/>
        <v>0.14285714285714285</v>
      </c>
      <c r="N999">
        <f t="shared" si="120"/>
        <v>138.7115384615355</v>
      </c>
      <c r="O999">
        <f t="shared" si="118"/>
        <v>138.69999999999999</v>
      </c>
      <c r="P999">
        <f t="shared" si="121"/>
        <v>364</v>
      </c>
    </row>
    <row r="1000" spans="9:16" x14ac:dyDescent="0.25">
      <c r="I1000">
        <v>264</v>
      </c>
      <c r="J1000">
        <v>993</v>
      </c>
      <c r="K1000" s="4">
        <f t="shared" si="119"/>
        <v>34958</v>
      </c>
      <c r="L1000">
        <v>52</v>
      </c>
      <c r="M1000">
        <f t="shared" si="117"/>
        <v>0.14285714285714285</v>
      </c>
      <c r="N1000">
        <f t="shared" si="120"/>
        <v>138.85439560439264</v>
      </c>
      <c r="O1000">
        <f t="shared" si="118"/>
        <v>138.9</v>
      </c>
      <c r="P1000">
        <f t="shared" si="121"/>
        <v>364</v>
      </c>
    </row>
    <row r="1001" spans="9:16" x14ac:dyDescent="0.25">
      <c r="I1001">
        <v>265</v>
      </c>
      <c r="J1001">
        <v>994</v>
      </c>
      <c r="K1001" s="4">
        <f t="shared" si="119"/>
        <v>34959</v>
      </c>
      <c r="L1001">
        <v>52</v>
      </c>
      <c r="M1001">
        <f t="shared" si="117"/>
        <v>0.14285714285714285</v>
      </c>
      <c r="N1001">
        <f t="shared" si="120"/>
        <v>138.99725274724977</v>
      </c>
      <c r="O1001">
        <f t="shared" si="118"/>
        <v>139</v>
      </c>
      <c r="P1001">
        <f t="shared" si="121"/>
        <v>364</v>
      </c>
    </row>
    <row r="1002" spans="9:16" x14ac:dyDescent="0.25">
      <c r="I1002">
        <v>266</v>
      </c>
      <c r="J1002">
        <v>995</v>
      </c>
      <c r="K1002" s="4">
        <f t="shared" si="119"/>
        <v>34960</v>
      </c>
      <c r="L1002">
        <v>52</v>
      </c>
      <c r="M1002">
        <f t="shared" si="117"/>
        <v>0.14285714285714285</v>
      </c>
      <c r="N1002">
        <f t="shared" si="120"/>
        <v>139.14010989010691</v>
      </c>
      <c r="O1002">
        <f t="shared" si="118"/>
        <v>139.1</v>
      </c>
      <c r="P1002">
        <f t="shared" si="121"/>
        <v>364</v>
      </c>
    </row>
    <row r="1003" spans="9:16" x14ac:dyDescent="0.25">
      <c r="I1003">
        <v>267</v>
      </c>
      <c r="J1003">
        <v>996</v>
      </c>
      <c r="K1003" s="4">
        <f t="shared" si="119"/>
        <v>34961</v>
      </c>
      <c r="L1003">
        <v>52</v>
      </c>
      <c r="M1003">
        <f t="shared" si="117"/>
        <v>0.14285714285714285</v>
      </c>
      <c r="N1003">
        <f t="shared" si="120"/>
        <v>139.28296703296405</v>
      </c>
      <c r="O1003">
        <f t="shared" si="118"/>
        <v>139.30000000000001</v>
      </c>
      <c r="P1003">
        <f t="shared" si="121"/>
        <v>364</v>
      </c>
    </row>
    <row r="1004" spans="9:16" x14ac:dyDescent="0.25">
      <c r="I1004">
        <v>268</v>
      </c>
      <c r="J1004">
        <v>997</v>
      </c>
      <c r="K1004" s="4">
        <f t="shared" si="119"/>
        <v>34962</v>
      </c>
      <c r="L1004">
        <v>52</v>
      </c>
      <c r="M1004">
        <f t="shared" si="117"/>
        <v>0.14285714285714285</v>
      </c>
      <c r="N1004">
        <f t="shared" si="120"/>
        <v>139.42582417582119</v>
      </c>
      <c r="O1004">
        <f t="shared" si="118"/>
        <v>139.4</v>
      </c>
      <c r="P1004">
        <f t="shared" si="121"/>
        <v>364</v>
      </c>
    </row>
    <row r="1005" spans="9:16" x14ac:dyDescent="0.25">
      <c r="I1005">
        <v>269</v>
      </c>
      <c r="J1005">
        <v>998</v>
      </c>
      <c r="K1005" s="4">
        <f t="shared" si="119"/>
        <v>34963</v>
      </c>
      <c r="L1005">
        <v>52</v>
      </c>
      <c r="M1005">
        <f t="shared" si="117"/>
        <v>0.14285714285714285</v>
      </c>
      <c r="N1005">
        <f t="shared" si="120"/>
        <v>139.56868131867833</v>
      </c>
      <c r="O1005">
        <f t="shared" si="118"/>
        <v>139.6</v>
      </c>
      <c r="P1005">
        <f t="shared" si="121"/>
        <v>364</v>
      </c>
    </row>
    <row r="1006" spans="9:16" x14ac:dyDescent="0.25">
      <c r="I1006">
        <v>270</v>
      </c>
      <c r="J1006">
        <v>999</v>
      </c>
      <c r="K1006" s="4">
        <f t="shared" si="119"/>
        <v>34964</v>
      </c>
      <c r="L1006">
        <v>52</v>
      </c>
      <c r="M1006">
        <f t="shared" si="117"/>
        <v>0.14285714285714285</v>
      </c>
      <c r="N1006">
        <f t="shared" si="120"/>
        <v>139.71153846153547</v>
      </c>
      <c r="O1006">
        <f t="shared" si="118"/>
        <v>139.69999999999999</v>
      </c>
      <c r="P1006">
        <f t="shared" si="121"/>
        <v>364</v>
      </c>
    </row>
    <row r="1007" spans="9:16" x14ac:dyDescent="0.25">
      <c r="I1007">
        <v>271</v>
      </c>
      <c r="J1007">
        <v>1000</v>
      </c>
      <c r="K1007" s="4">
        <f t="shared" si="119"/>
        <v>34965</v>
      </c>
      <c r="L1007">
        <v>52</v>
      </c>
      <c r="M1007">
        <f t="shared" si="117"/>
        <v>0.14285714285714285</v>
      </c>
      <c r="N1007">
        <f t="shared" si="120"/>
        <v>139.85439560439261</v>
      </c>
      <c r="O1007">
        <f t="shared" si="118"/>
        <v>139.9</v>
      </c>
      <c r="P1007">
        <f t="shared" si="121"/>
        <v>364</v>
      </c>
    </row>
    <row r="1008" spans="9:16" x14ac:dyDescent="0.25">
      <c r="I1008">
        <v>272</v>
      </c>
      <c r="J1008">
        <v>1001</v>
      </c>
      <c r="K1008" s="4">
        <f t="shared" si="119"/>
        <v>34966</v>
      </c>
      <c r="L1008">
        <v>52</v>
      </c>
      <c r="M1008">
        <f t="shared" si="117"/>
        <v>0.14285714285714285</v>
      </c>
      <c r="N1008">
        <f t="shared" si="120"/>
        <v>139.99725274724975</v>
      </c>
      <c r="O1008">
        <f t="shared" si="118"/>
        <v>140</v>
      </c>
      <c r="P1008">
        <f t="shared" si="121"/>
        <v>364</v>
      </c>
    </row>
    <row r="1009" spans="9:16" x14ac:dyDescent="0.25">
      <c r="I1009">
        <v>273</v>
      </c>
      <c r="J1009">
        <v>1002</v>
      </c>
      <c r="K1009" s="4">
        <f t="shared" si="119"/>
        <v>34967</v>
      </c>
      <c r="L1009">
        <v>52</v>
      </c>
      <c r="M1009">
        <f t="shared" si="117"/>
        <v>0.14285714285714285</v>
      </c>
      <c r="N1009">
        <f t="shared" si="120"/>
        <v>140.14010989010688</v>
      </c>
      <c r="O1009">
        <f t="shared" si="118"/>
        <v>140.1</v>
      </c>
      <c r="P1009">
        <f t="shared" si="121"/>
        <v>364</v>
      </c>
    </row>
    <row r="1010" spans="9:16" x14ac:dyDescent="0.25">
      <c r="I1010">
        <v>274</v>
      </c>
      <c r="J1010">
        <v>1003</v>
      </c>
      <c r="K1010" s="4">
        <f t="shared" si="119"/>
        <v>34968</v>
      </c>
      <c r="L1010">
        <v>52</v>
      </c>
      <c r="M1010">
        <f t="shared" si="117"/>
        <v>0.14285714285714285</v>
      </c>
      <c r="N1010">
        <f t="shared" si="120"/>
        <v>140.28296703296402</v>
      </c>
      <c r="O1010">
        <f t="shared" si="118"/>
        <v>140.30000000000001</v>
      </c>
      <c r="P1010">
        <f t="shared" si="121"/>
        <v>364</v>
      </c>
    </row>
    <row r="1011" spans="9:16" x14ac:dyDescent="0.25">
      <c r="I1011">
        <v>275</v>
      </c>
      <c r="J1011">
        <v>1004</v>
      </c>
      <c r="K1011" s="4">
        <f t="shared" si="119"/>
        <v>34969</v>
      </c>
      <c r="L1011">
        <v>52</v>
      </c>
      <c r="M1011">
        <f t="shared" si="117"/>
        <v>0.14285714285714285</v>
      </c>
      <c r="N1011">
        <f t="shared" si="120"/>
        <v>140.42582417582116</v>
      </c>
      <c r="O1011">
        <f t="shared" si="118"/>
        <v>140.4</v>
      </c>
      <c r="P1011">
        <f t="shared" si="121"/>
        <v>364</v>
      </c>
    </row>
    <row r="1012" spans="9:16" x14ac:dyDescent="0.25">
      <c r="I1012">
        <v>276</v>
      </c>
      <c r="J1012">
        <v>1005</v>
      </c>
      <c r="K1012" s="4">
        <f t="shared" si="119"/>
        <v>34970</v>
      </c>
      <c r="L1012">
        <v>52</v>
      </c>
      <c r="M1012">
        <f t="shared" si="117"/>
        <v>0.14285714285714285</v>
      </c>
      <c r="N1012">
        <f t="shared" si="120"/>
        <v>140.5686813186783</v>
      </c>
      <c r="O1012">
        <f t="shared" si="118"/>
        <v>140.6</v>
      </c>
      <c r="P1012">
        <f t="shared" si="121"/>
        <v>364</v>
      </c>
    </row>
    <row r="1013" spans="9:16" x14ac:dyDescent="0.25">
      <c r="I1013">
        <v>277</v>
      </c>
      <c r="J1013">
        <v>1006</v>
      </c>
      <c r="K1013" s="4">
        <f t="shared" si="119"/>
        <v>34971</v>
      </c>
      <c r="L1013">
        <v>52</v>
      </c>
      <c r="M1013">
        <f t="shared" si="117"/>
        <v>0.14285714285714285</v>
      </c>
      <c r="N1013">
        <f t="shared" si="120"/>
        <v>140.71153846153544</v>
      </c>
      <c r="O1013">
        <f t="shared" si="118"/>
        <v>140.69999999999999</v>
      </c>
      <c r="P1013">
        <f t="shared" si="121"/>
        <v>364</v>
      </c>
    </row>
    <row r="1014" spans="9:16" x14ac:dyDescent="0.25">
      <c r="I1014">
        <v>278</v>
      </c>
      <c r="J1014">
        <v>1007</v>
      </c>
      <c r="K1014" s="4">
        <f t="shared" si="119"/>
        <v>34972</v>
      </c>
      <c r="L1014">
        <v>52</v>
      </c>
      <c r="M1014">
        <f t="shared" si="117"/>
        <v>0.14285714285714285</v>
      </c>
      <c r="N1014">
        <f t="shared" si="120"/>
        <v>140.85439560439258</v>
      </c>
      <c r="O1014">
        <f t="shared" si="118"/>
        <v>140.9</v>
      </c>
      <c r="P1014">
        <f t="shared" si="121"/>
        <v>364</v>
      </c>
    </row>
    <row r="1015" spans="9:16" x14ac:dyDescent="0.25">
      <c r="I1015">
        <v>279</v>
      </c>
      <c r="J1015">
        <v>1008</v>
      </c>
      <c r="K1015" s="4">
        <f t="shared" si="119"/>
        <v>34973</v>
      </c>
      <c r="L1015">
        <v>52</v>
      </c>
      <c r="M1015">
        <f t="shared" si="117"/>
        <v>0.14285714285714285</v>
      </c>
      <c r="N1015">
        <f t="shared" si="120"/>
        <v>140.99725274724972</v>
      </c>
      <c r="O1015">
        <f t="shared" si="118"/>
        <v>141</v>
      </c>
      <c r="P1015">
        <f t="shared" si="121"/>
        <v>364</v>
      </c>
    </row>
    <row r="1016" spans="9:16" x14ac:dyDescent="0.25">
      <c r="I1016">
        <v>280</v>
      </c>
      <c r="J1016">
        <v>1009</v>
      </c>
      <c r="K1016" s="4">
        <f t="shared" si="119"/>
        <v>34974</v>
      </c>
      <c r="L1016">
        <v>52</v>
      </c>
      <c r="M1016">
        <f t="shared" si="117"/>
        <v>0.14285714285714285</v>
      </c>
      <c r="N1016">
        <f t="shared" si="120"/>
        <v>141.14010989010686</v>
      </c>
      <c r="O1016">
        <f t="shared" si="118"/>
        <v>141.1</v>
      </c>
      <c r="P1016">
        <f t="shared" si="121"/>
        <v>364</v>
      </c>
    </row>
    <row r="1017" spans="9:16" x14ac:dyDescent="0.25">
      <c r="I1017">
        <v>281</v>
      </c>
      <c r="J1017">
        <v>1010</v>
      </c>
      <c r="K1017" s="4">
        <f t="shared" si="119"/>
        <v>34975</v>
      </c>
      <c r="L1017">
        <v>52</v>
      </c>
      <c r="M1017">
        <f t="shared" si="117"/>
        <v>0.14285714285714285</v>
      </c>
      <c r="N1017">
        <f t="shared" si="120"/>
        <v>141.282967032964</v>
      </c>
      <c r="O1017">
        <f t="shared" si="118"/>
        <v>141.30000000000001</v>
      </c>
      <c r="P1017">
        <f t="shared" si="121"/>
        <v>364</v>
      </c>
    </row>
    <row r="1018" spans="9:16" x14ac:dyDescent="0.25">
      <c r="I1018">
        <v>282</v>
      </c>
      <c r="J1018">
        <v>1011</v>
      </c>
      <c r="K1018" s="4">
        <f t="shared" si="119"/>
        <v>34976</v>
      </c>
      <c r="L1018">
        <v>52</v>
      </c>
      <c r="M1018">
        <f t="shared" si="117"/>
        <v>0.14285714285714285</v>
      </c>
      <c r="N1018">
        <f t="shared" si="120"/>
        <v>141.42582417582113</v>
      </c>
      <c r="O1018">
        <f t="shared" si="118"/>
        <v>141.4</v>
      </c>
      <c r="P1018">
        <f t="shared" si="121"/>
        <v>364</v>
      </c>
    </row>
    <row r="1019" spans="9:16" x14ac:dyDescent="0.25">
      <c r="I1019">
        <v>283</v>
      </c>
      <c r="J1019">
        <v>1012</v>
      </c>
      <c r="K1019" s="4">
        <f t="shared" si="119"/>
        <v>34977</v>
      </c>
      <c r="L1019">
        <v>52</v>
      </c>
      <c r="M1019">
        <f t="shared" si="117"/>
        <v>0.14285714285714285</v>
      </c>
      <c r="N1019">
        <f t="shared" si="120"/>
        <v>141.56868131867827</v>
      </c>
      <c r="O1019">
        <f t="shared" si="118"/>
        <v>141.6</v>
      </c>
      <c r="P1019">
        <f t="shared" si="121"/>
        <v>364</v>
      </c>
    </row>
    <row r="1020" spans="9:16" x14ac:dyDescent="0.25">
      <c r="I1020">
        <v>284</v>
      </c>
      <c r="J1020">
        <v>1013</v>
      </c>
      <c r="K1020" s="4">
        <f t="shared" si="119"/>
        <v>34978</v>
      </c>
      <c r="L1020">
        <v>52</v>
      </c>
      <c r="M1020">
        <f t="shared" si="117"/>
        <v>0.14285714285714285</v>
      </c>
      <c r="N1020">
        <f t="shared" si="120"/>
        <v>141.71153846153541</v>
      </c>
      <c r="O1020">
        <f t="shared" si="118"/>
        <v>141.69999999999999</v>
      </c>
      <c r="P1020">
        <f t="shared" si="121"/>
        <v>364</v>
      </c>
    </row>
    <row r="1021" spans="9:16" x14ac:dyDescent="0.25">
      <c r="I1021">
        <v>285</v>
      </c>
      <c r="J1021">
        <v>1014</v>
      </c>
      <c r="K1021" s="4">
        <f t="shared" si="119"/>
        <v>34979</v>
      </c>
      <c r="L1021">
        <v>52</v>
      </c>
      <c r="M1021">
        <f t="shared" si="117"/>
        <v>0.14285714285714285</v>
      </c>
      <c r="N1021">
        <f t="shared" si="120"/>
        <v>141.85439560439255</v>
      </c>
      <c r="O1021">
        <f t="shared" si="118"/>
        <v>141.9</v>
      </c>
      <c r="P1021">
        <f t="shared" si="121"/>
        <v>364</v>
      </c>
    </row>
    <row r="1022" spans="9:16" x14ac:dyDescent="0.25">
      <c r="I1022">
        <v>286</v>
      </c>
      <c r="J1022">
        <v>1015</v>
      </c>
      <c r="K1022" s="4">
        <f t="shared" si="119"/>
        <v>34980</v>
      </c>
      <c r="L1022">
        <v>52</v>
      </c>
      <c r="M1022">
        <f t="shared" si="117"/>
        <v>0.14285714285714285</v>
      </c>
      <c r="N1022">
        <f t="shared" si="120"/>
        <v>141.99725274724969</v>
      </c>
      <c r="O1022">
        <f t="shared" si="118"/>
        <v>142</v>
      </c>
      <c r="P1022">
        <f t="shared" si="121"/>
        <v>364</v>
      </c>
    </row>
    <row r="1023" spans="9:16" x14ac:dyDescent="0.25">
      <c r="I1023">
        <v>287</v>
      </c>
      <c r="J1023">
        <v>1016</v>
      </c>
      <c r="K1023" s="4">
        <f t="shared" si="119"/>
        <v>34981</v>
      </c>
      <c r="L1023">
        <v>52</v>
      </c>
      <c r="M1023">
        <f t="shared" si="117"/>
        <v>0.14285714285714285</v>
      </c>
      <c r="N1023">
        <f t="shared" si="120"/>
        <v>142.14010989010683</v>
      </c>
      <c r="O1023">
        <f t="shared" si="118"/>
        <v>142.1</v>
      </c>
      <c r="P1023">
        <f t="shared" si="121"/>
        <v>364</v>
      </c>
    </row>
    <row r="1024" spans="9:16" x14ac:dyDescent="0.25">
      <c r="I1024">
        <v>288</v>
      </c>
      <c r="J1024">
        <v>1017</v>
      </c>
      <c r="K1024" s="4">
        <f t="shared" si="119"/>
        <v>34982</v>
      </c>
      <c r="L1024">
        <v>52</v>
      </c>
      <c r="M1024">
        <f t="shared" si="117"/>
        <v>0.14285714285714285</v>
      </c>
      <c r="N1024">
        <f t="shared" si="120"/>
        <v>142.28296703296397</v>
      </c>
      <c r="O1024">
        <f t="shared" si="118"/>
        <v>142.30000000000001</v>
      </c>
      <c r="P1024">
        <f t="shared" si="121"/>
        <v>364</v>
      </c>
    </row>
    <row r="1025" spans="9:16" x14ac:dyDescent="0.25">
      <c r="I1025">
        <v>289</v>
      </c>
      <c r="J1025">
        <v>1018</v>
      </c>
      <c r="K1025" s="4">
        <f t="shared" si="119"/>
        <v>34983</v>
      </c>
      <c r="L1025">
        <v>52</v>
      </c>
      <c r="M1025">
        <f t="shared" si="117"/>
        <v>0.14285714285714285</v>
      </c>
      <c r="N1025">
        <f t="shared" si="120"/>
        <v>142.42582417582111</v>
      </c>
      <c r="O1025">
        <f t="shared" si="118"/>
        <v>142.4</v>
      </c>
      <c r="P1025">
        <f t="shared" si="121"/>
        <v>364</v>
      </c>
    </row>
    <row r="1026" spans="9:16" x14ac:dyDescent="0.25">
      <c r="I1026">
        <v>290</v>
      </c>
      <c r="J1026">
        <v>1019</v>
      </c>
      <c r="K1026" s="4">
        <f t="shared" si="119"/>
        <v>34984</v>
      </c>
      <c r="L1026">
        <v>52</v>
      </c>
      <c r="M1026">
        <f t="shared" si="117"/>
        <v>0.14285714285714285</v>
      </c>
      <c r="N1026">
        <f t="shared" si="120"/>
        <v>142.56868131867824</v>
      </c>
      <c r="O1026">
        <f t="shared" si="118"/>
        <v>142.6</v>
      </c>
      <c r="P1026">
        <f t="shared" si="121"/>
        <v>364</v>
      </c>
    </row>
    <row r="1027" spans="9:16" x14ac:dyDescent="0.25">
      <c r="I1027">
        <v>291</v>
      </c>
      <c r="J1027">
        <v>1020</v>
      </c>
      <c r="K1027" s="4">
        <f t="shared" si="119"/>
        <v>34985</v>
      </c>
      <c r="L1027">
        <v>52</v>
      </c>
      <c r="M1027">
        <f t="shared" si="117"/>
        <v>0.14285714285714285</v>
      </c>
      <c r="N1027">
        <f t="shared" si="120"/>
        <v>142.71153846153538</v>
      </c>
      <c r="O1027">
        <f t="shared" si="118"/>
        <v>142.69999999999999</v>
      </c>
      <c r="P1027">
        <f t="shared" si="121"/>
        <v>364</v>
      </c>
    </row>
    <row r="1028" spans="9:16" x14ac:dyDescent="0.25">
      <c r="I1028">
        <v>292</v>
      </c>
      <c r="J1028">
        <v>1021</v>
      </c>
      <c r="K1028" s="4">
        <f t="shared" si="119"/>
        <v>34986</v>
      </c>
      <c r="L1028">
        <v>52</v>
      </c>
      <c r="M1028">
        <f t="shared" si="117"/>
        <v>0.14285714285714285</v>
      </c>
      <c r="N1028">
        <f t="shared" si="120"/>
        <v>142.85439560439252</v>
      </c>
      <c r="O1028">
        <f t="shared" si="118"/>
        <v>142.9</v>
      </c>
      <c r="P1028">
        <f t="shared" si="121"/>
        <v>364</v>
      </c>
    </row>
    <row r="1029" spans="9:16" x14ac:dyDescent="0.25">
      <c r="I1029">
        <v>293</v>
      </c>
      <c r="J1029">
        <v>1022</v>
      </c>
      <c r="K1029" s="4">
        <f t="shared" si="119"/>
        <v>34987</v>
      </c>
      <c r="L1029">
        <v>52</v>
      </c>
      <c r="M1029">
        <f t="shared" si="117"/>
        <v>0.14285714285714285</v>
      </c>
      <c r="N1029">
        <f t="shared" si="120"/>
        <v>142.99725274724966</v>
      </c>
      <c r="O1029">
        <f t="shared" si="118"/>
        <v>143</v>
      </c>
      <c r="P1029">
        <f t="shared" si="121"/>
        <v>364</v>
      </c>
    </row>
    <row r="1030" spans="9:16" x14ac:dyDescent="0.25">
      <c r="I1030">
        <v>294</v>
      </c>
      <c r="J1030">
        <v>1023</v>
      </c>
      <c r="K1030" s="4">
        <f t="shared" si="119"/>
        <v>34988</v>
      </c>
      <c r="L1030">
        <v>52</v>
      </c>
      <c r="M1030">
        <f t="shared" si="117"/>
        <v>0.14285714285714285</v>
      </c>
      <c r="N1030">
        <f t="shared" si="120"/>
        <v>143.1401098901068</v>
      </c>
      <c r="O1030">
        <f t="shared" si="118"/>
        <v>143.1</v>
      </c>
      <c r="P1030">
        <f t="shared" si="121"/>
        <v>364</v>
      </c>
    </row>
    <row r="1031" spans="9:16" x14ac:dyDescent="0.25">
      <c r="I1031">
        <v>295</v>
      </c>
      <c r="J1031">
        <v>1024</v>
      </c>
      <c r="K1031" s="4">
        <f t="shared" si="119"/>
        <v>34989</v>
      </c>
      <c r="L1031">
        <v>52</v>
      </c>
      <c r="M1031">
        <f t="shared" si="117"/>
        <v>0.14285714285714285</v>
      </c>
      <c r="N1031">
        <f t="shared" si="120"/>
        <v>143.28296703296394</v>
      </c>
      <c r="O1031">
        <f t="shared" si="118"/>
        <v>143.30000000000001</v>
      </c>
      <c r="P1031">
        <f t="shared" si="121"/>
        <v>364</v>
      </c>
    </row>
    <row r="1032" spans="9:16" x14ac:dyDescent="0.25">
      <c r="I1032">
        <v>296</v>
      </c>
      <c r="J1032">
        <v>1025</v>
      </c>
      <c r="K1032" s="4">
        <f t="shared" si="119"/>
        <v>34990</v>
      </c>
      <c r="L1032">
        <v>52</v>
      </c>
      <c r="M1032">
        <f t="shared" ref="M1032:M1095" si="122">L1032/P1032</f>
        <v>0.14285714285714285</v>
      </c>
      <c r="N1032">
        <f t="shared" si="120"/>
        <v>143.42582417582108</v>
      </c>
      <c r="O1032">
        <f t="shared" ref="O1032:O1095" si="123">ROUND(N1032,1)</f>
        <v>143.4</v>
      </c>
      <c r="P1032">
        <f t="shared" si="121"/>
        <v>364</v>
      </c>
    </row>
    <row r="1033" spans="9:16" x14ac:dyDescent="0.25">
      <c r="I1033">
        <v>297</v>
      </c>
      <c r="J1033">
        <v>1026</v>
      </c>
      <c r="K1033" s="4">
        <f t="shared" ref="K1033:K1096" si="124">$K$7+J1033</f>
        <v>34991</v>
      </c>
      <c r="L1033">
        <v>52</v>
      </c>
      <c r="M1033">
        <f t="shared" si="122"/>
        <v>0.14285714285714285</v>
      </c>
      <c r="N1033">
        <f t="shared" ref="N1033:N1096" si="125">N1032+M1033</f>
        <v>143.56868131867822</v>
      </c>
      <c r="O1033">
        <f t="shared" si="123"/>
        <v>143.6</v>
      </c>
      <c r="P1033">
        <f t="shared" si="121"/>
        <v>364</v>
      </c>
    </row>
    <row r="1034" spans="9:16" x14ac:dyDescent="0.25">
      <c r="I1034">
        <v>298</v>
      </c>
      <c r="J1034">
        <v>1027</v>
      </c>
      <c r="K1034" s="4">
        <f t="shared" si="124"/>
        <v>34992</v>
      </c>
      <c r="L1034">
        <v>52</v>
      </c>
      <c r="M1034">
        <f t="shared" si="122"/>
        <v>0.14285714285714285</v>
      </c>
      <c r="N1034">
        <f t="shared" si="125"/>
        <v>143.71153846153535</v>
      </c>
      <c r="O1034">
        <f t="shared" si="123"/>
        <v>143.69999999999999</v>
      </c>
      <c r="P1034">
        <f t="shared" si="121"/>
        <v>364</v>
      </c>
    </row>
    <row r="1035" spans="9:16" x14ac:dyDescent="0.25">
      <c r="I1035">
        <v>299</v>
      </c>
      <c r="J1035">
        <v>1028</v>
      </c>
      <c r="K1035" s="4">
        <f t="shared" si="124"/>
        <v>34993</v>
      </c>
      <c r="L1035">
        <v>52</v>
      </c>
      <c r="M1035">
        <f t="shared" si="122"/>
        <v>0.14285714285714285</v>
      </c>
      <c r="N1035">
        <f t="shared" si="125"/>
        <v>143.85439560439249</v>
      </c>
      <c r="O1035">
        <f t="shared" si="123"/>
        <v>143.9</v>
      </c>
      <c r="P1035">
        <f t="shared" si="121"/>
        <v>364</v>
      </c>
    </row>
    <row r="1036" spans="9:16" x14ac:dyDescent="0.25">
      <c r="I1036">
        <v>300</v>
      </c>
      <c r="J1036">
        <v>1029</v>
      </c>
      <c r="K1036" s="4">
        <f t="shared" si="124"/>
        <v>34994</v>
      </c>
      <c r="L1036">
        <v>52</v>
      </c>
      <c r="M1036">
        <f t="shared" si="122"/>
        <v>0.14285714285714285</v>
      </c>
      <c r="N1036">
        <f t="shared" si="125"/>
        <v>143.99725274724963</v>
      </c>
      <c r="O1036">
        <f t="shared" si="123"/>
        <v>144</v>
      </c>
      <c r="P1036">
        <f t="shared" si="121"/>
        <v>364</v>
      </c>
    </row>
    <row r="1037" spans="9:16" x14ac:dyDescent="0.25">
      <c r="I1037">
        <v>301</v>
      </c>
      <c r="J1037">
        <v>1030</v>
      </c>
      <c r="K1037" s="4">
        <f t="shared" si="124"/>
        <v>34995</v>
      </c>
      <c r="L1037">
        <v>52</v>
      </c>
      <c r="M1037">
        <f t="shared" si="122"/>
        <v>0.14285714285714285</v>
      </c>
      <c r="N1037">
        <f t="shared" si="125"/>
        <v>144.14010989010677</v>
      </c>
      <c r="O1037">
        <f t="shared" si="123"/>
        <v>144.1</v>
      </c>
      <c r="P1037">
        <f t="shared" si="121"/>
        <v>364</v>
      </c>
    </row>
    <row r="1038" spans="9:16" x14ac:dyDescent="0.25">
      <c r="I1038">
        <v>302</v>
      </c>
      <c r="J1038">
        <v>1031</v>
      </c>
      <c r="K1038" s="4">
        <f t="shared" si="124"/>
        <v>34996</v>
      </c>
      <c r="L1038">
        <v>52</v>
      </c>
      <c r="M1038">
        <f t="shared" si="122"/>
        <v>0.14285714285714285</v>
      </c>
      <c r="N1038">
        <f t="shared" si="125"/>
        <v>144.28296703296391</v>
      </c>
      <c r="O1038">
        <f t="shared" si="123"/>
        <v>144.30000000000001</v>
      </c>
      <c r="P1038">
        <f t="shared" si="121"/>
        <v>364</v>
      </c>
    </row>
    <row r="1039" spans="9:16" x14ac:dyDescent="0.25">
      <c r="I1039">
        <v>303</v>
      </c>
      <c r="J1039">
        <v>1032</v>
      </c>
      <c r="K1039" s="4">
        <f t="shared" si="124"/>
        <v>34997</v>
      </c>
      <c r="L1039">
        <v>52</v>
      </c>
      <c r="M1039">
        <f t="shared" si="122"/>
        <v>0.14285714285714285</v>
      </c>
      <c r="N1039">
        <f t="shared" si="125"/>
        <v>144.42582417582105</v>
      </c>
      <c r="O1039">
        <f t="shared" si="123"/>
        <v>144.4</v>
      </c>
      <c r="P1039">
        <f t="shared" si="121"/>
        <v>364</v>
      </c>
    </row>
    <row r="1040" spans="9:16" x14ac:dyDescent="0.25">
      <c r="I1040">
        <v>304</v>
      </c>
      <c r="J1040">
        <v>1033</v>
      </c>
      <c r="K1040" s="4">
        <f t="shared" si="124"/>
        <v>34998</v>
      </c>
      <c r="L1040">
        <v>52</v>
      </c>
      <c r="M1040">
        <f t="shared" si="122"/>
        <v>0.14285714285714285</v>
      </c>
      <c r="N1040">
        <f t="shared" si="125"/>
        <v>144.56868131867819</v>
      </c>
      <c r="O1040">
        <f t="shared" si="123"/>
        <v>144.6</v>
      </c>
      <c r="P1040">
        <f t="shared" si="121"/>
        <v>364</v>
      </c>
    </row>
    <row r="1041" spans="9:16" x14ac:dyDescent="0.25">
      <c r="I1041">
        <v>305</v>
      </c>
      <c r="J1041">
        <v>1034</v>
      </c>
      <c r="K1041" s="4">
        <f t="shared" si="124"/>
        <v>34999</v>
      </c>
      <c r="L1041">
        <v>52</v>
      </c>
      <c r="M1041">
        <f t="shared" si="122"/>
        <v>0.14285714285714285</v>
      </c>
      <c r="N1041">
        <f t="shared" si="125"/>
        <v>144.71153846153533</v>
      </c>
      <c r="O1041">
        <f t="shared" si="123"/>
        <v>144.69999999999999</v>
      </c>
      <c r="P1041">
        <f t="shared" si="121"/>
        <v>364</v>
      </c>
    </row>
    <row r="1042" spans="9:16" x14ac:dyDescent="0.25">
      <c r="I1042">
        <v>306</v>
      </c>
      <c r="J1042">
        <v>1035</v>
      </c>
      <c r="K1042" s="4">
        <f t="shared" si="124"/>
        <v>35000</v>
      </c>
      <c r="L1042">
        <v>52</v>
      </c>
      <c r="M1042">
        <f t="shared" si="122"/>
        <v>0.14285714285714285</v>
      </c>
      <c r="N1042">
        <f t="shared" si="125"/>
        <v>144.85439560439247</v>
      </c>
      <c r="O1042">
        <f t="shared" si="123"/>
        <v>144.9</v>
      </c>
      <c r="P1042">
        <f t="shared" si="121"/>
        <v>364</v>
      </c>
    </row>
    <row r="1043" spans="9:16" x14ac:dyDescent="0.25">
      <c r="I1043">
        <v>307</v>
      </c>
      <c r="J1043">
        <v>1036</v>
      </c>
      <c r="K1043" s="4">
        <f t="shared" si="124"/>
        <v>35001</v>
      </c>
      <c r="L1043">
        <v>52</v>
      </c>
      <c r="M1043">
        <f t="shared" si="122"/>
        <v>0.14285714285714285</v>
      </c>
      <c r="N1043">
        <f t="shared" si="125"/>
        <v>144.9972527472496</v>
      </c>
      <c r="O1043">
        <f t="shared" si="123"/>
        <v>145</v>
      </c>
      <c r="P1043">
        <f t="shared" si="121"/>
        <v>364</v>
      </c>
    </row>
    <row r="1044" spans="9:16" x14ac:dyDescent="0.25">
      <c r="I1044">
        <v>308</v>
      </c>
      <c r="J1044">
        <v>1037</v>
      </c>
      <c r="K1044" s="4">
        <f t="shared" si="124"/>
        <v>35002</v>
      </c>
      <c r="L1044">
        <v>52</v>
      </c>
      <c r="M1044">
        <f t="shared" si="122"/>
        <v>0.14285714285714285</v>
      </c>
      <c r="N1044">
        <f t="shared" si="125"/>
        <v>145.14010989010674</v>
      </c>
      <c r="O1044">
        <f t="shared" si="123"/>
        <v>145.1</v>
      </c>
      <c r="P1044">
        <f t="shared" si="121"/>
        <v>364</v>
      </c>
    </row>
    <row r="1045" spans="9:16" x14ac:dyDescent="0.25">
      <c r="I1045">
        <v>309</v>
      </c>
      <c r="J1045">
        <v>1038</v>
      </c>
      <c r="K1045" s="4">
        <f t="shared" si="124"/>
        <v>35003</v>
      </c>
      <c r="L1045">
        <v>52</v>
      </c>
      <c r="M1045">
        <f t="shared" si="122"/>
        <v>0.14285714285714285</v>
      </c>
      <c r="N1045">
        <f t="shared" si="125"/>
        <v>145.28296703296388</v>
      </c>
      <c r="O1045">
        <f t="shared" si="123"/>
        <v>145.30000000000001</v>
      </c>
      <c r="P1045">
        <f t="shared" si="121"/>
        <v>364</v>
      </c>
    </row>
    <row r="1046" spans="9:16" x14ac:dyDescent="0.25">
      <c r="I1046">
        <v>310</v>
      </c>
      <c r="J1046">
        <v>1039</v>
      </c>
      <c r="K1046" s="4">
        <f t="shared" si="124"/>
        <v>35004</v>
      </c>
      <c r="L1046">
        <v>52</v>
      </c>
      <c r="M1046">
        <f t="shared" si="122"/>
        <v>0.14285714285714285</v>
      </c>
      <c r="N1046">
        <f t="shared" si="125"/>
        <v>145.42582417582102</v>
      </c>
      <c r="O1046">
        <f t="shared" si="123"/>
        <v>145.4</v>
      </c>
      <c r="P1046">
        <f t="shared" si="121"/>
        <v>364</v>
      </c>
    </row>
    <row r="1047" spans="9:16" x14ac:dyDescent="0.25">
      <c r="I1047">
        <v>311</v>
      </c>
      <c r="J1047">
        <v>1040</v>
      </c>
      <c r="K1047" s="4">
        <f t="shared" si="124"/>
        <v>35005</v>
      </c>
      <c r="L1047">
        <v>52</v>
      </c>
      <c r="M1047">
        <f t="shared" si="122"/>
        <v>0.14285714285714285</v>
      </c>
      <c r="N1047">
        <f t="shared" si="125"/>
        <v>145.56868131867816</v>
      </c>
      <c r="O1047">
        <f t="shared" si="123"/>
        <v>145.6</v>
      </c>
      <c r="P1047">
        <f t="shared" si="121"/>
        <v>364</v>
      </c>
    </row>
    <row r="1048" spans="9:16" x14ac:dyDescent="0.25">
      <c r="I1048">
        <v>312</v>
      </c>
      <c r="J1048">
        <v>1041</v>
      </c>
      <c r="K1048" s="4">
        <f t="shared" si="124"/>
        <v>35006</v>
      </c>
      <c r="L1048">
        <v>52</v>
      </c>
      <c r="M1048">
        <f t="shared" si="122"/>
        <v>0.14285714285714285</v>
      </c>
      <c r="N1048">
        <f t="shared" si="125"/>
        <v>145.7115384615353</v>
      </c>
      <c r="O1048">
        <f t="shared" si="123"/>
        <v>145.69999999999999</v>
      </c>
      <c r="P1048">
        <f t="shared" si="121"/>
        <v>364</v>
      </c>
    </row>
    <row r="1049" spans="9:16" x14ac:dyDescent="0.25">
      <c r="I1049">
        <v>313</v>
      </c>
      <c r="J1049">
        <v>1042</v>
      </c>
      <c r="K1049" s="4">
        <f t="shared" si="124"/>
        <v>35007</v>
      </c>
      <c r="L1049">
        <v>52</v>
      </c>
      <c r="M1049">
        <f t="shared" si="122"/>
        <v>0.14285714285714285</v>
      </c>
      <c r="N1049">
        <f t="shared" si="125"/>
        <v>145.85439560439244</v>
      </c>
      <c r="O1049">
        <f t="shared" si="123"/>
        <v>145.9</v>
      </c>
      <c r="P1049">
        <f t="shared" si="121"/>
        <v>364</v>
      </c>
    </row>
    <row r="1050" spans="9:16" x14ac:dyDescent="0.25">
      <c r="I1050">
        <v>314</v>
      </c>
      <c r="J1050">
        <v>1043</v>
      </c>
      <c r="K1050" s="4">
        <f t="shared" si="124"/>
        <v>35008</v>
      </c>
      <c r="L1050">
        <v>52</v>
      </c>
      <c r="M1050">
        <f t="shared" si="122"/>
        <v>0.14285714285714285</v>
      </c>
      <c r="N1050">
        <f t="shared" si="125"/>
        <v>145.99725274724958</v>
      </c>
      <c r="O1050">
        <f t="shared" si="123"/>
        <v>146</v>
      </c>
      <c r="P1050">
        <f t="shared" si="121"/>
        <v>364</v>
      </c>
    </row>
    <row r="1051" spans="9:16" x14ac:dyDescent="0.25">
      <c r="I1051">
        <v>315</v>
      </c>
      <c r="J1051">
        <v>1044</v>
      </c>
      <c r="K1051" s="4">
        <f t="shared" si="124"/>
        <v>35009</v>
      </c>
      <c r="L1051">
        <v>52</v>
      </c>
      <c r="M1051">
        <f t="shared" si="122"/>
        <v>0.14285714285714285</v>
      </c>
      <c r="N1051">
        <f t="shared" si="125"/>
        <v>146.14010989010671</v>
      </c>
      <c r="O1051">
        <f t="shared" si="123"/>
        <v>146.1</v>
      </c>
      <c r="P1051">
        <f t="shared" si="121"/>
        <v>364</v>
      </c>
    </row>
    <row r="1052" spans="9:16" x14ac:dyDescent="0.25">
      <c r="I1052">
        <v>316</v>
      </c>
      <c r="J1052">
        <v>1045</v>
      </c>
      <c r="K1052" s="4">
        <f t="shared" si="124"/>
        <v>35010</v>
      </c>
      <c r="L1052">
        <v>52</v>
      </c>
      <c r="M1052">
        <f t="shared" si="122"/>
        <v>0.14285714285714285</v>
      </c>
      <c r="N1052">
        <f t="shared" si="125"/>
        <v>146.28296703296385</v>
      </c>
      <c r="O1052">
        <f t="shared" si="123"/>
        <v>146.30000000000001</v>
      </c>
      <c r="P1052">
        <f t="shared" si="121"/>
        <v>364</v>
      </c>
    </row>
    <row r="1053" spans="9:16" x14ac:dyDescent="0.25">
      <c r="I1053">
        <v>317</v>
      </c>
      <c r="J1053">
        <v>1046</v>
      </c>
      <c r="K1053" s="4">
        <f t="shared" si="124"/>
        <v>35011</v>
      </c>
      <c r="L1053">
        <v>52</v>
      </c>
      <c r="M1053">
        <f t="shared" si="122"/>
        <v>0.14285714285714285</v>
      </c>
      <c r="N1053">
        <f t="shared" si="125"/>
        <v>146.42582417582099</v>
      </c>
      <c r="O1053">
        <f t="shared" si="123"/>
        <v>146.4</v>
      </c>
      <c r="P1053">
        <f t="shared" si="121"/>
        <v>364</v>
      </c>
    </row>
    <row r="1054" spans="9:16" x14ac:dyDescent="0.25">
      <c r="I1054">
        <v>318</v>
      </c>
      <c r="J1054">
        <v>1047</v>
      </c>
      <c r="K1054" s="4">
        <f t="shared" si="124"/>
        <v>35012</v>
      </c>
      <c r="L1054">
        <v>52</v>
      </c>
      <c r="M1054">
        <f t="shared" si="122"/>
        <v>0.14285714285714285</v>
      </c>
      <c r="N1054">
        <f t="shared" si="125"/>
        <v>146.56868131867813</v>
      </c>
      <c r="O1054">
        <f t="shared" si="123"/>
        <v>146.6</v>
      </c>
      <c r="P1054">
        <f t="shared" si="121"/>
        <v>364</v>
      </c>
    </row>
    <row r="1055" spans="9:16" x14ac:dyDescent="0.25">
      <c r="I1055">
        <v>319</v>
      </c>
      <c r="J1055">
        <v>1048</v>
      </c>
      <c r="K1055" s="4">
        <f t="shared" si="124"/>
        <v>35013</v>
      </c>
      <c r="L1055">
        <v>52</v>
      </c>
      <c r="M1055">
        <f t="shared" si="122"/>
        <v>0.14285714285714285</v>
      </c>
      <c r="N1055">
        <f t="shared" si="125"/>
        <v>146.71153846153527</v>
      </c>
      <c r="O1055">
        <f t="shared" si="123"/>
        <v>146.69999999999999</v>
      </c>
      <c r="P1055">
        <f t="shared" si="121"/>
        <v>364</v>
      </c>
    </row>
    <row r="1056" spans="9:16" x14ac:dyDescent="0.25">
      <c r="I1056">
        <v>320</v>
      </c>
      <c r="J1056">
        <v>1049</v>
      </c>
      <c r="K1056" s="4">
        <f t="shared" si="124"/>
        <v>35014</v>
      </c>
      <c r="L1056">
        <v>52</v>
      </c>
      <c r="M1056">
        <f t="shared" si="122"/>
        <v>0.14285714285714285</v>
      </c>
      <c r="N1056">
        <f t="shared" si="125"/>
        <v>146.85439560439241</v>
      </c>
      <c r="O1056">
        <f t="shared" si="123"/>
        <v>146.9</v>
      </c>
      <c r="P1056">
        <f t="shared" si="121"/>
        <v>364</v>
      </c>
    </row>
    <row r="1057" spans="9:16" x14ac:dyDescent="0.25">
      <c r="I1057">
        <v>321</v>
      </c>
      <c r="J1057">
        <v>1050</v>
      </c>
      <c r="K1057" s="4">
        <f t="shared" si="124"/>
        <v>35015</v>
      </c>
      <c r="L1057">
        <v>52</v>
      </c>
      <c r="M1057">
        <f t="shared" si="122"/>
        <v>0.14285714285714285</v>
      </c>
      <c r="N1057">
        <f t="shared" si="125"/>
        <v>146.99725274724955</v>
      </c>
      <c r="O1057">
        <f t="shared" si="123"/>
        <v>147</v>
      </c>
      <c r="P1057">
        <f t="shared" si="121"/>
        <v>364</v>
      </c>
    </row>
    <row r="1058" spans="9:16" x14ac:dyDescent="0.25">
      <c r="I1058">
        <v>322</v>
      </c>
      <c r="J1058">
        <v>1051</v>
      </c>
      <c r="K1058" s="4">
        <f t="shared" si="124"/>
        <v>35016</v>
      </c>
      <c r="L1058">
        <v>52</v>
      </c>
      <c r="M1058">
        <f t="shared" si="122"/>
        <v>0.14285714285714285</v>
      </c>
      <c r="N1058">
        <f t="shared" si="125"/>
        <v>147.14010989010669</v>
      </c>
      <c r="O1058">
        <f t="shared" si="123"/>
        <v>147.1</v>
      </c>
      <c r="P1058">
        <f t="shared" ref="P1058:P1101" si="126">DATE(1995,12,26)-DATE(1994,12,27)</f>
        <v>364</v>
      </c>
    </row>
    <row r="1059" spans="9:16" x14ac:dyDescent="0.25">
      <c r="I1059">
        <v>323</v>
      </c>
      <c r="J1059">
        <v>1052</v>
      </c>
      <c r="K1059" s="4">
        <f t="shared" si="124"/>
        <v>35017</v>
      </c>
      <c r="L1059">
        <v>52</v>
      </c>
      <c r="M1059">
        <f t="shared" si="122"/>
        <v>0.14285714285714285</v>
      </c>
      <c r="N1059">
        <f t="shared" si="125"/>
        <v>147.28296703296382</v>
      </c>
      <c r="O1059">
        <f t="shared" si="123"/>
        <v>147.30000000000001</v>
      </c>
      <c r="P1059">
        <f t="shared" si="126"/>
        <v>364</v>
      </c>
    </row>
    <row r="1060" spans="9:16" x14ac:dyDescent="0.25">
      <c r="I1060">
        <v>324</v>
      </c>
      <c r="J1060">
        <v>1053</v>
      </c>
      <c r="K1060" s="4">
        <f t="shared" si="124"/>
        <v>35018</v>
      </c>
      <c r="L1060">
        <v>52</v>
      </c>
      <c r="M1060">
        <f t="shared" si="122"/>
        <v>0.14285714285714285</v>
      </c>
      <c r="N1060">
        <f t="shared" si="125"/>
        <v>147.42582417582096</v>
      </c>
      <c r="O1060">
        <f t="shared" si="123"/>
        <v>147.4</v>
      </c>
      <c r="P1060">
        <f t="shared" si="126"/>
        <v>364</v>
      </c>
    </row>
    <row r="1061" spans="9:16" x14ac:dyDescent="0.25">
      <c r="I1061">
        <v>325</v>
      </c>
      <c r="J1061">
        <v>1054</v>
      </c>
      <c r="K1061" s="4">
        <f t="shared" si="124"/>
        <v>35019</v>
      </c>
      <c r="L1061">
        <v>52</v>
      </c>
      <c r="M1061">
        <f t="shared" si="122"/>
        <v>0.14285714285714285</v>
      </c>
      <c r="N1061">
        <f t="shared" si="125"/>
        <v>147.5686813186781</v>
      </c>
      <c r="O1061">
        <f t="shared" si="123"/>
        <v>147.6</v>
      </c>
      <c r="P1061">
        <f t="shared" si="126"/>
        <v>364</v>
      </c>
    </row>
    <row r="1062" spans="9:16" x14ac:dyDescent="0.25">
      <c r="I1062">
        <v>326</v>
      </c>
      <c r="J1062">
        <v>1055</v>
      </c>
      <c r="K1062" s="4">
        <f t="shared" si="124"/>
        <v>35020</v>
      </c>
      <c r="L1062">
        <v>52</v>
      </c>
      <c r="M1062">
        <f t="shared" si="122"/>
        <v>0.14285714285714285</v>
      </c>
      <c r="N1062">
        <f t="shared" si="125"/>
        <v>147.71153846153524</v>
      </c>
      <c r="O1062">
        <f t="shared" si="123"/>
        <v>147.69999999999999</v>
      </c>
      <c r="P1062">
        <f t="shared" si="126"/>
        <v>364</v>
      </c>
    </row>
    <row r="1063" spans="9:16" x14ac:dyDescent="0.25">
      <c r="I1063">
        <v>327</v>
      </c>
      <c r="J1063">
        <v>1056</v>
      </c>
      <c r="K1063" s="4">
        <f t="shared" si="124"/>
        <v>35021</v>
      </c>
      <c r="L1063">
        <v>52</v>
      </c>
      <c r="M1063">
        <f t="shared" si="122"/>
        <v>0.14285714285714285</v>
      </c>
      <c r="N1063">
        <f t="shared" si="125"/>
        <v>147.85439560439238</v>
      </c>
      <c r="O1063">
        <f t="shared" si="123"/>
        <v>147.9</v>
      </c>
      <c r="P1063">
        <f t="shared" si="126"/>
        <v>364</v>
      </c>
    </row>
    <row r="1064" spans="9:16" x14ac:dyDescent="0.25">
      <c r="I1064">
        <v>328</v>
      </c>
      <c r="J1064">
        <v>1057</v>
      </c>
      <c r="K1064" s="4">
        <f t="shared" si="124"/>
        <v>35022</v>
      </c>
      <c r="L1064">
        <v>52</v>
      </c>
      <c r="M1064">
        <f t="shared" si="122"/>
        <v>0.14285714285714285</v>
      </c>
      <c r="N1064">
        <f t="shared" si="125"/>
        <v>147.99725274724952</v>
      </c>
      <c r="O1064">
        <f t="shared" si="123"/>
        <v>148</v>
      </c>
      <c r="P1064">
        <f t="shared" si="126"/>
        <v>364</v>
      </c>
    </row>
    <row r="1065" spans="9:16" x14ac:dyDescent="0.25">
      <c r="I1065">
        <v>329</v>
      </c>
      <c r="J1065">
        <v>1058</v>
      </c>
      <c r="K1065" s="4">
        <f t="shared" si="124"/>
        <v>35023</v>
      </c>
      <c r="L1065">
        <v>52</v>
      </c>
      <c r="M1065">
        <f t="shared" si="122"/>
        <v>0.14285714285714285</v>
      </c>
      <c r="N1065">
        <f t="shared" si="125"/>
        <v>148.14010989010666</v>
      </c>
      <c r="O1065">
        <f t="shared" si="123"/>
        <v>148.1</v>
      </c>
      <c r="P1065">
        <f t="shared" si="126"/>
        <v>364</v>
      </c>
    </row>
    <row r="1066" spans="9:16" x14ac:dyDescent="0.25">
      <c r="I1066">
        <v>330</v>
      </c>
      <c r="J1066">
        <v>1059</v>
      </c>
      <c r="K1066" s="4">
        <f t="shared" si="124"/>
        <v>35024</v>
      </c>
      <c r="L1066">
        <v>52</v>
      </c>
      <c r="M1066">
        <f t="shared" si="122"/>
        <v>0.14285714285714285</v>
      </c>
      <c r="N1066">
        <f t="shared" si="125"/>
        <v>148.2829670329638</v>
      </c>
      <c r="O1066">
        <f t="shared" si="123"/>
        <v>148.30000000000001</v>
      </c>
      <c r="P1066">
        <f t="shared" si="126"/>
        <v>364</v>
      </c>
    </row>
    <row r="1067" spans="9:16" x14ac:dyDescent="0.25">
      <c r="I1067">
        <v>331</v>
      </c>
      <c r="J1067">
        <v>1060</v>
      </c>
      <c r="K1067" s="4">
        <f t="shared" si="124"/>
        <v>35025</v>
      </c>
      <c r="L1067">
        <v>52</v>
      </c>
      <c r="M1067">
        <f t="shared" si="122"/>
        <v>0.14285714285714285</v>
      </c>
      <c r="N1067">
        <f t="shared" si="125"/>
        <v>148.42582417582094</v>
      </c>
      <c r="O1067">
        <f t="shared" si="123"/>
        <v>148.4</v>
      </c>
      <c r="P1067">
        <f t="shared" si="126"/>
        <v>364</v>
      </c>
    </row>
    <row r="1068" spans="9:16" x14ac:dyDescent="0.25">
      <c r="I1068">
        <v>332</v>
      </c>
      <c r="J1068">
        <v>1061</v>
      </c>
      <c r="K1068" s="4">
        <f t="shared" si="124"/>
        <v>35026</v>
      </c>
      <c r="L1068">
        <v>52</v>
      </c>
      <c r="M1068">
        <f t="shared" si="122"/>
        <v>0.14285714285714285</v>
      </c>
      <c r="N1068">
        <f t="shared" si="125"/>
        <v>148.56868131867807</v>
      </c>
      <c r="O1068">
        <f t="shared" si="123"/>
        <v>148.6</v>
      </c>
      <c r="P1068">
        <f t="shared" si="126"/>
        <v>364</v>
      </c>
    </row>
    <row r="1069" spans="9:16" x14ac:dyDescent="0.25">
      <c r="I1069">
        <v>333</v>
      </c>
      <c r="J1069">
        <v>1062</v>
      </c>
      <c r="K1069" s="4">
        <f t="shared" si="124"/>
        <v>35027</v>
      </c>
      <c r="L1069">
        <v>52</v>
      </c>
      <c r="M1069">
        <f t="shared" si="122"/>
        <v>0.14285714285714285</v>
      </c>
      <c r="N1069">
        <f t="shared" si="125"/>
        <v>148.71153846153521</v>
      </c>
      <c r="O1069">
        <f t="shared" si="123"/>
        <v>148.69999999999999</v>
      </c>
      <c r="P1069">
        <f t="shared" si="126"/>
        <v>364</v>
      </c>
    </row>
    <row r="1070" spans="9:16" x14ac:dyDescent="0.25">
      <c r="I1070">
        <v>334</v>
      </c>
      <c r="J1070">
        <v>1063</v>
      </c>
      <c r="K1070" s="4">
        <f t="shared" si="124"/>
        <v>35028</v>
      </c>
      <c r="L1070">
        <v>52</v>
      </c>
      <c r="M1070">
        <f t="shared" si="122"/>
        <v>0.14285714285714285</v>
      </c>
      <c r="N1070">
        <f t="shared" si="125"/>
        <v>148.85439560439235</v>
      </c>
      <c r="O1070">
        <f t="shared" si="123"/>
        <v>148.9</v>
      </c>
      <c r="P1070">
        <f t="shared" si="126"/>
        <v>364</v>
      </c>
    </row>
    <row r="1071" spans="9:16" x14ac:dyDescent="0.25">
      <c r="I1071">
        <v>335</v>
      </c>
      <c r="J1071">
        <v>1064</v>
      </c>
      <c r="K1071" s="4">
        <f t="shared" si="124"/>
        <v>35029</v>
      </c>
      <c r="L1071">
        <v>52</v>
      </c>
      <c r="M1071">
        <f t="shared" si="122"/>
        <v>0.14285714285714285</v>
      </c>
      <c r="N1071">
        <f t="shared" si="125"/>
        <v>148.99725274724949</v>
      </c>
      <c r="O1071">
        <f t="shared" si="123"/>
        <v>149</v>
      </c>
      <c r="P1071">
        <f t="shared" si="126"/>
        <v>364</v>
      </c>
    </row>
    <row r="1072" spans="9:16" x14ac:dyDescent="0.25">
      <c r="I1072">
        <v>336</v>
      </c>
      <c r="J1072">
        <v>1065</v>
      </c>
      <c r="K1072" s="4">
        <f t="shared" si="124"/>
        <v>35030</v>
      </c>
      <c r="L1072">
        <v>52</v>
      </c>
      <c r="M1072">
        <f t="shared" si="122"/>
        <v>0.14285714285714285</v>
      </c>
      <c r="N1072">
        <f t="shared" si="125"/>
        <v>149.14010989010663</v>
      </c>
      <c r="O1072">
        <f t="shared" si="123"/>
        <v>149.1</v>
      </c>
      <c r="P1072">
        <f t="shared" si="126"/>
        <v>364</v>
      </c>
    </row>
    <row r="1073" spans="9:16" x14ac:dyDescent="0.25">
      <c r="I1073">
        <v>337</v>
      </c>
      <c r="J1073">
        <v>1066</v>
      </c>
      <c r="K1073" s="4">
        <f t="shared" si="124"/>
        <v>35031</v>
      </c>
      <c r="L1073">
        <v>52</v>
      </c>
      <c r="M1073">
        <f t="shared" si="122"/>
        <v>0.14285714285714285</v>
      </c>
      <c r="N1073">
        <f t="shared" si="125"/>
        <v>149.28296703296377</v>
      </c>
      <c r="O1073">
        <f t="shared" si="123"/>
        <v>149.30000000000001</v>
      </c>
      <c r="P1073">
        <f t="shared" si="126"/>
        <v>364</v>
      </c>
    </row>
    <row r="1074" spans="9:16" x14ac:dyDescent="0.25">
      <c r="I1074">
        <v>338</v>
      </c>
      <c r="J1074">
        <v>1067</v>
      </c>
      <c r="K1074" s="4">
        <f t="shared" si="124"/>
        <v>35032</v>
      </c>
      <c r="L1074">
        <v>52</v>
      </c>
      <c r="M1074">
        <f t="shared" si="122"/>
        <v>0.14285714285714285</v>
      </c>
      <c r="N1074">
        <f t="shared" si="125"/>
        <v>149.42582417582091</v>
      </c>
      <c r="O1074">
        <f t="shared" si="123"/>
        <v>149.4</v>
      </c>
      <c r="P1074">
        <f t="shared" si="126"/>
        <v>364</v>
      </c>
    </row>
    <row r="1075" spans="9:16" x14ac:dyDescent="0.25">
      <c r="I1075">
        <v>339</v>
      </c>
      <c r="J1075">
        <v>1068</v>
      </c>
      <c r="K1075" s="4">
        <f t="shared" si="124"/>
        <v>35033</v>
      </c>
      <c r="L1075">
        <v>52</v>
      </c>
      <c r="M1075">
        <f t="shared" si="122"/>
        <v>0.14285714285714285</v>
      </c>
      <c r="N1075">
        <f t="shared" si="125"/>
        <v>149.56868131867805</v>
      </c>
      <c r="O1075">
        <f t="shared" si="123"/>
        <v>149.6</v>
      </c>
      <c r="P1075">
        <f t="shared" si="126"/>
        <v>364</v>
      </c>
    </row>
    <row r="1076" spans="9:16" x14ac:dyDescent="0.25">
      <c r="I1076">
        <v>340</v>
      </c>
      <c r="J1076">
        <v>1069</v>
      </c>
      <c r="K1076" s="4">
        <f t="shared" si="124"/>
        <v>35034</v>
      </c>
      <c r="L1076">
        <v>52</v>
      </c>
      <c r="M1076">
        <f t="shared" si="122"/>
        <v>0.14285714285714285</v>
      </c>
      <c r="N1076">
        <f t="shared" si="125"/>
        <v>149.71153846153518</v>
      </c>
      <c r="O1076">
        <f t="shared" si="123"/>
        <v>149.69999999999999</v>
      </c>
      <c r="P1076">
        <f t="shared" si="126"/>
        <v>364</v>
      </c>
    </row>
    <row r="1077" spans="9:16" x14ac:dyDescent="0.25">
      <c r="I1077">
        <v>341</v>
      </c>
      <c r="J1077">
        <v>1070</v>
      </c>
      <c r="K1077" s="4">
        <f t="shared" si="124"/>
        <v>35035</v>
      </c>
      <c r="L1077">
        <v>52</v>
      </c>
      <c r="M1077">
        <f t="shared" si="122"/>
        <v>0.14285714285714285</v>
      </c>
      <c r="N1077">
        <f t="shared" si="125"/>
        <v>149.85439560439232</v>
      </c>
      <c r="O1077">
        <f t="shared" si="123"/>
        <v>149.9</v>
      </c>
      <c r="P1077">
        <f t="shared" si="126"/>
        <v>364</v>
      </c>
    </row>
    <row r="1078" spans="9:16" x14ac:dyDescent="0.25">
      <c r="I1078">
        <v>342</v>
      </c>
      <c r="J1078">
        <v>1071</v>
      </c>
      <c r="K1078" s="4">
        <f t="shared" si="124"/>
        <v>35036</v>
      </c>
      <c r="L1078">
        <v>52</v>
      </c>
      <c r="M1078">
        <f t="shared" si="122"/>
        <v>0.14285714285714285</v>
      </c>
      <c r="N1078">
        <f t="shared" si="125"/>
        <v>149.99725274724946</v>
      </c>
      <c r="O1078">
        <f t="shared" si="123"/>
        <v>150</v>
      </c>
      <c r="P1078">
        <f t="shared" si="126"/>
        <v>364</v>
      </c>
    </row>
    <row r="1079" spans="9:16" x14ac:dyDescent="0.25">
      <c r="I1079">
        <v>343</v>
      </c>
      <c r="J1079">
        <v>1072</v>
      </c>
      <c r="K1079" s="4">
        <f t="shared" si="124"/>
        <v>35037</v>
      </c>
      <c r="L1079">
        <v>52</v>
      </c>
      <c r="M1079">
        <f t="shared" si="122"/>
        <v>0.14285714285714285</v>
      </c>
      <c r="N1079">
        <f t="shared" si="125"/>
        <v>150.1401098901066</v>
      </c>
      <c r="O1079">
        <f t="shared" si="123"/>
        <v>150.1</v>
      </c>
      <c r="P1079">
        <f t="shared" si="126"/>
        <v>364</v>
      </c>
    </row>
    <row r="1080" spans="9:16" x14ac:dyDescent="0.25">
      <c r="I1080">
        <v>344</v>
      </c>
      <c r="J1080">
        <v>1073</v>
      </c>
      <c r="K1080" s="4">
        <f t="shared" si="124"/>
        <v>35038</v>
      </c>
      <c r="L1080">
        <v>52</v>
      </c>
      <c r="M1080">
        <f t="shared" si="122"/>
        <v>0.14285714285714285</v>
      </c>
      <c r="N1080">
        <f t="shared" si="125"/>
        <v>150.28296703296374</v>
      </c>
      <c r="O1080">
        <f t="shared" si="123"/>
        <v>150.30000000000001</v>
      </c>
      <c r="P1080">
        <f t="shared" si="126"/>
        <v>364</v>
      </c>
    </row>
    <row r="1081" spans="9:16" x14ac:dyDescent="0.25">
      <c r="I1081">
        <v>345</v>
      </c>
      <c r="J1081">
        <v>1074</v>
      </c>
      <c r="K1081" s="4">
        <f t="shared" si="124"/>
        <v>35039</v>
      </c>
      <c r="L1081">
        <v>52</v>
      </c>
      <c r="M1081">
        <f t="shared" si="122"/>
        <v>0.14285714285714285</v>
      </c>
      <c r="N1081">
        <f t="shared" si="125"/>
        <v>150.42582417582088</v>
      </c>
      <c r="O1081">
        <f t="shared" si="123"/>
        <v>150.4</v>
      </c>
      <c r="P1081">
        <f t="shared" si="126"/>
        <v>364</v>
      </c>
    </row>
    <row r="1082" spans="9:16" x14ac:dyDescent="0.25">
      <c r="I1082">
        <v>346</v>
      </c>
      <c r="J1082">
        <v>1075</v>
      </c>
      <c r="K1082" s="4">
        <f t="shared" si="124"/>
        <v>35040</v>
      </c>
      <c r="L1082">
        <v>52</v>
      </c>
      <c r="M1082">
        <f t="shared" si="122"/>
        <v>0.14285714285714285</v>
      </c>
      <c r="N1082">
        <f t="shared" si="125"/>
        <v>150.56868131867802</v>
      </c>
      <c r="O1082">
        <f t="shared" si="123"/>
        <v>150.6</v>
      </c>
      <c r="P1082">
        <f t="shared" si="126"/>
        <v>364</v>
      </c>
    </row>
    <row r="1083" spans="9:16" x14ac:dyDescent="0.25">
      <c r="I1083">
        <v>347</v>
      </c>
      <c r="J1083">
        <v>1076</v>
      </c>
      <c r="K1083" s="4">
        <f t="shared" si="124"/>
        <v>35041</v>
      </c>
      <c r="L1083">
        <v>52</v>
      </c>
      <c r="M1083">
        <f t="shared" si="122"/>
        <v>0.14285714285714285</v>
      </c>
      <c r="N1083">
        <f t="shared" si="125"/>
        <v>150.71153846153516</v>
      </c>
      <c r="O1083">
        <f t="shared" si="123"/>
        <v>150.69999999999999</v>
      </c>
      <c r="P1083">
        <f t="shared" si="126"/>
        <v>364</v>
      </c>
    </row>
    <row r="1084" spans="9:16" x14ac:dyDescent="0.25">
      <c r="I1084">
        <v>348</v>
      </c>
      <c r="J1084">
        <v>1077</v>
      </c>
      <c r="K1084" s="4">
        <f t="shared" si="124"/>
        <v>35042</v>
      </c>
      <c r="L1084">
        <v>52</v>
      </c>
      <c r="M1084">
        <f t="shared" si="122"/>
        <v>0.14285714285714285</v>
      </c>
      <c r="N1084">
        <f t="shared" si="125"/>
        <v>150.85439560439229</v>
      </c>
      <c r="O1084">
        <f t="shared" si="123"/>
        <v>150.9</v>
      </c>
      <c r="P1084">
        <f t="shared" si="126"/>
        <v>364</v>
      </c>
    </row>
    <row r="1085" spans="9:16" x14ac:dyDescent="0.25">
      <c r="I1085">
        <v>349</v>
      </c>
      <c r="J1085">
        <v>1078</v>
      </c>
      <c r="K1085" s="4">
        <f t="shared" si="124"/>
        <v>35043</v>
      </c>
      <c r="L1085">
        <v>52</v>
      </c>
      <c r="M1085">
        <f t="shared" si="122"/>
        <v>0.14285714285714285</v>
      </c>
      <c r="N1085">
        <f t="shared" si="125"/>
        <v>150.99725274724943</v>
      </c>
      <c r="O1085">
        <f t="shared" si="123"/>
        <v>151</v>
      </c>
      <c r="P1085">
        <f t="shared" si="126"/>
        <v>364</v>
      </c>
    </row>
    <row r="1086" spans="9:16" x14ac:dyDescent="0.25">
      <c r="I1086">
        <v>350</v>
      </c>
      <c r="J1086">
        <v>1079</v>
      </c>
      <c r="K1086" s="4">
        <f t="shared" si="124"/>
        <v>35044</v>
      </c>
      <c r="L1086">
        <v>52</v>
      </c>
      <c r="M1086">
        <f t="shared" si="122"/>
        <v>0.14285714285714285</v>
      </c>
      <c r="N1086">
        <f t="shared" si="125"/>
        <v>151.14010989010657</v>
      </c>
      <c r="O1086">
        <f t="shared" si="123"/>
        <v>151.1</v>
      </c>
      <c r="P1086">
        <f t="shared" si="126"/>
        <v>364</v>
      </c>
    </row>
    <row r="1087" spans="9:16" x14ac:dyDescent="0.25">
      <c r="I1087">
        <v>351</v>
      </c>
      <c r="J1087">
        <v>1080</v>
      </c>
      <c r="K1087" s="4">
        <f t="shared" si="124"/>
        <v>35045</v>
      </c>
      <c r="L1087">
        <v>52</v>
      </c>
      <c r="M1087">
        <f t="shared" si="122"/>
        <v>0.14285714285714285</v>
      </c>
      <c r="N1087">
        <f t="shared" si="125"/>
        <v>151.28296703296371</v>
      </c>
      <c r="O1087">
        <f t="shared" si="123"/>
        <v>151.30000000000001</v>
      </c>
      <c r="P1087">
        <f t="shared" si="126"/>
        <v>364</v>
      </c>
    </row>
    <row r="1088" spans="9:16" x14ac:dyDescent="0.25">
      <c r="I1088">
        <v>352</v>
      </c>
      <c r="J1088">
        <v>1081</v>
      </c>
      <c r="K1088" s="4">
        <f t="shared" si="124"/>
        <v>35046</v>
      </c>
      <c r="L1088">
        <v>52</v>
      </c>
      <c r="M1088">
        <f t="shared" si="122"/>
        <v>0.14285714285714285</v>
      </c>
      <c r="N1088">
        <f t="shared" si="125"/>
        <v>151.42582417582085</v>
      </c>
      <c r="O1088">
        <f t="shared" si="123"/>
        <v>151.4</v>
      </c>
      <c r="P1088">
        <f t="shared" si="126"/>
        <v>364</v>
      </c>
    </row>
    <row r="1089" spans="9:16" x14ac:dyDescent="0.25">
      <c r="I1089">
        <v>353</v>
      </c>
      <c r="J1089">
        <v>1082</v>
      </c>
      <c r="K1089" s="4">
        <f t="shared" si="124"/>
        <v>35047</v>
      </c>
      <c r="L1089">
        <v>52</v>
      </c>
      <c r="M1089">
        <f t="shared" si="122"/>
        <v>0.14285714285714285</v>
      </c>
      <c r="N1089">
        <f t="shared" si="125"/>
        <v>151.56868131867799</v>
      </c>
      <c r="O1089">
        <f t="shared" si="123"/>
        <v>151.6</v>
      </c>
      <c r="P1089">
        <f t="shared" si="126"/>
        <v>364</v>
      </c>
    </row>
    <row r="1090" spans="9:16" x14ac:dyDescent="0.25">
      <c r="I1090">
        <v>354</v>
      </c>
      <c r="J1090">
        <v>1083</v>
      </c>
      <c r="K1090" s="4">
        <f t="shared" si="124"/>
        <v>35048</v>
      </c>
      <c r="L1090">
        <v>52</v>
      </c>
      <c r="M1090">
        <f t="shared" si="122"/>
        <v>0.14285714285714285</v>
      </c>
      <c r="N1090">
        <f t="shared" si="125"/>
        <v>151.71153846153513</v>
      </c>
      <c r="O1090">
        <f t="shared" si="123"/>
        <v>151.69999999999999</v>
      </c>
      <c r="P1090">
        <f t="shared" si="126"/>
        <v>364</v>
      </c>
    </row>
    <row r="1091" spans="9:16" x14ac:dyDescent="0.25">
      <c r="I1091">
        <v>355</v>
      </c>
      <c r="J1091">
        <v>1084</v>
      </c>
      <c r="K1091" s="4">
        <f t="shared" si="124"/>
        <v>35049</v>
      </c>
      <c r="L1091">
        <v>52</v>
      </c>
      <c r="M1091">
        <f t="shared" si="122"/>
        <v>0.14285714285714285</v>
      </c>
      <c r="N1091">
        <f t="shared" si="125"/>
        <v>151.85439560439227</v>
      </c>
      <c r="O1091">
        <f t="shared" si="123"/>
        <v>151.9</v>
      </c>
      <c r="P1091">
        <f t="shared" si="126"/>
        <v>364</v>
      </c>
    </row>
    <row r="1092" spans="9:16" x14ac:dyDescent="0.25">
      <c r="I1092">
        <v>356</v>
      </c>
      <c r="J1092">
        <v>1085</v>
      </c>
      <c r="K1092" s="4">
        <f t="shared" si="124"/>
        <v>35050</v>
      </c>
      <c r="L1092">
        <v>52</v>
      </c>
      <c r="M1092">
        <f t="shared" si="122"/>
        <v>0.14285714285714285</v>
      </c>
      <c r="N1092">
        <f t="shared" si="125"/>
        <v>151.99725274724941</v>
      </c>
      <c r="O1092">
        <f t="shared" si="123"/>
        <v>152</v>
      </c>
      <c r="P1092">
        <f t="shared" si="126"/>
        <v>364</v>
      </c>
    </row>
    <row r="1093" spans="9:16" x14ac:dyDescent="0.25">
      <c r="I1093">
        <v>357</v>
      </c>
      <c r="J1093">
        <v>1086</v>
      </c>
      <c r="K1093" s="4">
        <f t="shared" si="124"/>
        <v>35051</v>
      </c>
      <c r="L1093">
        <v>52</v>
      </c>
      <c r="M1093">
        <f t="shared" si="122"/>
        <v>0.14285714285714285</v>
      </c>
      <c r="N1093">
        <f t="shared" si="125"/>
        <v>152.14010989010654</v>
      </c>
      <c r="O1093">
        <f t="shared" si="123"/>
        <v>152.1</v>
      </c>
      <c r="P1093">
        <f t="shared" si="126"/>
        <v>364</v>
      </c>
    </row>
    <row r="1094" spans="9:16" x14ac:dyDescent="0.25">
      <c r="I1094">
        <v>358</v>
      </c>
      <c r="J1094">
        <v>1087</v>
      </c>
      <c r="K1094" s="4">
        <f t="shared" si="124"/>
        <v>35052</v>
      </c>
      <c r="L1094">
        <v>52</v>
      </c>
      <c r="M1094">
        <f t="shared" si="122"/>
        <v>0.14285714285714285</v>
      </c>
      <c r="N1094">
        <f t="shared" si="125"/>
        <v>152.28296703296368</v>
      </c>
      <c r="O1094">
        <f t="shared" si="123"/>
        <v>152.30000000000001</v>
      </c>
      <c r="P1094">
        <f t="shared" si="126"/>
        <v>364</v>
      </c>
    </row>
    <row r="1095" spans="9:16" x14ac:dyDescent="0.25">
      <c r="I1095">
        <v>359</v>
      </c>
      <c r="J1095">
        <v>1088</v>
      </c>
      <c r="K1095" s="4">
        <f t="shared" si="124"/>
        <v>35053</v>
      </c>
      <c r="L1095">
        <v>52</v>
      </c>
      <c r="M1095">
        <f t="shared" si="122"/>
        <v>0.14285714285714285</v>
      </c>
      <c r="N1095">
        <f t="shared" si="125"/>
        <v>152.42582417582082</v>
      </c>
      <c r="O1095">
        <f t="shared" si="123"/>
        <v>152.4</v>
      </c>
      <c r="P1095">
        <f t="shared" si="126"/>
        <v>364</v>
      </c>
    </row>
    <row r="1096" spans="9:16" x14ac:dyDescent="0.25">
      <c r="I1096">
        <v>360</v>
      </c>
      <c r="J1096">
        <v>1089</v>
      </c>
      <c r="K1096" s="4">
        <f t="shared" si="124"/>
        <v>35054</v>
      </c>
      <c r="L1096">
        <v>52</v>
      </c>
      <c r="M1096">
        <f t="shared" ref="M1096:M1159" si="127">L1096/P1096</f>
        <v>0.14285714285714285</v>
      </c>
      <c r="N1096">
        <f t="shared" si="125"/>
        <v>152.56868131867796</v>
      </c>
      <c r="O1096">
        <f t="shared" ref="O1096:O1159" si="128">ROUND(N1096,1)</f>
        <v>152.6</v>
      </c>
      <c r="P1096">
        <f t="shared" si="126"/>
        <v>364</v>
      </c>
    </row>
    <row r="1097" spans="9:16" x14ac:dyDescent="0.25">
      <c r="I1097">
        <v>361</v>
      </c>
      <c r="J1097">
        <v>1090</v>
      </c>
      <c r="K1097" s="4">
        <f t="shared" ref="K1097:K1160" si="129">$K$7+J1097</f>
        <v>35055</v>
      </c>
      <c r="L1097">
        <v>52</v>
      </c>
      <c r="M1097">
        <f t="shared" si="127"/>
        <v>0.14285714285714285</v>
      </c>
      <c r="N1097">
        <f t="shared" ref="N1097:N1160" si="130">N1096+M1097</f>
        <v>152.7115384615351</v>
      </c>
      <c r="O1097">
        <f t="shared" si="128"/>
        <v>152.69999999999999</v>
      </c>
      <c r="P1097">
        <f t="shared" si="126"/>
        <v>364</v>
      </c>
    </row>
    <row r="1098" spans="9:16" x14ac:dyDescent="0.25">
      <c r="I1098">
        <v>362</v>
      </c>
      <c r="J1098">
        <v>1091</v>
      </c>
      <c r="K1098" s="4">
        <f t="shared" si="129"/>
        <v>35056</v>
      </c>
      <c r="L1098">
        <v>52</v>
      </c>
      <c r="M1098">
        <f t="shared" si="127"/>
        <v>0.14285714285714285</v>
      </c>
      <c r="N1098">
        <f t="shared" si="130"/>
        <v>152.85439560439224</v>
      </c>
      <c r="O1098">
        <f t="shared" si="128"/>
        <v>152.9</v>
      </c>
      <c r="P1098">
        <f t="shared" si="126"/>
        <v>364</v>
      </c>
    </row>
    <row r="1099" spans="9:16" x14ac:dyDescent="0.25">
      <c r="I1099">
        <v>363</v>
      </c>
      <c r="J1099">
        <v>1092</v>
      </c>
      <c r="K1099" s="4">
        <f t="shared" si="129"/>
        <v>35057</v>
      </c>
      <c r="L1099">
        <v>52</v>
      </c>
      <c r="M1099">
        <f t="shared" si="127"/>
        <v>0.14285714285714285</v>
      </c>
      <c r="N1099">
        <f t="shared" si="130"/>
        <v>152.99725274724938</v>
      </c>
      <c r="O1099">
        <f t="shared" si="128"/>
        <v>153</v>
      </c>
      <c r="P1099">
        <f t="shared" si="126"/>
        <v>364</v>
      </c>
    </row>
    <row r="1100" spans="9:16" x14ac:dyDescent="0.25">
      <c r="I1100">
        <v>364</v>
      </c>
      <c r="J1100">
        <v>1093</v>
      </c>
      <c r="K1100" s="4">
        <f t="shared" si="129"/>
        <v>35058</v>
      </c>
      <c r="L1100">
        <v>52</v>
      </c>
      <c r="M1100">
        <f t="shared" si="127"/>
        <v>0.14285714285714285</v>
      </c>
      <c r="N1100">
        <f t="shared" si="130"/>
        <v>153.14010989010652</v>
      </c>
      <c r="O1100">
        <f t="shared" si="128"/>
        <v>153.1</v>
      </c>
      <c r="P1100">
        <f t="shared" si="126"/>
        <v>364</v>
      </c>
    </row>
    <row r="1101" spans="9:16" x14ac:dyDescent="0.25">
      <c r="I1101">
        <v>365</v>
      </c>
      <c r="J1101" s="11">
        <v>1094</v>
      </c>
      <c r="K1101" s="12">
        <f t="shared" si="129"/>
        <v>35059</v>
      </c>
      <c r="L1101" s="11">
        <v>52</v>
      </c>
      <c r="M1101">
        <f t="shared" si="127"/>
        <v>0.14285714285714285</v>
      </c>
      <c r="N1101" s="11">
        <f t="shared" si="130"/>
        <v>153.28296703296365</v>
      </c>
      <c r="O1101" s="11">
        <f t="shared" si="128"/>
        <v>153.30000000000001</v>
      </c>
      <c r="P1101">
        <f t="shared" si="126"/>
        <v>364</v>
      </c>
    </row>
    <row r="1102" spans="9:16" x14ac:dyDescent="0.25">
      <c r="I1102">
        <v>1</v>
      </c>
      <c r="J1102">
        <v>1095</v>
      </c>
      <c r="K1102" s="4">
        <f t="shared" si="129"/>
        <v>35060</v>
      </c>
      <c r="L1102">
        <v>53</v>
      </c>
      <c r="M1102">
        <f t="shared" si="127"/>
        <v>0.14520547945205478</v>
      </c>
      <c r="N1102">
        <f t="shared" si="130"/>
        <v>153.4281725124157</v>
      </c>
      <c r="O1102">
        <f t="shared" si="128"/>
        <v>153.4</v>
      </c>
      <c r="P1102">
        <f>DATE(1996,12,26)-DATE(1995,12,27)</f>
        <v>365</v>
      </c>
    </row>
    <row r="1103" spans="9:16" x14ac:dyDescent="0.25">
      <c r="I1103">
        <v>2</v>
      </c>
      <c r="J1103">
        <v>1096</v>
      </c>
      <c r="K1103" s="4">
        <f t="shared" si="129"/>
        <v>35061</v>
      </c>
      <c r="L1103">
        <v>53</v>
      </c>
      <c r="M1103">
        <f t="shared" si="127"/>
        <v>0.14520547945205478</v>
      </c>
      <c r="N1103">
        <f t="shared" si="130"/>
        <v>153.57337799186774</v>
      </c>
      <c r="O1103">
        <f t="shared" si="128"/>
        <v>153.6</v>
      </c>
      <c r="P1103">
        <f t="shared" ref="P1103:P1166" si="131">DATE(1996,12,26)-DATE(1995,12,27)</f>
        <v>365</v>
      </c>
    </row>
    <row r="1104" spans="9:16" x14ac:dyDescent="0.25">
      <c r="I1104">
        <v>3</v>
      </c>
      <c r="J1104">
        <v>1097</v>
      </c>
      <c r="K1104" s="4">
        <f t="shared" si="129"/>
        <v>35062</v>
      </c>
      <c r="L1104">
        <v>53</v>
      </c>
      <c r="M1104">
        <f t="shared" si="127"/>
        <v>0.14520547945205478</v>
      </c>
      <c r="N1104">
        <f t="shared" si="130"/>
        <v>153.71858347131979</v>
      </c>
      <c r="O1104">
        <f t="shared" si="128"/>
        <v>153.69999999999999</v>
      </c>
      <c r="P1104">
        <f t="shared" si="131"/>
        <v>365</v>
      </c>
    </row>
    <row r="1105" spans="9:16" x14ac:dyDescent="0.25">
      <c r="I1105">
        <v>4</v>
      </c>
      <c r="J1105">
        <v>1098</v>
      </c>
      <c r="K1105" s="4">
        <f t="shared" si="129"/>
        <v>35063</v>
      </c>
      <c r="L1105">
        <v>53</v>
      </c>
      <c r="M1105">
        <f t="shared" si="127"/>
        <v>0.14520547945205478</v>
      </c>
      <c r="N1105">
        <f t="shared" si="130"/>
        <v>153.86378895077183</v>
      </c>
      <c r="O1105">
        <f t="shared" si="128"/>
        <v>153.9</v>
      </c>
      <c r="P1105">
        <f t="shared" si="131"/>
        <v>365</v>
      </c>
    </row>
    <row r="1106" spans="9:16" x14ac:dyDescent="0.25">
      <c r="I1106">
        <v>5</v>
      </c>
      <c r="J1106">
        <v>1099</v>
      </c>
      <c r="K1106" s="4">
        <f t="shared" si="129"/>
        <v>35064</v>
      </c>
      <c r="L1106">
        <v>53</v>
      </c>
      <c r="M1106">
        <f t="shared" si="127"/>
        <v>0.14520547945205478</v>
      </c>
      <c r="N1106">
        <f t="shared" si="130"/>
        <v>154.00899443022388</v>
      </c>
      <c r="O1106">
        <f t="shared" si="128"/>
        <v>154</v>
      </c>
      <c r="P1106">
        <f t="shared" si="131"/>
        <v>365</v>
      </c>
    </row>
    <row r="1107" spans="9:16" x14ac:dyDescent="0.25">
      <c r="I1107">
        <v>6</v>
      </c>
      <c r="J1107">
        <v>1100</v>
      </c>
      <c r="K1107" s="4">
        <f t="shared" si="129"/>
        <v>35065</v>
      </c>
      <c r="L1107">
        <v>53</v>
      </c>
      <c r="M1107">
        <f t="shared" si="127"/>
        <v>0.14520547945205478</v>
      </c>
      <c r="N1107">
        <f t="shared" si="130"/>
        <v>154.15419990967592</v>
      </c>
      <c r="O1107">
        <f t="shared" si="128"/>
        <v>154.19999999999999</v>
      </c>
      <c r="P1107">
        <f t="shared" si="131"/>
        <v>365</v>
      </c>
    </row>
    <row r="1108" spans="9:16" x14ac:dyDescent="0.25">
      <c r="I1108">
        <v>7</v>
      </c>
      <c r="J1108">
        <v>1101</v>
      </c>
      <c r="K1108" s="4">
        <f t="shared" si="129"/>
        <v>35066</v>
      </c>
      <c r="L1108">
        <v>53</v>
      </c>
      <c r="M1108">
        <f t="shared" si="127"/>
        <v>0.14520547945205478</v>
      </c>
      <c r="N1108">
        <f t="shared" si="130"/>
        <v>154.29940538912797</v>
      </c>
      <c r="O1108">
        <f t="shared" si="128"/>
        <v>154.30000000000001</v>
      </c>
      <c r="P1108">
        <f t="shared" si="131"/>
        <v>365</v>
      </c>
    </row>
    <row r="1109" spans="9:16" x14ac:dyDescent="0.25">
      <c r="I1109">
        <v>8</v>
      </c>
      <c r="J1109">
        <v>1102</v>
      </c>
      <c r="K1109" s="4">
        <f t="shared" si="129"/>
        <v>35067</v>
      </c>
      <c r="L1109">
        <v>53</v>
      </c>
      <c r="M1109">
        <f t="shared" si="127"/>
        <v>0.14520547945205478</v>
      </c>
      <c r="N1109">
        <f t="shared" si="130"/>
        <v>154.44461086858001</v>
      </c>
      <c r="O1109">
        <f t="shared" si="128"/>
        <v>154.4</v>
      </c>
      <c r="P1109">
        <f t="shared" si="131"/>
        <v>365</v>
      </c>
    </row>
    <row r="1110" spans="9:16" x14ac:dyDescent="0.25">
      <c r="I1110">
        <v>9</v>
      </c>
      <c r="J1110">
        <v>1103</v>
      </c>
      <c r="K1110" s="4">
        <f t="shared" si="129"/>
        <v>35068</v>
      </c>
      <c r="L1110">
        <v>53</v>
      </c>
      <c r="M1110">
        <f t="shared" si="127"/>
        <v>0.14520547945205478</v>
      </c>
      <c r="N1110">
        <f t="shared" si="130"/>
        <v>154.58981634803206</v>
      </c>
      <c r="O1110">
        <f t="shared" si="128"/>
        <v>154.6</v>
      </c>
      <c r="P1110">
        <f t="shared" si="131"/>
        <v>365</v>
      </c>
    </row>
    <row r="1111" spans="9:16" x14ac:dyDescent="0.25">
      <c r="I1111">
        <v>10</v>
      </c>
      <c r="J1111">
        <v>1104</v>
      </c>
      <c r="K1111" s="4">
        <f t="shared" si="129"/>
        <v>35069</v>
      </c>
      <c r="L1111">
        <v>53</v>
      </c>
      <c r="M1111">
        <f t="shared" si="127"/>
        <v>0.14520547945205478</v>
      </c>
      <c r="N1111">
        <f t="shared" si="130"/>
        <v>154.7350218274841</v>
      </c>
      <c r="O1111">
        <f t="shared" si="128"/>
        <v>154.69999999999999</v>
      </c>
      <c r="P1111">
        <f t="shared" si="131"/>
        <v>365</v>
      </c>
    </row>
    <row r="1112" spans="9:16" x14ac:dyDescent="0.25">
      <c r="I1112">
        <v>11</v>
      </c>
      <c r="J1112">
        <v>1105</v>
      </c>
      <c r="K1112" s="4">
        <f t="shared" si="129"/>
        <v>35070</v>
      </c>
      <c r="L1112">
        <v>53</v>
      </c>
      <c r="M1112">
        <f t="shared" si="127"/>
        <v>0.14520547945205478</v>
      </c>
      <c r="N1112">
        <f t="shared" si="130"/>
        <v>154.88022730693615</v>
      </c>
      <c r="O1112">
        <f t="shared" si="128"/>
        <v>154.9</v>
      </c>
      <c r="P1112">
        <f t="shared" si="131"/>
        <v>365</v>
      </c>
    </row>
    <row r="1113" spans="9:16" x14ac:dyDescent="0.25">
      <c r="I1113">
        <v>12</v>
      </c>
      <c r="J1113">
        <v>1106</v>
      </c>
      <c r="K1113" s="4">
        <f t="shared" si="129"/>
        <v>35071</v>
      </c>
      <c r="L1113">
        <v>53</v>
      </c>
      <c r="M1113">
        <f t="shared" si="127"/>
        <v>0.14520547945205478</v>
      </c>
      <c r="N1113">
        <f t="shared" si="130"/>
        <v>155.02543278638819</v>
      </c>
      <c r="O1113">
        <f t="shared" si="128"/>
        <v>155</v>
      </c>
      <c r="P1113">
        <f t="shared" si="131"/>
        <v>365</v>
      </c>
    </row>
    <row r="1114" spans="9:16" x14ac:dyDescent="0.25">
      <c r="I1114">
        <v>13</v>
      </c>
      <c r="J1114">
        <v>1107</v>
      </c>
      <c r="K1114" s="4">
        <f t="shared" si="129"/>
        <v>35072</v>
      </c>
      <c r="L1114">
        <v>53</v>
      </c>
      <c r="M1114">
        <f t="shared" si="127"/>
        <v>0.14520547945205478</v>
      </c>
      <c r="N1114">
        <f t="shared" si="130"/>
        <v>155.17063826584024</v>
      </c>
      <c r="O1114">
        <f t="shared" si="128"/>
        <v>155.19999999999999</v>
      </c>
      <c r="P1114">
        <f t="shared" si="131"/>
        <v>365</v>
      </c>
    </row>
    <row r="1115" spans="9:16" x14ac:dyDescent="0.25">
      <c r="I1115">
        <v>14</v>
      </c>
      <c r="J1115">
        <v>1108</v>
      </c>
      <c r="K1115" s="4">
        <f t="shared" si="129"/>
        <v>35073</v>
      </c>
      <c r="L1115">
        <v>53</v>
      </c>
      <c r="M1115">
        <f t="shared" si="127"/>
        <v>0.14520547945205478</v>
      </c>
      <c r="N1115">
        <f t="shared" si="130"/>
        <v>155.31584374529228</v>
      </c>
      <c r="O1115">
        <f t="shared" si="128"/>
        <v>155.30000000000001</v>
      </c>
      <c r="P1115">
        <f t="shared" si="131"/>
        <v>365</v>
      </c>
    </row>
    <row r="1116" spans="9:16" x14ac:dyDescent="0.25">
      <c r="I1116">
        <v>15</v>
      </c>
      <c r="J1116">
        <v>1109</v>
      </c>
      <c r="K1116" s="4">
        <f t="shared" si="129"/>
        <v>35074</v>
      </c>
      <c r="L1116">
        <v>53</v>
      </c>
      <c r="M1116">
        <f t="shared" si="127"/>
        <v>0.14520547945205478</v>
      </c>
      <c r="N1116">
        <f t="shared" si="130"/>
        <v>155.46104922474433</v>
      </c>
      <c r="O1116">
        <f t="shared" si="128"/>
        <v>155.5</v>
      </c>
      <c r="P1116">
        <f t="shared" si="131"/>
        <v>365</v>
      </c>
    </row>
    <row r="1117" spans="9:16" x14ac:dyDescent="0.25">
      <c r="I1117">
        <v>16</v>
      </c>
      <c r="J1117">
        <v>1110</v>
      </c>
      <c r="K1117" s="4">
        <f t="shared" si="129"/>
        <v>35075</v>
      </c>
      <c r="L1117">
        <v>53</v>
      </c>
      <c r="M1117">
        <f t="shared" si="127"/>
        <v>0.14520547945205478</v>
      </c>
      <c r="N1117">
        <f t="shared" si="130"/>
        <v>155.60625470419637</v>
      </c>
      <c r="O1117">
        <f t="shared" si="128"/>
        <v>155.6</v>
      </c>
      <c r="P1117">
        <f t="shared" si="131"/>
        <v>365</v>
      </c>
    </row>
    <row r="1118" spans="9:16" x14ac:dyDescent="0.25">
      <c r="I1118">
        <v>17</v>
      </c>
      <c r="J1118">
        <v>1111</v>
      </c>
      <c r="K1118" s="4">
        <f t="shared" si="129"/>
        <v>35076</v>
      </c>
      <c r="L1118">
        <v>53</v>
      </c>
      <c r="M1118">
        <f t="shared" si="127"/>
        <v>0.14520547945205478</v>
      </c>
      <c r="N1118">
        <f t="shared" si="130"/>
        <v>155.75146018364842</v>
      </c>
      <c r="O1118">
        <f t="shared" si="128"/>
        <v>155.80000000000001</v>
      </c>
      <c r="P1118">
        <f t="shared" si="131"/>
        <v>365</v>
      </c>
    </row>
    <row r="1119" spans="9:16" x14ac:dyDescent="0.25">
      <c r="I1119">
        <v>18</v>
      </c>
      <c r="J1119">
        <v>1112</v>
      </c>
      <c r="K1119" s="4">
        <f t="shared" si="129"/>
        <v>35077</v>
      </c>
      <c r="L1119">
        <v>53</v>
      </c>
      <c r="M1119">
        <f t="shared" si="127"/>
        <v>0.14520547945205478</v>
      </c>
      <c r="N1119">
        <f t="shared" si="130"/>
        <v>155.89666566310046</v>
      </c>
      <c r="O1119">
        <f t="shared" si="128"/>
        <v>155.9</v>
      </c>
      <c r="P1119">
        <f t="shared" si="131"/>
        <v>365</v>
      </c>
    </row>
    <row r="1120" spans="9:16" x14ac:dyDescent="0.25">
      <c r="I1120">
        <v>19</v>
      </c>
      <c r="J1120">
        <v>1113</v>
      </c>
      <c r="K1120" s="4">
        <f t="shared" si="129"/>
        <v>35078</v>
      </c>
      <c r="L1120">
        <v>53</v>
      </c>
      <c r="M1120">
        <f t="shared" si="127"/>
        <v>0.14520547945205478</v>
      </c>
      <c r="N1120">
        <f t="shared" si="130"/>
        <v>156.04187114255251</v>
      </c>
      <c r="O1120">
        <f t="shared" si="128"/>
        <v>156</v>
      </c>
      <c r="P1120">
        <f t="shared" si="131"/>
        <v>365</v>
      </c>
    </row>
    <row r="1121" spans="9:16" x14ac:dyDescent="0.25">
      <c r="I1121">
        <v>20</v>
      </c>
      <c r="J1121">
        <v>1114</v>
      </c>
      <c r="K1121" s="4">
        <f t="shared" si="129"/>
        <v>35079</v>
      </c>
      <c r="L1121">
        <v>53</v>
      </c>
      <c r="M1121">
        <f t="shared" si="127"/>
        <v>0.14520547945205478</v>
      </c>
      <c r="N1121">
        <f t="shared" si="130"/>
        <v>156.18707662200455</v>
      </c>
      <c r="O1121">
        <f t="shared" si="128"/>
        <v>156.19999999999999</v>
      </c>
      <c r="P1121">
        <f t="shared" si="131"/>
        <v>365</v>
      </c>
    </row>
    <row r="1122" spans="9:16" x14ac:dyDescent="0.25">
      <c r="I1122">
        <v>21</v>
      </c>
      <c r="J1122">
        <v>1115</v>
      </c>
      <c r="K1122" s="4">
        <f t="shared" si="129"/>
        <v>35080</v>
      </c>
      <c r="L1122">
        <v>53</v>
      </c>
      <c r="M1122">
        <f t="shared" si="127"/>
        <v>0.14520547945205478</v>
      </c>
      <c r="N1122">
        <f t="shared" si="130"/>
        <v>156.3322821014566</v>
      </c>
      <c r="O1122">
        <f t="shared" si="128"/>
        <v>156.30000000000001</v>
      </c>
      <c r="P1122">
        <f t="shared" si="131"/>
        <v>365</v>
      </c>
    </row>
    <row r="1123" spans="9:16" x14ac:dyDescent="0.25">
      <c r="I1123">
        <v>22</v>
      </c>
      <c r="J1123">
        <v>1116</v>
      </c>
      <c r="K1123" s="4">
        <f t="shared" si="129"/>
        <v>35081</v>
      </c>
      <c r="L1123">
        <v>53</v>
      </c>
      <c r="M1123">
        <f t="shared" si="127"/>
        <v>0.14520547945205478</v>
      </c>
      <c r="N1123">
        <f t="shared" si="130"/>
        <v>156.47748758090864</v>
      </c>
      <c r="O1123">
        <f t="shared" si="128"/>
        <v>156.5</v>
      </c>
      <c r="P1123">
        <f t="shared" si="131"/>
        <v>365</v>
      </c>
    </row>
    <row r="1124" spans="9:16" x14ac:dyDescent="0.25">
      <c r="I1124">
        <v>23</v>
      </c>
      <c r="J1124">
        <v>1117</v>
      </c>
      <c r="K1124" s="4">
        <f t="shared" si="129"/>
        <v>35082</v>
      </c>
      <c r="L1124">
        <v>53</v>
      </c>
      <c r="M1124">
        <f t="shared" si="127"/>
        <v>0.14520547945205478</v>
      </c>
      <c r="N1124">
        <f t="shared" si="130"/>
        <v>156.62269306036069</v>
      </c>
      <c r="O1124">
        <f t="shared" si="128"/>
        <v>156.6</v>
      </c>
      <c r="P1124">
        <f t="shared" si="131"/>
        <v>365</v>
      </c>
    </row>
    <row r="1125" spans="9:16" x14ac:dyDescent="0.25">
      <c r="I1125">
        <v>24</v>
      </c>
      <c r="J1125">
        <v>1118</v>
      </c>
      <c r="K1125" s="4">
        <f t="shared" si="129"/>
        <v>35083</v>
      </c>
      <c r="L1125">
        <v>53</v>
      </c>
      <c r="M1125">
        <f t="shared" si="127"/>
        <v>0.14520547945205478</v>
      </c>
      <c r="N1125">
        <f t="shared" si="130"/>
        <v>156.76789853981273</v>
      </c>
      <c r="O1125">
        <f t="shared" si="128"/>
        <v>156.80000000000001</v>
      </c>
      <c r="P1125">
        <f t="shared" si="131"/>
        <v>365</v>
      </c>
    </row>
    <row r="1126" spans="9:16" x14ac:dyDescent="0.25">
      <c r="I1126">
        <v>25</v>
      </c>
      <c r="J1126">
        <v>1119</v>
      </c>
      <c r="K1126" s="4">
        <f t="shared" si="129"/>
        <v>35084</v>
      </c>
      <c r="L1126">
        <v>53</v>
      </c>
      <c r="M1126">
        <f t="shared" si="127"/>
        <v>0.14520547945205478</v>
      </c>
      <c r="N1126">
        <f t="shared" si="130"/>
        <v>156.91310401926478</v>
      </c>
      <c r="O1126">
        <f t="shared" si="128"/>
        <v>156.9</v>
      </c>
      <c r="P1126">
        <f t="shared" si="131"/>
        <v>365</v>
      </c>
    </row>
    <row r="1127" spans="9:16" x14ac:dyDescent="0.25">
      <c r="I1127">
        <v>26</v>
      </c>
      <c r="J1127">
        <v>1120</v>
      </c>
      <c r="K1127" s="4">
        <f t="shared" si="129"/>
        <v>35085</v>
      </c>
      <c r="L1127">
        <v>53</v>
      </c>
      <c r="M1127">
        <f t="shared" si="127"/>
        <v>0.14520547945205478</v>
      </c>
      <c r="N1127">
        <f t="shared" si="130"/>
        <v>157.05830949871682</v>
      </c>
      <c r="O1127">
        <f t="shared" si="128"/>
        <v>157.1</v>
      </c>
      <c r="P1127">
        <f t="shared" si="131"/>
        <v>365</v>
      </c>
    </row>
    <row r="1128" spans="9:16" x14ac:dyDescent="0.25">
      <c r="I1128">
        <v>27</v>
      </c>
      <c r="J1128">
        <v>1121</v>
      </c>
      <c r="K1128" s="4">
        <f t="shared" si="129"/>
        <v>35086</v>
      </c>
      <c r="L1128">
        <v>53</v>
      </c>
      <c r="M1128">
        <f t="shared" si="127"/>
        <v>0.14520547945205478</v>
      </c>
      <c r="N1128">
        <f t="shared" si="130"/>
        <v>157.20351497816887</v>
      </c>
      <c r="O1128">
        <f t="shared" si="128"/>
        <v>157.19999999999999</v>
      </c>
      <c r="P1128">
        <f t="shared" si="131"/>
        <v>365</v>
      </c>
    </row>
    <row r="1129" spans="9:16" x14ac:dyDescent="0.25">
      <c r="I1129">
        <v>28</v>
      </c>
      <c r="J1129">
        <v>1122</v>
      </c>
      <c r="K1129" s="4">
        <f t="shared" si="129"/>
        <v>35087</v>
      </c>
      <c r="L1129">
        <v>53</v>
      </c>
      <c r="M1129">
        <f t="shared" si="127"/>
        <v>0.14520547945205478</v>
      </c>
      <c r="N1129">
        <f t="shared" si="130"/>
        <v>157.34872045762091</v>
      </c>
      <c r="O1129">
        <f t="shared" si="128"/>
        <v>157.30000000000001</v>
      </c>
      <c r="P1129">
        <f t="shared" si="131"/>
        <v>365</v>
      </c>
    </row>
    <row r="1130" spans="9:16" x14ac:dyDescent="0.25">
      <c r="I1130">
        <v>29</v>
      </c>
      <c r="J1130">
        <v>1123</v>
      </c>
      <c r="K1130" s="4">
        <f t="shared" si="129"/>
        <v>35088</v>
      </c>
      <c r="L1130">
        <v>53</v>
      </c>
      <c r="M1130">
        <f t="shared" si="127"/>
        <v>0.14520547945205478</v>
      </c>
      <c r="N1130">
        <f t="shared" si="130"/>
        <v>157.49392593707296</v>
      </c>
      <c r="O1130">
        <f t="shared" si="128"/>
        <v>157.5</v>
      </c>
      <c r="P1130">
        <f t="shared" si="131"/>
        <v>365</v>
      </c>
    </row>
    <row r="1131" spans="9:16" x14ac:dyDescent="0.25">
      <c r="I1131">
        <v>30</v>
      </c>
      <c r="J1131">
        <v>1124</v>
      </c>
      <c r="K1131" s="4">
        <f t="shared" si="129"/>
        <v>35089</v>
      </c>
      <c r="L1131">
        <v>53</v>
      </c>
      <c r="M1131">
        <f t="shared" si="127"/>
        <v>0.14520547945205478</v>
      </c>
      <c r="N1131">
        <f t="shared" si="130"/>
        <v>157.639131416525</v>
      </c>
      <c r="O1131">
        <f t="shared" si="128"/>
        <v>157.6</v>
      </c>
      <c r="P1131">
        <f t="shared" si="131"/>
        <v>365</v>
      </c>
    </row>
    <row r="1132" spans="9:16" x14ac:dyDescent="0.25">
      <c r="I1132">
        <v>31</v>
      </c>
      <c r="J1132">
        <v>1125</v>
      </c>
      <c r="K1132" s="4">
        <f t="shared" si="129"/>
        <v>35090</v>
      </c>
      <c r="L1132">
        <v>53</v>
      </c>
      <c r="M1132">
        <f t="shared" si="127"/>
        <v>0.14520547945205478</v>
      </c>
      <c r="N1132">
        <f t="shared" si="130"/>
        <v>157.78433689597705</v>
      </c>
      <c r="O1132">
        <f t="shared" si="128"/>
        <v>157.80000000000001</v>
      </c>
      <c r="P1132">
        <f t="shared" si="131"/>
        <v>365</v>
      </c>
    </row>
    <row r="1133" spans="9:16" x14ac:dyDescent="0.25">
      <c r="I1133">
        <v>32</v>
      </c>
      <c r="J1133">
        <v>1126</v>
      </c>
      <c r="K1133" s="4">
        <f t="shared" si="129"/>
        <v>35091</v>
      </c>
      <c r="L1133">
        <v>53</v>
      </c>
      <c r="M1133">
        <f t="shared" si="127"/>
        <v>0.14520547945205478</v>
      </c>
      <c r="N1133">
        <f t="shared" si="130"/>
        <v>157.92954237542909</v>
      </c>
      <c r="O1133">
        <f t="shared" si="128"/>
        <v>157.9</v>
      </c>
      <c r="P1133">
        <f t="shared" si="131"/>
        <v>365</v>
      </c>
    </row>
    <row r="1134" spans="9:16" x14ac:dyDescent="0.25">
      <c r="I1134">
        <v>33</v>
      </c>
      <c r="J1134">
        <v>1127</v>
      </c>
      <c r="K1134" s="4">
        <f t="shared" si="129"/>
        <v>35092</v>
      </c>
      <c r="L1134">
        <v>53</v>
      </c>
      <c r="M1134">
        <f t="shared" si="127"/>
        <v>0.14520547945205478</v>
      </c>
      <c r="N1134">
        <f t="shared" si="130"/>
        <v>158.07474785488114</v>
      </c>
      <c r="O1134">
        <f t="shared" si="128"/>
        <v>158.1</v>
      </c>
      <c r="P1134">
        <f t="shared" si="131"/>
        <v>365</v>
      </c>
    </row>
    <row r="1135" spans="9:16" x14ac:dyDescent="0.25">
      <c r="I1135">
        <v>34</v>
      </c>
      <c r="J1135">
        <v>1128</v>
      </c>
      <c r="K1135" s="4">
        <f t="shared" si="129"/>
        <v>35093</v>
      </c>
      <c r="L1135">
        <v>53</v>
      </c>
      <c r="M1135">
        <f t="shared" si="127"/>
        <v>0.14520547945205478</v>
      </c>
      <c r="N1135">
        <f t="shared" si="130"/>
        <v>158.21995333433318</v>
      </c>
      <c r="O1135">
        <f t="shared" si="128"/>
        <v>158.19999999999999</v>
      </c>
      <c r="P1135">
        <f t="shared" si="131"/>
        <v>365</v>
      </c>
    </row>
    <row r="1136" spans="9:16" x14ac:dyDescent="0.25">
      <c r="I1136">
        <v>35</v>
      </c>
      <c r="J1136">
        <v>1129</v>
      </c>
      <c r="K1136" s="4">
        <f t="shared" si="129"/>
        <v>35094</v>
      </c>
      <c r="L1136">
        <v>53</v>
      </c>
      <c r="M1136">
        <f t="shared" si="127"/>
        <v>0.14520547945205478</v>
      </c>
      <c r="N1136">
        <f t="shared" si="130"/>
        <v>158.36515881378523</v>
      </c>
      <c r="O1136">
        <f t="shared" si="128"/>
        <v>158.4</v>
      </c>
      <c r="P1136">
        <f t="shared" si="131"/>
        <v>365</v>
      </c>
    </row>
    <row r="1137" spans="9:16" x14ac:dyDescent="0.25">
      <c r="I1137">
        <v>36</v>
      </c>
      <c r="J1137">
        <v>1130</v>
      </c>
      <c r="K1137" s="4">
        <f t="shared" si="129"/>
        <v>35095</v>
      </c>
      <c r="L1137">
        <v>53</v>
      </c>
      <c r="M1137">
        <f t="shared" si="127"/>
        <v>0.14520547945205478</v>
      </c>
      <c r="N1137">
        <f t="shared" si="130"/>
        <v>158.51036429323727</v>
      </c>
      <c r="O1137">
        <f t="shared" si="128"/>
        <v>158.5</v>
      </c>
      <c r="P1137">
        <f t="shared" si="131"/>
        <v>365</v>
      </c>
    </row>
    <row r="1138" spans="9:16" x14ac:dyDescent="0.25">
      <c r="I1138">
        <v>37</v>
      </c>
      <c r="J1138">
        <v>1131</v>
      </c>
      <c r="K1138" s="4">
        <f t="shared" si="129"/>
        <v>35096</v>
      </c>
      <c r="L1138">
        <v>53</v>
      </c>
      <c r="M1138">
        <f t="shared" si="127"/>
        <v>0.14520547945205478</v>
      </c>
      <c r="N1138">
        <f t="shared" si="130"/>
        <v>158.65556977268932</v>
      </c>
      <c r="O1138">
        <f t="shared" si="128"/>
        <v>158.69999999999999</v>
      </c>
      <c r="P1138">
        <f t="shared" si="131"/>
        <v>365</v>
      </c>
    </row>
    <row r="1139" spans="9:16" x14ac:dyDescent="0.25">
      <c r="I1139">
        <v>38</v>
      </c>
      <c r="J1139">
        <v>1132</v>
      </c>
      <c r="K1139" s="4">
        <f t="shared" si="129"/>
        <v>35097</v>
      </c>
      <c r="L1139">
        <v>53</v>
      </c>
      <c r="M1139">
        <f t="shared" si="127"/>
        <v>0.14520547945205478</v>
      </c>
      <c r="N1139">
        <f t="shared" si="130"/>
        <v>158.80077525214136</v>
      </c>
      <c r="O1139">
        <f t="shared" si="128"/>
        <v>158.80000000000001</v>
      </c>
      <c r="P1139">
        <f t="shared" si="131"/>
        <v>365</v>
      </c>
    </row>
    <row r="1140" spans="9:16" x14ac:dyDescent="0.25">
      <c r="I1140">
        <v>39</v>
      </c>
      <c r="J1140">
        <v>1133</v>
      </c>
      <c r="K1140" s="4">
        <f t="shared" si="129"/>
        <v>35098</v>
      </c>
      <c r="L1140">
        <v>53</v>
      </c>
      <c r="M1140">
        <f t="shared" si="127"/>
        <v>0.14520547945205478</v>
      </c>
      <c r="N1140">
        <f t="shared" si="130"/>
        <v>158.94598073159341</v>
      </c>
      <c r="O1140">
        <f t="shared" si="128"/>
        <v>158.9</v>
      </c>
      <c r="P1140">
        <f t="shared" si="131"/>
        <v>365</v>
      </c>
    </row>
    <row r="1141" spans="9:16" x14ac:dyDescent="0.25">
      <c r="I1141">
        <v>40</v>
      </c>
      <c r="J1141">
        <v>1134</v>
      </c>
      <c r="K1141" s="4">
        <f t="shared" si="129"/>
        <v>35099</v>
      </c>
      <c r="L1141">
        <v>53</v>
      </c>
      <c r="M1141">
        <f t="shared" si="127"/>
        <v>0.14520547945205478</v>
      </c>
      <c r="N1141">
        <f t="shared" si="130"/>
        <v>159.09118621104545</v>
      </c>
      <c r="O1141">
        <f t="shared" si="128"/>
        <v>159.1</v>
      </c>
      <c r="P1141">
        <f t="shared" si="131"/>
        <v>365</v>
      </c>
    </row>
    <row r="1142" spans="9:16" x14ac:dyDescent="0.25">
      <c r="I1142">
        <v>41</v>
      </c>
      <c r="J1142">
        <v>1135</v>
      </c>
      <c r="K1142" s="4">
        <f t="shared" si="129"/>
        <v>35100</v>
      </c>
      <c r="L1142">
        <v>53</v>
      </c>
      <c r="M1142">
        <f t="shared" si="127"/>
        <v>0.14520547945205478</v>
      </c>
      <c r="N1142">
        <f t="shared" si="130"/>
        <v>159.2363916904975</v>
      </c>
      <c r="O1142">
        <f t="shared" si="128"/>
        <v>159.19999999999999</v>
      </c>
      <c r="P1142">
        <f t="shared" si="131"/>
        <v>365</v>
      </c>
    </row>
    <row r="1143" spans="9:16" x14ac:dyDescent="0.25">
      <c r="I1143">
        <v>42</v>
      </c>
      <c r="J1143">
        <v>1136</v>
      </c>
      <c r="K1143" s="4">
        <f t="shared" si="129"/>
        <v>35101</v>
      </c>
      <c r="L1143">
        <v>53</v>
      </c>
      <c r="M1143">
        <f t="shared" si="127"/>
        <v>0.14520547945205478</v>
      </c>
      <c r="N1143">
        <f t="shared" si="130"/>
        <v>159.38159716994954</v>
      </c>
      <c r="O1143">
        <f t="shared" si="128"/>
        <v>159.4</v>
      </c>
      <c r="P1143">
        <f t="shared" si="131"/>
        <v>365</v>
      </c>
    </row>
    <row r="1144" spans="9:16" x14ac:dyDescent="0.25">
      <c r="I1144">
        <v>43</v>
      </c>
      <c r="J1144">
        <v>1137</v>
      </c>
      <c r="K1144" s="4">
        <f t="shared" si="129"/>
        <v>35102</v>
      </c>
      <c r="L1144">
        <v>53</v>
      </c>
      <c r="M1144">
        <f t="shared" si="127"/>
        <v>0.14520547945205478</v>
      </c>
      <c r="N1144">
        <f t="shared" si="130"/>
        <v>159.52680264940159</v>
      </c>
      <c r="O1144">
        <f t="shared" si="128"/>
        <v>159.5</v>
      </c>
      <c r="P1144">
        <f t="shared" si="131"/>
        <v>365</v>
      </c>
    </row>
    <row r="1145" spans="9:16" x14ac:dyDescent="0.25">
      <c r="I1145">
        <v>44</v>
      </c>
      <c r="J1145">
        <v>1138</v>
      </c>
      <c r="K1145" s="4">
        <f t="shared" si="129"/>
        <v>35103</v>
      </c>
      <c r="L1145">
        <v>53</v>
      </c>
      <c r="M1145">
        <f t="shared" si="127"/>
        <v>0.14520547945205478</v>
      </c>
      <c r="N1145">
        <f t="shared" si="130"/>
        <v>159.67200812885363</v>
      </c>
      <c r="O1145">
        <f t="shared" si="128"/>
        <v>159.69999999999999</v>
      </c>
      <c r="P1145">
        <f t="shared" si="131"/>
        <v>365</v>
      </c>
    </row>
    <row r="1146" spans="9:16" x14ac:dyDescent="0.25">
      <c r="I1146">
        <v>45</v>
      </c>
      <c r="J1146">
        <v>1139</v>
      </c>
      <c r="K1146" s="4">
        <f t="shared" si="129"/>
        <v>35104</v>
      </c>
      <c r="L1146">
        <v>53</v>
      </c>
      <c r="M1146">
        <f t="shared" si="127"/>
        <v>0.14520547945205478</v>
      </c>
      <c r="N1146">
        <f t="shared" si="130"/>
        <v>159.81721360830568</v>
      </c>
      <c r="O1146">
        <f t="shared" si="128"/>
        <v>159.80000000000001</v>
      </c>
      <c r="P1146">
        <f t="shared" si="131"/>
        <v>365</v>
      </c>
    </row>
    <row r="1147" spans="9:16" x14ac:dyDescent="0.25">
      <c r="I1147">
        <v>46</v>
      </c>
      <c r="J1147">
        <v>1140</v>
      </c>
      <c r="K1147" s="4">
        <f t="shared" si="129"/>
        <v>35105</v>
      </c>
      <c r="L1147">
        <v>53</v>
      </c>
      <c r="M1147">
        <f t="shared" si="127"/>
        <v>0.14520547945205478</v>
      </c>
      <c r="N1147">
        <f t="shared" si="130"/>
        <v>159.96241908775772</v>
      </c>
      <c r="O1147">
        <f t="shared" si="128"/>
        <v>160</v>
      </c>
      <c r="P1147">
        <f t="shared" si="131"/>
        <v>365</v>
      </c>
    </row>
    <row r="1148" spans="9:16" x14ac:dyDescent="0.25">
      <c r="I1148">
        <v>47</v>
      </c>
      <c r="J1148">
        <v>1141</v>
      </c>
      <c r="K1148" s="4">
        <f t="shared" si="129"/>
        <v>35106</v>
      </c>
      <c r="L1148">
        <v>53</v>
      </c>
      <c r="M1148">
        <f t="shared" si="127"/>
        <v>0.14520547945205478</v>
      </c>
      <c r="N1148">
        <f t="shared" si="130"/>
        <v>160.10762456720977</v>
      </c>
      <c r="O1148">
        <f t="shared" si="128"/>
        <v>160.1</v>
      </c>
      <c r="P1148">
        <f t="shared" si="131"/>
        <v>365</v>
      </c>
    </row>
    <row r="1149" spans="9:16" x14ac:dyDescent="0.25">
      <c r="I1149">
        <v>48</v>
      </c>
      <c r="J1149">
        <v>1142</v>
      </c>
      <c r="K1149" s="4">
        <f t="shared" si="129"/>
        <v>35107</v>
      </c>
      <c r="L1149">
        <v>53</v>
      </c>
      <c r="M1149">
        <f t="shared" si="127"/>
        <v>0.14520547945205478</v>
      </c>
      <c r="N1149">
        <f t="shared" si="130"/>
        <v>160.25283004666181</v>
      </c>
      <c r="O1149">
        <f t="shared" si="128"/>
        <v>160.30000000000001</v>
      </c>
      <c r="P1149">
        <f t="shared" si="131"/>
        <v>365</v>
      </c>
    </row>
    <row r="1150" spans="9:16" x14ac:dyDescent="0.25">
      <c r="I1150">
        <v>49</v>
      </c>
      <c r="J1150">
        <v>1143</v>
      </c>
      <c r="K1150" s="4">
        <f t="shared" si="129"/>
        <v>35108</v>
      </c>
      <c r="L1150">
        <v>53</v>
      </c>
      <c r="M1150">
        <f t="shared" si="127"/>
        <v>0.14520547945205478</v>
      </c>
      <c r="N1150">
        <f t="shared" si="130"/>
        <v>160.39803552611386</v>
      </c>
      <c r="O1150">
        <f t="shared" si="128"/>
        <v>160.4</v>
      </c>
      <c r="P1150">
        <f t="shared" si="131"/>
        <v>365</v>
      </c>
    </row>
    <row r="1151" spans="9:16" x14ac:dyDescent="0.25">
      <c r="I1151">
        <v>50</v>
      </c>
      <c r="J1151">
        <v>1144</v>
      </c>
      <c r="K1151" s="4">
        <f t="shared" si="129"/>
        <v>35109</v>
      </c>
      <c r="L1151">
        <v>53</v>
      </c>
      <c r="M1151">
        <f t="shared" si="127"/>
        <v>0.14520547945205478</v>
      </c>
      <c r="N1151">
        <f t="shared" si="130"/>
        <v>160.5432410055659</v>
      </c>
      <c r="O1151">
        <f t="shared" si="128"/>
        <v>160.5</v>
      </c>
      <c r="P1151">
        <f t="shared" si="131"/>
        <v>365</v>
      </c>
    </row>
    <row r="1152" spans="9:16" x14ac:dyDescent="0.25">
      <c r="I1152">
        <v>51</v>
      </c>
      <c r="J1152">
        <v>1145</v>
      </c>
      <c r="K1152" s="4">
        <f t="shared" si="129"/>
        <v>35110</v>
      </c>
      <c r="L1152">
        <v>53</v>
      </c>
      <c r="M1152">
        <f t="shared" si="127"/>
        <v>0.14520547945205478</v>
      </c>
      <c r="N1152">
        <f t="shared" si="130"/>
        <v>160.68844648501795</v>
      </c>
      <c r="O1152">
        <f t="shared" si="128"/>
        <v>160.69999999999999</v>
      </c>
      <c r="P1152">
        <f t="shared" si="131"/>
        <v>365</v>
      </c>
    </row>
    <row r="1153" spans="9:16" x14ac:dyDescent="0.25">
      <c r="I1153">
        <v>52</v>
      </c>
      <c r="J1153">
        <v>1146</v>
      </c>
      <c r="K1153" s="4">
        <f t="shared" si="129"/>
        <v>35111</v>
      </c>
      <c r="L1153">
        <v>53</v>
      </c>
      <c r="M1153">
        <f t="shared" si="127"/>
        <v>0.14520547945205478</v>
      </c>
      <c r="N1153">
        <f t="shared" si="130"/>
        <v>160.83365196446999</v>
      </c>
      <c r="O1153">
        <f t="shared" si="128"/>
        <v>160.80000000000001</v>
      </c>
      <c r="P1153">
        <f t="shared" si="131"/>
        <v>365</v>
      </c>
    </row>
    <row r="1154" spans="9:16" x14ac:dyDescent="0.25">
      <c r="I1154">
        <v>53</v>
      </c>
      <c r="J1154">
        <v>1147</v>
      </c>
      <c r="K1154" s="4">
        <f t="shared" si="129"/>
        <v>35112</v>
      </c>
      <c r="L1154">
        <v>53</v>
      </c>
      <c r="M1154">
        <f t="shared" si="127"/>
        <v>0.14520547945205478</v>
      </c>
      <c r="N1154">
        <f t="shared" si="130"/>
        <v>160.97885744392204</v>
      </c>
      <c r="O1154">
        <f t="shared" si="128"/>
        <v>161</v>
      </c>
      <c r="P1154">
        <f t="shared" si="131"/>
        <v>365</v>
      </c>
    </row>
    <row r="1155" spans="9:16" x14ac:dyDescent="0.25">
      <c r="I1155">
        <v>54</v>
      </c>
      <c r="J1155">
        <v>1148</v>
      </c>
      <c r="K1155" s="4">
        <f t="shared" si="129"/>
        <v>35113</v>
      </c>
      <c r="L1155">
        <v>53</v>
      </c>
      <c r="M1155">
        <f t="shared" si="127"/>
        <v>0.14520547945205478</v>
      </c>
      <c r="N1155">
        <f t="shared" si="130"/>
        <v>161.12406292337408</v>
      </c>
      <c r="O1155">
        <f t="shared" si="128"/>
        <v>161.1</v>
      </c>
      <c r="P1155">
        <f t="shared" si="131"/>
        <v>365</v>
      </c>
    </row>
    <row r="1156" spans="9:16" x14ac:dyDescent="0.25">
      <c r="I1156">
        <v>55</v>
      </c>
      <c r="J1156">
        <v>1149</v>
      </c>
      <c r="K1156" s="4">
        <f t="shared" si="129"/>
        <v>35114</v>
      </c>
      <c r="L1156">
        <v>53</v>
      </c>
      <c r="M1156">
        <f t="shared" si="127"/>
        <v>0.14520547945205478</v>
      </c>
      <c r="N1156">
        <f t="shared" si="130"/>
        <v>161.26926840282613</v>
      </c>
      <c r="O1156">
        <f t="shared" si="128"/>
        <v>161.30000000000001</v>
      </c>
      <c r="P1156">
        <f t="shared" si="131"/>
        <v>365</v>
      </c>
    </row>
    <row r="1157" spans="9:16" x14ac:dyDescent="0.25">
      <c r="I1157">
        <v>56</v>
      </c>
      <c r="J1157">
        <v>1150</v>
      </c>
      <c r="K1157" s="4">
        <f t="shared" si="129"/>
        <v>35115</v>
      </c>
      <c r="L1157">
        <v>53</v>
      </c>
      <c r="M1157">
        <f t="shared" si="127"/>
        <v>0.14520547945205478</v>
      </c>
      <c r="N1157">
        <f t="shared" si="130"/>
        <v>161.41447388227817</v>
      </c>
      <c r="O1157">
        <f t="shared" si="128"/>
        <v>161.4</v>
      </c>
      <c r="P1157">
        <f t="shared" si="131"/>
        <v>365</v>
      </c>
    </row>
    <row r="1158" spans="9:16" x14ac:dyDescent="0.25">
      <c r="I1158">
        <v>57</v>
      </c>
      <c r="J1158">
        <v>1151</v>
      </c>
      <c r="K1158" s="4">
        <f t="shared" si="129"/>
        <v>35116</v>
      </c>
      <c r="L1158">
        <v>53</v>
      </c>
      <c r="M1158">
        <f t="shared" si="127"/>
        <v>0.14520547945205478</v>
      </c>
      <c r="N1158">
        <f t="shared" si="130"/>
        <v>161.55967936173022</v>
      </c>
      <c r="O1158">
        <f t="shared" si="128"/>
        <v>161.6</v>
      </c>
      <c r="P1158">
        <f t="shared" si="131"/>
        <v>365</v>
      </c>
    </row>
    <row r="1159" spans="9:16" x14ac:dyDescent="0.25">
      <c r="I1159">
        <v>58</v>
      </c>
      <c r="J1159">
        <v>1152</v>
      </c>
      <c r="K1159" s="4">
        <f t="shared" si="129"/>
        <v>35117</v>
      </c>
      <c r="L1159">
        <v>53</v>
      </c>
      <c r="M1159">
        <f t="shared" si="127"/>
        <v>0.14520547945205478</v>
      </c>
      <c r="N1159">
        <f t="shared" si="130"/>
        <v>161.70488484118226</v>
      </c>
      <c r="O1159">
        <f t="shared" si="128"/>
        <v>161.69999999999999</v>
      </c>
      <c r="P1159">
        <f t="shared" si="131"/>
        <v>365</v>
      </c>
    </row>
    <row r="1160" spans="9:16" x14ac:dyDescent="0.25">
      <c r="I1160">
        <v>59</v>
      </c>
      <c r="J1160">
        <v>1153</v>
      </c>
      <c r="K1160" s="4">
        <f t="shared" si="129"/>
        <v>35118</v>
      </c>
      <c r="L1160">
        <v>53</v>
      </c>
      <c r="M1160">
        <f t="shared" ref="M1160:M1223" si="132">L1160/P1160</f>
        <v>0.14520547945205478</v>
      </c>
      <c r="N1160">
        <f t="shared" si="130"/>
        <v>161.85009032063431</v>
      </c>
      <c r="O1160">
        <f t="shared" ref="O1160:O1223" si="133">ROUND(N1160,1)</f>
        <v>161.9</v>
      </c>
      <c r="P1160">
        <f t="shared" si="131"/>
        <v>365</v>
      </c>
    </row>
    <row r="1161" spans="9:16" x14ac:dyDescent="0.25">
      <c r="I1161">
        <v>60</v>
      </c>
      <c r="J1161">
        <v>1154</v>
      </c>
      <c r="K1161" s="4">
        <f t="shared" ref="K1161:K1224" si="134">$K$7+J1161</f>
        <v>35119</v>
      </c>
      <c r="L1161">
        <v>53</v>
      </c>
      <c r="M1161">
        <f t="shared" si="132"/>
        <v>0.14520547945205478</v>
      </c>
      <c r="N1161">
        <f t="shared" ref="N1161:N1224" si="135">N1160+M1161</f>
        <v>161.99529580008635</v>
      </c>
      <c r="O1161">
        <f t="shared" si="133"/>
        <v>162</v>
      </c>
      <c r="P1161">
        <f t="shared" si="131"/>
        <v>365</v>
      </c>
    </row>
    <row r="1162" spans="9:16" x14ac:dyDescent="0.25">
      <c r="I1162">
        <v>61</v>
      </c>
      <c r="J1162">
        <v>1155</v>
      </c>
      <c r="K1162" s="4">
        <f t="shared" si="134"/>
        <v>35120</v>
      </c>
      <c r="L1162">
        <v>53</v>
      </c>
      <c r="M1162">
        <f t="shared" si="132"/>
        <v>0.14520547945205478</v>
      </c>
      <c r="N1162">
        <f t="shared" si="135"/>
        <v>162.1405012795384</v>
      </c>
      <c r="O1162">
        <f t="shared" si="133"/>
        <v>162.1</v>
      </c>
      <c r="P1162">
        <f t="shared" si="131"/>
        <v>365</v>
      </c>
    </row>
    <row r="1163" spans="9:16" x14ac:dyDescent="0.25">
      <c r="I1163">
        <v>62</v>
      </c>
      <c r="J1163">
        <v>1156</v>
      </c>
      <c r="K1163" s="4">
        <f t="shared" si="134"/>
        <v>35121</v>
      </c>
      <c r="L1163">
        <v>53</v>
      </c>
      <c r="M1163">
        <f t="shared" si="132"/>
        <v>0.14520547945205478</v>
      </c>
      <c r="N1163">
        <f t="shared" si="135"/>
        <v>162.28570675899044</v>
      </c>
      <c r="O1163">
        <f t="shared" si="133"/>
        <v>162.30000000000001</v>
      </c>
      <c r="P1163">
        <f t="shared" si="131"/>
        <v>365</v>
      </c>
    </row>
    <row r="1164" spans="9:16" x14ac:dyDescent="0.25">
      <c r="I1164">
        <v>63</v>
      </c>
      <c r="J1164">
        <v>1157</v>
      </c>
      <c r="K1164" s="4">
        <f t="shared" si="134"/>
        <v>35122</v>
      </c>
      <c r="L1164">
        <v>53</v>
      </c>
      <c r="M1164">
        <f t="shared" si="132"/>
        <v>0.14520547945205478</v>
      </c>
      <c r="N1164">
        <f t="shared" si="135"/>
        <v>162.43091223844249</v>
      </c>
      <c r="O1164">
        <f t="shared" si="133"/>
        <v>162.4</v>
      </c>
      <c r="P1164">
        <f t="shared" si="131"/>
        <v>365</v>
      </c>
    </row>
    <row r="1165" spans="9:16" x14ac:dyDescent="0.25">
      <c r="I1165">
        <v>64</v>
      </c>
      <c r="J1165">
        <v>1158</v>
      </c>
      <c r="K1165" s="4">
        <f t="shared" si="134"/>
        <v>35123</v>
      </c>
      <c r="L1165">
        <v>53</v>
      </c>
      <c r="M1165">
        <f t="shared" si="132"/>
        <v>0.14520547945205478</v>
      </c>
      <c r="N1165">
        <f t="shared" si="135"/>
        <v>162.57611771789453</v>
      </c>
      <c r="O1165">
        <f t="shared" si="133"/>
        <v>162.6</v>
      </c>
      <c r="P1165">
        <f t="shared" si="131"/>
        <v>365</v>
      </c>
    </row>
    <row r="1166" spans="9:16" x14ac:dyDescent="0.25">
      <c r="I1166">
        <v>65</v>
      </c>
      <c r="J1166">
        <v>1159</v>
      </c>
      <c r="K1166" s="4">
        <f t="shared" si="134"/>
        <v>35124</v>
      </c>
      <c r="L1166">
        <v>53</v>
      </c>
      <c r="M1166">
        <f t="shared" si="132"/>
        <v>0.14520547945205478</v>
      </c>
      <c r="N1166">
        <f t="shared" si="135"/>
        <v>162.72132319734658</v>
      </c>
      <c r="O1166">
        <f t="shared" si="133"/>
        <v>162.69999999999999</v>
      </c>
      <c r="P1166">
        <f t="shared" si="131"/>
        <v>365</v>
      </c>
    </row>
    <row r="1167" spans="9:16" x14ac:dyDescent="0.25">
      <c r="I1167">
        <v>66</v>
      </c>
      <c r="J1167">
        <v>1160</v>
      </c>
      <c r="K1167" s="4">
        <f t="shared" si="134"/>
        <v>35125</v>
      </c>
      <c r="L1167">
        <v>53</v>
      </c>
      <c r="M1167">
        <f t="shared" si="132"/>
        <v>0.14520547945205478</v>
      </c>
      <c r="N1167">
        <f t="shared" si="135"/>
        <v>162.86652867679862</v>
      </c>
      <c r="O1167">
        <f t="shared" si="133"/>
        <v>162.9</v>
      </c>
      <c r="P1167">
        <f t="shared" ref="P1167:P1230" si="136">DATE(1996,12,26)-DATE(1995,12,27)</f>
        <v>365</v>
      </c>
    </row>
    <row r="1168" spans="9:16" x14ac:dyDescent="0.25">
      <c r="I1168">
        <v>67</v>
      </c>
      <c r="J1168">
        <v>1161</v>
      </c>
      <c r="K1168" s="4">
        <f t="shared" si="134"/>
        <v>35126</v>
      </c>
      <c r="L1168">
        <v>53</v>
      </c>
      <c r="M1168">
        <f t="shared" si="132"/>
        <v>0.14520547945205478</v>
      </c>
      <c r="N1168">
        <f t="shared" si="135"/>
        <v>163.01173415625067</v>
      </c>
      <c r="O1168">
        <f t="shared" si="133"/>
        <v>163</v>
      </c>
      <c r="P1168">
        <f t="shared" si="136"/>
        <v>365</v>
      </c>
    </row>
    <row r="1169" spans="9:16" x14ac:dyDescent="0.25">
      <c r="I1169">
        <v>68</v>
      </c>
      <c r="J1169">
        <v>1162</v>
      </c>
      <c r="K1169" s="4">
        <f t="shared" si="134"/>
        <v>35127</v>
      </c>
      <c r="L1169">
        <v>53</v>
      </c>
      <c r="M1169">
        <f t="shared" si="132"/>
        <v>0.14520547945205478</v>
      </c>
      <c r="N1169">
        <f t="shared" si="135"/>
        <v>163.15693963570271</v>
      </c>
      <c r="O1169">
        <f t="shared" si="133"/>
        <v>163.19999999999999</v>
      </c>
      <c r="P1169">
        <f t="shared" si="136"/>
        <v>365</v>
      </c>
    </row>
    <row r="1170" spans="9:16" x14ac:dyDescent="0.25">
      <c r="I1170">
        <v>69</v>
      </c>
      <c r="J1170">
        <v>1163</v>
      </c>
      <c r="K1170" s="4">
        <f t="shared" si="134"/>
        <v>35128</v>
      </c>
      <c r="L1170">
        <v>53</v>
      </c>
      <c r="M1170">
        <f t="shared" si="132"/>
        <v>0.14520547945205478</v>
      </c>
      <c r="N1170">
        <f t="shared" si="135"/>
        <v>163.30214511515476</v>
      </c>
      <c r="O1170">
        <f t="shared" si="133"/>
        <v>163.30000000000001</v>
      </c>
      <c r="P1170">
        <f t="shared" si="136"/>
        <v>365</v>
      </c>
    </row>
    <row r="1171" spans="9:16" x14ac:dyDescent="0.25">
      <c r="I1171">
        <v>70</v>
      </c>
      <c r="J1171">
        <v>1164</v>
      </c>
      <c r="K1171" s="4">
        <f t="shared" si="134"/>
        <v>35129</v>
      </c>
      <c r="L1171">
        <v>53</v>
      </c>
      <c r="M1171">
        <f t="shared" si="132"/>
        <v>0.14520547945205478</v>
      </c>
      <c r="N1171">
        <f t="shared" si="135"/>
        <v>163.4473505946068</v>
      </c>
      <c r="O1171">
        <f t="shared" si="133"/>
        <v>163.4</v>
      </c>
      <c r="P1171">
        <f t="shared" si="136"/>
        <v>365</v>
      </c>
    </row>
    <row r="1172" spans="9:16" x14ac:dyDescent="0.25">
      <c r="I1172">
        <v>71</v>
      </c>
      <c r="J1172">
        <v>1165</v>
      </c>
      <c r="K1172" s="4">
        <f t="shared" si="134"/>
        <v>35130</v>
      </c>
      <c r="L1172">
        <v>53</v>
      </c>
      <c r="M1172">
        <f t="shared" si="132"/>
        <v>0.14520547945205478</v>
      </c>
      <c r="N1172">
        <f t="shared" si="135"/>
        <v>163.59255607405885</v>
      </c>
      <c r="O1172">
        <f t="shared" si="133"/>
        <v>163.6</v>
      </c>
      <c r="P1172">
        <f t="shared" si="136"/>
        <v>365</v>
      </c>
    </row>
    <row r="1173" spans="9:16" x14ac:dyDescent="0.25">
      <c r="I1173">
        <v>72</v>
      </c>
      <c r="J1173">
        <v>1166</v>
      </c>
      <c r="K1173" s="4">
        <f t="shared" si="134"/>
        <v>35131</v>
      </c>
      <c r="L1173">
        <v>53</v>
      </c>
      <c r="M1173">
        <f t="shared" si="132"/>
        <v>0.14520547945205478</v>
      </c>
      <c r="N1173">
        <f t="shared" si="135"/>
        <v>163.73776155351089</v>
      </c>
      <c r="O1173">
        <f t="shared" si="133"/>
        <v>163.69999999999999</v>
      </c>
      <c r="P1173">
        <f t="shared" si="136"/>
        <v>365</v>
      </c>
    </row>
    <row r="1174" spans="9:16" x14ac:dyDescent="0.25">
      <c r="I1174">
        <v>73</v>
      </c>
      <c r="J1174">
        <v>1167</v>
      </c>
      <c r="K1174" s="4">
        <f t="shared" si="134"/>
        <v>35132</v>
      </c>
      <c r="L1174">
        <v>53</v>
      </c>
      <c r="M1174">
        <f t="shared" si="132"/>
        <v>0.14520547945205478</v>
      </c>
      <c r="N1174">
        <f t="shared" si="135"/>
        <v>163.88296703296294</v>
      </c>
      <c r="O1174">
        <f t="shared" si="133"/>
        <v>163.9</v>
      </c>
      <c r="P1174">
        <f t="shared" si="136"/>
        <v>365</v>
      </c>
    </row>
    <row r="1175" spans="9:16" x14ac:dyDescent="0.25">
      <c r="I1175">
        <v>74</v>
      </c>
      <c r="J1175">
        <v>1168</v>
      </c>
      <c r="K1175" s="4">
        <f t="shared" si="134"/>
        <v>35133</v>
      </c>
      <c r="L1175">
        <v>53</v>
      </c>
      <c r="M1175">
        <f t="shared" si="132"/>
        <v>0.14520547945205478</v>
      </c>
      <c r="N1175">
        <f t="shared" si="135"/>
        <v>164.02817251241498</v>
      </c>
      <c r="O1175">
        <f t="shared" si="133"/>
        <v>164</v>
      </c>
      <c r="P1175">
        <f t="shared" si="136"/>
        <v>365</v>
      </c>
    </row>
    <row r="1176" spans="9:16" x14ac:dyDescent="0.25">
      <c r="I1176">
        <v>75</v>
      </c>
      <c r="J1176">
        <v>1169</v>
      </c>
      <c r="K1176" s="4">
        <f t="shared" si="134"/>
        <v>35134</v>
      </c>
      <c r="L1176">
        <v>53</v>
      </c>
      <c r="M1176">
        <f t="shared" si="132"/>
        <v>0.14520547945205478</v>
      </c>
      <c r="N1176">
        <f t="shared" si="135"/>
        <v>164.17337799186703</v>
      </c>
      <c r="O1176">
        <f t="shared" si="133"/>
        <v>164.2</v>
      </c>
      <c r="P1176">
        <f t="shared" si="136"/>
        <v>365</v>
      </c>
    </row>
    <row r="1177" spans="9:16" x14ac:dyDescent="0.25">
      <c r="I1177">
        <v>76</v>
      </c>
      <c r="J1177">
        <v>1170</v>
      </c>
      <c r="K1177" s="4">
        <f t="shared" si="134"/>
        <v>35135</v>
      </c>
      <c r="L1177">
        <v>53</v>
      </c>
      <c r="M1177">
        <f t="shared" si="132"/>
        <v>0.14520547945205478</v>
      </c>
      <c r="N1177">
        <f t="shared" si="135"/>
        <v>164.31858347131907</v>
      </c>
      <c r="O1177">
        <f t="shared" si="133"/>
        <v>164.3</v>
      </c>
      <c r="P1177">
        <f t="shared" si="136"/>
        <v>365</v>
      </c>
    </row>
    <row r="1178" spans="9:16" x14ac:dyDescent="0.25">
      <c r="I1178">
        <v>77</v>
      </c>
      <c r="J1178">
        <v>1171</v>
      </c>
      <c r="K1178" s="4">
        <f t="shared" si="134"/>
        <v>35136</v>
      </c>
      <c r="L1178">
        <v>53</v>
      </c>
      <c r="M1178">
        <f t="shared" si="132"/>
        <v>0.14520547945205478</v>
      </c>
      <c r="N1178">
        <f t="shared" si="135"/>
        <v>164.46378895077112</v>
      </c>
      <c r="O1178">
        <f t="shared" si="133"/>
        <v>164.5</v>
      </c>
      <c r="P1178">
        <f t="shared" si="136"/>
        <v>365</v>
      </c>
    </row>
    <row r="1179" spans="9:16" x14ac:dyDescent="0.25">
      <c r="I1179">
        <v>78</v>
      </c>
      <c r="J1179">
        <v>1172</v>
      </c>
      <c r="K1179" s="4">
        <f t="shared" si="134"/>
        <v>35137</v>
      </c>
      <c r="L1179">
        <v>53</v>
      </c>
      <c r="M1179">
        <f t="shared" si="132"/>
        <v>0.14520547945205478</v>
      </c>
      <c r="N1179">
        <f t="shared" si="135"/>
        <v>164.60899443022316</v>
      </c>
      <c r="O1179">
        <f t="shared" si="133"/>
        <v>164.6</v>
      </c>
      <c r="P1179">
        <f t="shared" si="136"/>
        <v>365</v>
      </c>
    </row>
    <row r="1180" spans="9:16" x14ac:dyDescent="0.25">
      <c r="I1180">
        <v>79</v>
      </c>
      <c r="J1180">
        <v>1173</v>
      </c>
      <c r="K1180" s="4">
        <f t="shared" si="134"/>
        <v>35138</v>
      </c>
      <c r="L1180">
        <v>53</v>
      </c>
      <c r="M1180">
        <f t="shared" si="132"/>
        <v>0.14520547945205478</v>
      </c>
      <c r="N1180">
        <f t="shared" si="135"/>
        <v>164.75419990967521</v>
      </c>
      <c r="O1180">
        <f t="shared" si="133"/>
        <v>164.8</v>
      </c>
      <c r="P1180">
        <f t="shared" si="136"/>
        <v>365</v>
      </c>
    </row>
    <row r="1181" spans="9:16" x14ac:dyDescent="0.25">
      <c r="I1181">
        <v>80</v>
      </c>
      <c r="J1181">
        <v>1174</v>
      </c>
      <c r="K1181" s="4">
        <f t="shared" si="134"/>
        <v>35139</v>
      </c>
      <c r="L1181">
        <v>53</v>
      </c>
      <c r="M1181">
        <f t="shared" si="132"/>
        <v>0.14520547945205478</v>
      </c>
      <c r="N1181">
        <f t="shared" si="135"/>
        <v>164.89940538912725</v>
      </c>
      <c r="O1181">
        <f t="shared" si="133"/>
        <v>164.9</v>
      </c>
      <c r="P1181">
        <f t="shared" si="136"/>
        <v>365</v>
      </c>
    </row>
    <row r="1182" spans="9:16" x14ac:dyDescent="0.25">
      <c r="I1182">
        <v>81</v>
      </c>
      <c r="J1182">
        <v>1175</v>
      </c>
      <c r="K1182" s="4">
        <f t="shared" si="134"/>
        <v>35140</v>
      </c>
      <c r="L1182">
        <v>53</v>
      </c>
      <c r="M1182">
        <f t="shared" si="132"/>
        <v>0.14520547945205478</v>
      </c>
      <c r="N1182">
        <f t="shared" si="135"/>
        <v>165.0446108685793</v>
      </c>
      <c r="O1182">
        <f t="shared" si="133"/>
        <v>165</v>
      </c>
      <c r="P1182">
        <f t="shared" si="136"/>
        <v>365</v>
      </c>
    </row>
    <row r="1183" spans="9:16" x14ac:dyDescent="0.25">
      <c r="I1183">
        <v>82</v>
      </c>
      <c r="J1183">
        <v>1176</v>
      </c>
      <c r="K1183" s="4">
        <f t="shared" si="134"/>
        <v>35141</v>
      </c>
      <c r="L1183">
        <v>53</v>
      </c>
      <c r="M1183">
        <f t="shared" si="132"/>
        <v>0.14520547945205478</v>
      </c>
      <c r="N1183">
        <f t="shared" si="135"/>
        <v>165.18981634803134</v>
      </c>
      <c r="O1183">
        <f t="shared" si="133"/>
        <v>165.2</v>
      </c>
      <c r="P1183">
        <f t="shared" si="136"/>
        <v>365</v>
      </c>
    </row>
    <row r="1184" spans="9:16" x14ac:dyDescent="0.25">
      <c r="I1184">
        <v>83</v>
      </c>
      <c r="J1184">
        <v>1177</v>
      </c>
      <c r="K1184" s="4">
        <f t="shared" si="134"/>
        <v>35142</v>
      </c>
      <c r="L1184">
        <v>53</v>
      </c>
      <c r="M1184">
        <f t="shared" si="132"/>
        <v>0.14520547945205478</v>
      </c>
      <c r="N1184">
        <f t="shared" si="135"/>
        <v>165.33502182748339</v>
      </c>
      <c r="O1184">
        <f t="shared" si="133"/>
        <v>165.3</v>
      </c>
      <c r="P1184">
        <f t="shared" si="136"/>
        <v>365</v>
      </c>
    </row>
    <row r="1185" spans="9:16" x14ac:dyDescent="0.25">
      <c r="I1185">
        <v>84</v>
      </c>
      <c r="J1185">
        <v>1178</v>
      </c>
      <c r="K1185" s="4">
        <f t="shared" si="134"/>
        <v>35143</v>
      </c>
      <c r="L1185">
        <v>53</v>
      </c>
      <c r="M1185">
        <f t="shared" si="132"/>
        <v>0.14520547945205478</v>
      </c>
      <c r="N1185">
        <f t="shared" si="135"/>
        <v>165.48022730693543</v>
      </c>
      <c r="O1185">
        <f t="shared" si="133"/>
        <v>165.5</v>
      </c>
      <c r="P1185">
        <f t="shared" si="136"/>
        <v>365</v>
      </c>
    </row>
    <row r="1186" spans="9:16" x14ac:dyDescent="0.25">
      <c r="I1186">
        <v>85</v>
      </c>
      <c r="J1186">
        <v>1179</v>
      </c>
      <c r="K1186" s="4">
        <f t="shared" si="134"/>
        <v>35144</v>
      </c>
      <c r="L1186">
        <v>53</v>
      </c>
      <c r="M1186">
        <f t="shared" si="132"/>
        <v>0.14520547945205478</v>
      </c>
      <c r="N1186">
        <f t="shared" si="135"/>
        <v>165.62543278638748</v>
      </c>
      <c r="O1186">
        <f t="shared" si="133"/>
        <v>165.6</v>
      </c>
      <c r="P1186">
        <f t="shared" si="136"/>
        <v>365</v>
      </c>
    </row>
    <row r="1187" spans="9:16" x14ac:dyDescent="0.25">
      <c r="I1187">
        <v>86</v>
      </c>
      <c r="J1187">
        <v>1180</v>
      </c>
      <c r="K1187" s="4">
        <f t="shared" si="134"/>
        <v>35145</v>
      </c>
      <c r="L1187">
        <v>53</v>
      </c>
      <c r="M1187">
        <f t="shared" si="132"/>
        <v>0.14520547945205478</v>
      </c>
      <c r="N1187">
        <f t="shared" si="135"/>
        <v>165.77063826583952</v>
      </c>
      <c r="O1187">
        <f t="shared" si="133"/>
        <v>165.8</v>
      </c>
      <c r="P1187">
        <f t="shared" si="136"/>
        <v>365</v>
      </c>
    </row>
    <row r="1188" spans="9:16" x14ac:dyDescent="0.25">
      <c r="I1188">
        <v>87</v>
      </c>
      <c r="J1188">
        <v>1181</v>
      </c>
      <c r="K1188" s="4">
        <f t="shared" si="134"/>
        <v>35146</v>
      </c>
      <c r="L1188">
        <v>53</v>
      </c>
      <c r="M1188">
        <f t="shared" si="132"/>
        <v>0.14520547945205478</v>
      </c>
      <c r="N1188">
        <f t="shared" si="135"/>
        <v>165.91584374529157</v>
      </c>
      <c r="O1188">
        <f t="shared" si="133"/>
        <v>165.9</v>
      </c>
      <c r="P1188">
        <f t="shared" si="136"/>
        <v>365</v>
      </c>
    </row>
    <row r="1189" spans="9:16" x14ac:dyDescent="0.25">
      <c r="I1189">
        <v>88</v>
      </c>
      <c r="J1189">
        <v>1182</v>
      </c>
      <c r="K1189" s="4">
        <f t="shared" si="134"/>
        <v>35147</v>
      </c>
      <c r="L1189">
        <v>53</v>
      </c>
      <c r="M1189">
        <f t="shared" si="132"/>
        <v>0.14520547945205478</v>
      </c>
      <c r="N1189">
        <f t="shared" si="135"/>
        <v>166.06104922474361</v>
      </c>
      <c r="O1189">
        <f t="shared" si="133"/>
        <v>166.1</v>
      </c>
      <c r="P1189">
        <f t="shared" si="136"/>
        <v>365</v>
      </c>
    </row>
    <row r="1190" spans="9:16" x14ac:dyDescent="0.25">
      <c r="I1190">
        <v>89</v>
      </c>
      <c r="J1190">
        <v>1183</v>
      </c>
      <c r="K1190" s="4">
        <f t="shared" si="134"/>
        <v>35148</v>
      </c>
      <c r="L1190">
        <v>53</v>
      </c>
      <c r="M1190">
        <f t="shared" si="132"/>
        <v>0.14520547945205478</v>
      </c>
      <c r="N1190">
        <f t="shared" si="135"/>
        <v>166.20625470419566</v>
      </c>
      <c r="O1190">
        <f t="shared" si="133"/>
        <v>166.2</v>
      </c>
      <c r="P1190">
        <f t="shared" si="136"/>
        <v>365</v>
      </c>
    </row>
    <row r="1191" spans="9:16" x14ac:dyDescent="0.25">
      <c r="I1191">
        <v>90</v>
      </c>
      <c r="J1191">
        <v>1184</v>
      </c>
      <c r="K1191" s="4">
        <f t="shared" si="134"/>
        <v>35149</v>
      </c>
      <c r="L1191">
        <v>53</v>
      </c>
      <c r="M1191">
        <f t="shared" si="132"/>
        <v>0.14520547945205478</v>
      </c>
      <c r="N1191">
        <f t="shared" si="135"/>
        <v>166.3514601836477</v>
      </c>
      <c r="O1191">
        <f t="shared" si="133"/>
        <v>166.4</v>
      </c>
      <c r="P1191">
        <f t="shared" si="136"/>
        <v>365</v>
      </c>
    </row>
    <row r="1192" spans="9:16" x14ac:dyDescent="0.25">
      <c r="I1192">
        <v>91</v>
      </c>
      <c r="J1192">
        <v>1185</v>
      </c>
      <c r="K1192" s="4">
        <f t="shared" si="134"/>
        <v>35150</v>
      </c>
      <c r="L1192">
        <v>53</v>
      </c>
      <c r="M1192">
        <f t="shared" si="132"/>
        <v>0.14520547945205478</v>
      </c>
      <c r="N1192">
        <f t="shared" si="135"/>
        <v>166.49666566309975</v>
      </c>
      <c r="O1192">
        <f t="shared" si="133"/>
        <v>166.5</v>
      </c>
      <c r="P1192">
        <f t="shared" si="136"/>
        <v>365</v>
      </c>
    </row>
    <row r="1193" spans="9:16" x14ac:dyDescent="0.25">
      <c r="I1193">
        <v>92</v>
      </c>
      <c r="J1193">
        <v>1186</v>
      </c>
      <c r="K1193" s="4">
        <f t="shared" si="134"/>
        <v>35151</v>
      </c>
      <c r="L1193">
        <v>53</v>
      </c>
      <c r="M1193">
        <f t="shared" si="132"/>
        <v>0.14520547945205478</v>
      </c>
      <c r="N1193">
        <f t="shared" si="135"/>
        <v>166.64187114255179</v>
      </c>
      <c r="O1193">
        <f t="shared" si="133"/>
        <v>166.6</v>
      </c>
      <c r="P1193">
        <f t="shared" si="136"/>
        <v>365</v>
      </c>
    </row>
    <row r="1194" spans="9:16" x14ac:dyDescent="0.25">
      <c r="I1194">
        <v>93</v>
      </c>
      <c r="J1194">
        <v>1187</v>
      </c>
      <c r="K1194" s="4">
        <f t="shared" si="134"/>
        <v>35152</v>
      </c>
      <c r="L1194">
        <v>53</v>
      </c>
      <c r="M1194">
        <f t="shared" si="132"/>
        <v>0.14520547945205478</v>
      </c>
      <c r="N1194">
        <f t="shared" si="135"/>
        <v>166.78707662200384</v>
      </c>
      <c r="O1194">
        <f t="shared" si="133"/>
        <v>166.8</v>
      </c>
      <c r="P1194">
        <f t="shared" si="136"/>
        <v>365</v>
      </c>
    </row>
    <row r="1195" spans="9:16" x14ac:dyDescent="0.25">
      <c r="I1195">
        <v>94</v>
      </c>
      <c r="J1195">
        <v>1188</v>
      </c>
      <c r="K1195" s="4">
        <f t="shared" si="134"/>
        <v>35153</v>
      </c>
      <c r="L1195">
        <v>53</v>
      </c>
      <c r="M1195">
        <f t="shared" si="132"/>
        <v>0.14520547945205478</v>
      </c>
      <c r="N1195">
        <f t="shared" si="135"/>
        <v>166.93228210145588</v>
      </c>
      <c r="O1195">
        <f t="shared" si="133"/>
        <v>166.9</v>
      </c>
      <c r="P1195">
        <f t="shared" si="136"/>
        <v>365</v>
      </c>
    </row>
    <row r="1196" spans="9:16" x14ac:dyDescent="0.25">
      <c r="I1196">
        <v>95</v>
      </c>
      <c r="J1196">
        <v>1189</v>
      </c>
      <c r="K1196" s="4">
        <f t="shared" si="134"/>
        <v>35154</v>
      </c>
      <c r="L1196">
        <v>53</v>
      </c>
      <c r="M1196">
        <f t="shared" si="132"/>
        <v>0.14520547945205478</v>
      </c>
      <c r="N1196">
        <f t="shared" si="135"/>
        <v>167.07748758090793</v>
      </c>
      <c r="O1196">
        <f t="shared" si="133"/>
        <v>167.1</v>
      </c>
      <c r="P1196">
        <f t="shared" si="136"/>
        <v>365</v>
      </c>
    </row>
    <row r="1197" spans="9:16" x14ac:dyDescent="0.25">
      <c r="I1197">
        <v>96</v>
      </c>
      <c r="J1197">
        <v>1190</v>
      </c>
      <c r="K1197" s="4">
        <f t="shared" si="134"/>
        <v>35155</v>
      </c>
      <c r="L1197">
        <v>53</v>
      </c>
      <c r="M1197">
        <f t="shared" si="132"/>
        <v>0.14520547945205478</v>
      </c>
      <c r="N1197">
        <f t="shared" si="135"/>
        <v>167.22269306035997</v>
      </c>
      <c r="O1197">
        <f t="shared" si="133"/>
        <v>167.2</v>
      </c>
      <c r="P1197">
        <f t="shared" si="136"/>
        <v>365</v>
      </c>
    </row>
    <row r="1198" spans="9:16" x14ac:dyDescent="0.25">
      <c r="I1198">
        <v>97</v>
      </c>
      <c r="J1198">
        <v>1191</v>
      </c>
      <c r="K1198" s="4">
        <f t="shared" si="134"/>
        <v>35156</v>
      </c>
      <c r="L1198">
        <v>53</v>
      </c>
      <c r="M1198">
        <f t="shared" si="132"/>
        <v>0.14520547945205478</v>
      </c>
      <c r="N1198">
        <f t="shared" si="135"/>
        <v>167.36789853981202</v>
      </c>
      <c r="O1198">
        <f t="shared" si="133"/>
        <v>167.4</v>
      </c>
      <c r="P1198">
        <f t="shared" si="136"/>
        <v>365</v>
      </c>
    </row>
    <row r="1199" spans="9:16" x14ac:dyDescent="0.25">
      <c r="I1199">
        <v>98</v>
      </c>
      <c r="J1199">
        <v>1192</v>
      </c>
      <c r="K1199" s="4">
        <f t="shared" si="134"/>
        <v>35157</v>
      </c>
      <c r="L1199">
        <v>53</v>
      </c>
      <c r="M1199">
        <f t="shared" si="132"/>
        <v>0.14520547945205478</v>
      </c>
      <c r="N1199">
        <f t="shared" si="135"/>
        <v>167.51310401926406</v>
      </c>
      <c r="O1199">
        <f t="shared" si="133"/>
        <v>167.5</v>
      </c>
      <c r="P1199">
        <f t="shared" si="136"/>
        <v>365</v>
      </c>
    </row>
    <row r="1200" spans="9:16" x14ac:dyDescent="0.25">
      <c r="I1200">
        <v>99</v>
      </c>
      <c r="J1200">
        <v>1193</v>
      </c>
      <c r="K1200" s="4">
        <f t="shared" si="134"/>
        <v>35158</v>
      </c>
      <c r="L1200">
        <v>53</v>
      </c>
      <c r="M1200">
        <f t="shared" si="132"/>
        <v>0.14520547945205478</v>
      </c>
      <c r="N1200">
        <f t="shared" si="135"/>
        <v>167.65830949871611</v>
      </c>
      <c r="O1200">
        <f t="shared" si="133"/>
        <v>167.7</v>
      </c>
      <c r="P1200">
        <f t="shared" si="136"/>
        <v>365</v>
      </c>
    </row>
    <row r="1201" spans="9:16" x14ac:dyDescent="0.25">
      <c r="I1201">
        <v>100</v>
      </c>
      <c r="J1201">
        <v>1194</v>
      </c>
      <c r="K1201" s="4">
        <f t="shared" si="134"/>
        <v>35159</v>
      </c>
      <c r="L1201">
        <v>53</v>
      </c>
      <c r="M1201">
        <f t="shared" si="132"/>
        <v>0.14520547945205478</v>
      </c>
      <c r="N1201">
        <f t="shared" si="135"/>
        <v>167.80351497816815</v>
      </c>
      <c r="O1201">
        <f t="shared" si="133"/>
        <v>167.8</v>
      </c>
      <c r="P1201">
        <f t="shared" si="136"/>
        <v>365</v>
      </c>
    </row>
    <row r="1202" spans="9:16" x14ac:dyDescent="0.25">
      <c r="I1202">
        <v>101</v>
      </c>
      <c r="J1202">
        <v>1195</v>
      </c>
      <c r="K1202" s="4">
        <f t="shared" si="134"/>
        <v>35160</v>
      </c>
      <c r="L1202">
        <v>53</v>
      </c>
      <c r="M1202">
        <f t="shared" si="132"/>
        <v>0.14520547945205478</v>
      </c>
      <c r="N1202">
        <f t="shared" si="135"/>
        <v>167.9487204576202</v>
      </c>
      <c r="O1202">
        <f t="shared" si="133"/>
        <v>167.9</v>
      </c>
      <c r="P1202">
        <f t="shared" si="136"/>
        <v>365</v>
      </c>
    </row>
    <row r="1203" spans="9:16" x14ac:dyDescent="0.25">
      <c r="I1203">
        <v>102</v>
      </c>
      <c r="J1203">
        <v>1196</v>
      </c>
      <c r="K1203" s="4">
        <f t="shared" si="134"/>
        <v>35161</v>
      </c>
      <c r="L1203">
        <v>53</v>
      </c>
      <c r="M1203">
        <f t="shared" si="132"/>
        <v>0.14520547945205478</v>
      </c>
      <c r="N1203">
        <f t="shared" si="135"/>
        <v>168.09392593707224</v>
      </c>
      <c r="O1203">
        <f t="shared" si="133"/>
        <v>168.1</v>
      </c>
      <c r="P1203">
        <f t="shared" si="136"/>
        <v>365</v>
      </c>
    </row>
    <row r="1204" spans="9:16" x14ac:dyDescent="0.25">
      <c r="I1204">
        <v>103</v>
      </c>
      <c r="J1204">
        <v>1197</v>
      </c>
      <c r="K1204" s="4">
        <f t="shared" si="134"/>
        <v>35162</v>
      </c>
      <c r="L1204">
        <v>53</v>
      </c>
      <c r="M1204">
        <f t="shared" si="132"/>
        <v>0.14520547945205478</v>
      </c>
      <c r="N1204">
        <f t="shared" si="135"/>
        <v>168.23913141652429</v>
      </c>
      <c r="O1204">
        <f t="shared" si="133"/>
        <v>168.2</v>
      </c>
      <c r="P1204">
        <f t="shared" si="136"/>
        <v>365</v>
      </c>
    </row>
    <row r="1205" spans="9:16" x14ac:dyDescent="0.25">
      <c r="I1205">
        <v>104</v>
      </c>
      <c r="J1205">
        <v>1198</v>
      </c>
      <c r="K1205" s="4">
        <f t="shared" si="134"/>
        <v>35163</v>
      </c>
      <c r="L1205">
        <v>53</v>
      </c>
      <c r="M1205">
        <f t="shared" si="132"/>
        <v>0.14520547945205478</v>
      </c>
      <c r="N1205">
        <f t="shared" si="135"/>
        <v>168.38433689597633</v>
      </c>
      <c r="O1205">
        <f t="shared" si="133"/>
        <v>168.4</v>
      </c>
      <c r="P1205">
        <f t="shared" si="136"/>
        <v>365</v>
      </c>
    </row>
    <row r="1206" spans="9:16" x14ac:dyDescent="0.25">
      <c r="I1206">
        <v>105</v>
      </c>
      <c r="J1206">
        <v>1199</v>
      </c>
      <c r="K1206" s="4">
        <f t="shared" si="134"/>
        <v>35164</v>
      </c>
      <c r="L1206">
        <v>53</v>
      </c>
      <c r="M1206">
        <f t="shared" si="132"/>
        <v>0.14520547945205478</v>
      </c>
      <c r="N1206">
        <f t="shared" si="135"/>
        <v>168.52954237542838</v>
      </c>
      <c r="O1206">
        <f t="shared" si="133"/>
        <v>168.5</v>
      </c>
      <c r="P1206">
        <f t="shared" si="136"/>
        <v>365</v>
      </c>
    </row>
    <row r="1207" spans="9:16" x14ac:dyDescent="0.25">
      <c r="I1207">
        <v>106</v>
      </c>
      <c r="J1207">
        <v>1200</v>
      </c>
      <c r="K1207" s="4">
        <f t="shared" si="134"/>
        <v>35165</v>
      </c>
      <c r="L1207">
        <v>53</v>
      </c>
      <c r="M1207">
        <f t="shared" si="132"/>
        <v>0.14520547945205478</v>
      </c>
      <c r="N1207">
        <f t="shared" si="135"/>
        <v>168.67474785488042</v>
      </c>
      <c r="O1207">
        <f t="shared" si="133"/>
        <v>168.7</v>
      </c>
      <c r="P1207">
        <f t="shared" si="136"/>
        <v>365</v>
      </c>
    </row>
    <row r="1208" spans="9:16" x14ac:dyDescent="0.25">
      <c r="I1208">
        <v>107</v>
      </c>
      <c r="J1208">
        <v>1201</v>
      </c>
      <c r="K1208" s="4">
        <f t="shared" si="134"/>
        <v>35166</v>
      </c>
      <c r="L1208">
        <v>53</v>
      </c>
      <c r="M1208">
        <f t="shared" si="132"/>
        <v>0.14520547945205478</v>
      </c>
      <c r="N1208">
        <f t="shared" si="135"/>
        <v>168.81995333433247</v>
      </c>
      <c r="O1208">
        <f t="shared" si="133"/>
        <v>168.8</v>
      </c>
      <c r="P1208">
        <f t="shared" si="136"/>
        <v>365</v>
      </c>
    </row>
    <row r="1209" spans="9:16" x14ac:dyDescent="0.25">
      <c r="I1209">
        <v>108</v>
      </c>
      <c r="J1209">
        <v>1202</v>
      </c>
      <c r="K1209" s="4">
        <f t="shared" si="134"/>
        <v>35167</v>
      </c>
      <c r="L1209">
        <v>53</v>
      </c>
      <c r="M1209">
        <f t="shared" si="132"/>
        <v>0.14520547945205478</v>
      </c>
      <c r="N1209">
        <f t="shared" si="135"/>
        <v>168.96515881378451</v>
      </c>
      <c r="O1209">
        <f t="shared" si="133"/>
        <v>169</v>
      </c>
      <c r="P1209">
        <f t="shared" si="136"/>
        <v>365</v>
      </c>
    </row>
    <row r="1210" spans="9:16" x14ac:dyDescent="0.25">
      <c r="I1210">
        <v>109</v>
      </c>
      <c r="J1210">
        <v>1203</v>
      </c>
      <c r="K1210" s="4">
        <f t="shared" si="134"/>
        <v>35168</v>
      </c>
      <c r="L1210">
        <v>53</v>
      </c>
      <c r="M1210">
        <f t="shared" si="132"/>
        <v>0.14520547945205478</v>
      </c>
      <c r="N1210">
        <f t="shared" si="135"/>
        <v>169.11036429323656</v>
      </c>
      <c r="O1210">
        <f t="shared" si="133"/>
        <v>169.1</v>
      </c>
      <c r="P1210">
        <f t="shared" si="136"/>
        <v>365</v>
      </c>
    </row>
    <row r="1211" spans="9:16" x14ac:dyDescent="0.25">
      <c r="I1211">
        <v>110</v>
      </c>
      <c r="J1211">
        <v>1204</v>
      </c>
      <c r="K1211" s="4">
        <f t="shared" si="134"/>
        <v>35169</v>
      </c>
      <c r="L1211">
        <v>53</v>
      </c>
      <c r="M1211">
        <f t="shared" si="132"/>
        <v>0.14520547945205478</v>
      </c>
      <c r="N1211">
        <f t="shared" si="135"/>
        <v>169.2555697726886</v>
      </c>
      <c r="O1211">
        <f t="shared" si="133"/>
        <v>169.3</v>
      </c>
      <c r="P1211">
        <f t="shared" si="136"/>
        <v>365</v>
      </c>
    </row>
    <row r="1212" spans="9:16" x14ac:dyDescent="0.25">
      <c r="I1212">
        <v>111</v>
      </c>
      <c r="J1212">
        <v>1205</v>
      </c>
      <c r="K1212" s="4">
        <f t="shared" si="134"/>
        <v>35170</v>
      </c>
      <c r="L1212">
        <v>53</v>
      </c>
      <c r="M1212">
        <f t="shared" si="132"/>
        <v>0.14520547945205478</v>
      </c>
      <c r="N1212">
        <f t="shared" si="135"/>
        <v>169.40077525214065</v>
      </c>
      <c r="O1212">
        <f t="shared" si="133"/>
        <v>169.4</v>
      </c>
      <c r="P1212">
        <f t="shared" si="136"/>
        <v>365</v>
      </c>
    </row>
    <row r="1213" spans="9:16" x14ac:dyDescent="0.25">
      <c r="I1213">
        <v>112</v>
      </c>
      <c r="J1213">
        <v>1206</v>
      </c>
      <c r="K1213" s="4">
        <f t="shared" si="134"/>
        <v>35171</v>
      </c>
      <c r="L1213">
        <v>53</v>
      </c>
      <c r="M1213">
        <f t="shared" si="132"/>
        <v>0.14520547945205478</v>
      </c>
      <c r="N1213">
        <f t="shared" si="135"/>
        <v>169.54598073159269</v>
      </c>
      <c r="O1213">
        <f t="shared" si="133"/>
        <v>169.5</v>
      </c>
      <c r="P1213">
        <f t="shared" si="136"/>
        <v>365</v>
      </c>
    </row>
    <row r="1214" spans="9:16" x14ac:dyDescent="0.25">
      <c r="I1214">
        <v>113</v>
      </c>
      <c r="J1214">
        <v>1207</v>
      </c>
      <c r="K1214" s="4">
        <f t="shared" si="134"/>
        <v>35172</v>
      </c>
      <c r="L1214">
        <v>53</v>
      </c>
      <c r="M1214">
        <f t="shared" si="132"/>
        <v>0.14520547945205478</v>
      </c>
      <c r="N1214">
        <f t="shared" si="135"/>
        <v>169.69118621104474</v>
      </c>
      <c r="O1214">
        <f t="shared" si="133"/>
        <v>169.7</v>
      </c>
      <c r="P1214">
        <f t="shared" si="136"/>
        <v>365</v>
      </c>
    </row>
    <row r="1215" spans="9:16" x14ac:dyDescent="0.25">
      <c r="I1215">
        <v>114</v>
      </c>
      <c r="J1215">
        <v>1208</v>
      </c>
      <c r="K1215" s="4">
        <f t="shared" si="134"/>
        <v>35173</v>
      </c>
      <c r="L1215">
        <v>53</v>
      </c>
      <c r="M1215">
        <f t="shared" si="132"/>
        <v>0.14520547945205478</v>
      </c>
      <c r="N1215">
        <f t="shared" si="135"/>
        <v>169.83639169049678</v>
      </c>
      <c r="O1215">
        <f t="shared" si="133"/>
        <v>169.8</v>
      </c>
      <c r="P1215">
        <f t="shared" si="136"/>
        <v>365</v>
      </c>
    </row>
    <row r="1216" spans="9:16" x14ac:dyDescent="0.25">
      <c r="I1216">
        <v>115</v>
      </c>
      <c r="J1216">
        <v>1209</v>
      </c>
      <c r="K1216" s="4">
        <f t="shared" si="134"/>
        <v>35174</v>
      </c>
      <c r="L1216">
        <v>53</v>
      </c>
      <c r="M1216">
        <f t="shared" si="132"/>
        <v>0.14520547945205478</v>
      </c>
      <c r="N1216">
        <f t="shared" si="135"/>
        <v>169.98159716994883</v>
      </c>
      <c r="O1216">
        <f t="shared" si="133"/>
        <v>170</v>
      </c>
      <c r="P1216">
        <f t="shared" si="136"/>
        <v>365</v>
      </c>
    </row>
    <row r="1217" spans="9:16" x14ac:dyDescent="0.25">
      <c r="I1217">
        <v>116</v>
      </c>
      <c r="J1217">
        <v>1210</v>
      </c>
      <c r="K1217" s="4">
        <f t="shared" si="134"/>
        <v>35175</v>
      </c>
      <c r="L1217">
        <v>53</v>
      </c>
      <c r="M1217">
        <f t="shared" si="132"/>
        <v>0.14520547945205478</v>
      </c>
      <c r="N1217">
        <f t="shared" si="135"/>
        <v>170.12680264940087</v>
      </c>
      <c r="O1217">
        <f t="shared" si="133"/>
        <v>170.1</v>
      </c>
      <c r="P1217">
        <f t="shared" si="136"/>
        <v>365</v>
      </c>
    </row>
    <row r="1218" spans="9:16" x14ac:dyDescent="0.25">
      <c r="I1218">
        <v>117</v>
      </c>
      <c r="J1218">
        <v>1211</v>
      </c>
      <c r="K1218" s="4">
        <f t="shared" si="134"/>
        <v>35176</v>
      </c>
      <c r="L1218">
        <v>53</v>
      </c>
      <c r="M1218">
        <f t="shared" si="132"/>
        <v>0.14520547945205478</v>
      </c>
      <c r="N1218">
        <f t="shared" si="135"/>
        <v>170.27200812885292</v>
      </c>
      <c r="O1218">
        <f t="shared" si="133"/>
        <v>170.3</v>
      </c>
      <c r="P1218">
        <f t="shared" si="136"/>
        <v>365</v>
      </c>
    </row>
    <row r="1219" spans="9:16" x14ac:dyDescent="0.25">
      <c r="I1219">
        <v>118</v>
      </c>
      <c r="J1219">
        <v>1212</v>
      </c>
      <c r="K1219" s="4">
        <f t="shared" si="134"/>
        <v>35177</v>
      </c>
      <c r="L1219">
        <v>53</v>
      </c>
      <c r="M1219">
        <f t="shared" si="132"/>
        <v>0.14520547945205478</v>
      </c>
      <c r="N1219">
        <f t="shared" si="135"/>
        <v>170.41721360830496</v>
      </c>
      <c r="O1219">
        <f t="shared" si="133"/>
        <v>170.4</v>
      </c>
      <c r="P1219">
        <f t="shared" si="136"/>
        <v>365</v>
      </c>
    </row>
    <row r="1220" spans="9:16" x14ac:dyDescent="0.25">
      <c r="I1220">
        <v>119</v>
      </c>
      <c r="J1220">
        <v>1213</v>
      </c>
      <c r="K1220" s="4">
        <f t="shared" si="134"/>
        <v>35178</v>
      </c>
      <c r="L1220">
        <v>53</v>
      </c>
      <c r="M1220">
        <f t="shared" si="132"/>
        <v>0.14520547945205478</v>
      </c>
      <c r="N1220">
        <f t="shared" si="135"/>
        <v>170.56241908775701</v>
      </c>
      <c r="O1220">
        <f t="shared" si="133"/>
        <v>170.6</v>
      </c>
      <c r="P1220">
        <f t="shared" si="136"/>
        <v>365</v>
      </c>
    </row>
    <row r="1221" spans="9:16" x14ac:dyDescent="0.25">
      <c r="I1221">
        <v>120</v>
      </c>
      <c r="J1221">
        <v>1214</v>
      </c>
      <c r="K1221" s="4">
        <f t="shared" si="134"/>
        <v>35179</v>
      </c>
      <c r="L1221">
        <v>53</v>
      </c>
      <c r="M1221">
        <f t="shared" si="132"/>
        <v>0.14520547945205478</v>
      </c>
      <c r="N1221">
        <f t="shared" si="135"/>
        <v>170.70762456720905</v>
      </c>
      <c r="O1221">
        <f t="shared" si="133"/>
        <v>170.7</v>
      </c>
      <c r="P1221">
        <f t="shared" si="136"/>
        <v>365</v>
      </c>
    </row>
    <row r="1222" spans="9:16" x14ac:dyDescent="0.25">
      <c r="I1222">
        <v>121</v>
      </c>
      <c r="J1222">
        <v>1215</v>
      </c>
      <c r="K1222" s="4">
        <f t="shared" si="134"/>
        <v>35180</v>
      </c>
      <c r="L1222">
        <v>53</v>
      </c>
      <c r="M1222">
        <f t="shared" si="132"/>
        <v>0.14520547945205478</v>
      </c>
      <c r="N1222">
        <f t="shared" si="135"/>
        <v>170.8528300466611</v>
      </c>
      <c r="O1222">
        <f t="shared" si="133"/>
        <v>170.9</v>
      </c>
      <c r="P1222">
        <f t="shared" si="136"/>
        <v>365</v>
      </c>
    </row>
    <row r="1223" spans="9:16" x14ac:dyDescent="0.25">
      <c r="I1223">
        <v>122</v>
      </c>
      <c r="J1223">
        <v>1216</v>
      </c>
      <c r="K1223" s="4">
        <f t="shared" si="134"/>
        <v>35181</v>
      </c>
      <c r="L1223">
        <v>53</v>
      </c>
      <c r="M1223">
        <f t="shared" si="132"/>
        <v>0.14520547945205478</v>
      </c>
      <c r="N1223">
        <f t="shared" si="135"/>
        <v>170.99803552611314</v>
      </c>
      <c r="O1223">
        <f t="shared" si="133"/>
        <v>171</v>
      </c>
      <c r="P1223">
        <f t="shared" si="136"/>
        <v>365</v>
      </c>
    </row>
    <row r="1224" spans="9:16" x14ac:dyDescent="0.25">
      <c r="I1224">
        <v>123</v>
      </c>
      <c r="J1224">
        <v>1217</v>
      </c>
      <c r="K1224" s="4">
        <f t="shared" si="134"/>
        <v>35182</v>
      </c>
      <c r="L1224">
        <v>53</v>
      </c>
      <c r="M1224">
        <f t="shared" ref="M1224:M1287" si="137">L1224/P1224</f>
        <v>0.14520547945205478</v>
      </c>
      <c r="N1224">
        <f t="shared" si="135"/>
        <v>171.14324100556519</v>
      </c>
      <c r="O1224">
        <f t="shared" ref="O1224:O1287" si="138">ROUND(N1224,1)</f>
        <v>171.1</v>
      </c>
      <c r="P1224">
        <f t="shared" si="136"/>
        <v>365</v>
      </c>
    </row>
    <row r="1225" spans="9:16" x14ac:dyDescent="0.25">
      <c r="I1225">
        <v>124</v>
      </c>
      <c r="J1225">
        <v>1218</v>
      </c>
      <c r="K1225" s="4">
        <f t="shared" ref="K1225:K1288" si="139">$K$7+J1225</f>
        <v>35183</v>
      </c>
      <c r="L1225">
        <v>53</v>
      </c>
      <c r="M1225">
        <f t="shared" si="137"/>
        <v>0.14520547945205478</v>
      </c>
      <c r="N1225">
        <f t="shared" ref="N1225:N1288" si="140">N1224+M1225</f>
        <v>171.28844648501723</v>
      </c>
      <c r="O1225">
        <f t="shared" si="138"/>
        <v>171.3</v>
      </c>
      <c r="P1225">
        <f t="shared" si="136"/>
        <v>365</v>
      </c>
    </row>
    <row r="1226" spans="9:16" x14ac:dyDescent="0.25">
      <c r="I1226">
        <v>125</v>
      </c>
      <c r="J1226">
        <v>1219</v>
      </c>
      <c r="K1226" s="4">
        <f t="shared" si="139"/>
        <v>35184</v>
      </c>
      <c r="L1226">
        <v>53</v>
      </c>
      <c r="M1226">
        <f t="shared" si="137"/>
        <v>0.14520547945205478</v>
      </c>
      <c r="N1226">
        <f t="shared" si="140"/>
        <v>171.43365196446928</v>
      </c>
      <c r="O1226">
        <f t="shared" si="138"/>
        <v>171.4</v>
      </c>
      <c r="P1226">
        <f t="shared" si="136"/>
        <v>365</v>
      </c>
    </row>
    <row r="1227" spans="9:16" x14ac:dyDescent="0.25">
      <c r="I1227">
        <v>126</v>
      </c>
      <c r="J1227">
        <v>1220</v>
      </c>
      <c r="K1227" s="4">
        <f t="shared" si="139"/>
        <v>35185</v>
      </c>
      <c r="L1227">
        <v>53</v>
      </c>
      <c r="M1227">
        <f t="shared" si="137"/>
        <v>0.14520547945205478</v>
      </c>
      <c r="N1227">
        <f t="shared" si="140"/>
        <v>171.57885744392132</v>
      </c>
      <c r="O1227">
        <f t="shared" si="138"/>
        <v>171.6</v>
      </c>
      <c r="P1227">
        <f t="shared" si="136"/>
        <v>365</v>
      </c>
    </row>
    <row r="1228" spans="9:16" x14ac:dyDescent="0.25">
      <c r="I1228">
        <v>127</v>
      </c>
      <c r="J1228">
        <v>1221</v>
      </c>
      <c r="K1228" s="4">
        <f t="shared" si="139"/>
        <v>35186</v>
      </c>
      <c r="L1228">
        <v>53</v>
      </c>
      <c r="M1228">
        <f t="shared" si="137"/>
        <v>0.14520547945205478</v>
      </c>
      <c r="N1228">
        <f t="shared" si="140"/>
        <v>171.72406292337337</v>
      </c>
      <c r="O1228">
        <f t="shared" si="138"/>
        <v>171.7</v>
      </c>
      <c r="P1228">
        <f t="shared" si="136"/>
        <v>365</v>
      </c>
    </row>
    <row r="1229" spans="9:16" x14ac:dyDescent="0.25">
      <c r="I1229">
        <v>128</v>
      </c>
      <c r="J1229">
        <v>1222</v>
      </c>
      <c r="K1229" s="4">
        <f t="shared" si="139"/>
        <v>35187</v>
      </c>
      <c r="L1229">
        <v>53</v>
      </c>
      <c r="M1229">
        <f t="shared" si="137"/>
        <v>0.14520547945205478</v>
      </c>
      <c r="N1229">
        <f t="shared" si="140"/>
        <v>171.86926840282541</v>
      </c>
      <c r="O1229">
        <f t="shared" si="138"/>
        <v>171.9</v>
      </c>
      <c r="P1229">
        <f t="shared" si="136"/>
        <v>365</v>
      </c>
    </row>
    <row r="1230" spans="9:16" x14ac:dyDescent="0.25">
      <c r="I1230">
        <v>129</v>
      </c>
      <c r="J1230">
        <v>1223</v>
      </c>
      <c r="K1230" s="4">
        <f t="shared" si="139"/>
        <v>35188</v>
      </c>
      <c r="L1230">
        <v>53</v>
      </c>
      <c r="M1230">
        <f t="shared" si="137"/>
        <v>0.14520547945205478</v>
      </c>
      <c r="N1230">
        <f t="shared" si="140"/>
        <v>172.01447388227746</v>
      </c>
      <c r="O1230">
        <f t="shared" si="138"/>
        <v>172</v>
      </c>
      <c r="P1230">
        <f t="shared" si="136"/>
        <v>365</v>
      </c>
    </row>
    <row r="1231" spans="9:16" x14ac:dyDescent="0.25">
      <c r="I1231">
        <v>130</v>
      </c>
      <c r="J1231">
        <v>1224</v>
      </c>
      <c r="K1231" s="4">
        <f t="shared" si="139"/>
        <v>35189</v>
      </c>
      <c r="L1231">
        <v>53</v>
      </c>
      <c r="M1231">
        <f t="shared" si="137"/>
        <v>0.14520547945205478</v>
      </c>
      <c r="N1231">
        <f t="shared" si="140"/>
        <v>172.1596793617295</v>
      </c>
      <c r="O1231">
        <f t="shared" si="138"/>
        <v>172.2</v>
      </c>
      <c r="P1231">
        <f t="shared" ref="P1231:P1294" si="141">DATE(1996,12,26)-DATE(1995,12,27)</f>
        <v>365</v>
      </c>
    </row>
    <row r="1232" spans="9:16" x14ac:dyDescent="0.25">
      <c r="I1232">
        <v>131</v>
      </c>
      <c r="J1232">
        <v>1225</v>
      </c>
      <c r="K1232" s="4">
        <f t="shared" si="139"/>
        <v>35190</v>
      </c>
      <c r="L1232">
        <v>53</v>
      </c>
      <c r="M1232">
        <f t="shared" si="137"/>
        <v>0.14520547945205478</v>
      </c>
      <c r="N1232">
        <f t="shared" si="140"/>
        <v>172.30488484118155</v>
      </c>
      <c r="O1232">
        <f t="shared" si="138"/>
        <v>172.3</v>
      </c>
      <c r="P1232">
        <f t="shared" si="141"/>
        <v>365</v>
      </c>
    </row>
    <row r="1233" spans="9:16" x14ac:dyDescent="0.25">
      <c r="I1233">
        <v>132</v>
      </c>
      <c r="J1233">
        <v>1226</v>
      </c>
      <c r="K1233" s="4">
        <f t="shared" si="139"/>
        <v>35191</v>
      </c>
      <c r="L1233">
        <v>53</v>
      </c>
      <c r="M1233">
        <f t="shared" si="137"/>
        <v>0.14520547945205478</v>
      </c>
      <c r="N1233">
        <f t="shared" si="140"/>
        <v>172.45009032063359</v>
      </c>
      <c r="O1233">
        <f t="shared" si="138"/>
        <v>172.5</v>
      </c>
      <c r="P1233">
        <f t="shared" si="141"/>
        <v>365</v>
      </c>
    </row>
    <row r="1234" spans="9:16" x14ac:dyDescent="0.25">
      <c r="I1234">
        <v>133</v>
      </c>
      <c r="J1234">
        <v>1227</v>
      </c>
      <c r="K1234" s="4">
        <f t="shared" si="139"/>
        <v>35192</v>
      </c>
      <c r="L1234">
        <v>53</v>
      </c>
      <c r="M1234">
        <f t="shared" si="137"/>
        <v>0.14520547945205478</v>
      </c>
      <c r="N1234">
        <f t="shared" si="140"/>
        <v>172.59529580008564</v>
      </c>
      <c r="O1234">
        <f t="shared" si="138"/>
        <v>172.6</v>
      </c>
      <c r="P1234">
        <f t="shared" si="141"/>
        <v>365</v>
      </c>
    </row>
    <row r="1235" spans="9:16" x14ac:dyDescent="0.25">
      <c r="I1235">
        <v>134</v>
      </c>
      <c r="J1235">
        <v>1228</v>
      </c>
      <c r="K1235" s="4">
        <f t="shared" si="139"/>
        <v>35193</v>
      </c>
      <c r="L1235">
        <v>53</v>
      </c>
      <c r="M1235">
        <f t="shared" si="137"/>
        <v>0.14520547945205478</v>
      </c>
      <c r="N1235">
        <f t="shared" si="140"/>
        <v>172.74050127953768</v>
      </c>
      <c r="O1235">
        <f t="shared" si="138"/>
        <v>172.7</v>
      </c>
      <c r="P1235">
        <f t="shared" si="141"/>
        <v>365</v>
      </c>
    </row>
    <row r="1236" spans="9:16" x14ac:dyDescent="0.25">
      <c r="I1236">
        <v>135</v>
      </c>
      <c r="J1236">
        <v>1229</v>
      </c>
      <c r="K1236" s="4">
        <f t="shared" si="139"/>
        <v>35194</v>
      </c>
      <c r="L1236">
        <v>53</v>
      </c>
      <c r="M1236">
        <f t="shared" si="137"/>
        <v>0.14520547945205478</v>
      </c>
      <c r="N1236">
        <f t="shared" si="140"/>
        <v>172.88570675898973</v>
      </c>
      <c r="O1236">
        <f t="shared" si="138"/>
        <v>172.9</v>
      </c>
      <c r="P1236">
        <f t="shared" si="141"/>
        <v>365</v>
      </c>
    </row>
    <row r="1237" spans="9:16" x14ac:dyDescent="0.25">
      <c r="I1237">
        <v>136</v>
      </c>
      <c r="J1237">
        <v>1230</v>
      </c>
      <c r="K1237" s="4">
        <f t="shared" si="139"/>
        <v>35195</v>
      </c>
      <c r="L1237">
        <v>53</v>
      </c>
      <c r="M1237">
        <f t="shared" si="137"/>
        <v>0.14520547945205478</v>
      </c>
      <c r="N1237">
        <f t="shared" si="140"/>
        <v>173.03091223844177</v>
      </c>
      <c r="O1237">
        <f t="shared" si="138"/>
        <v>173</v>
      </c>
      <c r="P1237">
        <f t="shared" si="141"/>
        <v>365</v>
      </c>
    </row>
    <row r="1238" spans="9:16" x14ac:dyDescent="0.25">
      <c r="I1238">
        <v>137</v>
      </c>
      <c r="J1238">
        <v>1231</v>
      </c>
      <c r="K1238" s="4">
        <f t="shared" si="139"/>
        <v>35196</v>
      </c>
      <c r="L1238">
        <v>53</v>
      </c>
      <c r="M1238">
        <f t="shared" si="137"/>
        <v>0.14520547945205478</v>
      </c>
      <c r="N1238">
        <f t="shared" si="140"/>
        <v>173.17611771789382</v>
      </c>
      <c r="O1238">
        <f t="shared" si="138"/>
        <v>173.2</v>
      </c>
      <c r="P1238">
        <f t="shared" si="141"/>
        <v>365</v>
      </c>
    </row>
    <row r="1239" spans="9:16" x14ac:dyDescent="0.25">
      <c r="I1239">
        <v>138</v>
      </c>
      <c r="J1239">
        <v>1232</v>
      </c>
      <c r="K1239" s="4">
        <f t="shared" si="139"/>
        <v>35197</v>
      </c>
      <c r="L1239">
        <v>53</v>
      </c>
      <c r="M1239">
        <f t="shared" si="137"/>
        <v>0.14520547945205478</v>
      </c>
      <c r="N1239">
        <f t="shared" si="140"/>
        <v>173.32132319734586</v>
      </c>
      <c r="O1239">
        <f t="shared" si="138"/>
        <v>173.3</v>
      </c>
      <c r="P1239">
        <f t="shared" si="141"/>
        <v>365</v>
      </c>
    </row>
    <row r="1240" spans="9:16" x14ac:dyDescent="0.25">
      <c r="I1240">
        <v>139</v>
      </c>
      <c r="J1240">
        <v>1233</v>
      </c>
      <c r="K1240" s="4">
        <f t="shared" si="139"/>
        <v>35198</v>
      </c>
      <c r="L1240">
        <v>53</v>
      </c>
      <c r="M1240">
        <f t="shared" si="137"/>
        <v>0.14520547945205478</v>
      </c>
      <c r="N1240">
        <f t="shared" si="140"/>
        <v>173.46652867679791</v>
      </c>
      <c r="O1240">
        <f t="shared" si="138"/>
        <v>173.5</v>
      </c>
      <c r="P1240">
        <f t="shared" si="141"/>
        <v>365</v>
      </c>
    </row>
    <row r="1241" spans="9:16" x14ac:dyDescent="0.25">
      <c r="I1241">
        <v>140</v>
      </c>
      <c r="J1241">
        <v>1234</v>
      </c>
      <c r="K1241" s="4">
        <f t="shared" si="139"/>
        <v>35199</v>
      </c>
      <c r="L1241">
        <v>53</v>
      </c>
      <c r="M1241">
        <f t="shared" si="137"/>
        <v>0.14520547945205478</v>
      </c>
      <c r="N1241">
        <f t="shared" si="140"/>
        <v>173.61173415624995</v>
      </c>
      <c r="O1241">
        <f t="shared" si="138"/>
        <v>173.6</v>
      </c>
      <c r="P1241">
        <f t="shared" si="141"/>
        <v>365</v>
      </c>
    </row>
    <row r="1242" spans="9:16" x14ac:dyDescent="0.25">
      <c r="I1242">
        <v>141</v>
      </c>
      <c r="J1242">
        <v>1235</v>
      </c>
      <c r="K1242" s="4">
        <f t="shared" si="139"/>
        <v>35200</v>
      </c>
      <c r="L1242">
        <v>53</v>
      </c>
      <c r="M1242">
        <f t="shared" si="137"/>
        <v>0.14520547945205478</v>
      </c>
      <c r="N1242">
        <f t="shared" si="140"/>
        <v>173.756939635702</v>
      </c>
      <c r="O1242">
        <f t="shared" si="138"/>
        <v>173.8</v>
      </c>
      <c r="P1242">
        <f t="shared" si="141"/>
        <v>365</v>
      </c>
    </row>
    <row r="1243" spans="9:16" x14ac:dyDescent="0.25">
      <c r="I1243">
        <v>142</v>
      </c>
      <c r="J1243">
        <v>1236</v>
      </c>
      <c r="K1243" s="4">
        <f t="shared" si="139"/>
        <v>35201</v>
      </c>
      <c r="L1243">
        <v>53</v>
      </c>
      <c r="M1243">
        <f t="shared" si="137"/>
        <v>0.14520547945205478</v>
      </c>
      <c r="N1243">
        <f t="shared" si="140"/>
        <v>173.90214511515404</v>
      </c>
      <c r="O1243">
        <f t="shared" si="138"/>
        <v>173.9</v>
      </c>
      <c r="P1243">
        <f t="shared" si="141"/>
        <v>365</v>
      </c>
    </row>
    <row r="1244" spans="9:16" x14ac:dyDescent="0.25">
      <c r="I1244">
        <v>143</v>
      </c>
      <c r="J1244">
        <v>1237</v>
      </c>
      <c r="K1244" s="4">
        <f t="shared" si="139"/>
        <v>35202</v>
      </c>
      <c r="L1244">
        <v>53</v>
      </c>
      <c r="M1244">
        <f t="shared" si="137"/>
        <v>0.14520547945205478</v>
      </c>
      <c r="N1244">
        <f t="shared" si="140"/>
        <v>174.04735059460609</v>
      </c>
      <c r="O1244">
        <f t="shared" si="138"/>
        <v>174</v>
      </c>
      <c r="P1244">
        <f t="shared" si="141"/>
        <v>365</v>
      </c>
    </row>
    <row r="1245" spans="9:16" x14ac:dyDescent="0.25">
      <c r="I1245">
        <v>144</v>
      </c>
      <c r="J1245">
        <v>1238</v>
      </c>
      <c r="K1245" s="4">
        <f t="shared" si="139"/>
        <v>35203</v>
      </c>
      <c r="L1245">
        <v>53</v>
      </c>
      <c r="M1245">
        <f t="shared" si="137"/>
        <v>0.14520547945205478</v>
      </c>
      <c r="N1245">
        <f t="shared" si="140"/>
        <v>174.19255607405813</v>
      </c>
      <c r="O1245">
        <f t="shared" si="138"/>
        <v>174.2</v>
      </c>
      <c r="P1245">
        <f t="shared" si="141"/>
        <v>365</v>
      </c>
    </row>
    <row r="1246" spans="9:16" x14ac:dyDescent="0.25">
      <c r="I1246">
        <v>145</v>
      </c>
      <c r="J1246">
        <v>1239</v>
      </c>
      <c r="K1246" s="4">
        <f t="shared" si="139"/>
        <v>35204</v>
      </c>
      <c r="L1246">
        <v>53</v>
      </c>
      <c r="M1246">
        <f t="shared" si="137"/>
        <v>0.14520547945205478</v>
      </c>
      <c r="N1246">
        <f t="shared" si="140"/>
        <v>174.33776155351018</v>
      </c>
      <c r="O1246">
        <f t="shared" si="138"/>
        <v>174.3</v>
      </c>
      <c r="P1246">
        <f t="shared" si="141"/>
        <v>365</v>
      </c>
    </row>
    <row r="1247" spans="9:16" x14ac:dyDescent="0.25">
      <c r="I1247">
        <v>146</v>
      </c>
      <c r="J1247">
        <v>1240</v>
      </c>
      <c r="K1247" s="4">
        <f t="shared" si="139"/>
        <v>35205</v>
      </c>
      <c r="L1247">
        <v>53</v>
      </c>
      <c r="M1247">
        <f t="shared" si="137"/>
        <v>0.14520547945205478</v>
      </c>
      <c r="N1247">
        <f t="shared" si="140"/>
        <v>174.48296703296222</v>
      </c>
      <c r="O1247">
        <f t="shared" si="138"/>
        <v>174.5</v>
      </c>
      <c r="P1247">
        <f t="shared" si="141"/>
        <v>365</v>
      </c>
    </row>
    <row r="1248" spans="9:16" x14ac:dyDescent="0.25">
      <c r="I1248">
        <v>147</v>
      </c>
      <c r="J1248">
        <v>1241</v>
      </c>
      <c r="K1248" s="4">
        <f t="shared" si="139"/>
        <v>35206</v>
      </c>
      <c r="L1248">
        <v>53</v>
      </c>
      <c r="M1248">
        <f t="shared" si="137"/>
        <v>0.14520547945205478</v>
      </c>
      <c r="N1248">
        <f t="shared" si="140"/>
        <v>174.62817251241427</v>
      </c>
      <c r="O1248">
        <f t="shared" si="138"/>
        <v>174.6</v>
      </c>
      <c r="P1248">
        <f t="shared" si="141"/>
        <v>365</v>
      </c>
    </row>
    <row r="1249" spans="9:16" x14ac:dyDescent="0.25">
      <c r="I1249">
        <v>148</v>
      </c>
      <c r="J1249">
        <v>1242</v>
      </c>
      <c r="K1249" s="4">
        <f t="shared" si="139"/>
        <v>35207</v>
      </c>
      <c r="L1249">
        <v>53</v>
      </c>
      <c r="M1249">
        <f t="shared" si="137"/>
        <v>0.14520547945205478</v>
      </c>
      <c r="N1249">
        <f t="shared" si="140"/>
        <v>174.77337799186631</v>
      </c>
      <c r="O1249">
        <f t="shared" si="138"/>
        <v>174.8</v>
      </c>
      <c r="P1249">
        <f t="shared" si="141"/>
        <v>365</v>
      </c>
    </row>
    <row r="1250" spans="9:16" x14ac:dyDescent="0.25">
      <c r="I1250">
        <v>149</v>
      </c>
      <c r="J1250">
        <v>1243</v>
      </c>
      <c r="K1250" s="4">
        <f t="shared" si="139"/>
        <v>35208</v>
      </c>
      <c r="L1250">
        <v>53</v>
      </c>
      <c r="M1250">
        <f t="shared" si="137"/>
        <v>0.14520547945205478</v>
      </c>
      <c r="N1250">
        <f t="shared" si="140"/>
        <v>174.91858347131836</v>
      </c>
      <c r="O1250">
        <f t="shared" si="138"/>
        <v>174.9</v>
      </c>
      <c r="P1250">
        <f t="shared" si="141"/>
        <v>365</v>
      </c>
    </row>
    <row r="1251" spans="9:16" x14ac:dyDescent="0.25">
      <c r="I1251">
        <v>150</v>
      </c>
      <c r="J1251">
        <v>1244</v>
      </c>
      <c r="K1251" s="4">
        <f t="shared" si="139"/>
        <v>35209</v>
      </c>
      <c r="L1251">
        <v>53</v>
      </c>
      <c r="M1251">
        <f t="shared" si="137"/>
        <v>0.14520547945205478</v>
      </c>
      <c r="N1251">
        <f t="shared" si="140"/>
        <v>175.0637889507704</v>
      </c>
      <c r="O1251">
        <f t="shared" si="138"/>
        <v>175.1</v>
      </c>
      <c r="P1251">
        <f t="shared" si="141"/>
        <v>365</v>
      </c>
    </row>
    <row r="1252" spans="9:16" x14ac:dyDescent="0.25">
      <c r="I1252">
        <v>151</v>
      </c>
      <c r="J1252">
        <v>1245</v>
      </c>
      <c r="K1252" s="4">
        <f t="shared" si="139"/>
        <v>35210</v>
      </c>
      <c r="L1252">
        <v>53</v>
      </c>
      <c r="M1252">
        <f t="shared" si="137"/>
        <v>0.14520547945205478</v>
      </c>
      <c r="N1252">
        <f t="shared" si="140"/>
        <v>175.20899443022245</v>
      </c>
      <c r="O1252">
        <f t="shared" si="138"/>
        <v>175.2</v>
      </c>
      <c r="P1252">
        <f t="shared" si="141"/>
        <v>365</v>
      </c>
    </row>
    <row r="1253" spans="9:16" x14ac:dyDescent="0.25">
      <c r="I1253">
        <v>152</v>
      </c>
      <c r="J1253">
        <v>1246</v>
      </c>
      <c r="K1253" s="4">
        <f t="shared" si="139"/>
        <v>35211</v>
      </c>
      <c r="L1253">
        <v>53</v>
      </c>
      <c r="M1253">
        <f t="shared" si="137"/>
        <v>0.14520547945205478</v>
      </c>
      <c r="N1253">
        <f t="shared" si="140"/>
        <v>175.35419990967449</v>
      </c>
      <c r="O1253">
        <f t="shared" si="138"/>
        <v>175.4</v>
      </c>
      <c r="P1253">
        <f t="shared" si="141"/>
        <v>365</v>
      </c>
    </row>
    <row r="1254" spans="9:16" x14ac:dyDescent="0.25">
      <c r="I1254">
        <v>153</v>
      </c>
      <c r="J1254">
        <v>1247</v>
      </c>
      <c r="K1254" s="4">
        <f t="shared" si="139"/>
        <v>35212</v>
      </c>
      <c r="L1254">
        <v>53</v>
      </c>
      <c r="M1254">
        <f t="shared" si="137"/>
        <v>0.14520547945205478</v>
      </c>
      <c r="N1254">
        <f t="shared" si="140"/>
        <v>175.49940538912654</v>
      </c>
      <c r="O1254">
        <f t="shared" si="138"/>
        <v>175.5</v>
      </c>
      <c r="P1254">
        <f t="shared" si="141"/>
        <v>365</v>
      </c>
    </row>
    <row r="1255" spans="9:16" x14ac:dyDescent="0.25">
      <c r="I1255">
        <v>154</v>
      </c>
      <c r="J1255">
        <v>1248</v>
      </c>
      <c r="K1255" s="4">
        <f t="shared" si="139"/>
        <v>35213</v>
      </c>
      <c r="L1255">
        <v>53</v>
      </c>
      <c r="M1255">
        <f t="shared" si="137"/>
        <v>0.14520547945205478</v>
      </c>
      <c r="N1255">
        <f t="shared" si="140"/>
        <v>175.64461086857858</v>
      </c>
      <c r="O1255">
        <f t="shared" si="138"/>
        <v>175.6</v>
      </c>
      <c r="P1255">
        <f t="shared" si="141"/>
        <v>365</v>
      </c>
    </row>
    <row r="1256" spans="9:16" x14ac:dyDescent="0.25">
      <c r="I1256">
        <v>155</v>
      </c>
      <c r="J1256">
        <v>1249</v>
      </c>
      <c r="K1256" s="4">
        <f t="shared" si="139"/>
        <v>35214</v>
      </c>
      <c r="L1256">
        <v>53</v>
      </c>
      <c r="M1256">
        <f t="shared" si="137"/>
        <v>0.14520547945205478</v>
      </c>
      <c r="N1256">
        <f t="shared" si="140"/>
        <v>175.78981634803063</v>
      </c>
      <c r="O1256">
        <f t="shared" si="138"/>
        <v>175.8</v>
      </c>
      <c r="P1256">
        <f t="shared" si="141"/>
        <v>365</v>
      </c>
    </row>
    <row r="1257" spans="9:16" x14ac:dyDescent="0.25">
      <c r="I1257">
        <v>156</v>
      </c>
      <c r="J1257">
        <v>1250</v>
      </c>
      <c r="K1257" s="4">
        <f t="shared" si="139"/>
        <v>35215</v>
      </c>
      <c r="L1257">
        <v>53</v>
      </c>
      <c r="M1257">
        <f t="shared" si="137"/>
        <v>0.14520547945205478</v>
      </c>
      <c r="N1257">
        <f t="shared" si="140"/>
        <v>175.93502182748267</v>
      </c>
      <c r="O1257">
        <f t="shared" si="138"/>
        <v>175.9</v>
      </c>
      <c r="P1257">
        <f t="shared" si="141"/>
        <v>365</v>
      </c>
    </row>
    <row r="1258" spans="9:16" x14ac:dyDescent="0.25">
      <c r="I1258">
        <v>157</v>
      </c>
      <c r="J1258">
        <v>1251</v>
      </c>
      <c r="K1258" s="4">
        <f t="shared" si="139"/>
        <v>35216</v>
      </c>
      <c r="L1258">
        <v>53</v>
      </c>
      <c r="M1258">
        <f t="shared" si="137"/>
        <v>0.14520547945205478</v>
      </c>
      <c r="N1258">
        <f t="shared" si="140"/>
        <v>176.08022730693472</v>
      </c>
      <c r="O1258">
        <f t="shared" si="138"/>
        <v>176.1</v>
      </c>
      <c r="P1258">
        <f t="shared" si="141"/>
        <v>365</v>
      </c>
    </row>
    <row r="1259" spans="9:16" x14ac:dyDescent="0.25">
      <c r="I1259">
        <v>158</v>
      </c>
      <c r="J1259">
        <v>1252</v>
      </c>
      <c r="K1259" s="4">
        <f t="shared" si="139"/>
        <v>35217</v>
      </c>
      <c r="L1259">
        <v>53</v>
      </c>
      <c r="M1259">
        <f t="shared" si="137"/>
        <v>0.14520547945205478</v>
      </c>
      <c r="N1259">
        <f t="shared" si="140"/>
        <v>176.22543278638676</v>
      </c>
      <c r="O1259">
        <f t="shared" si="138"/>
        <v>176.2</v>
      </c>
      <c r="P1259">
        <f t="shared" si="141"/>
        <v>365</v>
      </c>
    </row>
    <row r="1260" spans="9:16" x14ac:dyDescent="0.25">
      <c r="I1260">
        <v>159</v>
      </c>
      <c r="J1260">
        <v>1253</v>
      </c>
      <c r="K1260" s="4">
        <f t="shared" si="139"/>
        <v>35218</v>
      </c>
      <c r="L1260">
        <v>53</v>
      </c>
      <c r="M1260">
        <f t="shared" si="137"/>
        <v>0.14520547945205478</v>
      </c>
      <c r="N1260">
        <f t="shared" si="140"/>
        <v>176.37063826583881</v>
      </c>
      <c r="O1260">
        <f t="shared" si="138"/>
        <v>176.4</v>
      </c>
      <c r="P1260">
        <f t="shared" si="141"/>
        <v>365</v>
      </c>
    </row>
    <row r="1261" spans="9:16" x14ac:dyDescent="0.25">
      <c r="I1261">
        <v>160</v>
      </c>
      <c r="J1261">
        <v>1254</v>
      </c>
      <c r="K1261" s="4">
        <f t="shared" si="139"/>
        <v>35219</v>
      </c>
      <c r="L1261">
        <v>53</v>
      </c>
      <c r="M1261">
        <f t="shared" si="137"/>
        <v>0.14520547945205478</v>
      </c>
      <c r="N1261">
        <f t="shared" si="140"/>
        <v>176.51584374529085</v>
      </c>
      <c r="O1261">
        <f t="shared" si="138"/>
        <v>176.5</v>
      </c>
      <c r="P1261">
        <f t="shared" si="141"/>
        <v>365</v>
      </c>
    </row>
    <row r="1262" spans="9:16" x14ac:dyDescent="0.25">
      <c r="I1262">
        <v>161</v>
      </c>
      <c r="J1262">
        <v>1255</v>
      </c>
      <c r="K1262" s="4">
        <f t="shared" si="139"/>
        <v>35220</v>
      </c>
      <c r="L1262">
        <v>53</v>
      </c>
      <c r="M1262">
        <f t="shared" si="137"/>
        <v>0.14520547945205478</v>
      </c>
      <c r="N1262">
        <f t="shared" si="140"/>
        <v>176.6610492247429</v>
      </c>
      <c r="O1262">
        <f t="shared" si="138"/>
        <v>176.7</v>
      </c>
      <c r="P1262">
        <f t="shared" si="141"/>
        <v>365</v>
      </c>
    </row>
    <row r="1263" spans="9:16" x14ac:dyDescent="0.25">
      <c r="I1263">
        <v>162</v>
      </c>
      <c r="J1263">
        <v>1256</v>
      </c>
      <c r="K1263" s="4">
        <f t="shared" si="139"/>
        <v>35221</v>
      </c>
      <c r="L1263">
        <v>53</v>
      </c>
      <c r="M1263">
        <f t="shared" si="137"/>
        <v>0.14520547945205478</v>
      </c>
      <c r="N1263">
        <f t="shared" si="140"/>
        <v>176.80625470419494</v>
      </c>
      <c r="O1263">
        <f t="shared" si="138"/>
        <v>176.8</v>
      </c>
      <c r="P1263">
        <f t="shared" si="141"/>
        <v>365</v>
      </c>
    </row>
    <row r="1264" spans="9:16" x14ac:dyDescent="0.25">
      <c r="I1264">
        <v>163</v>
      </c>
      <c r="J1264">
        <v>1257</v>
      </c>
      <c r="K1264" s="4">
        <f t="shared" si="139"/>
        <v>35222</v>
      </c>
      <c r="L1264">
        <v>53</v>
      </c>
      <c r="M1264">
        <f t="shared" si="137"/>
        <v>0.14520547945205478</v>
      </c>
      <c r="N1264">
        <f t="shared" si="140"/>
        <v>176.95146018364699</v>
      </c>
      <c r="O1264">
        <f t="shared" si="138"/>
        <v>177</v>
      </c>
      <c r="P1264">
        <f t="shared" si="141"/>
        <v>365</v>
      </c>
    </row>
    <row r="1265" spans="9:16" x14ac:dyDescent="0.25">
      <c r="I1265">
        <v>164</v>
      </c>
      <c r="J1265">
        <v>1258</v>
      </c>
      <c r="K1265" s="4">
        <f t="shared" si="139"/>
        <v>35223</v>
      </c>
      <c r="L1265">
        <v>53</v>
      </c>
      <c r="M1265">
        <f t="shared" si="137"/>
        <v>0.14520547945205478</v>
      </c>
      <c r="N1265">
        <f t="shared" si="140"/>
        <v>177.09666566309903</v>
      </c>
      <c r="O1265">
        <f t="shared" si="138"/>
        <v>177.1</v>
      </c>
      <c r="P1265">
        <f t="shared" si="141"/>
        <v>365</v>
      </c>
    </row>
    <row r="1266" spans="9:16" x14ac:dyDescent="0.25">
      <c r="I1266">
        <v>165</v>
      </c>
      <c r="J1266">
        <v>1259</v>
      </c>
      <c r="K1266" s="4">
        <f t="shared" si="139"/>
        <v>35224</v>
      </c>
      <c r="L1266">
        <v>53</v>
      </c>
      <c r="M1266">
        <f t="shared" si="137"/>
        <v>0.14520547945205478</v>
      </c>
      <c r="N1266">
        <f t="shared" si="140"/>
        <v>177.24187114255108</v>
      </c>
      <c r="O1266">
        <f t="shared" si="138"/>
        <v>177.2</v>
      </c>
      <c r="P1266">
        <f t="shared" si="141"/>
        <v>365</v>
      </c>
    </row>
    <row r="1267" spans="9:16" x14ac:dyDescent="0.25">
      <c r="I1267">
        <v>166</v>
      </c>
      <c r="J1267">
        <v>1260</v>
      </c>
      <c r="K1267" s="4">
        <f t="shared" si="139"/>
        <v>35225</v>
      </c>
      <c r="L1267">
        <v>53</v>
      </c>
      <c r="M1267">
        <f t="shared" si="137"/>
        <v>0.14520547945205478</v>
      </c>
      <c r="N1267">
        <f t="shared" si="140"/>
        <v>177.38707662200312</v>
      </c>
      <c r="O1267">
        <f t="shared" si="138"/>
        <v>177.4</v>
      </c>
      <c r="P1267">
        <f t="shared" si="141"/>
        <v>365</v>
      </c>
    </row>
    <row r="1268" spans="9:16" x14ac:dyDescent="0.25">
      <c r="I1268">
        <v>167</v>
      </c>
      <c r="J1268">
        <v>1261</v>
      </c>
      <c r="K1268" s="4">
        <f t="shared" si="139"/>
        <v>35226</v>
      </c>
      <c r="L1268">
        <v>53</v>
      </c>
      <c r="M1268">
        <f t="shared" si="137"/>
        <v>0.14520547945205478</v>
      </c>
      <c r="N1268">
        <f t="shared" si="140"/>
        <v>177.53228210145517</v>
      </c>
      <c r="O1268">
        <f t="shared" si="138"/>
        <v>177.5</v>
      </c>
      <c r="P1268">
        <f t="shared" si="141"/>
        <v>365</v>
      </c>
    </row>
    <row r="1269" spans="9:16" x14ac:dyDescent="0.25">
      <c r="I1269">
        <v>168</v>
      </c>
      <c r="J1269">
        <v>1262</v>
      </c>
      <c r="K1269" s="4">
        <f t="shared" si="139"/>
        <v>35227</v>
      </c>
      <c r="L1269">
        <v>53</v>
      </c>
      <c r="M1269">
        <f t="shared" si="137"/>
        <v>0.14520547945205478</v>
      </c>
      <c r="N1269">
        <f t="shared" si="140"/>
        <v>177.67748758090721</v>
      </c>
      <c r="O1269">
        <f t="shared" si="138"/>
        <v>177.7</v>
      </c>
      <c r="P1269">
        <f t="shared" si="141"/>
        <v>365</v>
      </c>
    </row>
    <row r="1270" spans="9:16" x14ac:dyDescent="0.25">
      <c r="I1270">
        <v>169</v>
      </c>
      <c r="J1270">
        <v>1263</v>
      </c>
      <c r="K1270" s="4">
        <f t="shared" si="139"/>
        <v>35228</v>
      </c>
      <c r="L1270">
        <v>53</v>
      </c>
      <c r="M1270">
        <f t="shared" si="137"/>
        <v>0.14520547945205478</v>
      </c>
      <c r="N1270">
        <f t="shared" si="140"/>
        <v>177.82269306035926</v>
      </c>
      <c r="O1270">
        <f t="shared" si="138"/>
        <v>177.8</v>
      </c>
      <c r="P1270">
        <f t="shared" si="141"/>
        <v>365</v>
      </c>
    </row>
    <row r="1271" spans="9:16" x14ac:dyDescent="0.25">
      <c r="I1271">
        <v>170</v>
      </c>
      <c r="J1271">
        <v>1264</v>
      </c>
      <c r="K1271" s="4">
        <f t="shared" si="139"/>
        <v>35229</v>
      </c>
      <c r="L1271">
        <v>53</v>
      </c>
      <c r="M1271">
        <f t="shared" si="137"/>
        <v>0.14520547945205478</v>
      </c>
      <c r="N1271">
        <f t="shared" si="140"/>
        <v>177.9678985398113</v>
      </c>
      <c r="O1271">
        <f t="shared" si="138"/>
        <v>178</v>
      </c>
      <c r="P1271">
        <f t="shared" si="141"/>
        <v>365</v>
      </c>
    </row>
    <row r="1272" spans="9:16" x14ac:dyDescent="0.25">
      <c r="I1272">
        <v>171</v>
      </c>
      <c r="J1272">
        <v>1265</v>
      </c>
      <c r="K1272" s="4">
        <f t="shared" si="139"/>
        <v>35230</v>
      </c>
      <c r="L1272">
        <v>53</v>
      </c>
      <c r="M1272">
        <f t="shared" si="137"/>
        <v>0.14520547945205478</v>
      </c>
      <c r="N1272">
        <f t="shared" si="140"/>
        <v>178.11310401926335</v>
      </c>
      <c r="O1272">
        <f t="shared" si="138"/>
        <v>178.1</v>
      </c>
      <c r="P1272">
        <f t="shared" si="141"/>
        <v>365</v>
      </c>
    </row>
    <row r="1273" spans="9:16" x14ac:dyDescent="0.25">
      <c r="I1273">
        <v>172</v>
      </c>
      <c r="J1273">
        <v>1266</v>
      </c>
      <c r="K1273" s="4">
        <f t="shared" si="139"/>
        <v>35231</v>
      </c>
      <c r="L1273">
        <v>53</v>
      </c>
      <c r="M1273">
        <f t="shared" si="137"/>
        <v>0.14520547945205478</v>
      </c>
      <c r="N1273">
        <f t="shared" si="140"/>
        <v>178.25830949871539</v>
      </c>
      <c r="O1273">
        <f t="shared" si="138"/>
        <v>178.3</v>
      </c>
      <c r="P1273">
        <f t="shared" si="141"/>
        <v>365</v>
      </c>
    </row>
    <row r="1274" spans="9:16" x14ac:dyDescent="0.25">
      <c r="I1274">
        <v>173</v>
      </c>
      <c r="J1274">
        <v>1267</v>
      </c>
      <c r="K1274" s="4">
        <f t="shared" si="139"/>
        <v>35232</v>
      </c>
      <c r="L1274">
        <v>53</v>
      </c>
      <c r="M1274">
        <f t="shared" si="137"/>
        <v>0.14520547945205478</v>
      </c>
      <c r="N1274">
        <f t="shared" si="140"/>
        <v>178.40351497816744</v>
      </c>
      <c r="O1274">
        <f t="shared" si="138"/>
        <v>178.4</v>
      </c>
      <c r="P1274">
        <f t="shared" si="141"/>
        <v>365</v>
      </c>
    </row>
    <row r="1275" spans="9:16" x14ac:dyDescent="0.25">
      <c r="I1275">
        <v>174</v>
      </c>
      <c r="J1275">
        <v>1268</v>
      </c>
      <c r="K1275" s="4">
        <f t="shared" si="139"/>
        <v>35233</v>
      </c>
      <c r="L1275">
        <v>53</v>
      </c>
      <c r="M1275">
        <f t="shared" si="137"/>
        <v>0.14520547945205478</v>
      </c>
      <c r="N1275">
        <f t="shared" si="140"/>
        <v>178.54872045761948</v>
      </c>
      <c r="O1275">
        <f t="shared" si="138"/>
        <v>178.5</v>
      </c>
      <c r="P1275">
        <f t="shared" si="141"/>
        <v>365</v>
      </c>
    </row>
    <row r="1276" spans="9:16" x14ac:dyDescent="0.25">
      <c r="I1276">
        <v>175</v>
      </c>
      <c r="J1276">
        <v>1269</v>
      </c>
      <c r="K1276" s="4">
        <f t="shared" si="139"/>
        <v>35234</v>
      </c>
      <c r="L1276">
        <v>53</v>
      </c>
      <c r="M1276">
        <f t="shared" si="137"/>
        <v>0.14520547945205478</v>
      </c>
      <c r="N1276">
        <f t="shared" si="140"/>
        <v>178.69392593707153</v>
      </c>
      <c r="O1276">
        <f t="shared" si="138"/>
        <v>178.7</v>
      </c>
      <c r="P1276">
        <f t="shared" si="141"/>
        <v>365</v>
      </c>
    </row>
    <row r="1277" spans="9:16" x14ac:dyDescent="0.25">
      <c r="I1277">
        <v>176</v>
      </c>
      <c r="J1277">
        <v>1270</v>
      </c>
      <c r="K1277" s="4">
        <f t="shared" si="139"/>
        <v>35235</v>
      </c>
      <c r="L1277">
        <v>53</v>
      </c>
      <c r="M1277">
        <f t="shared" si="137"/>
        <v>0.14520547945205478</v>
      </c>
      <c r="N1277">
        <f t="shared" si="140"/>
        <v>178.83913141652357</v>
      </c>
      <c r="O1277">
        <f t="shared" si="138"/>
        <v>178.8</v>
      </c>
      <c r="P1277">
        <f t="shared" si="141"/>
        <v>365</v>
      </c>
    </row>
    <row r="1278" spans="9:16" x14ac:dyDescent="0.25">
      <c r="I1278">
        <v>177</v>
      </c>
      <c r="J1278">
        <v>1271</v>
      </c>
      <c r="K1278" s="4">
        <f t="shared" si="139"/>
        <v>35236</v>
      </c>
      <c r="L1278">
        <v>53</v>
      </c>
      <c r="M1278">
        <f t="shared" si="137"/>
        <v>0.14520547945205478</v>
      </c>
      <c r="N1278">
        <f t="shared" si="140"/>
        <v>178.98433689597562</v>
      </c>
      <c r="O1278">
        <f t="shared" si="138"/>
        <v>179</v>
      </c>
      <c r="P1278">
        <f t="shared" si="141"/>
        <v>365</v>
      </c>
    </row>
    <row r="1279" spans="9:16" x14ac:dyDescent="0.25">
      <c r="I1279">
        <v>178</v>
      </c>
      <c r="J1279">
        <v>1272</v>
      </c>
      <c r="K1279" s="4">
        <f t="shared" si="139"/>
        <v>35237</v>
      </c>
      <c r="L1279">
        <v>53</v>
      </c>
      <c r="M1279">
        <f t="shared" si="137"/>
        <v>0.14520547945205478</v>
      </c>
      <c r="N1279">
        <f t="shared" si="140"/>
        <v>179.12954237542766</v>
      </c>
      <c r="O1279">
        <f t="shared" si="138"/>
        <v>179.1</v>
      </c>
      <c r="P1279">
        <f t="shared" si="141"/>
        <v>365</v>
      </c>
    </row>
    <row r="1280" spans="9:16" x14ac:dyDescent="0.25">
      <c r="I1280">
        <v>179</v>
      </c>
      <c r="J1280">
        <v>1273</v>
      </c>
      <c r="K1280" s="4">
        <f t="shared" si="139"/>
        <v>35238</v>
      </c>
      <c r="L1280">
        <v>53</v>
      </c>
      <c r="M1280">
        <f t="shared" si="137"/>
        <v>0.14520547945205478</v>
      </c>
      <c r="N1280">
        <f t="shared" si="140"/>
        <v>179.27474785487971</v>
      </c>
      <c r="O1280">
        <f t="shared" si="138"/>
        <v>179.3</v>
      </c>
      <c r="P1280">
        <f t="shared" si="141"/>
        <v>365</v>
      </c>
    </row>
    <row r="1281" spans="9:16" x14ac:dyDescent="0.25">
      <c r="I1281">
        <v>180</v>
      </c>
      <c r="J1281">
        <v>1274</v>
      </c>
      <c r="K1281" s="4">
        <f t="shared" si="139"/>
        <v>35239</v>
      </c>
      <c r="L1281">
        <v>53</v>
      </c>
      <c r="M1281">
        <f t="shared" si="137"/>
        <v>0.14520547945205478</v>
      </c>
      <c r="N1281">
        <f t="shared" si="140"/>
        <v>179.41995333433175</v>
      </c>
      <c r="O1281">
        <f t="shared" si="138"/>
        <v>179.4</v>
      </c>
      <c r="P1281">
        <f t="shared" si="141"/>
        <v>365</v>
      </c>
    </row>
    <row r="1282" spans="9:16" x14ac:dyDescent="0.25">
      <c r="I1282">
        <v>181</v>
      </c>
      <c r="J1282">
        <v>1275</v>
      </c>
      <c r="K1282" s="4">
        <f t="shared" si="139"/>
        <v>35240</v>
      </c>
      <c r="L1282">
        <v>53</v>
      </c>
      <c r="M1282">
        <f t="shared" si="137"/>
        <v>0.14520547945205478</v>
      </c>
      <c r="N1282">
        <f t="shared" si="140"/>
        <v>179.5651588137838</v>
      </c>
      <c r="O1282">
        <f t="shared" si="138"/>
        <v>179.6</v>
      </c>
      <c r="P1282">
        <f t="shared" si="141"/>
        <v>365</v>
      </c>
    </row>
    <row r="1283" spans="9:16" x14ac:dyDescent="0.25">
      <c r="I1283">
        <v>182</v>
      </c>
      <c r="J1283">
        <v>1276</v>
      </c>
      <c r="K1283" s="4">
        <f t="shared" si="139"/>
        <v>35241</v>
      </c>
      <c r="L1283">
        <v>53</v>
      </c>
      <c r="M1283">
        <f t="shared" si="137"/>
        <v>0.14520547945205478</v>
      </c>
      <c r="N1283">
        <f t="shared" si="140"/>
        <v>179.71036429323584</v>
      </c>
      <c r="O1283">
        <f t="shared" si="138"/>
        <v>179.7</v>
      </c>
      <c r="P1283">
        <f t="shared" si="141"/>
        <v>365</v>
      </c>
    </row>
    <row r="1284" spans="9:16" x14ac:dyDescent="0.25">
      <c r="I1284">
        <v>183</v>
      </c>
      <c r="J1284">
        <v>1277</v>
      </c>
      <c r="K1284" s="4">
        <f t="shared" si="139"/>
        <v>35242</v>
      </c>
      <c r="L1284">
        <v>53</v>
      </c>
      <c r="M1284">
        <f t="shared" si="137"/>
        <v>0.14520547945205478</v>
      </c>
      <c r="N1284">
        <f t="shared" si="140"/>
        <v>179.85556977268789</v>
      </c>
      <c r="O1284">
        <f t="shared" si="138"/>
        <v>179.9</v>
      </c>
      <c r="P1284">
        <f t="shared" si="141"/>
        <v>365</v>
      </c>
    </row>
    <row r="1285" spans="9:16" x14ac:dyDescent="0.25">
      <c r="I1285">
        <v>184</v>
      </c>
      <c r="J1285">
        <v>1278</v>
      </c>
      <c r="K1285" s="4">
        <f t="shared" si="139"/>
        <v>35243</v>
      </c>
      <c r="L1285">
        <v>53</v>
      </c>
      <c r="M1285">
        <f t="shared" si="137"/>
        <v>0.14520547945205478</v>
      </c>
      <c r="N1285">
        <f t="shared" si="140"/>
        <v>180.00077525213993</v>
      </c>
      <c r="O1285">
        <f t="shared" si="138"/>
        <v>180</v>
      </c>
      <c r="P1285">
        <f t="shared" si="141"/>
        <v>365</v>
      </c>
    </row>
    <row r="1286" spans="9:16" x14ac:dyDescent="0.25">
      <c r="I1286">
        <v>185</v>
      </c>
      <c r="J1286">
        <v>1279</v>
      </c>
      <c r="K1286" s="4">
        <f t="shared" si="139"/>
        <v>35244</v>
      </c>
      <c r="L1286">
        <v>53</v>
      </c>
      <c r="M1286">
        <f t="shared" si="137"/>
        <v>0.14520547945205478</v>
      </c>
      <c r="N1286">
        <f t="shared" si="140"/>
        <v>180.14598073159198</v>
      </c>
      <c r="O1286">
        <f t="shared" si="138"/>
        <v>180.1</v>
      </c>
      <c r="P1286">
        <f t="shared" si="141"/>
        <v>365</v>
      </c>
    </row>
    <row r="1287" spans="9:16" x14ac:dyDescent="0.25">
      <c r="I1287">
        <v>186</v>
      </c>
      <c r="J1287">
        <v>1280</v>
      </c>
      <c r="K1287" s="4">
        <f t="shared" si="139"/>
        <v>35245</v>
      </c>
      <c r="L1287">
        <v>53</v>
      </c>
      <c r="M1287">
        <f t="shared" si="137"/>
        <v>0.14520547945205478</v>
      </c>
      <c r="N1287">
        <f t="shared" si="140"/>
        <v>180.29118621104402</v>
      </c>
      <c r="O1287">
        <f t="shared" si="138"/>
        <v>180.3</v>
      </c>
      <c r="P1287">
        <f t="shared" si="141"/>
        <v>365</v>
      </c>
    </row>
    <row r="1288" spans="9:16" x14ac:dyDescent="0.25">
      <c r="I1288">
        <v>187</v>
      </c>
      <c r="J1288">
        <v>1281</v>
      </c>
      <c r="K1288" s="4">
        <f t="shared" si="139"/>
        <v>35246</v>
      </c>
      <c r="L1288">
        <v>53</v>
      </c>
      <c r="M1288">
        <f t="shared" ref="M1288:M1351" si="142">L1288/P1288</f>
        <v>0.14520547945205478</v>
      </c>
      <c r="N1288">
        <f t="shared" si="140"/>
        <v>180.43639169049607</v>
      </c>
      <c r="O1288">
        <f t="shared" ref="O1288:O1351" si="143">ROUND(N1288,1)</f>
        <v>180.4</v>
      </c>
      <c r="P1288">
        <f t="shared" si="141"/>
        <v>365</v>
      </c>
    </row>
    <row r="1289" spans="9:16" x14ac:dyDescent="0.25">
      <c r="I1289">
        <v>188</v>
      </c>
      <c r="J1289">
        <v>1282</v>
      </c>
      <c r="K1289" s="4">
        <f t="shared" ref="K1289:K1352" si="144">$K$7+J1289</f>
        <v>35247</v>
      </c>
      <c r="L1289">
        <v>53</v>
      </c>
      <c r="M1289">
        <f t="shared" si="142"/>
        <v>0.14520547945205478</v>
      </c>
      <c r="N1289">
        <f t="shared" ref="N1289:N1352" si="145">N1288+M1289</f>
        <v>180.58159716994811</v>
      </c>
      <c r="O1289">
        <f t="shared" si="143"/>
        <v>180.6</v>
      </c>
      <c r="P1289">
        <f t="shared" si="141"/>
        <v>365</v>
      </c>
    </row>
    <row r="1290" spans="9:16" x14ac:dyDescent="0.25">
      <c r="I1290">
        <v>189</v>
      </c>
      <c r="J1290">
        <v>1283</v>
      </c>
      <c r="K1290" s="4">
        <f t="shared" si="144"/>
        <v>35248</v>
      </c>
      <c r="L1290">
        <v>53</v>
      </c>
      <c r="M1290">
        <f t="shared" si="142"/>
        <v>0.14520547945205478</v>
      </c>
      <c r="N1290">
        <f t="shared" si="145"/>
        <v>180.72680264940016</v>
      </c>
      <c r="O1290">
        <f t="shared" si="143"/>
        <v>180.7</v>
      </c>
      <c r="P1290">
        <f t="shared" si="141"/>
        <v>365</v>
      </c>
    </row>
    <row r="1291" spans="9:16" x14ac:dyDescent="0.25">
      <c r="I1291">
        <v>190</v>
      </c>
      <c r="J1291">
        <v>1284</v>
      </c>
      <c r="K1291" s="4">
        <f t="shared" si="144"/>
        <v>35249</v>
      </c>
      <c r="L1291">
        <v>53</v>
      </c>
      <c r="M1291">
        <f t="shared" si="142"/>
        <v>0.14520547945205478</v>
      </c>
      <c r="N1291">
        <f t="shared" si="145"/>
        <v>180.8720081288522</v>
      </c>
      <c r="O1291">
        <f t="shared" si="143"/>
        <v>180.9</v>
      </c>
      <c r="P1291">
        <f t="shared" si="141"/>
        <v>365</v>
      </c>
    </row>
    <row r="1292" spans="9:16" x14ac:dyDescent="0.25">
      <c r="I1292">
        <v>191</v>
      </c>
      <c r="J1292">
        <v>1285</v>
      </c>
      <c r="K1292" s="4">
        <f t="shared" si="144"/>
        <v>35250</v>
      </c>
      <c r="L1292">
        <v>53</v>
      </c>
      <c r="M1292">
        <f t="shared" si="142"/>
        <v>0.14520547945205478</v>
      </c>
      <c r="N1292">
        <f t="shared" si="145"/>
        <v>181.01721360830425</v>
      </c>
      <c r="O1292">
        <f t="shared" si="143"/>
        <v>181</v>
      </c>
      <c r="P1292">
        <f t="shared" si="141"/>
        <v>365</v>
      </c>
    </row>
    <row r="1293" spans="9:16" x14ac:dyDescent="0.25">
      <c r="I1293">
        <v>192</v>
      </c>
      <c r="J1293">
        <v>1286</v>
      </c>
      <c r="K1293" s="4">
        <f t="shared" si="144"/>
        <v>35251</v>
      </c>
      <c r="L1293">
        <v>53</v>
      </c>
      <c r="M1293">
        <f t="shared" si="142"/>
        <v>0.14520547945205478</v>
      </c>
      <c r="N1293">
        <f t="shared" si="145"/>
        <v>181.16241908775629</v>
      </c>
      <c r="O1293">
        <f t="shared" si="143"/>
        <v>181.2</v>
      </c>
      <c r="P1293">
        <f t="shared" si="141"/>
        <v>365</v>
      </c>
    </row>
    <row r="1294" spans="9:16" x14ac:dyDescent="0.25">
      <c r="I1294">
        <v>193</v>
      </c>
      <c r="J1294">
        <v>1287</v>
      </c>
      <c r="K1294" s="4">
        <f t="shared" si="144"/>
        <v>35252</v>
      </c>
      <c r="L1294">
        <v>53</v>
      </c>
      <c r="M1294">
        <f t="shared" si="142"/>
        <v>0.14520547945205478</v>
      </c>
      <c r="N1294">
        <f t="shared" si="145"/>
        <v>181.30762456720834</v>
      </c>
      <c r="O1294">
        <f t="shared" si="143"/>
        <v>181.3</v>
      </c>
      <c r="P1294">
        <f t="shared" si="141"/>
        <v>365</v>
      </c>
    </row>
    <row r="1295" spans="9:16" x14ac:dyDescent="0.25">
      <c r="I1295">
        <v>194</v>
      </c>
      <c r="J1295">
        <v>1288</v>
      </c>
      <c r="K1295" s="4">
        <f t="shared" si="144"/>
        <v>35253</v>
      </c>
      <c r="L1295">
        <v>53</v>
      </c>
      <c r="M1295">
        <f t="shared" si="142"/>
        <v>0.14520547945205478</v>
      </c>
      <c r="N1295">
        <f t="shared" si="145"/>
        <v>181.45283004666038</v>
      </c>
      <c r="O1295">
        <f t="shared" si="143"/>
        <v>181.5</v>
      </c>
      <c r="P1295">
        <f t="shared" ref="P1295:P1358" si="146">DATE(1996,12,26)-DATE(1995,12,27)</f>
        <v>365</v>
      </c>
    </row>
    <row r="1296" spans="9:16" x14ac:dyDescent="0.25">
      <c r="I1296">
        <v>195</v>
      </c>
      <c r="J1296">
        <v>1289</v>
      </c>
      <c r="K1296" s="4">
        <f t="shared" si="144"/>
        <v>35254</v>
      </c>
      <c r="L1296">
        <v>53</v>
      </c>
      <c r="M1296">
        <f t="shared" si="142"/>
        <v>0.14520547945205478</v>
      </c>
      <c r="N1296">
        <f t="shared" si="145"/>
        <v>181.59803552611243</v>
      </c>
      <c r="O1296">
        <f t="shared" si="143"/>
        <v>181.6</v>
      </c>
      <c r="P1296">
        <f t="shared" si="146"/>
        <v>365</v>
      </c>
    </row>
    <row r="1297" spans="9:16" x14ac:dyDescent="0.25">
      <c r="I1297">
        <v>196</v>
      </c>
      <c r="J1297">
        <v>1290</v>
      </c>
      <c r="K1297" s="4">
        <f t="shared" si="144"/>
        <v>35255</v>
      </c>
      <c r="L1297">
        <v>53</v>
      </c>
      <c r="M1297">
        <f t="shared" si="142"/>
        <v>0.14520547945205478</v>
      </c>
      <c r="N1297">
        <f t="shared" si="145"/>
        <v>181.74324100556447</v>
      </c>
      <c r="O1297">
        <f t="shared" si="143"/>
        <v>181.7</v>
      </c>
      <c r="P1297">
        <f t="shared" si="146"/>
        <v>365</v>
      </c>
    </row>
    <row r="1298" spans="9:16" x14ac:dyDescent="0.25">
      <c r="I1298">
        <v>197</v>
      </c>
      <c r="J1298">
        <v>1291</v>
      </c>
      <c r="K1298" s="4">
        <f t="shared" si="144"/>
        <v>35256</v>
      </c>
      <c r="L1298">
        <v>53</v>
      </c>
      <c r="M1298">
        <f t="shared" si="142"/>
        <v>0.14520547945205478</v>
      </c>
      <c r="N1298">
        <f t="shared" si="145"/>
        <v>181.88844648501652</v>
      </c>
      <c r="O1298">
        <f t="shared" si="143"/>
        <v>181.9</v>
      </c>
      <c r="P1298">
        <f t="shared" si="146"/>
        <v>365</v>
      </c>
    </row>
    <row r="1299" spans="9:16" x14ac:dyDescent="0.25">
      <c r="I1299">
        <v>198</v>
      </c>
      <c r="J1299">
        <v>1292</v>
      </c>
      <c r="K1299" s="4">
        <f t="shared" si="144"/>
        <v>35257</v>
      </c>
      <c r="L1299">
        <v>53</v>
      </c>
      <c r="M1299">
        <f t="shared" si="142"/>
        <v>0.14520547945205478</v>
      </c>
      <c r="N1299">
        <f t="shared" si="145"/>
        <v>182.03365196446856</v>
      </c>
      <c r="O1299">
        <f t="shared" si="143"/>
        <v>182</v>
      </c>
      <c r="P1299">
        <f t="shared" si="146"/>
        <v>365</v>
      </c>
    </row>
    <row r="1300" spans="9:16" x14ac:dyDescent="0.25">
      <c r="I1300">
        <v>199</v>
      </c>
      <c r="J1300">
        <v>1293</v>
      </c>
      <c r="K1300" s="4">
        <f t="shared" si="144"/>
        <v>35258</v>
      </c>
      <c r="L1300">
        <v>53</v>
      </c>
      <c r="M1300">
        <f t="shared" si="142"/>
        <v>0.14520547945205478</v>
      </c>
      <c r="N1300">
        <f t="shared" si="145"/>
        <v>182.17885744392061</v>
      </c>
      <c r="O1300">
        <f t="shared" si="143"/>
        <v>182.2</v>
      </c>
      <c r="P1300">
        <f t="shared" si="146"/>
        <v>365</v>
      </c>
    </row>
    <row r="1301" spans="9:16" x14ac:dyDescent="0.25">
      <c r="I1301">
        <v>200</v>
      </c>
      <c r="J1301">
        <v>1294</v>
      </c>
      <c r="K1301" s="4">
        <f t="shared" si="144"/>
        <v>35259</v>
      </c>
      <c r="L1301">
        <v>53</v>
      </c>
      <c r="M1301">
        <f t="shared" si="142"/>
        <v>0.14520547945205478</v>
      </c>
      <c r="N1301">
        <f t="shared" si="145"/>
        <v>182.32406292337265</v>
      </c>
      <c r="O1301">
        <f t="shared" si="143"/>
        <v>182.3</v>
      </c>
      <c r="P1301">
        <f t="shared" si="146"/>
        <v>365</v>
      </c>
    </row>
    <row r="1302" spans="9:16" x14ac:dyDescent="0.25">
      <c r="I1302">
        <v>201</v>
      </c>
      <c r="J1302">
        <v>1295</v>
      </c>
      <c r="K1302" s="4">
        <f t="shared" si="144"/>
        <v>35260</v>
      </c>
      <c r="L1302">
        <v>53</v>
      </c>
      <c r="M1302">
        <f t="shared" si="142"/>
        <v>0.14520547945205478</v>
      </c>
      <c r="N1302">
        <f t="shared" si="145"/>
        <v>182.4692684028247</v>
      </c>
      <c r="O1302">
        <f t="shared" si="143"/>
        <v>182.5</v>
      </c>
      <c r="P1302">
        <f t="shared" si="146"/>
        <v>365</v>
      </c>
    </row>
    <row r="1303" spans="9:16" x14ac:dyDescent="0.25">
      <c r="I1303">
        <v>202</v>
      </c>
      <c r="J1303">
        <v>1296</v>
      </c>
      <c r="K1303" s="4">
        <f t="shared" si="144"/>
        <v>35261</v>
      </c>
      <c r="L1303">
        <v>53</v>
      </c>
      <c r="M1303">
        <f t="shared" si="142"/>
        <v>0.14520547945205478</v>
      </c>
      <c r="N1303">
        <f t="shared" si="145"/>
        <v>182.61447388227674</v>
      </c>
      <c r="O1303">
        <f t="shared" si="143"/>
        <v>182.6</v>
      </c>
      <c r="P1303">
        <f t="shared" si="146"/>
        <v>365</v>
      </c>
    </row>
    <row r="1304" spans="9:16" x14ac:dyDescent="0.25">
      <c r="I1304">
        <v>203</v>
      </c>
      <c r="J1304">
        <v>1297</v>
      </c>
      <c r="K1304" s="4">
        <f t="shared" si="144"/>
        <v>35262</v>
      </c>
      <c r="L1304">
        <v>53</v>
      </c>
      <c r="M1304">
        <f t="shared" si="142"/>
        <v>0.14520547945205478</v>
      </c>
      <c r="N1304">
        <f t="shared" si="145"/>
        <v>182.75967936172879</v>
      </c>
      <c r="O1304">
        <f t="shared" si="143"/>
        <v>182.8</v>
      </c>
      <c r="P1304">
        <f t="shared" si="146"/>
        <v>365</v>
      </c>
    </row>
    <row r="1305" spans="9:16" x14ac:dyDescent="0.25">
      <c r="I1305">
        <v>204</v>
      </c>
      <c r="J1305">
        <v>1298</v>
      </c>
      <c r="K1305" s="4">
        <f t="shared" si="144"/>
        <v>35263</v>
      </c>
      <c r="L1305">
        <v>53</v>
      </c>
      <c r="M1305">
        <f t="shared" si="142"/>
        <v>0.14520547945205478</v>
      </c>
      <c r="N1305">
        <f t="shared" si="145"/>
        <v>182.90488484118083</v>
      </c>
      <c r="O1305">
        <f t="shared" si="143"/>
        <v>182.9</v>
      </c>
      <c r="P1305">
        <f t="shared" si="146"/>
        <v>365</v>
      </c>
    </row>
    <row r="1306" spans="9:16" x14ac:dyDescent="0.25">
      <c r="I1306">
        <v>205</v>
      </c>
      <c r="J1306">
        <v>1299</v>
      </c>
      <c r="K1306" s="4">
        <f t="shared" si="144"/>
        <v>35264</v>
      </c>
      <c r="L1306">
        <v>53</v>
      </c>
      <c r="M1306">
        <f t="shared" si="142"/>
        <v>0.14520547945205478</v>
      </c>
      <c r="N1306">
        <f t="shared" si="145"/>
        <v>183.05009032063288</v>
      </c>
      <c r="O1306">
        <f t="shared" si="143"/>
        <v>183.1</v>
      </c>
      <c r="P1306">
        <f t="shared" si="146"/>
        <v>365</v>
      </c>
    </row>
    <row r="1307" spans="9:16" x14ac:dyDescent="0.25">
      <c r="I1307">
        <v>206</v>
      </c>
      <c r="J1307">
        <v>1300</v>
      </c>
      <c r="K1307" s="4">
        <f t="shared" si="144"/>
        <v>35265</v>
      </c>
      <c r="L1307">
        <v>53</v>
      </c>
      <c r="M1307">
        <f t="shared" si="142"/>
        <v>0.14520547945205478</v>
      </c>
      <c r="N1307">
        <f t="shared" si="145"/>
        <v>183.19529580008492</v>
      </c>
      <c r="O1307">
        <f t="shared" si="143"/>
        <v>183.2</v>
      </c>
      <c r="P1307">
        <f t="shared" si="146"/>
        <v>365</v>
      </c>
    </row>
    <row r="1308" spans="9:16" x14ac:dyDescent="0.25">
      <c r="I1308">
        <v>207</v>
      </c>
      <c r="J1308">
        <v>1301</v>
      </c>
      <c r="K1308" s="4">
        <f t="shared" si="144"/>
        <v>35266</v>
      </c>
      <c r="L1308">
        <v>53</v>
      </c>
      <c r="M1308">
        <f t="shared" si="142"/>
        <v>0.14520547945205478</v>
      </c>
      <c r="N1308">
        <f t="shared" si="145"/>
        <v>183.34050127953697</v>
      </c>
      <c r="O1308">
        <f t="shared" si="143"/>
        <v>183.3</v>
      </c>
      <c r="P1308">
        <f t="shared" si="146"/>
        <v>365</v>
      </c>
    </row>
    <row r="1309" spans="9:16" x14ac:dyDescent="0.25">
      <c r="I1309">
        <v>208</v>
      </c>
      <c r="J1309">
        <v>1302</v>
      </c>
      <c r="K1309" s="4">
        <f t="shared" si="144"/>
        <v>35267</v>
      </c>
      <c r="L1309">
        <v>53</v>
      </c>
      <c r="M1309">
        <f t="shared" si="142"/>
        <v>0.14520547945205478</v>
      </c>
      <c r="N1309">
        <f t="shared" si="145"/>
        <v>183.48570675898901</v>
      </c>
      <c r="O1309">
        <f t="shared" si="143"/>
        <v>183.5</v>
      </c>
      <c r="P1309">
        <f t="shared" si="146"/>
        <v>365</v>
      </c>
    </row>
    <row r="1310" spans="9:16" x14ac:dyDescent="0.25">
      <c r="I1310">
        <v>209</v>
      </c>
      <c r="J1310">
        <v>1303</v>
      </c>
      <c r="K1310" s="4">
        <f t="shared" si="144"/>
        <v>35268</v>
      </c>
      <c r="L1310">
        <v>53</v>
      </c>
      <c r="M1310">
        <f t="shared" si="142"/>
        <v>0.14520547945205478</v>
      </c>
      <c r="N1310">
        <f t="shared" si="145"/>
        <v>183.63091223844106</v>
      </c>
      <c r="O1310">
        <f t="shared" si="143"/>
        <v>183.6</v>
      </c>
      <c r="P1310">
        <f t="shared" si="146"/>
        <v>365</v>
      </c>
    </row>
    <row r="1311" spans="9:16" x14ac:dyDescent="0.25">
      <c r="I1311">
        <v>210</v>
      </c>
      <c r="J1311">
        <v>1304</v>
      </c>
      <c r="K1311" s="4">
        <f t="shared" si="144"/>
        <v>35269</v>
      </c>
      <c r="L1311">
        <v>53</v>
      </c>
      <c r="M1311">
        <f t="shared" si="142"/>
        <v>0.14520547945205478</v>
      </c>
      <c r="N1311">
        <f t="shared" si="145"/>
        <v>183.7761177178931</v>
      </c>
      <c r="O1311">
        <f t="shared" si="143"/>
        <v>183.8</v>
      </c>
      <c r="P1311">
        <f t="shared" si="146"/>
        <v>365</v>
      </c>
    </row>
    <row r="1312" spans="9:16" x14ac:dyDescent="0.25">
      <c r="I1312">
        <v>211</v>
      </c>
      <c r="J1312">
        <v>1305</v>
      </c>
      <c r="K1312" s="4">
        <f t="shared" si="144"/>
        <v>35270</v>
      </c>
      <c r="L1312">
        <v>53</v>
      </c>
      <c r="M1312">
        <f t="shared" si="142"/>
        <v>0.14520547945205478</v>
      </c>
      <c r="N1312">
        <f t="shared" si="145"/>
        <v>183.92132319734515</v>
      </c>
      <c r="O1312">
        <f t="shared" si="143"/>
        <v>183.9</v>
      </c>
      <c r="P1312">
        <f t="shared" si="146"/>
        <v>365</v>
      </c>
    </row>
    <row r="1313" spans="9:16" x14ac:dyDescent="0.25">
      <c r="I1313">
        <v>212</v>
      </c>
      <c r="J1313">
        <v>1306</v>
      </c>
      <c r="K1313" s="4">
        <f t="shared" si="144"/>
        <v>35271</v>
      </c>
      <c r="L1313">
        <v>53</v>
      </c>
      <c r="M1313">
        <f t="shared" si="142"/>
        <v>0.14520547945205478</v>
      </c>
      <c r="N1313">
        <f t="shared" si="145"/>
        <v>184.06652867679719</v>
      </c>
      <c r="O1313">
        <f t="shared" si="143"/>
        <v>184.1</v>
      </c>
      <c r="P1313">
        <f t="shared" si="146"/>
        <v>365</v>
      </c>
    </row>
    <row r="1314" spans="9:16" x14ac:dyDescent="0.25">
      <c r="I1314">
        <v>213</v>
      </c>
      <c r="J1314">
        <v>1307</v>
      </c>
      <c r="K1314" s="4">
        <f t="shared" si="144"/>
        <v>35272</v>
      </c>
      <c r="L1314">
        <v>53</v>
      </c>
      <c r="M1314">
        <f t="shared" si="142"/>
        <v>0.14520547945205478</v>
      </c>
      <c r="N1314">
        <f t="shared" si="145"/>
        <v>184.21173415624924</v>
      </c>
      <c r="O1314">
        <f t="shared" si="143"/>
        <v>184.2</v>
      </c>
      <c r="P1314">
        <f t="shared" si="146"/>
        <v>365</v>
      </c>
    </row>
    <row r="1315" spans="9:16" x14ac:dyDescent="0.25">
      <c r="I1315">
        <v>214</v>
      </c>
      <c r="J1315">
        <v>1308</v>
      </c>
      <c r="K1315" s="4">
        <f t="shared" si="144"/>
        <v>35273</v>
      </c>
      <c r="L1315">
        <v>53</v>
      </c>
      <c r="M1315">
        <f t="shared" si="142"/>
        <v>0.14520547945205478</v>
      </c>
      <c r="N1315">
        <f t="shared" si="145"/>
        <v>184.35693963570128</v>
      </c>
      <c r="O1315">
        <f t="shared" si="143"/>
        <v>184.4</v>
      </c>
      <c r="P1315">
        <f t="shared" si="146"/>
        <v>365</v>
      </c>
    </row>
    <row r="1316" spans="9:16" x14ac:dyDescent="0.25">
      <c r="I1316">
        <v>215</v>
      </c>
      <c r="J1316">
        <v>1309</v>
      </c>
      <c r="K1316" s="4">
        <f t="shared" si="144"/>
        <v>35274</v>
      </c>
      <c r="L1316">
        <v>53</v>
      </c>
      <c r="M1316">
        <f t="shared" si="142"/>
        <v>0.14520547945205478</v>
      </c>
      <c r="N1316">
        <f t="shared" si="145"/>
        <v>184.50214511515333</v>
      </c>
      <c r="O1316">
        <f t="shared" si="143"/>
        <v>184.5</v>
      </c>
      <c r="P1316">
        <f t="shared" si="146"/>
        <v>365</v>
      </c>
    </row>
    <row r="1317" spans="9:16" x14ac:dyDescent="0.25">
      <c r="I1317">
        <v>216</v>
      </c>
      <c r="J1317">
        <v>1310</v>
      </c>
      <c r="K1317" s="4">
        <f t="shared" si="144"/>
        <v>35275</v>
      </c>
      <c r="L1317">
        <v>53</v>
      </c>
      <c r="M1317">
        <f t="shared" si="142"/>
        <v>0.14520547945205478</v>
      </c>
      <c r="N1317">
        <f t="shared" si="145"/>
        <v>184.64735059460537</v>
      </c>
      <c r="O1317">
        <f t="shared" si="143"/>
        <v>184.6</v>
      </c>
      <c r="P1317">
        <f t="shared" si="146"/>
        <v>365</v>
      </c>
    </row>
    <row r="1318" spans="9:16" x14ac:dyDescent="0.25">
      <c r="I1318">
        <v>217</v>
      </c>
      <c r="J1318">
        <v>1311</v>
      </c>
      <c r="K1318" s="4">
        <f t="shared" si="144"/>
        <v>35276</v>
      </c>
      <c r="L1318">
        <v>53</v>
      </c>
      <c r="M1318">
        <f t="shared" si="142"/>
        <v>0.14520547945205478</v>
      </c>
      <c r="N1318">
        <f t="shared" si="145"/>
        <v>184.79255607405742</v>
      </c>
      <c r="O1318">
        <f t="shared" si="143"/>
        <v>184.8</v>
      </c>
      <c r="P1318">
        <f t="shared" si="146"/>
        <v>365</v>
      </c>
    </row>
    <row r="1319" spans="9:16" x14ac:dyDescent="0.25">
      <c r="I1319">
        <v>218</v>
      </c>
      <c r="J1319">
        <v>1312</v>
      </c>
      <c r="K1319" s="4">
        <f t="shared" si="144"/>
        <v>35277</v>
      </c>
      <c r="L1319">
        <v>53</v>
      </c>
      <c r="M1319">
        <f t="shared" si="142"/>
        <v>0.14520547945205478</v>
      </c>
      <c r="N1319">
        <f t="shared" si="145"/>
        <v>184.93776155350946</v>
      </c>
      <c r="O1319">
        <f t="shared" si="143"/>
        <v>184.9</v>
      </c>
      <c r="P1319">
        <f t="shared" si="146"/>
        <v>365</v>
      </c>
    </row>
    <row r="1320" spans="9:16" x14ac:dyDescent="0.25">
      <c r="I1320">
        <v>219</v>
      </c>
      <c r="J1320">
        <v>1313</v>
      </c>
      <c r="K1320" s="4">
        <f t="shared" si="144"/>
        <v>35278</v>
      </c>
      <c r="L1320">
        <v>53</v>
      </c>
      <c r="M1320">
        <f t="shared" si="142"/>
        <v>0.14520547945205478</v>
      </c>
      <c r="N1320">
        <f t="shared" si="145"/>
        <v>185.08296703296151</v>
      </c>
      <c r="O1320">
        <f t="shared" si="143"/>
        <v>185.1</v>
      </c>
      <c r="P1320">
        <f t="shared" si="146"/>
        <v>365</v>
      </c>
    </row>
    <row r="1321" spans="9:16" x14ac:dyDescent="0.25">
      <c r="I1321">
        <v>220</v>
      </c>
      <c r="J1321">
        <v>1314</v>
      </c>
      <c r="K1321" s="4">
        <f t="shared" si="144"/>
        <v>35279</v>
      </c>
      <c r="L1321">
        <v>53</v>
      </c>
      <c r="M1321">
        <f t="shared" si="142"/>
        <v>0.14520547945205478</v>
      </c>
      <c r="N1321">
        <f t="shared" si="145"/>
        <v>185.22817251241355</v>
      </c>
      <c r="O1321">
        <f t="shared" si="143"/>
        <v>185.2</v>
      </c>
      <c r="P1321">
        <f t="shared" si="146"/>
        <v>365</v>
      </c>
    </row>
    <row r="1322" spans="9:16" x14ac:dyDescent="0.25">
      <c r="I1322">
        <v>221</v>
      </c>
      <c r="J1322">
        <v>1315</v>
      </c>
      <c r="K1322" s="4">
        <f t="shared" si="144"/>
        <v>35280</v>
      </c>
      <c r="L1322">
        <v>53</v>
      </c>
      <c r="M1322">
        <f t="shared" si="142"/>
        <v>0.14520547945205478</v>
      </c>
      <c r="N1322">
        <f t="shared" si="145"/>
        <v>185.3733779918656</v>
      </c>
      <c r="O1322">
        <f t="shared" si="143"/>
        <v>185.4</v>
      </c>
      <c r="P1322">
        <f t="shared" si="146"/>
        <v>365</v>
      </c>
    </row>
    <row r="1323" spans="9:16" x14ac:dyDescent="0.25">
      <c r="I1323">
        <v>222</v>
      </c>
      <c r="J1323">
        <v>1316</v>
      </c>
      <c r="K1323" s="4">
        <f t="shared" si="144"/>
        <v>35281</v>
      </c>
      <c r="L1323">
        <v>53</v>
      </c>
      <c r="M1323">
        <f t="shared" si="142"/>
        <v>0.14520547945205478</v>
      </c>
      <c r="N1323">
        <f t="shared" si="145"/>
        <v>185.51858347131764</v>
      </c>
      <c r="O1323">
        <f t="shared" si="143"/>
        <v>185.5</v>
      </c>
      <c r="P1323">
        <f t="shared" si="146"/>
        <v>365</v>
      </c>
    </row>
    <row r="1324" spans="9:16" x14ac:dyDescent="0.25">
      <c r="I1324">
        <v>223</v>
      </c>
      <c r="J1324">
        <v>1317</v>
      </c>
      <c r="K1324" s="4">
        <f t="shared" si="144"/>
        <v>35282</v>
      </c>
      <c r="L1324">
        <v>53</v>
      </c>
      <c r="M1324">
        <f t="shared" si="142"/>
        <v>0.14520547945205478</v>
      </c>
      <c r="N1324">
        <f t="shared" si="145"/>
        <v>185.66378895076969</v>
      </c>
      <c r="O1324">
        <f t="shared" si="143"/>
        <v>185.7</v>
      </c>
      <c r="P1324">
        <f t="shared" si="146"/>
        <v>365</v>
      </c>
    </row>
    <row r="1325" spans="9:16" x14ac:dyDescent="0.25">
      <c r="I1325">
        <v>224</v>
      </c>
      <c r="J1325">
        <v>1318</v>
      </c>
      <c r="K1325" s="4">
        <f t="shared" si="144"/>
        <v>35283</v>
      </c>
      <c r="L1325">
        <v>53</v>
      </c>
      <c r="M1325">
        <f t="shared" si="142"/>
        <v>0.14520547945205478</v>
      </c>
      <c r="N1325">
        <f t="shared" si="145"/>
        <v>185.80899443022173</v>
      </c>
      <c r="O1325">
        <f t="shared" si="143"/>
        <v>185.8</v>
      </c>
      <c r="P1325">
        <f t="shared" si="146"/>
        <v>365</v>
      </c>
    </row>
    <row r="1326" spans="9:16" x14ac:dyDescent="0.25">
      <c r="I1326">
        <v>225</v>
      </c>
      <c r="J1326">
        <v>1319</v>
      </c>
      <c r="K1326" s="4">
        <f t="shared" si="144"/>
        <v>35284</v>
      </c>
      <c r="L1326">
        <v>53</v>
      </c>
      <c r="M1326">
        <f t="shared" si="142"/>
        <v>0.14520547945205478</v>
      </c>
      <c r="N1326">
        <f t="shared" si="145"/>
        <v>185.95419990967378</v>
      </c>
      <c r="O1326">
        <f t="shared" si="143"/>
        <v>186</v>
      </c>
      <c r="P1326">
        <f t="shared" si="146"/>
        <v>365</v>
      </c>
    </row>
    <row r="1327" spans="9:16" x14ac:dyDescent="0.25">
      <c r="I1327">
        <v>226</v>
      </c>
      <c r="J1327">
        <v>1320</v>
      </c>
      <c r="K1327" s="4">
        <f t="shared" si="144"/>
        <v>35285</v>
      </c>
      <c r="L1327">
        <v>53</v>
      </c>
      <c r="M1327">
        <f t="shared" si="142"/>
        <v>0.14520547945205478</v>
      </c>
      <c r="N1327">
        <f t="shared" si="145"/>
        <v>186.09940538912582</v>
      </c>
      <c r="O1327">
        <f t="shared" si="143"/>
        <v>186.1</v>
      </c>
      <c r="P1327">
        <f t="shared" si="146"/>
        <v>365</v>
      </c>
    </row>
    <row r="1328" spans="9:16" x14ac:dyDescent="0.25">
      <c r="I1328">
        <v>227</v>
      </c>
      <c r="J1328">
        <v>1321</v>
      </c>
      <c r="K1328" s="4">
        <f t="shared" si="144"/>
        <v>35286</v>
      </c>
      <c r="L1328">
        <v>53</v>
      </c>
      <c r="M1328">
        <f t="shared" si="142"/>
        <v>0.14520547945205478</v>
      </c>
      <c r="N1328">
        <f t="shared" si="145"/>
        <v>186.24461086857787</v>
      </c>
      <c r="O1328">
        <f t="shared" si="143"/>
        <v>186.2</v>
      </c>
      <c r="P1328">
        <f t="shared" si="146"/>
        <v>365</v>
      </c>
    </row>
    <row r="1329" spans="9:16" x14ac:dyDescent="0.25">
      <c r="I1329">
        <v>228</v>
      </c>
      <c r="J1329">
        <v>1322</v>
      </c>
      <c r="K1329" s="4">
        <f t="shared" si="144"/>
        <v>35287</v>
      </c>
      <c r="L1329">
        <v>53</v>
      </c>
      <c r="M1329">
        <f t="shared" si="142"/>
        <v>0.14520547945205478</v>
      </c>
      <c r="N1329">
        <f t="shared" si="145"/>
        <v>186.38981634802991</v>
      </c>
      <c r="O1329">
        <f t="shared" si="143"/>
        <v>186.4</v>
      </c>
      <c r="P1329">
        <f t="shared" si="146"/>
        <v>365</v>
      </c>
    </row>
    <row r="1330" spans="9:16" x14ac:dyDescent="0.25">
      <c r="I1330">
        <v>229</v>
      </c>
      <c r="J1330">
        <v>1323</v>
      </c>
      <c r="K1330" s="4">
        <f t="shared" si="144"/>
        <v>35288</v>
      </c>
      <c r="L1330">
        <v>53</v>
      </c>
      <c r="M1330">
        <f t="shared" si="142"/>
        <v>0.14520547945205478</v>
      </c>
      <c r="N1330">
        <f t="shared" si="145"/>
        <v>186.53502182748196</v>
      </c>
      <c r="O1330">
        <f t="shared" si="143"/>
        <v>186.5</v>
      </c>
      <c r="P1330">
        <f t="shared" si="146"/>
        <v>365</v>
      </c>
    </row>
    <row r="1331" spans="9:16" x14ac:dyDescent="0.25">
      <c r="I1331">
        <v>230</v>
      </c>
      <c r="J1331">
        <v>1324</v>
      </c>
      <c r="K1331" s="4">
        <f t="shared" si="144"/>
        <v>35289</v>
      </c>
      <c r="L1331">
        <v>53</v>
      </c>
      <c r="M1331">
        <f t="shared" si="142"/>
        <v>0.14520547945205478</v>
      </c>
      <c r="N1331">
        <f t="shared" si="145"/>
        <v>186.680227306934</v>
      </c>
      <c r="O1331">
        <f t="shared" si="143"/>
        <v>186.7</v>
      </c>
      <c r="P1331">
        <f t="shared" si="146"/>
        <v>365</v>
      </c>
    </row>
    <row r="1332" spans="9:16" x14ac:dyDescent="0.25">
      <c r="I1332">
        <v>231</v>
      </c>
      <c r="J1332">
        <v>1325</v>
      </c>
      <c r="K1332" s="4">
        <f t="shared" si="144"/>
        <v>35290</v>
      </c>
      <c r="L1332">
        <v>53</v>
      </c>
      <c r="M1332">
        <f t="shared" si="142"/>
        <v>0.14520547945205478</v>
      </c>
      <c r="N1332">
        <f t="shared" si="145"/>
        <v>186.82543278638605</v>
      </c>
      <c r="O1332">
        <f t="shared" si="143"/>
        <v>186.8</v>
      </c>
      <c r="P1332">
        <f t="shared" si="146"/>
        <v>365</v>
      </c>
    </row>
    <row r="1333" spans="9:16" x14ac:dyDescent="0.25">
      <c r="I1333">
        <v>232</v>
      </c>
      <c r="J1333">
        <v>1326</v>
      </c>
      <c r="K1333" s="4">
        <f t="shared" si="144"/>
        <v>35291</v>
      </c>
      <c r="L1333">
        <v>53</v>
      </c>
      <c r="M1333">
        <f t="shared" si="142"/>
        <v>0.14520547945205478</v>
      </c>
      <c r="N1333">
        <f t="shared" si="145"/>
        <v>186.97063826583809</v>
      </c>
      <c r="O1333">
        <f t="shared" si="143"/>
        <v>187</v>
      </c>
      <c r="P1333">
        <f t="shared" si="146"/>
        <v>365</v>
      </c>
    </row>
    <row r="1334" spans="9:16" x14ac:dyDescent="0.25">
      <c r="I1334">
        <v>233</v>
      </c>
      <c r="J1334">
        <v>1327</v>
      </c>
      <c r="K1334" s="4">
        <f t="shared" si="144"/>
        <v>35292</v>
      </c>
      <c r="L1334">
        <v>53</v>
      </c>
      <c r="M1334">
        <f t="shared" si="142"/>
        <v>0.14520547945205478</v>
      </c>
      <c r="N1334">
        <f t="shared" si="145"/>
        <v>187.11584374529014</v>
      </c>
      <c r="O1334">
        <f t="shared" si="143"/>
        <v>187.1</v>
      </c>
      <c r="P1334">
        <f t="shared" si="146"/>
        <v>365</v>
      </c>
    </row>
    <row r="1335" spans="9:16" x14ac:dyDescent="0.25">
      <c r="I1335">
        <v>234</v>
      </c>
      <c r="J1335">
        <v>1328</v>
      </c>
      <c r="K1335" s="4">
        <f t="shared" si="144"/>
        <v>35293</v>
      </c>
      <c r="L1335">
        <v>53</v>
      </c>
      <c r="M1335">
        <f t="shared" si="142"/>
        <v>0.14520547945205478</v>
      </c>
      <c r="N1335">
        <f t="shared" si="145"/>
        <v>187.26104922474218</v>
      </c>
      <c r="O1335">
        <f t="shared" si="143"/>
        <v>187.3</v>
      </c>
      <c r="P1335">
        <f t="shared" si="146"/>
        <v>365</v>
      </c>
    </row>
    <row r="1336" spans="9:16" x14ac:dyDescent="0.25">
      <c r="I1336">
        <v>235</v>
      </c>
      <c r="J1336">
        <v>1329</v>
      </c>
      <c r="K1336" s="4">
        <f t="shared" si="144"/>
        <v>35294</v>
      </c>
      <c r="L1336">
        <v>53</v>
      </c>
      <c r="M1336">
        <f t="shared" si="142"/>
        <v>0.14520547945205478</v>
      </c>
      <c r="N1336">
        <f t="shared" si="145"/>
        <v>187.40625470419423</v>
      </c>
      <c r="O1336">
        <f t="shared" si="143"/>
        <v>187.4</v>
      </c>
      <c r="P1336">
        <f t="shared" si="146"/>
        <v>365</v>
      </c>
    </row>
    <row r="1337" spans="9:16" x14ac:dyDescent="0.25">
      <c r="I1337">
        <v>236</v>
      </c>
      <c r="J1337">
        <v>1330</v>
      </c>
      <c r="K1337" s="4">
        <f t="shared" si="144"/>
        <v>35295</v>
      </c>
      <c r="L1337">
        <v>53</v>
      </c>
      <c r="M1337">
        <f t="shared" si="142"/>
        <v>0.14520547945205478</v>
      </c>
      <c r="N1337">
        <f t="shared" si="145"/>
        <v>187.55146018364627</v>
      </c>
      <c r="O1337">
        <f t="shared" si="143"/>
        <v>187.6</v>
      </c>
      <c r="P1337">
        <f t="shared" si="146"/>
        <v>365</v>
      </c>
    </row>
    <row r="1338" spans="9:16" x14ac:dyDescent="0.25">
      <c r="I1338">
        <v>237</v>
      </c>
      <c r="J1338">
        <v>1331</v>
      </c>
      <c r="K1338" s="4">
        <f t="shared" si="144"/>
        <v>35296</v>
      </c>
      <c r="L1338">
        <v>53</v>
      </c>
      <c r="M1338">
        <f t="shared" si="142"/>
        <v>0.14520547945205478</v>
      </c>
      <c r="N1338">
        <f t="shared" si="145"/>
        <v>187.69666566309832</v>
      </c>
      <c r="O1338">
        <f t="shared" si="143"/>
        <v>187.7</v>
      </c>
      <c r="P1338">
        <f t="shared" si="146"/>
        <v>365</v>
      </c>
    </row>
    <row r="1339" spans="9:16" x14ac:dyDescent="0.25">
      <c r="I1339">
        <v>238</v>
      </c>
      <c r="J1339">
        <v>1332</v>
      </c>
      <c r="K1339" s="4">
        <f t="shared" si="144"/>
        <v>35297</v>
      </c>
      <c r="L1339">
        <v>53</v>
      </c>
      <c r="M1339">
        <f t="shared" si="142"/>
        <v>0.14520547945205478</v>
      </c>
      <c r="N1339">
        <f t="shared" si="145"/>
        <v>187.84187114255036</v>
      </c>
      <c r="O1339">
        <f t="shared" si="143"/>
        <v>187.8</v>
      </c>
      <c r="P1339">
        <f t="shared" si="146"/>
        <v>365</v>
      </c>
    </row>
    <row r="1340" spans="9:16" x14ac:dyDescent="0.25">
      <c r="I1340">
        <v>239</v>
      </c>
      <c r="J1340">
        <v>1333</v>
      </c>
      <c r="K1340" s="4">
        <f t="shared" si="144"/>
        <v>35298</v>
      </c>
      <c r="L1340">
        <v>53</v>
      </c>
      <c r="M1340">
        <f t="shared" si="142"/>
        <v>0.14520547945205478</v>
      </c>
      <c r="N1340">
        <f t="shared" si="145"/>
        <v>187.98707662200241</v>
      </c>
      <c r="O1340">
        <f t="shared" si="143"/>
        <v>188</v>
      </c>
      <c r="P1340">
        <f t="shared" si="146"/>
        <v>365</v>
      </c>
    </row>
    <row r="1341" spans="9:16" x14ac:dyDescent="0.25">
      <c r="I1341">
        <v>240</v>
      </c>
      <c r="J1341">
        <v>1334</v>
      </c>
      <c r="K1341" s="4">
        <f t="shared" si="144"/>
        <v>35299</v>
      </c>
      <c r="L1341">
        <v>53</v>
      </c>
      <c r="M1341">
        <f t="shared" si="142"/>
        <v>0.14520547945205478</v>
      </c>
      <c r="N1341">
        <f t="shared" si="145"/>
        <v>188.13228210145445</v>
      </c>
      <c r="O1341">
        <f t="shared" si="143"/>
        <v>188.1</v>
      </c>
      <c r="P1341">
        <f t="shared" si="146"/>
        <v>365</v>
      </c>
    </row>
    <row r="1342" spans="9:16" x14ac:dyDescent="0.25">
      <c r="I1342">
        <v>241</v>
      </c>
      <c r="J1342">
        <v>1335</v>
      </c>
      <c r="K1342" s="4">
        <f t="shared" si="144"/>
        <v>35300</v>
      </c>
      <c r="L1342">
        <v>53</v>
      </c>
      <c r="M1342">
        <f t="shared" si="142"/>
        <v>0.14520547945205478</v>
      </c>
      <c r="N1342">
        <f t="shared" si="145"/>
        <v>188.2774875809065</v>
      </c>
      <c r="O1342">
        <f t="shared" si="143"/>
        <v>188.3</v>
      </c>
      <c r="P1342">
        <f t="shared" si="146"/>
        <v>365</v>
      </c>
    </row>
    <row r="1343" spans="9:16" x14ac:dyDescent="0.25">
      <c r="I1343">
        <v>242</v>
      </c>
      <c r="J1343">
        <v>1336</v>
      </c>
      <c r="K1343" s="4">
        <f t="shared" si="144"/>
        <v>35301</v>
      </c>
      <c r="L1343">
        <v>53</v>
      </c>
      <c r="M1343">
        <f t="shared" si="142"/>
        <v>0.14520547945205478</v>
      </c>
      <c r="N1343">
        <f t="shared" si="145"/>
        <v>188.42269306035854</v>
      </c>
      <c r="O1343">
        <f t="shared" si="143"/>
        <v>188.4</v>
      </c>
      <c r="P1343">
        <f t="shared" si="146"/>
        <v>365</v>
      </c>
    </row>
    <row r="1344" spans="9:16" x14ac:dyDescent="0.25">
      <c r="I1344">
        <v>243</v>
      </c>
      <c r="J1344">
        <v>1337</v>
      </c>
      <c r="K1344" s="4">
        <f t="shared" si="144"/>
        <v>35302</v>
      </c>
      <c r="L1344">
        <v>53</v>
      </c>
      <c r="M1344">
        <f t="shared" si="142"/>
        <v>0.14520547945205478</v>
      </c>
      <c r="N1344">
        <f t="shared" si="145"/>
        <v>188.56789853981059</v>
      </c>
      <c r="O1344">
        <f t="shared" si="143"/>
        <v>188.6</v>
      </c>
      <c r="P1344">
        <f t="shared" si="146"/>
        <v>365</v>
      </c>
    </row>
    <row r="1345" spans="9:16" x14ac:dyDescent="0.25">
      <c r="I1345">
        <v>244</v>
      </c>
      <c r="J1345">
        <v>1338</v>
      </c>
      <c r="K1345" s="4">
        <f t="shared" si="144"/>
        <v>35303</v>
      </c>
      <c r="L1345">
        <v>53</v>
      </c>
      <c r="M1345">
        <f t="shared" si="142"/>
        <v>0.14520547945205478</v>
      </c>
      <c r="N1345">
        <f t="shared" si="145"/>
        <v>188.71310401926263</v>
      </c>
      <c r="O1345">
        <f t="shared" si="143"/>
        <v>188.7</v>
      </c>
      <c r="P1345">
        <f t="shared" si="146"/>
        <v>365</v>
      </c>
    </row>
    <row r="1346" spans="9:16" x14ac:dyDescent="0.25">
      <c r="I1346">
        <v>245</v>
      </c>
      <c r="J1346">
        <v>1339</v>
      </c>
      <c r="K1346" s="4">
        <f t="shared" si="144"/>
        <v>35304</v>
      </c>
      <c r="L1346">
        <v>53</v>
      </c>
      <c r="M1346">
        <f t="shared" si="142"/>
        <v>0.14520547945205478</v>
      </c>
      <c r="N1346">
        <f t="shared" si="145"/>
        <v>188.85830949871468</v>
      </c>
      <c r="O1346">
        <f t="shared" si="143"/>
        <v>188.9</v>
      </c>
      <c r="P1346">
        <f t="shared" si="146"/>
        <v>365</v>
      </c>
    </row>
    <row r="1347" spans="9:16" x14ac:dyDescent="0.25">
      <c r="I1347">
        <v>246</v>
      </c>
      <c r="J1347">
        <v>1340</v>
      </c>
      <c r="K1347" s="4">
        <f t="shared" si="144"/>
        <v>35305</v>
      </c>
      <c r="L1347">
        <v>53</v>
      </c>
      <c r="M1347">
        <f t="shared" si="142"/>
        <v>0.14520547945205478</v>
      </c>
      <c r="N1347">
        <f t="shared" si="145"/>
        <v>189.00351497816672</v>
      </c>
      <c r="O1347">
        <f t="shared" si="143"/>
        <v>189</v>
      </c>
      <c r="P1347">
        <f t="shared" si="146"/>
        <v>365</v>
      </c>
    </row>
    <row r="1348" spans="9:16" x14ac:dyDescent="0.25">
      <c r="I1348">
        <v>247</v>
      </c>
      <c r="J1348">
        <v>1341</v>
      </c>
      <c r="K1348" s="4">
        <f t="shared" si="144"/>
        <v>35306</v>
      </c>
      <c r="L1348">
        <v>53</v>
      </c>
      <c r="M1348">
        <f t="shared" si="142"/>
        <v>0.14520547945205478</v>
      </c>
      <c r="N1348">
        <f t="shared" si="145"/>
        <v>189.14872045761877</v>
      </c>
      <c r="O1348">
        <f t="shared" si="143"/>
        <v>189.1</v>
      </c>
      <c r="P1348">
        <f t="shared" si="146"/>
        <v>365</v>
      </c>
    </row>
    <row r="1349" spans="9:16" x14ac:dyDescent="0.25">
      <c r="I1349">
        <v>248</v>
      </c>
      <c r="J1349">
        <v>1342</v>
      </c>
      <c r="K1349" s="4">
        <f t="shared" si="144"/>
        <v>35307</v>
      </c>
      <c r="L1349">
        <v>53</v>
      </c>
      <c r="M1349">
        <f t="shared" si="142"/>
        <v>0.14520547945205478</v>
      </c>
      <c r="N1349">
        <f t="shared" si="145"/>
        <v>189.29392593707081</v>
      </c>
      <c r="O1349">
        <f t="shared" si="143"/>
        <v>189.3</v>
      </c>
      <c r="P1349">
        <f t="shared" si="146"/>
        <v>365</v>
      </c>
    </row>
    <row r="1350" spans="9:16" x14ac:dyDescent="0.25">
      <c r="I1350">
        <v>249</v>
      </c>
      <c r="J1350">
        <v>1343</v>
      </c>
      <c r="K1350" s="4">
        <f t="shared" si="144"/>
        <v>35308</v>
      </c>
      <c r="L1350">
        <v>53</v>
      </c>
      <c r="M1350">
        <f t="shared" si="142"/>
        <v>0.14520547945205478</v>
      </c>
      <c r="N1350">
        <f t="shared" si="145"/>
        <v>189.43913141652286</v>
      </c>
      <c r="O1350">
        <f t="shared" si="143"/>
        <v>189.4</v>
      </c>
      <c r="P1350">
        <f t="shared" si="146"/>
        <v>365</v>
      </c>
    </row>
    <row r="1351" spans="9:16" x14ac:dyDescent="0.25">
      <c r="I1351">
        <v>250</v>
      </c>
      <c r="J1351">
        <v>1344</v>
      </c>
      <c r="K1351" s="4">
        <f t="shared" si="144"/>
        <v>35309</v>
      </c>
      <c r="L1351">
        <v>53</v>
      </c>
      <c r="M1351">
        <f t="shared" si="142"/>
        <v>0.14520547945205478</v>
      </c>
      <c r="N1351">
        <f t="shared" si="145"/>
        <v>189.5843368959749</v>
      </c>
      <c r="O1351">
        <f t="shared" si="143"/>
        <v>189.6</v>
      </c>
      <c r="P1351">
        <f t="shared" si="146"/>
        <v>365</v>
      </c>
    </row>
    <row r="1352" spans="9:16" x14ac:dyDescent="0.25">
      <c r="I1352">
        <v>251</v>
      </c>
      <c r="J1352">
        <v>1345</v>
      </c>
      <c r="K1352" s="4">
        <f t="shared" si="144"/>
        <v>35310</v>
      </c>
      <c r="L1352">
        <v>53</v>
      </c>
      <c r="M1352">
        <f t="shared" ref="M1352:M1415" si="147">L1352/P1352</f>
        <v>0.14520547945205478</v>
      </c>
      <c r="N1352">
        <f t="shared" si="145"/>
        <v>189.72954237542695</v>
      </c>
      <c r="O1352">
        <f t="shared" ref="O1352:O1415" si="148">ROUND(N1352,1)</f>
        <v>189.7</v>
      </c>
      <c r="P1352">
        <f t="shared" si="146"/>
        <v>365</v>
      </c>
    </row>
    <row r="1353" spans="9:16" x14ac:dyDescent="0.25">
      <c r="I1353">
        <v>252</v>
      </c>
      <c r="J1353">
        <v>1346</v>
      </c>
      <c r="K1353" s="4">
        <f t="shared" ref="K1353:K1416" si="149">$K$7+J1353</f>
        <v>35311</v>
      </c>
      <c r="L1353">
        <v>53</v>
      </c>
      <c r="M1353">
        <f t="shared" si="147"/>
        <v>0.14520547945205478</v>
      </c>
      <c r="N1353">
        <f t="shared" ref="N1353:N1416" si="150">N1352+M1353</f>
        <v>189.87474785487899</v>
      </c>
      <c r="O1353">
        <f t="shared" si="148"/>
        <v>189.9</v>
      </c>
      <c r="P1353">
        <f t="shared" si="146"/>
        <v>365</v>
      </c>
    </row>
    <row r="1354" spans="9:16" x14ac:dyDescent="0.25">
      <c r="I1354">
        <v>253</v>
      </c>
      <c r="J1354">
        <v>1347</v>
      </c>
      <c r="K1354" s="4">
        <f t="shared" si="149"/>
        <v>35312</v>
      </c>
      <c r="L1354">
        <v>53</v>
      </c>
      <c r="M1354">
        <f t="shared" si="147"/>
        <v>0.14520547945205478</v>
      </c>
      <c r="N1354">
        <f t="shared" si="150"/>
        <v>190.01995333433103</v>
      </c>
      <c r="O1354">
        <f t="shared" si="148"/>
        <v>190</v>
      </c>
      <c r="P1354">
        <f t="shared" si="146"/>
        <v>365</v>
      </c>
    </row>
    <row r="1355" spans="9:16" x14ac:dyDescent="0.25">
      <c r="I1355">
        <v>254</v>
      </c>
      <c r="J1355">
        <v>1348</v>
      </c>
      <c r="K1355" s="4">
        <f t="shared" si="149"/>
        <v>35313</v>
      </c>
      <c r="L1355">
        <v>53</v>
      </c>
      <c r="M1355">
        <f t="shared" si="147"/>
        <v>0.14520547945205478</v>
      </c>
      <c r="N1355">
        <f t="shared" si="150"/>
        <v>190.16515881378308</v>
      </c>
      <c r="O1355">
        <f t="shared" si="148"/>
        <v>190.2</v>
      </c>
      <c r="P1355">
        <f t="shared" si="146"/>
        <v>365</v>
      </c>
    </row>
    <row r="1356" spans="9:16" x14ac:dyDescent="0.25">
      <c r="I1356">
        <v>255</v>
      </c>
      <c r="J1356">
        <v>1349</v>
      </c>
      <c r="K1356" s="4">
        <f t="shared" si="149"/>
        <v>35314</v>
      </c>
      <c r="L1356">
        <v>53</v>
      </c>
      <c r="M1356">
        <f t="shared" si="147"/>
        <v>0.14520547945205478</v>
      </c>
      <c r="N1356">
        <f t="shared" si="150"/>
        <v>190.31036429323512</v>
      </c>
      <c r="O1356">
        <f t="shared" si="148"/>
        <v>190.3</v>
      </c>
      <c r="P1356">
        <f t="shared" si="146"/>
        <v>365</v>
      </c>
    </row>
    <row r="1357" spans="9:16" x14ac:dyDescent="0.25">
      <c r="I1357">
        <v>256</v>
      </c>
      <c r="J1357">
        <v>1350</v>
      </c>
      <c r="K1357" s="4">
        <f t="shared" si="149"/>
        <v>35315</v>
      </c>
      <c r="L1357">
        <v>53</v>
      </c>
      <c r="M1357">
        <f t="shared" si="147"/>
        <v>0.14520547945205478</v>
      </c>
      <c r="N1357">
        <f t="shared" si="150"/>
        <v>190.45556977268717</v>
      </c>
      <c r="O1357">
        <f t="shared" si="148"/>
        <v>190.5</v>
      </c>
      <c r="P1357">
        <f t="shared" si="146"/>
        <v>365</v>
      </c>
    </row>
    <row r="1358" spans="9:16" x14ac:dyDescent="0.25">
      <c r="I1358">
        <v>257</v>
      </c>
      <c r="J1358">
        <v>1351</v>
      </c>
      <c r="K1358" s="4">
        <f t="shared" si="149"/>
        <v>35316</v>
      </c>
      <c r="L1358">
        <v>53</v>
      </c>
      <c r="M1358">
        <f t="shared" si="147"/>
        <v>0.14520547945205478</v>
      </c>
      <c r="N1358">
        <f t="shared" si="150"/>
        <v>190.60077525213921</v>
      </c>
      <c r="O1358">
        <f t="shared" si="148"/>
        <v>190.6</v>
      </c>
      <c r="P1358">
        <f t="shared" si="146"/>
        <v>365</v>
      </c>
    </row>
    <row r="1359" spans="9:16" x14ac:dyDescent="0.25">
      <c r="I1359">
        <v>258</v>
      </c>
      <c r="J1359">
        <v>1352</v>
      </c>
      <c r="K1359" s="4">
        <f t="shared" si="149"/>
        <v>35317</v>
      </c>
      <c r="L1359">
        <v>53</v>
      </c>
      <c r="M1359">
        <f t="shared" si="147"/>
        <v>0.14520547945205478</v>
      </c>
      <c r="N1359">
        <f t="shared" si="150"/>
        <v>190.74598073159126</v>
      </c>
      <c r="O1359">
        <f t="shared" si="148"/>
        <v>190.7</v>
      </c>
      <c r="P1359">
        <f t="shared" ref="P1359:P1422" si="151">DATE(1996,12,26)-DATE(1995,12,27)</f>
        <v>365</v>
      </c>
    </row>
    <row r="1360" spans="9:16" x14ac:dyDescent="0.25">
      <c r="I1360">
        <v>259</v>
      </c>
      <c r="J1360">
        <v>1353</v>
      </c>
      <c r="K1360" s="4">
        <f t="shared" si="149"/>
        <v>35318</v>
      </c>
      <c r="L1360">
        <v>53</v>
      </c>
      <c r="M1360">
        <f t="shared" si="147"/>
        <v>0.14520547945205478</v>
      </c>
      <c r="N1360">
        <f t="shared" si="150"/>
        <v>190.8911862110433</v>
      </c>
      <c r="O1360">
        <f t="shared" si="148"/>
        <v>190.9</v>
      </c>
      <c r="P1360">
        <f t="shared" si="151"/>
        <v>365</v>
      </c>
    </row>
    <row r="1361" spans="9:16" x14ac:dyDescent="0.25">
      <c r="I1361">
        <v>260</v>
      </c>
      <c r="J1361">
        <v>1354</v>
      </c>
      <c r="K1361" s="4">
        <f t="shared" si="149"/>
        <v>35319</v>
      </c>
      <c r="L1361">
        <v>53</v>
      </c>
      <c r="M1361">
        <f t="shared" si="147"/>
        <v>0.14520547945205478</v>
      </c>
      <c r="N1361">
        <f t="shared" si="150"/>
        <v>191.03639169049535</v>
      </c>
      <c r="O1361">
        <f t="shared" si="148"/>
        <v>191</v>
      </c>
      <c r="P1361">
        <f t="shared" si="151"/>
        <v>365</v>
      </c>
    </row>
    <row r="1362" spans="9:16" x14ac:dyDescent="0.25">
      <c r="I1362">
        <v>261</v>
      </c>
      <c r="J1362">
        <v>1355</v>
      </c>
      <c r="K1362" s="4">
        <f t="shared" si="149"/>
        <v>35320</v>
      </c>
      <c r="L1362">
        <v>53</v>
      </c>
      <c r="M1362">
        <f t="shared" si="147"/>
        <v>0.14520547945205478</v>
      </c>
      <c r="N1362">
        <f t="shared" si="150"/>
        <v>191.18159716994739</v>
      </c>
      <c r="O1362">
        <f t="shared" si="148"/>
        <v>191.2</v>
      </c>
      <c r="P1362">
        <f t="shared" si="151"/>
        <v>365</v>
      </c>
    </row>
    <row r="1363" spans="9:16" x14ac:dyDescent="0.25">
      <c r="I1363">
        <v>262</v>
      </c>
      <c r="J1363">
        <v>1356</v>
      </c>
      <c r="K1363" s="4">
        <f t="shared" si="149"/>
        <v>35321</v>
      </c>
      <c r="L1363">
        <v>53</v>
      </c>
      <c r="M1363">
        <f t="shared" si="147"/>
        <v>0.14520547945205478</v>
      </c>
      <c r="N1363">
        <f t="shared" si="150"/>
        <v>191.32680264939944</v>
      </c>
      <c r="O1363">
        <f t="shared" si="148"/>
        <v>191.3</v>
      </c>
      <c r="P1363">
        <f t="shared" si="151"/>
        <v>365</v>
      </c>
    </row>
    <row r="1364" spans="9:16" x14ac:dyDescent="0.25">
      <c r="I1364">
        <v>263</v>
      </c>
      <c r="J1364">
        <v>1357</v>
      </c>
      <c r="K1364" s="4">
        <f t="shared" si="149"/>
        <v>35322</v>
      </c>
      <c r="L1364">
        <v>53</v>
      </c>
      <c r="M1364">
        <f t="shared" si="147"/>
        <v>0.14520547945205478</v>
      </c>
      <c r="N1364">
        <f t="shared" si="150"/>
        <v>191.47200812885148</v>
      </c>
      <c r="O1364">
        <f t="shared" si="148"/>
        <v>191.5</v>
      </c>
      <c r="P1364">
        <f t="shared" si="151"/>
        <v>365</v>
      </c>
    </row>
    <row r="1365" spans="9:16" x14ac:dyDescent="0.25">
      <c r="I1365">
        <v>264</v>
      </c>
      <c r="J1365">
        <v>1358</v>
      </c>
      <c r="K1365" s="4">
        <f t="shared" si="149"/>
        <v>35323</v>
      </c>
      <c r="L1365">
        <v>53</v>
      </c>
      <c r="M1365">
        <f t="shared" si="147"/>
        <v>0.14520547945205478</v>
      </c>
      <c r="N1365">
        <f t="shared" si="150"/>
        <v>191.61721360830353</v>
      </c>
      <c r="O1365">
        <f t="shared" si="148"/>
        <v>191.6</v>
      </c>
      <c r="P1365">
        <f t="shared" si="151"/>
        <v>365</v>
      </c>
    </row>
    <row r="1366" spans="9:16" x14ac:dyDescent="0.25">
      <c r="I1366">
        <v>265</v>
      </c>
      <c r="J1366">
        <v>1359</v>
      </c>
      <c r="K1366" s="4">
        <f t="shared" si="149"/>
        <v>35324</v>
      </c>
      <c r="L1366">
        <v>53</v>
      </c>
      <c r="M1366">
        <f t="shared" si="147"/>
        <v>0.14520547945205478</v>
      </c>
      <c r="N1366">
        <f t="shared" si="150"/>
        <v>191.76241908775557</v>
      </c>
      <c r="O1366">
        <f t="shared" si="148"/>
        <v>191.8</v>
      </c>
      <c r="P1366">
        <f t="shared" si="151"/>
        <v>365</v>
      </c>
    </row>
    <row r="1367" spans="9:16" x14ac:dyDescent="0.25">
      <c r="I1367">
        <v>266</v>
      </c>
      <c r="J1367">
        <v>1360</v>
      </c>
      <c r="K1367" s="4">
        <f t="shared" si="149"/>
        <v>35325</v>
      </c>
      <c r="L1367">
        <v>53</v>
      </c>
      <c r="M1367">
        <f t="shared" si="147"/>
        <v>0.14520547945205478</v>
      </c>
      <c r="N1367">
        <f t="shared" si="150"/>
        <v>191.90762456720762</v>
      </c>
      <c r="O1367">
        <f t="shared" si="148"/>
        <v>191.9</v>
      </c>
      <c r="P1367">
        <f t="shared" si="151"/>
        <v>365</v>
      </c>
    </row>
    <row r="1368" spans="9:16" x14ac:dyDescent="0.25">
      <c r="I1368">
        <v>267</v>
      </c>
      <c r="J1368">
        <v>1361</v>
      </c>
      <c r="K1368" s="4">
        <f t="shared" si="149"/>
        <v>35326</v>
      </c>
      <c r="L1368">
        <v>53</v>
      </c>
      <c r="M1368">
        <f t="shared" si="147"/>
        <v>0.14520547945205478</v>
      </c>
      <c r="N1368">
        <f t="shared" si="150"/>
        <v>192.05283004665966</v>
      </c>
      <c r="O1368">
        <f t="shared" si="148"/>
        <v>192.1</v>
      </c>
      <c r="P1368">
        <f t="shared" si="151"/>
        <v>365</v>
      </c>
    </row>
    <row r="1369" spans="9:16" x14ac:dyDescent="0.25">
      <c r="I1369">
        <v>268</v>
      </c>
      <c r="J1369">
        <v>1362</v>
      </c>
      <c r="K1369" s="4">
        <f t="shared" si="149"/>
        <v>35327</v>
      </c>
      <c r="L1369">
        <v>53</v>
      </c>
      <c r="M1369">
        <f t="shared" si="147"/>
        <v>0.14520547945205478</v>
      </c>
      <c r="N1369">
        <f t="shared" si="150"/>
        <v>192.19803552611171</v>
      </c>
      <c r="O1369">
        <f t="shared" si="148"/>
        <v>192.2</v>
      </c>
      <c r="P1369">
        <f t="shared" si="151"/>
        <v>365</v>
      </c>
    </row>
    <row r="1370" spans="9:16" x14ac:dyDescent="0.25">
      <c r="I1370">
        <v>269</v>
      </c>
      <c r="J1370">
        <v>1363</v>
      </c>
      <c r="K1370" s="4">
        <f t="shared" si="149"/>
        <v>35328</v>
      </c>
      <c r="L1370">
        <v>53</v>
      </c>
      <c r="M1370">
        <f t="shared" si="147"/>
        <v>0.14520547945205478</v>
      </c>
      <c r="N1370">
        <f t="shared" si="150"/>
        <v>192.34324100556375</v>
      </c>
      <c r="O1370">
        <f t="shared" si="148"/>
        <v>192.3</v>
      </c>
      <c r="P1370">
        <f t="shared" si="151"/>
        <v>365</v>
      </c>
    </row>
    <row r="1371" spans="9:16" x14ac:dyDescent="0.25">
      <c r="I1371">
        <v>270</v>
      </c>
      <c r="J1371">
        <v>1364</v>
      </c>
      <c r="K1371" s="4">
        <f t="shared" si="149"/>
        <v>35329</v>
      </c>
      <c r="L1371">
        <v>53</v>
      </c>
      <c r="M1371">
        <f t="shared" si="147"/>
        <v>0.14520547945205478</v>
      </c>
      <c r="N1371">
        <f t="shared" si="150"/>
        <v>192.4884464850158</v>
      </c>
      <c r="O1371">
        <f t="shared" si="148"/>
        <v>192.5</v>
      </c>
      <c r="P1371">
        <f t="shared" si="151"/>
        <v>365</v>
      </c>
    </row>
    <row r="1372" spans="9:16" x14ac:dyDescent="0.25">
      <c r="I1372">
        <v>271</v>
      </c>
      <c r="J1372">
        <v>1365</v>
      </c>
      <c r="K1372" s="4">
        <f t="shared" si="149"/>
        <v>35330</v>
      </c>
      <c r="L1372">
        <v>53</v>
      </c>
      <c r="M1372">
        <f t="shared" si="147"/>
        <v>0.14520547945205478</v>
      </c>
      <c r="N1372">
        <f t="shared" si="150"/>
        <v>192.63365196446784</v>
      </c>
      <c r="O1372">
        <f t="shared" si="148"/>
        <v>192.6</v>
      </c>
      <c r="P1372">
        <f t="shared" si="151"/>
        <v>365</v>
      </c>
    </row>
    <row r="1373" spans="9:16" x14ac:dyDescent="0.25">
      <c r="I1373">
        <v>272</v>
      </c>
      <c r="J1373">
        <v>1366</v>
      </c>
      <c r="K1373" s="4">
        <f t="shared" si="149"/>
        <v>35331</v>
      </c>
      <c r="L1373">
        <v>53</v>
      </c>
      <c r="M1373">
        <f t="shared" si="147"/>
        <v>0.14520547945205478</v>
      </c>
      <c r="N1373">
        <f t="shared" si="150"/>
        <v>192.77885744391989</v>
      </c>
      <c r="O1373">
        <f t="shared" si="148"/>
        <v>192.8</v>
      </c>
      <c r="P1373">
        <f t="shared" si="151"/>
        <v>365</v>
      </c>
    </row>
    <row r="1374" spans="9:16" x14ac:dyDescent="0.25">
      <c r="I1374">
        <v>273</v>
      </c>
      <c r="J1374">
        <v>1367</v>
      </c>
      <c r="K1374" s="4">
        <f t="shared" si="149"/>
        <v>35332</v>
      </c>
      <c r="L1374">
        <v>53</v>
      </c>
      <c r="M1374">
        <f t="shared" si="147"/>
        <v>0.14520547945205478</v>
      </c>
      <c r="N1374">
        <f t="shared" si="150"/>
        <v>192.92406292337193</v>
      </c>
      <c r="O1374">
        <f t="shared" si="148"/>
        <v>192.9</v>
      </c>
      <c r="P1374">
        <f t="shared" si="151"/>
        <v>365</v>
      </c>
    </row>
    <row r="1375" spans="9:16" x14ac:dyDescent="0.25">
      <c r="I1375">
        <v>274</v>
      </c>
      <c r="J1375">
        <v>1368</v>
      </c>
      <c r="K1375" s="4">
        <f t="shared" si="149"/>
        <v>35333</v>
      </c>
      <c r="L1375">
        <v>53</v>
      </c>
      <c r="M1375">
        <f t="shared" si="147"/>
        <v>0.14520547945205478</v>
      </c>
      <c r="N1375">
        <f t="shared" si="150"/>
        <v>193.06926840282398</v>
      </c>
      <c r="O1375">
        <f t="shared" si="148"/>
        <v>193.1</v>
      </c>
      <c r="P1375">
        <f t="shared" si="151"/>
        <v>365</v>
      </c>
    </row>
    <row r="1376" spans="9:16" x14ac:dyDescent="0.25">
      <c r="I1376">
        <v>275</v>
      </c>
      <c r="J1376">
        <v>1369</v>
      </c>
      <c r="K1376" s="4">
        <f t="shared" si="149"/>
        <v>35334</v>
      </c>
      <c r="L1376">
        <v>53</v>
      </c>
      <c r="M1376">
        <f t="shared" si="147"/>
        <v>0.14520547945205478</v>
      </c>
      <c r="N1376">
        <f t="shared" si="150"/>
        <v>193.21447388227602</v>
      </c>
      <c r="O1376">
        <f t="shared" si="148"/>
        <v>193.2</v>
      </c>
      <c r="P1376">
        <f t="shared" si="151"/>
        <v>365</v>
      </c>
    </row>
    <row r="1377" spans="9:16" x14ac:dyDescent="0.25">
      <c r="I1377">
        <v>276</v>
      </c>
      <c r="J1377">
        <v>1370</v>
      </c>
      <c r="K1377" s="4">
        <f t="shared" si="149"/>
        <v>35335</v>
      </c>
      <c r="L1377">
        <v>53</v>
      </c>
      <c r="M1377">
        <f t="shared" si="147"/>
        <v>0.14520547945205478</v>
      </c>
      <c r="N1377">
        <f t="shared" si="150"/>
        <v>193.35967936172807</v>
      </c>
      <c r="O1377">
        <f t="shared" si="148"/>
        <v>193.4</v>
      </c>
      <c r="P1377">
        <f t="shared" si="151"/>
        <v>365</v>
      </c>
    </row>
    <row r="1378" spans="9:16" x14ac:dyDescent="0.25">
      <c r="I1378">
        <v>277</v>
      </c>
      <c r="J1378">
        <v>1371</v>
      </c>
      <c r="K1378" s="4">
        <f t="shared" si="149"/>
        <v>35336</v>
      </c>
      <c r="L1378">
        <v>53</v>
      </c>
      <c r="M1378">
        <f t="shared" si="147"/>
        <v>0.14520547945205478</v>
      </c>
      <c r="N1378">
        <f t="shared" si="150"/>
        <v>193.50488484118011</v>
      </c>
      <c r="O1378">
        <f t="shared" si="148"/>
        <v>193.5</v>
      </c>
      <c r="P1378">
        <f t="shared" si="151"/>
        <v>365</v>
      </c>
    </row>
    <row r="1379" spans="9:16" x14ac:dyDescent="0.25">
      <c r="I1379">
        <v>278</v>
      </c>
      <c r="J1379">
        <v>1372</v>
      </c>
      <c r="K1379" s="4">
        <f t="shared" si="149"/>
        <v>35337</v>
      </c>
      <c r="L1379">
        <v>53</v>
      </c>
      <c r="M1379">
        <f t="shared" si="147"/>
        <v>0.14520547945205478</v>
      </c>
      <c r="N1379">
        <f t="shared" si="150"/>
        <v>193.65009032063216</v>
      </c>
      <c r="O1379">
        <f t="shared" si="148"/>
        <v>193.7</v>
      </c>
      <c r="P1379">
        <f t="shared" si="151"/>
        <v>365</v>
      </c>
    </row>
    <row r="1380" spans="9:16" x14ac:dyDescent="0.25">
      <c r="I1380">
        <v>279</v>
      </c>
      <c r="J1380">
        <v>1373</v>
      </c>
      <c r="K1380" s="4">
        <f t="shared" si="149"/>
        <v>35338</v>
      </c>
      <c r="L1380">
        <v>53</v>
      </c>
      <c r="M1380">
        <f t="shared" si="147"/>
        <v>0.14520547945205478</v>
      </c>
      <c r="N1380">
        <f t="shared" si="150"/>
        <v>193.7952958000842</v>
      </c>
      <c r="O1380">
        <f t="shared" si="148"/>
        <v>193.8</v>
      </c>
      <c r="P1380">
        <f t="shared" si="151"/>
        <v>365</v>
      </c>
    </row>
    <row r="1381" spans="9:16" x14ac:dyDescent="0.25">
      <c r="I1381">
        <v>280</v>
      </c>
      <c r="J1381">
        <v>1374</v>
      </c>
      <c r="K1381" s="4">
        <f t="shared" si="149"/>
        <v>35339</v>
      </c>
      <c r="L1381">
        <v>53</v>
      </c>
      <c r="M1381">
        <f t="shared" si="147"/>
        <v>0.14520547945205478</v>
      </c>
      <c r="N1381">
        <f t="shared" si="150"/>
        <v>193.94050127953625</v>
      </c>
      <c r="O1381">
        <f t="shared" si="148"/>
        <v>193.9</v>
      </c>
      <c r="P1381">
        <f t="shared" si="151"/>
        <v>365</v>
      </c>
    </row>
    <row r="1382" spans="9:16" x14ac:dyDescent="0.25">
      <c r="I1382">
        <v>281</v>
      </c>
      <c r="J1382">
        <v>1375</v>
      </c>
      <c r="K1382" s="4">
        <f t="shared" si="149"/>
        <v>35340</v>
      </c>
      <c r="L1382">
        <v>53</v>
      </c>
      <c r="M1382">
        <f t="shared" si="147"/>
        <v>0.14520547945205478</v>
      </c>
      <c r="N1382">
        <f t="shared" si="150"/>
        <v>194.08570675898829</v>
      </c>
      <c r="O1382">
        <f t="shared" si="148"/>
        <v>194.1</v>
      </c>
      <c r="P1382">
        <f t="shared" si="151"/>
        <v>365</v>
      </c>
    </row>
    <row r="1383" spans="9:16" x14ac:dyDescent="0.25">
      <c r="I1383">
        <v>282</v>
      </c>
      <c r="J1383">
        <v>1376</v>
      </c>
      <c r="K1383" s="4">
        <f t="shared" si="149"/>
        <v>35341</v>
      </c>
      <c r="L1383">
        <v>53</v>
      </c>
      <c r="M1383">
        <f t="shared" si="147"/>
        <v>0.14520547945205478</v>
      </c>
      <c r="N1383">
        <f t="shared" si="150"/>
        <v>194.23091223844034</v>
      </c>
      <c r="O1383">
        <f t="shared" si="148"/>
        <v>194.2</v>
      </c>
      <c r="P1383">
        <f t="shared" si="151"/>
        <v>365</v>
      </c>
    </row>
    <row r="1384" spans="9:16" x14ac:dyDescent="0.25">
      <c r="I1384">
        <v>283</v>
      </c>
      <c r="J1384">
        <v>1377</v>
      </c>
      <c r="K1384" s="4">
        <f t="shared" si="149"/>
        <v>35342</v>
      </c>
      <c r="L1384">
        <v>53</v>
      </c>
      <c r="M1384">
        <f t="shared" si="147"/>
        <v>0.14520547945205478</v>
      </c>
      <c r="N1384">
        <f t="shared" si="150"/>
        <v>194.37611771789238</v>
      </c>
      <c r="O1384">
        <f t="shared" si="148"/>
        <v>194.4</v>
      </c>
      <c r="P1384">
        <f t="shared" si="151"/>
        <v>365</v>
      </c>
    </row>
    <row r="1385" spans="9:16" x14ac:dyDescent="0.25">
      <c r="I1385">
        <v>284</v>
      </c>
      <c r="J1385">
        <v>1378</v>
      </c>
      <c r="K1385" s="4">
        <f t="shared" si="149"/>
        <v>35343</v>
      </c>
      <c r="L1385">
        <v>53</v>
      </c>
      <c r="M1385">
        <f t="shared" si="147"/>
        <v>0.14520547945205478</v>
      </c>
      <c r="N1385">
        <f t="shared" si="150"/>
        <v>194.52132319734443</v>
      </c>
      <c r="O1385">
        <f t="shared" si="148"/>
        <v>194.5</v>
      </c>
      <c r="P1385">
        <f t="shared" si="151"/>
        <v>365</v>
      </c>
    </row>
    <row r="1386" spans="9:16" x14ac:dyDescent="0.25">
      <c r="I1386">
        <v>285</v>
      </c>
      <c r="J1386">
        <v>1379</v>
      </c>
      <c r="K1386" s="4">
        <f t="shared" si="149"/>
        <v>35344</v>
      </c>
      <c r="L1386">
        <v>53</v>
      </c>
      <c r="M1386">
        <f t="shared" si="147"/>
        <v>0.14520547945205478</v>
      </c>
      <c r="N1386">
        <f t="shared" si="150"/>
        <v>194.66652867679647</v>
      </c>
      <c r="O1386">
        <f t="shared" si="148"/>
        <v>194.7</v>
      </c>
      <c r="P1386">
        <f t="shared" si="151"/>
        <v>365</v>
      </c>
    </row>
    <row r="1387" spans="9:16" x14ac:dyDescent="0.25">
      <c r="I1387">
        <v>286</v>
      </c>
      <c r="J1387">
        <v>1380</v>
      </c>
      <c r="K1387" s="4">
        <f t="shared" si="149"/>
        <v>35345</v>
      </c>
      <c r="L1387">
        <v>53</v>
      </c>
      <c r="M1387">
        <f t="shared" si="147"/>
        <v>0.14520547945205478</v>
      </c>
      <c r="N1387">
        <f t="shared" si="150"/>
        <v>194.81173415624852</v>
      </c>
      <c r="O1387">
        <f t="shared" si="148"/>
        <v>194.8</v>
      </c>
      <c r="P1387">
        <f t="shared" si="151"/>
        <v>365</v>
      </c>
    </row>
    <row r="1388" spans="9:16" x14ac:dyDescent="0.25">
      <c r="I1388">
        <v>287</v>
      </c>
      <c r="J1388">
        <v>1381</v>
      </c>
      <c r="K1388" s="4">
        <f t="shared" si="149"/>
        <v>35346</v>
      </c>
      <c r="L1388">
        <v>53</v>
      </c>
      <c r="M1388">
        <f t="shared" si="147"/>
        <v>0.14520547945205478</v>
      </c>
      <c r="N1388">
        <f t="shared" si="150"/>
        <v>194.95693963570056</v>
      </c>
      <c r="O1388">
        <f t="shared" si="148"/>
        <v>195</v>
      </c>
      <c r="P1388">
        <f t="shared" si="151"/>
        <v>365</v>
      </c>
    </row>
    <row r="1389" spans="9:16" x14ac:dyDescent="0.25">
      <c r="I1389">
        <v>288</v>
      </c>
      <c r="J1389">
        <v>1382</v>
      </c>
      <c r="K1389" s="4">
        <f t="shared" si="149"/>
        <v>35347</v>
      </c>
      <c r="L1389">
        <v>53</v>
      </c>
      <c r="M1389">
        <f t="shared" si="147"/>
        <v>0.14520547945205478</v>
      </c>
      <c r="N1389">
        <f t="shared" si="150"/>
        <v>195.10214511515261</v>
      </c>
      <c r="O1389">
        <f t="shared" si="148"/>
        <v>195.1</v>
      </c>
      <c r="P1389">
        <f t="shared" si="151"/>
        <v>365</v>
      </c>
    </row>
    <row r="1390" spans="9:16" x14ac:dyDescent="0.25">
      <c r="I1390">
        <v>289</v>
      </c>
      <c r="J1390">
        <v>1383</v>
      </c>
      <c r="K1390" s="4">
        <f t="shared" si="149"/>
        <v>35348</v>
      </c>
      <c r="L1390">
        <v>53</v>
      </c>
      <c r="M1390">
        <f t="shared" si="147"/>
        <v>0.14520547945205478</v>
      </c>
      <c r="N1390">
        <f t="shared" si="150"/>
        <v>195.24735059460465</v>
      </c>
      <c r="O1390">
        <f t="shared" si="148"/>
        <v>195.2</v>
      </c>
      <c r="P1390">
        <f t="shared" si="151"/>
        <v>365</v>
      </c>
    </row>
    <row r="1391" spans="9:16" x14ac:dyDescent="0.25">
      <c r="I1391">
        <v>290</v>
      </c>
      <c r="J1391">
        <v>1384</v>
      </c>
      <c r="K1391" s="4">
        <f t="shared" si="149"/>
        <v>35349</v>
      </c>
      <c r="L1391">
        <v>53</v>
      </c>
      <c r="M1391">
        <f t="shared" si="147"/>
        <v>0.14520547945205478</v>
      </c>
      <c r="N1391">
        <f t="shared" si="150"/>
        <v>195.3925560740567</v>
      </c>
      <c r="O1391">
        <f t="shared" si="148"/>
        <v>195.4</v>
      </c>
      <c r="P1391">
        <f t="shared" si="151"/>
        <v>365</v>
      </c>
    </row>
    <row r="1392" spans="9:16" x14ac:dyDescent="0.25">
      <c r="I1392">
        <v>291</v>
      </c>
      <c r="J1392">
        <v>1385</v>
      </c>
      <c r="K1392" s="4">
        <f t="shared" si="149"/>
        <v>35350</v>
      </c>
      <c r="L1392">
        <v>53</v>
      </c>
      <c r="M1392">
        <f t="shared" si="147"/>
        <v>0.14520547945205478</v>
      </c>
      <c r="N1392">
        <f t="shared" si="150"/>
        <v>195.53776155350874</v>
      </c>
      <c r="O1392">
        <f t="shared" si="148"/>
        <v>195.5</v>
      </c>
      <c r="P1392">
        <f t="shared" si="151"/>
        <v>365</v>
      </c>
    </row>
    <row r="1393" spans="9:16" x14ac:dyDescent="0.25">
      <c r="I1393">
        <v>292</v>
      </c>
      <c r="J1393">
        <v>1386</v>
      </c>
      <c r="K1393" s="4">
        <f t="shared" si="149"/>
        <v>35351</v>
      </c>
      <c r="L1393">
        <v>53</v>
      </c>
      <c r="M1393">
        <f t="shared" si="147"/>
        <v>0.14520547945205478</v>
      </c>
      <c r="N1393">
        <f t="shared" si="150"/>
        <v>195.68296703296079</v>
      </c>
      <c r="O1393">
        <f t="shared" si="148"/>
        <v>195.7</v>
      </c>
      <c r="P1393">
        <f t="shared" si="151"/>
        <v>365</v>
      </c>
    </row>
    <row r="1394" spans="9:16" x14ac:dyDescent="0.25">
      <c r="I1394">
        <v>293</v>
      </c>
      <c r="J1394">
        <v>1387</v>
      </c>
      <c r="K1394" s="4">
        <f t="shared" si="149"/>
        <v>35352</v>
      </c>
      <c r="L1394">
        <v>53</v>
      </c>
      <c r="M1394">
        <f t="shared" si="147"/>
        <v>0.14520547945205478</v>
      </c>
      <c r="N1394">
        <f t="shared" si="150"/>
        <v>195.82817251241283</v>
      </c>
      <c r="O1394">
        <f t="shared" si="148"/>
        <v>195.8</v>
      </c>
      <c r="P1394">
        <f t="shared" si="151"/>
        <v>365</v>
      </c>
    </row>
    <row r="1395" spans="9:16" x14ac:dyDescent="0.25">
      <c r="I1395">
        <v>294</v>
      </c>
      <c r="J1395">
        <v>1388</v>
      </c>
      <c r="K1395" s="4">
        <f t="shared" si="149"/>
        <v>35353</v>
      </c>
      <c r="L1395">
        <v>53</v>
      </c>
      <c r="M1395">
        <f t="shared" si="147"/>
        <v>0.14520547945205478</v>
      </c>
      <c r="N1395">
        <f t="shared" si="150"/>
        <v>195.97337799186488</v>
      </c>
      <c r="O1395">
        <f t="shared" si="148"/>
        <v>196</v>
      </c>
      <c r="P1395">
        <f t="shared" si="151"/>
        <v>365</v>
      </c>
    </row>
    <row r="1396" spans="9:16" x14ac:dyDescent="0.25">
      <c r="I1396">
        <v>295</v>
      </c>
      <c r="J1396">
        <v>1389</v>
      </c>
      <c r="K1396" s="4">
        <f t="shared" si="149"/>
        <v>35354</v>
      </c>
      <c r="L1396">
        <v>53</v>
      </c>
      <c r="M1396">
        <f t="shared" si="147"/>
        <v>0.14520547945205478</v>
      </c>
      <c r="N1396">
        <f t="shared" si="150"/>
        <v>196.11858347131692</v>
      </c>
      <c r="O1396">
        <f t="shared" si="148"/>
        <v>196.1</v>
      </c>
      <c r="P1396">
        <f t="shared" si="151"/>
        <v>365</v>
      </c>
    </row>
    <row r="1397" spans="9:16" x14ac:dyDescent="0.25">
      <c r="I1397">
        <v>296</v>
      </c>
      <c r="J1397">
        <v>1390</v>
      </c>
      <c r="K1397" s="4">
        <f t="shared" si="149"/>
        <v>35355</v>
      </c>
      <c r="L1397">
        <v>53</v>
      </c>
      <c r="M1397">
        <f t="shared" si="147"/>
        <v>0.14520547945205478</v>
      </c>
      <c r="N1397">
        <f t="shared" si="150"/>
        <v>196.26378895076897</v>
      </c>
      <c r="O1397">
        <f t="shared" si="148"/>
        <v>196.3</v>
      </c>
      <c r="P1397">
        <f t="shared" si="151"/>
        <v>365</v>
      </c>
    </row>
    <row r="1398" spans="9:16" x14ac:dyDescent="0.25">
      <c r="I1398">
        <v>297</v>
      </c>
      <c r="J1398">
        <v>1391</v>
      </c>
      <c r="K1398" s="4">
        <f t="shared" si="149"/>
        <v>35356</v>
      </c>
      <c r="L1398">
        <v>53</v>
      </c>
      <c r="M1398">
        <f t="shared" si="147"/>
        <v>0.14520547945205478</v>
      </c>
      <c r="N1398">
        <f t="shared" si="150"/>
        <v>196.40899443022101</v>
      </c>
      <c r="O1398">
        <f t="shared" si="148"/>
        <v>196.4</v>
      </c>
      <c r="P1398">
        <f t="shared" si="151"/>
        <v>365</v>
      </c>
    </row>
    <row r="1399" spans="9:16" x14ac:dyDescent="0.25">
      <c r="I1399">
        <v>298</v>
      </c>
      <c r="J1399">
        <v>1392</v>
      </c>
      <c r="K1399" s="4">
        <f t="shared" si="149"/>
        <v>35357</v>
      </c>
      <c r="L1399">
        <v>53</v>
      </c>
      <c r="M1399">
        <f t="shared" si="147"/>
        <v>0.14520547945205478</v>
      </c>
      <c r="N1399">
        <f t="shared" si="150"/>
        <v>196.55419990967306</v>
      </c>
      <c r="O1399">
        <f t="shared" si="148"/>
        <v>196.6</v>
      </c>
      <c r="P1399">
        <f t="shared" si="151"/>
        <v>365</v>
      </c>
    </row>
    <row r="1400" spans="9:16" x14ac:dyDescent="0.25">
      <c r="I1400">
        <v>299</v>
      </c>
      <c r="J1400">
        <v>1393</v>
      </c>
      <c r="K1400" s="4">
        <f t="shared" si="149"/>
        <v>35358</v>
      </c>
      <c r="L1400">
        <v>53</v>
      </c>
      <c r="M1400">
        <f t="shared" si="147"/>
        <v>0.14520547945205478</v>
      </c>
      <c r="N1400">
        <f t="shared" si="150"/>
        <v>196.6994053891251</v>
      </c>
      <c r="O1400">
        <f t="shared" si="148"/>
        <v>196.7</v>
      </c>
      <c r="P1400">
        <f t="shared" si="151"/>
        <v>365</v>
      </c>
    </row>
    <row r="1401" spans="9:16" x14ac:dyDescent="0.25">
      <c r="I1401">
        <v>300</v>
      </c>
      <c r="J1401">
        <v>1394</v>
      </c>
      <c r="K1401" s="4">
        <f t="shared" si="149"/>
        <v>35359</v>
      </c>
      <c r="L1401">
        <v>53</v>
      </c>
      <c r="M1401">
        <f t="shared" si="147"/>
        <v>0.14520547945205478</v>
      </c>
      <c r="N1401">
        <f t="shared" si="150"/>
        <v>196.84461086857715</v>
      </c>
      <c r="O1401">
        <f t="shared" si="148"/>
        <v>196.8</v>
      </c>
      <c r="P1401">
        <f t="shared" si="151"/>
        <v>365</v>
      </c>
    </row>
    <row r="1402" spans="9:16" x14ac:dyDescent="0.25">
      <c r="I1402">
        <v>301</v>
      </c>
      <c r="J1402">
        <v>1395</v>
      </c>
      <c r="K1402" s="4">
        <f t="shared" si="149"/>
        <v>35360</v>
      </c>
      <c r="L1402">
        <v>53</v>
      </c>
      <c r="M1402">
        <f t="shared" si="147"/>
        <v>0.14520547945205478</v>
      </c>
      <c r="N1402">
        <f t="shared" si="150"/>
        <v>196.98981634802919</v>
      </c>
      <c r="O1402">
        <f t="shared" si="148"/>
        <v>197</v>
      </c>
      <c r="P1402">
        <f t="shared" si="151"/>
        <v>365</v>
      </c>
    </row>
    <row r="1403" spans="9:16" x14ac:dyDescent="0.25">
      <c r="I1403">
        <v>302</v>
      </c>
      <c r="J1403">
        <v>1396</v>
      </c>
      <c r="K1403" s="4">
        <f t="shared" si="149"/>
        <v>35361</v>
      </c>
      <c r="L1403">
        <v>53</v>
      </c>
      <c r="M1403">
        <f t="shared" si="147"/>
        <v>0.14520547945205478</v>
      </c>
      <c r="N1403">
        <f t="shared" si="150"/>
        <v>197.13502182748124</v>
      </c>
      <c r="O1403">
        <f t="shared" si="148"/>
        <v>197.1</v>
      </c>
      <c r="P1403">
        <f t="shared" si="151"/>
        <v>365</v>
      </c>
    </row>
    <row r="1404" spans="9:16" x14ac:dyDescent="0.25">
      <c r="I1404">
        <v>303</v>
      </c>
      <c r="J1404">
        <v>1397</v>
      </c>
      <c r="K1404" s="4">
        <f t="shared" si="149"/>
        <v>35362</v>
      </c>
      <c r="L1404">
        <v>53</v>
      </c>
      <c r="M1404">
        <f t="shared" si="147"/>
        <v>0.14520547945205478</v>
      </c>
      <c r="N1404">
        <f t="shared" si="150"/>
        <v>197.28022730693328</v>
      </c>
      <c r="O1404">
        <f t="shared" si="148"/>
        <v>197.3</v>
      </c>
      <c r="P1404">
        <f t="shared" si="151"/>
        <v>365</v>
      </c>
    </row>
    <row r="1405" spans="9:16" x14ac:dyDescent="0.25">
      <c r="I1405">
        <v>304</v>
      </c>
      <c r="J1405">
        <v>1398</v>
      </c>
      <c r="K1405" s="4">
        <f t="shared" si="149"/>
        <v>35363</v>
      </c>
      <c r="L1405">
        <v>53</v>
      </c>
      <c r="M1405">
        <f t="shared" si="147"/>
        <v>0.14520547945205478</v>
      </c>
      <c r="N1405">
        <f t="shared" si="150"/>
        <v>197.42543278638533</v>
      </c>
      <c r="O1405">
        <f t="shared" si="148"/>
        <v>197.4</v>
      </c>
      <c r="P1405">
        <f t="shared" si="151"/>
        <v>365</v>
      </c>
    </row>
    <row r="1406" spans="9:16" x14ac:dyDescent="0.25">
      <c r="I1406">
        <v>305</v>
      </c>
      <c r="J1406">
        <v>1399</v>
      </c>
      <c r="K1406" s="4">
        <f t="shared" si="149"/>
        <v>35364</v>
      </c>
      <c r="L1406">
        <v>53</v>
      </c>
      <c r="M1406">
        <f t="shared" si="147"/>
        <v>0.14520547945205478</v>
      </c>
      <c r="N1406">
        <f t="shared" si="150"/>
        <v>197.57063826583737</v>
      </c>
      <c r="O1406">
        <f t="shared" si="148"/>
        <v>197.6</v>
      </c>
      <c r="P1406">
        <f t="shared" si="151"/>
        <v>365</v>
      </c>
    </row>
    <row r="1407" spans="9:16" x14ac:dyDescent="0.25">
      <c r="I1407">
        <v>306</v>
      </c>
      <c r="J1407">
        <v>1400</v>
      </c>
      <c r="K1407" s="4">
        <f t="shared" si="149"/>
        <v>35365</v>
      </c>
      <c r="L1407">
        <v>53</v>
      </c>
      <c r="M1407">
        <f t="shared" si="147"/>
        <v>0.14520547945205478</v>
      </c>
      <c r="N1407">
        <f t="shared" si="150"/>
        <v>197.71584374528942</v>
      </c>
      <c r="O1407">
        <f t="shared" si="148"/>
        <v>197.7</v>
      </c>
      <c r="P1407">
        <f t="shared" si="151"/>
        <v>365</v>
      </c>
    </row>
    <row r="1408" spans="9:16" x14ac:dyDescent="0.25">
      <c r="I1408">
        <v>307</v>
      </c>
      <c r="J1408">
        <v>1401</v>
      </c>
      <c r="K1408" s="4">
        <f t="shared" si="149"/>
        <v>35366</v>
      </c>
      <c r="L1408">
        <v>53</v>
      </c>
      <c r="M1408">
        <f t="shared" si="147"/>
        <v>0.14520547945205478</v>
      </c>
      <c r="N1408">
        <f t="shared" si="150"/>
        <v>197.86104922474146</v>
      </c>
      <c r="O1408">
        <f t="shared" si="148"/>
        <v>197.9</v>
      </c>
      <c r="P1408">
        <f t="shared" si="151"/>
        <v>365</v>
      </c>
    </row>
    <row r="1409" spans="9:16" x14ac:dyDescent="0.25">
      <c r="I1409">
        <v>308</v>
      </c>
      <c r="J1409">
        <v>1402</v>
      </c>
      <c r="K1409" s="4">
        <f t="shared" si="149"/>
        <v>35367</v>
      </c>
      <c r="L1409">
        <v>53</v>
      </c>
      <c r="M1409">
        <f t="shared" si="147"/>
        <v>0.14520547945205478</v>
      </c>
      <c r="N1409">
        <f t="shared" si="150"/>
        <v>198.00625470419351</v>
      </c>
      <c r="O1409">
        <f t="shared" si="148"/>
        <v>198</v>
      </c>
      <c r="P1409">
        <f t="shared" si="151"/>
        <v>365</v>
      </c>
    </row>
    <row r="1410" spans="9:16" x14ac:dyDescent="0.25">
      <c r="I1410">
        <v>309</v>
      </c>
      <c r="J1410">
        <v>1403</v>
      </c>
      <c r="K1410" s="4">
        <f t="shared" si="149"/>
        <v>35368</v>
      </c>
      <c r="L1410">
        <v>53</v>
      </c>
      <c r="M1410">
        <f t="shared" si="147"/>
        <v>0.14520547945205478</v>
      </c>
      <c r="N1410">
        <f t="shared" si="150"/>
        <v>198.15146018364555</v>
      </c>
      <c r="O1410">
        <f t="shared" si="148"/>
        <v>198.2</v>
      </c>
      <c r="P1410">
        <f t="shared" si="151"/>
        <v>365</v>
      </c>
    </row>
    <row r="1411" spans="9:16" x14ac:dyDescent="0.25">
      <c r="I1411">
        <v>310</v>
      </c>
      <c r="J1411">
        <v>1404</v>
      </c>
      <c r="K1411" s="4">
        <f t="shared" si="149"/>
        <v>35369</v>
      </c>
      <c r="L1411">
        <v>53</v>
      </c>
      <c r="M1411">
        <f t="shared" si="147"/>
        <v>0.14520547945205478</v>
      </c>
      <c r="N1411">
        <f t="shared" si="150"/>
        <v>198.2966656630976</v>
      </c>
      <c r="O1411">
        <f t="shared" si="148"/>
        <v>198.3</v>
      </c>
      <c r="P1411">
        <f t="shared" si="151"/>
        <v>365</v>
      </c>
    </row>
    <row r="1412" spans="9:16" x14ac:dyDescent="0.25">
      <c r="I1412">
        <v>311</v>
      </c>
      <c r="J1412">
        <v>1405</v>
      </c>
      <c r="K1412" s="4">
        <f t="shared" si="149"/>
        <v>35370</v>
      </c>
      <c r="L1412">
        <v>53</v>
      </c>
      <c r="M1412">
        <f t="shared" si="147"/>
        <v>0.14520547945205478</v>
      </c>
      <c r="N1412">
        <f t="shared" si="150"/>
        <v>198.44187114254964</v>
      </c>
      <c r="O1412">
        <f t="shared" si="148"/>
        <v>198.4</v>
      </c>
      <c r="P1412">
        <f t="shared" si="151"/>
        <v>365</v>
      </c>
    </row>
    <row r="1413" spans="9:16" x14ac:dyDescent="0.25">
      <c r="I1413">
        <v>312</v>
      </c>
      <c r="J1413">
        <v>1406</v>
      </c>
      <c r="K1413" s="4">
        <f t="shared" si="149"/>
        <v>35371</v>
      </c>
      <c r="L1413">
        <v>53</v>
      </c>
      <c r="M1413">
        <f t="shared" si="147"/>
        <v>0.14520547945205478</v>
      </c>
      <c r="N1413">
        <f t="shared" si="150"/>
        <v>198.58707662200169</v>
      </c>
      <c r="O1413">
        <f t="shared" si="148"/>
        <v>198.6</v>
      </c>
      <c r="P1413">
        <f t="shared" si="151"/>
        <v>365</v>
      </c>
    </row>
    <row r="1414" spans="9:16" x14ac:dyDescent="0.25">
      <c r="I1414">
        <v>313</v>
      </c>
      <c r="J1414">
        <v>1407</v>
      </c>
      <c r="K1414" s="4">
        <f t="shared" si="149"/>
        <v>35372</v>
      </c>
      <c r="L1414">
        <v>53</v>
      </c>
      <c r="M1414">
        <f t="shared" si="147"/>
        <v>0.14520547945205478</v>
      </c>
      <c r="N1414">
        <f t="shared" si="150"/>
        <v>198.73228210145373</v>
      </c>
      <c r="O1414">
        <f t="shared" si="148"/>
        <v>198.7</v>
      </c>
      <c r="P1414">
        <f t="shared" si="151"/>
        <v>365</v>
      </c>
    </row>
    <row r="1415" spans="9:16" x14ac:dyDescent="0.25">
      <c r="I1415">
        <v>314</v>
      </c>
      <c r="J1415">
        <v>1408</v>
      </c>
      <c r="K1415" s="4">
        <f t="shared" si="149"/>
        <v>35373</v>
      </c>
      <c r="L1415">
        <v>53</v>
      </c>
      <c r="M1415">
        <f t="shared" si="147"/>
        <v>0.14520547945205478</v>
      </c>
      <c r="N1415">
        <f t="shared" si="150"/>
        <v>198.87748758090578</v>
      </c>
      <c r="O1415">
        <f t="shared" si="148"/>
        <v>198.9</v>
      </c>
      <c r="P1415">
        <f t="shared" si="151"/>
        <v>365</v>
      </c>
    </row>
    <row r="1416" spans="9:16" x14ac:dyDescent="0.25">
      <c r="I1416">
        <v>315</v>
      </c>
      <c r="J1416">
        <v>1409</v>
      </c>
      <c r="K1416" s="4">
        <f t="shared" si="149"/>
        <v>35374</v>
      </c>
      <c r="L1416">
        <v>53</v>
      </c>
      <c r="M1416">
        <f t="shared" ref="M1416:M1479" si="152">L1416/P1416</f>
        <v>0.14520547945205478</v>
      </c>
      <c r="N1416">
        <f t="shared" si="150"/>
        <v>199.02269306035782</v>
      </c>
      <c r="O1416">
        <f t="shared" ref="O1416:O1479" si="153">ROUND(N1416,1)</f>
        <v>199</v>
      </c>
      <c r="P1416">
        <f t="shared" si="151"/>
        <v>365</v>
      </c>
    </row>
    <row r="1417" spans="9:16" x14ac:dyDescent="0.25">
      <c r="I1417">
        <v>316</v>
      </c>
      <c r="J1417">
        <v>1410</v>
      </c>
      <c r="K1417" s="4">
        <f t="shared" ref="K1417:K1480" si="154">$K$7+J1417</f>
        <v>35375</v>
      </c>
      <c r="L1417">
        <v>53</v>
      </c>
      <c r="M1417">
        <f t="shared" si="152"/>
        <v>0.14520547945205478</v>
      </c>
      <c r="N1417">
        <f t="shared" ref="N1417:N1480" si="155">N1416+M1417</f>
        <v>199.16789853980987</v>
      </c>
      <c r="O1417">
        <f t="shared" si="153"/>
        <v>199.2</v>
      </c>
      <c r="P1417">
        <f t="shared" si="151"/>
        <v>365</v>
      </c>
    </row>
    <row r="1418" spans="9:16" x14ac:dyDescent="0.25">
      <c r="I1418">
        <v>317</v>
      </c>
      <c r="J1418">
        <v>1411</v>
      </c>
      <c r="K1418" s="4">
        <f t="shared" si="154"/>
        <v>35376</v>
      </c>
      <c r="L1418">
        <v>53</v>
      </c>
      <c r="M1418">
        <f t="shared" si="152"/>
        <v>0.14520547945205478</v>
      </c>
      <c r="N1418">
        <f t="shared" si="155"/>
        <v>199.31310401926191</v>
      </c>
      <c r="O1418">
        <f t="shared" si="153"/>
        <v>199.3</v>
      </c>
      <c r="P1418">
        <f t="shared" si="151"/>
        <v>365</v>
      </c>
    </row>
    <row r="1419" spans="9:16" x14ac:dyDescent="0.25">
      <c r="I1419">
        <v>318</v>
      </c>
      <c r="J1419">
        <v>1412</v>
      </c>
      <c r="K1419" s="4">
        <f t="shared" si="154"/>
        <v>35377</v>
      </c>
      <c r="L1419">
        <v>53</v>
      </c>
      <c r="M1419">
        <f t="shared" si="152"/>
        <v>0.14520547945205478</v>
      </c>
      <c r="N1419">
        <f t="shared" si="155"/>
        <v>199.45830949871396</v>
      </c>
      <c r="O1419">
        <f t="shared" si="153"/>
        <v>199.5</v>
      </c>
      <c r="P1419">
        <f t="shared" si="151"/>
        <v>365</v>
      </c>
    </row>
    <row r="1420" spans="9:16" x14ac:dyDescent="0.25">
      <c r="I1420">
        <v>319</v>
      </c>
      <c r="J1420">
        <v>1413</v>
      </c>
      <c r="K1420" s="4">
        <f t="shared" si="154"/>
        <v>35378</v>
      </c>
      <c r="L1420">
        <v>53</v>
      </c>
      <c r="M1420">
        <f t="shared" si="152"/>
        <v>0.14520547945205478</v>
      </c>
      <c r="N1420">
        <f t="shared" si="155"/>
        <v>199.603514978166</v>
      </c>
      <c r="O1420">
        <f t="shared" si="153"/>
        <v>199.6</v>
      </c>
      <c r="P1420">
        <f t="shared" si="151"/>
        <v>365</v>
      </c>
    </row>
    <row r="1421" spans="9:16" x14ac:dyDescent="0.25">
      <c r="I1421">
        <v>320</v>
      </c>
      <c r="J1421">
        <v>1414</v>
      </c>
      <c r="K1421" s="4">
        <f t="shared" si="154"/>
        <v>35379</v>
      </c>
      <c r="L1421">
        <v>53</v>
      </c>
      <c r="M1421">
        <f t="shared" si="152"/>
        <v>0.14520547945205478</v>
      </c>
      <c r="N1421">
        <f t="shared" si="155"/>
        <v>199.74872045761805</v>
      </c>
      <c r="O1421">
        <f t="shared" si="153"/>
        <v>199.7</v>
      </c>
      <c r="P1421">
        <f t="shared" si="151"/>
        <v>365</v>
      </c>
    </row>
    <row r="1422" spans="9:16" x14ac:dyDescent="0.25">
      <c r="I1422">
        <v>321</v>
      </c>
      <c r="J1422">
        <v>1415</v>
      </c>
      <c r="K1422" s="4">
        <f t="shared" si="154"/>
        <v>35380</v>
      </c>
      <c r="L1422">
        <v>53</v>
      </c>
      <c r="M1422">
        <f t="shared" si="152"/>
        <v>0.14520547945205478</v>
      </c>
      <c r="N1422">
        <f t="shared" si="155"/>
        <v>199.89392593707009</v>
      </c>
      <c r="O1422">
        <f t="shared" si="153"/>
        <v>199.9</v>
      </c>
      <c r="P1422">
        <f t="shared" si="151"/>
        <v>365</v>
      </c>
    </row>
    <row r="1423" spans="9:16" x14ac:dyDescent="0.25">
      <c r="I1423">
        <v>322</v>
      </c>
      <c r="J1423">
        <v>1416</v>
      </c>
      <c r="K1423" s="4">
        <f t="shared" si="154"/>
        <v>35381</v>
      </c>
      <c r="L1423">
        <v>53</v>
      </c>
      <c r="M1423">
        <f t="shared" si="152"/>
        <v>0.14520547945205478</v>
      </c>
      <c r="N1423">
        <f t="shared" si="155"/>
        <v>200.03913141652214</v>
      </c>
      <c r="O1423">
        <f t="shared" si="153"/>
        <v>200</v>
      </c>
      <c r="P1423">
        <f t="shared" ref="P1423:P1467" si="156">DATE(1996,12,26)-DATE(1995,12,27)</f>
        <v>365</v>
      </c>
    </row>
    <row r="1424" spans="9:16" x14ac:dyDescent="0.25">
      <c r="I1424">
        <v>323</v>
      </c>
      <c r="J1424">
        <v>1417</v>
      </c>
      <c r="K1424" s="4">
        <f t="shared" si="154"/>
        <v>35382</v>
      </c>
      <c r="L1424">
        <v>53</v>
      </c>
      <c r="M1424">
        <f t="shared" si="152"/>
        <v>0.14520547945205478</v>
      </c>
      <c r="N1424">
        <f t="shared" si="155"/>
        <v>200.18433689597418</v>
      </c>
      <c r="O1424">
        <f t="shared" si="153"/>
        <v>200.2</v>
      </c>
      <c r="P1424">
        <f t="shared" si="156"/>
        <v>365</v>
      </c>
    </row>
    <row r="1425" spans="9:16" x14ac:dyDescent="0.25">
      <c r="I1425">
        <v>324</v>
      </c>
      <c r="J1425">
        <v>1418</v>
      </c>
      <c r="K1425" s="4">
        <f t="shared" si="154"/>
        <v>35383</v>
      </c>
      <c r="L1425">
        <v>53</v>
      </c>
      <c r="M1425">
        <f t="shared" si="152"/>
        <v>0.14520547945205478</v>
      </c>
      <c r="N1425">
        <f t="shared" si="155"/>
        <v>200.32954237542623</v>
      </c>
      <c r="O1425">
        <f t="shared" si="153"/>
        <v>200.3</v>
      </c>
      <c r="P1425">
        <f t="shared" si="156"/>
        <v>365</v>
      </c>
    </row>
    <row r="1426" spans="9:16" x14ac:dyDescent="0.25">
      <c r="I1426">
        <v>325</v>
      </c>
      <c r="J1426">
        <v>1419</v>
      </c>
      <c r="K1426" s="4">
        <f t="shared" si="154"/>
        <v>35384</v>
      </c>
      <c r="L1426">
        <v>53</v>
      </c>
      <c r="M1426">
        <f t="shared" si="152"/>
        <v>0.14520547945205478</v>
      </c>
      <c r="N1426">
        <f t="shared" si="155"/>
        <v>200.47474785487827</v>
      </c>
      <c r="O1426">
        <f t="shared" si="153"/>
        <v>200.5</v>
      </c>
      <c r="P1426">
        <f t="shared" si="156"/>
        <v>365</v>
      </c>
    </row>
    <row r="1427" spans="9:16" x14ac:dyDescent="0.25">
      <c r="I1427">
        <v>326</v>
      </c>
      <c r="J1427">
        <v>1420</v>
      </c>
      <c r="K1427" s="4">
        <f t="shared" si="154"/>
        <v>35385</v>
      </c>
      <c r="L1427">
        <v>53</v>
      </c>
      <c r="M1427">
        <f t="shared" si="152"/>
        <v>0.14520547945205478</v>
      </c>
      <c r="N1427">
        <f t="shared" si="155"/>
        <v>200.61995333433032</v>
      </c>
      <c r="O1427">
        <f t="shared" si="153"/>
        <v>200.6</v>
      </c>
      <c r="P1427">
        <f t="shared" si="156"/>
        <v>365</v>
      </c>
    </row>
    <row r="1428" spans="9:16" x14ac:dyDescent="0.25">
      <c r="I1428">
        <v>327</v>
      </c>
      <c r="J1428">
        <v>1421</v>
      </c>
      <c r="K1428" s="4">
        <f t="shared" si="154"/>
        <v>35386</v>
      </c>
      <c r="L1428">
        <v>53</v>
      </c>
      <c r="M1428">
        <f t="shared" si="152"/>
        <v>0.14520547945205478</v>
      </c>
      <c r="N1428">
        <f t="shared" si="155"/>
        <v>200.76515881378236</v>
      </c>
      <c r="O1428">
        <f t="shared" si="153"/>
        <v>200.8</v>
      </c>
      <c r="P1428">
        <f t="shared" si="156"/>
        <v>365</v>
      </c>
    </row>
    <row r="1429" spans="9:16" x14ac:dyDescent="0.25">
      <c r="I1429">
        <v>328</v>
      </c>
      <c r="J1429">
        <v>1422</v>
      </c>
      <c r="K1429" s="4">
        <f t="shared" si="154"/>
        <v>35387</v>
      </c>
      <c r="L1429">
        <v>53</v>
      </c>
      <c r="M1429">
        <f t="shared" si="152"/>
        <v>0.14520547945205478</v>
      </c>
      <c r="N1429">
        <f t="shared" si="155"/>
        <v>200.91036429323441</v>
      </c>
      <c r="O1429">
        <f t="shared" si="153"/>
        <v>200.9</v>
      </c>
      <c r="P1429">
        <f t="shared" si="156"/>
        <v>365</v>
      </c>
    </row>
    <row r="1430" spans="9:16" x14ac:dyDescent="0.25">
      <c r="I1430">
        <v>329</v>
      </c>
      <c r="J1430">
        <v>1423</v>
      </c>
      <c r="K1430" s="4">
        <f t="shared" si="154"/>
        <v>35388</v>
      </c>
      <c r="L1430">
        <v>53</v>
      </c>
      <c r="M1430">
        <f t="shared" si="152"/>
        <v>0.14520547945205478</v>
      </c>
      <c r="N1430">
        <f t="shared" si="155"/>
        <v>201.05556977268645</v>
      </c>
      <c r="O1430">
        <f t="shared" si="153"/>
        <v>201.1</v>
      </c>
      <c r="P1430">
        <f t="shared" si="156"/>
        <v>365</v>
      </c>
    </row>
    <row r="1431" spans="9:16" x14ac:dyDescent="0.25">
      <c r="I1431">
        <v>330</v>
      </c>
      <c r="J1431">
        <v>1424</v>
      </c>
      <c r="K1431" s="4">
        <f t="shared" si="154"/>
        <v>35389</v>
      </c>
      <c r="L1431">
        <v>53</v>
      </c>
      <c r="M1431">
        <f t="shared" si="152"/>
        <v>0.14520547945205478</v>
      </c>
      <c r="N1431">
        <f t="shared" si="155"/>
        <v>201.2007752521385</v>
      </c>
      <c r="O1431">
        <f t="shared" si="153"/>
        <v>201.2</v>
      </c>
      <c r="P1431">
        <f t="shared" si="156"/>
        <v>365</v>
      </c>
    </row>
    <row r="1432" spans="9:16" x14ac:dyDescent="0.25">
      <c r="I1432">
        <v>331</v>
      </c>
      <c r="J1432">
        <v>1425</v>
      </c>
      <c r="K1432" s="4">
        <f t="shared" si="154"/>
        <v>35390</v>
      </c>
      <c r="L1432">
        <v>53</v>
      </c>
      <c r="M1432">
        <f t="shared" si="152"/>
        <v>0.14520547945205478</v>
      </c>
      <c r="N1432">
        <f t="shared" si="155"/>
        <v>201.34598073159054</v>
      </c>
      <c r="O1432">
        <f t="shared" si="153"/>
        <v>201.3</v>
      </c>
      <c r="P1432">
        <f t="shared" si="156"/>
        <v>365</v>
      </c>
    </row>
    <row r="1433" spans="9:16" x14ac:dyDescent="0.25">
      <c r="I1433">
        <v>332</v>
      </c>
      <c r="J1433">
        <v>1426</v>
      </c>
      <c r="K1433" s="4">
        <f t="shared" si="154"/>
        <v>35391</v>
      </c>
      <c r="L1433">
        <v>53</v>
      </c>
      <c r="M1433">
        <f t="shared" si="152"/>
        <v>0.14520547945205478</v>
      </c>
      <c r="N1433">
        <f t="shared" si="155"/>
        <v>201.49118621104259</v>
      </c>
      <c r="O1433">
        <f t="shared" si="153"/>
        <v>201.5</v>
      </c>
      <c r="P1433">
        <f t="shared" si="156"/>
        <v>365</v>
      </c>
    </row>
    <row r="1434" spans="9:16" x14ac:dyDescent="0.25">
      <c r="I1434">
        <v>333</v>
      </c>
      <c r="J1434">
        <v>1427</v>
      </c>
      <c r="K1434" s="4">
        <f t="shared" si="154"/>
        <v>35392</v>
      </c>
      <c r="L1434">
        <v>53</v>
      </c>
      <c r="M1434">
        <f t="shared" si="152"/>
        <v>0.14520547945205478</v>
      </c>
      <c r="N1434">
        <f t="shared" si="155"/>
        <v>201.63639169049463</v>
      </c>
      <c r="O1434">
        <f t="shared" si="153"/>
        <v>201.6</v>
      </c>
      <c r="P1434">
        <f t="shared" si="156"/>
        <v>365</v>
      </c>
    </row>
    <row r="1435" spans="9:16" x14ac:dyDescent="0.25">
      <c r="I1435">
        <v>334</v>
      </c>
      <c r="J1435">
        <v>1428</v>
      </c>
      <c r="K1435" s="4">
        <f t="shared" si="154"/>
        <v>35393</v>
      </c>
      <c r="L1435">
        <v>53</v>
      </c>
      <c r="M1435">
        <f t="shared" si="152"/>
        <v>0.14520547945205478</v>
      </c>
      <c r="N1435">
        <f t="shared" si="155"/>
        <v>201.78159716994668</v>
      </c>
      <c r="O1435">
        <f t="shared" si="153"/>
        <v>201.8</v>
      </c>
      <c r="P1435">
        <f t="shared" si="156"/>
        <v>365</v>
      </c>
    </row>
    <row r="1436" spans="9:16" x14ac:dyDescent="0.25">
      <c r="I1436">
        <v>335</v>
      </c>
      <c r="J1436">
        <v>1429</v>
      </c>
      <c r="K1436" s="4">
        <f t="shared" si="154"/>
        <v>35394</v>
      </c>
      <c r="L1436">
        <v>53</v>
      </c>
      <c r="M1436">
        <f t="shared" si="152"/>
        <v>0.14520547945205478</v>
      </c>
      <c r="N1436">
        <f t="shared" si="155"/>
        <v>201.92680264939872</v>
      </c>
      <c r="O1436">
        <f t="shared" si="153"/>
        <v>201.9</v>
      </c>
      <c r="P1436">
        <f t="shared" si="156"/>
        <v>365</v>
      </c>
    </row>
    <row r="1437" spans="9:16" x14ac:dyDescent="0.25">
      <c r="I1437">
        <v>336</v>
      </c>
      <c r="J1437">
        <v>1430</v>
      </c>
      <c r="K1437" s="4">
        <f t="shared" si="154"/>
        <v>35395</v>
      </c>
      <c r="L1437">
        <v>53</v>
      </c>
      <c r="M1437">
        <f t="shared" si="152"/>
        <v>0.14520547945205478</v>
      </c>
      <c r="N1437">
        <f t="shared" si="155"/>
        <v>202.07200812885077</v>
      </c>
      <c r="O1437">
        <f t="shared" si="153"/>
        <v>202.1</v>
      </c>
      <c r="P1437">
        <f t="shared" si="156"/>
        <v>365</v>
      </c>
    </row>
    <row r="1438" spans="9:16" x14ac:dyDescent="0.25">
      <c r="I1438">
        <v>337</v>
      </c>
      <c r="J1438">
        <v>1431</v>
      </c>
      <c r="K1438" s="4">
        <f t="shared" si="154"/>
        <v>35396</v>
      </c>
      <c r="L1438">
        <v>53</v>
      </c>
      <c r="M1438">
        <f t="shared" si="152"/>
        <v>0.14520547945205478</v>
      </c>
      <c r="N1438">
        <f t="shared" si="155"/>
        <v>202.21721360830281</v>
      </c>
      <c r="O1438">
        <f t="shared" si="153"/>
        <v>202.2</v>
      </c>
      <c r="P1438">
        <f t="shared" si="156"/>
        <v>365</v>
      </c>
    </row>
    <row r="1439" spans="9:16" x14ac:dyDescent="0.25">
      <c r="I1439">
        <v>338</v>
      </c>
      <c r="J1439">
        <v>1432</v>
      </c>
      <c r="K1439" s="4">
        <f t="shared" si="154"/>
        <v>35397</v>
      </c>
      <c r="L1439">
        <v>53</v>
      </c>
      <c r="M1439">
        <f t="shared" si="152"/>
        <v>0.14520547945205478</v>
      </c>
      <c r="N1439">
        <f t="shared" si="155"/>
        <v>202.36241908775486</v>
      </c>
      <c r="O1439">
        <f t="shared" si="153"/>
        <v>202.4</v>
      </c>
      <c r="P1439">
        <f t="shared" si="156"/>
        <v>365</v>
      </c>
    </row>
    <row r="1440" spans="9:16" x14ac:dyDescent="0.25">
      <c r="I1440">
        <v>339</v>
      </c>
      <c r="J1440">
        <v>1433</v>
      </c>
      <c r="K1440" s="4">
        <f t="shared" si="154"/>
        <v>35398</v>
      </c>
      <c r="L1440">
        <v>53</v>
      </c>
      <c r="M1440">
        <f t="shared" si="152"/>
        <v>0.14520547945205478</v>
      </c>
      <c r="N1440">
        <f t="shared" si="155"/>
        <v>202.5076245672069</v>
      </c>
      <c r="O1440">
        <f t="shared" si="153"/>
        <v>202.5</v>
      </c>
      <c r="P1440">
        <f t="shared" si="156"/>
        <v>365</v>
      </c>
    </row>
    <row r="1441" spans="9:16" x14ac:dyDescent="0.25">
      <c r="I1441">
        <v>340</v>
      </c>
      <c r="J1441">
        <v>1434</v>
      </c>
      <c r="K1441" s="4">
        <f t="shared" si="154"/>
        <v>35399</v>
      </c>
      <c r="L1441">
        <v>53</v>
      </c>
      <c r="M1441">
        <f t="shared" si="152"/>
        <v>0.14520547945205478</v>
      </c>
      <c r="N1441">
        <f t="shared" si="155"/>
        <v>202.65283004665895</v>
      </c>
      <c r="O1441">
        <f t="shared" si="153"/>
        <v>202.7</v>
      </c>
      <c r="P1441">
        <f t="shared" si="156"/>
        <v>365</v>
      </c>
    </row>
    <row r="1442" spans="9:16" x14ac:dyDescent="0.25">
      <c r="I1442">
        <v>341</v>
      </c>
      <c r="J1442">
        <v>1435</v>
      </c>
      <c r="K1442" s="4">
        <f t="shared" si="154"/>
        <v>35400</v>
      </c>
      <c r="L1442">
        <v>53</v>
      </c>
      <c r="M1442">
        <f t="shared" si="152"/>
        <v>0.14520547945205478</v>
      </c>
      <c r="N1442">
        <f t="shared" si="155"/>
        <v>202.79803552611099</v>
      </c>
      <c r="O1442">
        <f t="shared" si="153"/>
        <v>202.8</v>
      </c>
      <c r="P1442">
        <f t="shared" si="156"/>
        <v>365</v>
      </c>
    </row>
    <row r="1443" spans="9:16" x14ac:dyDescent="0.25">
      <c r="I1443">
        <v>342</v>
      </c>
      <c r="J1443">
        <v>1436</v>
      </c>
      <c r="K1443" s="4">
        <f t="shared" si="154"/>
        <v>35401</v>
      </c>
      <c r="L1443">
        <v>53</v>
      </c>
      <c r="M1443">
        <f t="shared" si="152"/>
        <v>0.14520547945205478</v>
      </c>
      <c r="N1443">
        <f t="shared" si="155"/>
        <v>202.94324100556304</v>
      </c>
      <c r="O1443">
        <f t="shared" si="153"/>
        <v>202.9</v>
      </c>
      <c r="P1443">
        <f t="shared" si="156"/>
        <v>365</v>
      </c>
    </row>
    <row r="1444" spans="9:16" x14ac:dyDescent="0.25">
      <c r="I1444">
        <v>343</v>
      </c>
      <c r="J1444">
        <v>1437</v>
      </c>
      <c r="K1444" s="4">
        <f t="shared" si="154"/>
        <v>35402</v>
      </c>
      <c r="L1444">
        <v>53</v>
      </c>
      <c r="M1444">
        <f t="shared" si="152"/>
        <v>0.14520547945205478</v>
      </c>
      <c r="N1444">
        <f t="shared" si="155"/>
        <v>203.08844648501508</v>
      </c>
      <c r="O1444">
        <f t="shared" si="153"/>
        <v>203.1</v>
      </c>
      <c r="P1444">
        <f t="shared" si="156"/>
        <v>365</v>
      </c>
    </row>
    <row r="1445" spans="9:16" x14ac:dyDescent="0.25">
      <c r="I1445">
        <v>344</v>
      </c>
      <c r="J1445">
        <v>1438</v>
      </c>
      <c r="K1445" s="4">
        <f t="shared" si="154"/>
        <v>35403</v>
      </c>
      <c r="L1445">
        <v>53</v>
      </c>
      <c r="M1445">
        <f t="shared" si="152"/>
        <v>0.14520547945205478</v>
      </c>
      <c r="N1445">
        <f t="shared" si="155"/>
        <v>203.23365196446713</v>
      </c>
      <c r="O1445">
        <f t="shared" si="153"/>
        <v>203.2</v>
      </c>
      <c r="P1445">
        <f t="shared" si="156"/>
        <v>365</v>
      </c>
    </row>
    <row r="1446" spans="9:16" x14ac:dyDescent="0.25">
      <c r="I1446">
        <v>345</v>
      </c>
      <c r="J1446">
        <v>1439</v>
      </c>
      <c r="K1446" s="4">
        <f t="shared" si="154"/>
        <v>35404</v>
      </c>
      <c r="L1446">
        <v>53</v>
      </c>
      <c r="M1446">
        <f t="shared" si="152"/>
        <v>0.14520547945205478</v>
      </c>
      <c r="N1446">
        <f t="shared" si="155"/>
        <v>203.37885744391917</v>
      </c>
      <c r="O1446">
        <f t="shared" si="153"/>
        <v>203.4</v>
      </c>
      <c r="P1446">
        <f t="shared" si="156"/>
        <v>365</v>
      </c>
    </row>
    <row r="1447" spans="9:16" x14ac:dyDescent="0.25">
      <c r="I1447">
        <v>346</v>
      </c>
      <c r="J1447">
        <v>1440</v>
      </c>
      <c r="K1447" s="4">
        <f t="shared" si="154"/>
        <v>35405</v>
      </c>
      <c r="L1447">
        <v>53</v>
      </c>
      <c r="M1447">
        <f t="shared" si="152"/>
        <v>0.14520547945205478</v>
      </c>
      <c r="N1447">
        <f t="shared" si="155"/>
        <v>203.52406292337122</v>
      </c>
      <c r="O1447">
        <f t="shared" si="153"/>
        <v>203.5</v>
      </c>
      <c r="P1447">
        <f t="shared" si="156"/>
        <v>365</v>
      </c>
    </row>
    <row r="1448" spans="9:16" x14ac:dyDescent="0.25">
      <c r="I1448">
        <v>347</v>
      </c>
      <c r="J1448">
        <v>1441</v>
      </c>
      <c r="K1448" s="4">
        <f t="shared" si="154"/>
        <v>35406</v>
      </c>
      <c r="L1448">
        <v>53</v>
      </c>
      <c r="M1448">
        <f t="shared" si="152"/>
        <v>0.14520547945205478</v>
      </c>
      <c r="N1448">
        <f t="shared" si="155"/>
        <v>203.66926840282326</v>
      </c>
      <c r="O1448">
        <f t="shared" si="153"/>
        <v>203.7</v>
      </c>
      <c r="P1448">
        <f t="shared" si="156"/>
        <v>365</v>
      </c>
    </row>
    <row r="1449" spans="9:16" x14ac:dyDescent="0.25">
      <c r="I1449">
        <v>348</v>
      </c>
      <c r="J1449">
        <v>1442</v>
      </c>
      <c r="K1449" s="4">
        <f t="shared" si="154"/>
        <v>35407</v>
      </c>
      <c r="L1449">
        <v>53</v>
      </c>
      <c r="M1449">
        <f t="shared" si="152"/>
        <v>0.14520547945205478</v>
      </c>
      <c r="N1449">
        <f t="shared" si="155"/>
        <v>203.81447388227531</v>
      </c>
      <c r="O1449">
        <f t="shared" si="153"/>
        <v>203.8</v>
      </c>
      <c r="P1449">
        <f t="shared" si="156"/>
        <v>365</v>
      </c>
    </row>
    <row r="1450" spans="9:16" x14ac:dyDescent="0.25">
      <c r="I1450">
        <v>349</v>
      </c>
      <c r="J1450">
        <v>1443</v>
      </c>
      <c r="K1450" s="4">
        <f t="shared" si="154"/>
        <v>35408</v>
      </c>
      <c r="L1450">
        <v>53</v>
      </c>
      <c r="M1450">
        <f t="shared" si="152"/>
        <v>0.14520547945205478</v>
      </c>
      <c r="N1450">
        <f t="shared" si="155"/>
        <v>203.95967936172735</v>
      </c>
      <c r="O1450">
        <f t="shared" si="153"/>
        <v>204</v>
      </c>
      <c r="P1450">
        <f t="shared" si="156"/>
        <v>365</v>
      </c>
    </row>
    <row r="1451" spans="9:16" x14ac:dyDescent="0.25">
      <c r="I1451">
        <v>350</v>
      </c>
      <c r="J1451">
        <v>1444</v>
      </c>
      <c r="K1451" s="4">
        <f t="shared" si="154"/>
        <v>35409</v>
      </c>
      <c r="L1451">
        <v>53</v>
      </c>
      <c r="M1451">
        <f t="shared" si="152"/>
        <v>0.14520547945205478</v>
      </c>
      <c r="N1451">
        <f t="shared" si="155"/>
        <v>204.1048848411794</v>
      </c>
      <c r="O1451">
        <f t="shared" si="153"/>
        <v>204.1</v>
      </c>
      <c r="P1451">
        <f t="shared" si="156"/>
        <v>365</v>
      </c>
    </row>
    <row r="1452" spans="9:16" x14ac:dyDescent="0.25">
      <c r="I1452">
        <v>351</v>
      </c>
      <c r="J1452">
        <v>1445</v>
      </c>
      <c r="K1452" s="4">
        <f t="shared" si="154"/>
        <v>35410</v>
      </c>
      <c r="L1452">
        <v>53</v>
      </c>
      <c r="M1452">
        <f t="shared" si="152"/>
        <v>0.14520547945205478</v>
      </c>
      <c r="N1452">
        <f t="shared" si="155"/>
        <v>204.25009032063144</v>
      </c>
      <c r="O1452">
        <f t="shared" si="153"/>
        <v>204.3</v>
      </c>
      <c r="P1452">
        <f t="shared" si="156"/>
        <v>365</v>
      </c>
    </row>
    <row r="1453" spans="9:16" x14ac:dyDescent="0.25">
      <c r="I1453">
        <v>352</v>
      </c>
      <c r="J1453">
        <v>1446</v>
      </c>
      <c r="K1453" s="4">
        <f t="shared" si="154"/>
        <v>35411</v>
      </c>
      <c r="L1453">
        <v>53</v>
      </c>
      <c r="M1453">
        <f t="shared" si="152"/>
        <v>0.14520547945205478</v>
      </c>
      <c r="N1453">
        <f t="shared" si="155"/>
        <v>204.39529580008349</v>
      </c>
      <c r="O1453">
        <f t="shared" si="153"/>
        <v>204.4</v>
      </c>
      <c r="P1453">
        <f t="shared" si="156"/>
        <v>365</v>
      </c>
    </row>
    <row r="1454" spans="9:16" x14ac:dyDescent="0.25">
      <c r="I1454">
        <v>353</v>
      </c>
      <c r="J1454">
        <v>1447</v>
      </c>
      <c r="K1454" s="4">
        <f t="shared" si="154"/>
        <v>35412</v>
      </c>
      <c r="L1454">
        <v>53</v>
      </c>
      <c r="M1454">
        <f t="shared" si="152"/>
        <v>0.14520547945205478</v>
      </c>
      <c r="N1454">
        <f t="shared" si="155"/>
        <v>204.54050127953553</v>
      </c>
      <c r="O1454">
        <f t="shared" si="153"/>
        <v>204.5</v>
      </c>
      <c r="P1454">
        <f t="shared" si="156"/>
        <v>365</v>
      </c>
    </row>
    <row r="1455" spans="9:16" x14ac:dyDescent="0.25">
      <c r="I1455">
        <v>354</v>
      </c>
      <c r="J1455">
        <v>1448</v>
      </c>
      <c r="K1455" s="4">
        <f t="shared" si="154"/>
        <v>35413</v>
      </c>
      <c r="L1455">
        <v>53</v>
      </c>
      <c r="M1455">
        <f t="shared" si="152"/>
        <v>0.14520547945205478</v>
      </c>
      <c r="N1455">
        <f t="shared" si="155"/>
        <v>204.68570675898758</v>
      </c>
      <c r="O1455">
        <f t="shared" si="153"/>
        <v>204.7</v>
      </c>
      <c r="P1455">
        <f t="shared" si="156"/>
        <v>365</v>
      </c>
    </row>
    <row r="1456" spans="9:16" x14ac:dyDescent="0.25">
      <c r="I1456">
        <v>355</v>
      </c>
      <c r="J1456">
        <v>1449</v>
      </c>
      <c r="K1456" s="4">
        <f t="shared" si="154"/>
        <v>35414</v>
      </c>
      <c r="L1456">
        <v>53</v>
      </c>
      <c r="M1456">
        <f t="shared" si="152"/>
        <v>0.14520547945205478</v>
      </c>
      <c r="N1456">
        <f t="shared" si="155"/>
        <v>204.83091223843962</v>
      </c>
      <c r="O1456">
        <f t="shared" si="153"/>
        <v>204.8</v>
      </c>
      <c r="P1456">
        <f t="shared" si="156"/>
        <v>365</v>
      </c>
    </row>
    <row r="1457" spans="9:16" x14ac:dyDescent="0.25">
      <c r="I1457">
        <v>356</v>
      </c>
      <c r="J1457">
        <v>1450</v>
      </c>
      <c r="K1457" s="4">
        <f t="shared" si="154"/>
        <v>35415</v>
      </c>
      <c r="L1457">
        <v>53</v>
      </c>
      <c r="M1457">
        <f t="shared" si="152"/>
        <v>0.14520547945205478</v>
      </c>
      <c r="N1457">
        <f t="shared" si="155"/>
        <v>204.97611771789167</v>
      </c>
      <c r="O1457">
        <f t="shared" si="153"/>
        <v>205</v>
      </c>
      <c r="P1457">
        <f t="shared" si="156"/>
        <v>365</v>
      </c>
    </row>
    <row r="1458" spans="9:16" x14ac:dyDescent="0.25">
      <c r="I1458">
        <v>357</v>
      </c>
      <c r="J1458">
        <v>1451</v>
      </c>
      <c r="K1458" s="4">
        <f t="shared" si="154"/>
        <v>35416</v>
      </c>
      <c r="L1458">
        <v>53</v>
      </c>
      <c r="M1458">
        <f t="shared" si="152"/>
        <v>0.14520547945205478</v>
      </c>
      <c r="N1458">
        <f t="shared" si="155"/>
        <v>205.12132319734371</v>
      </c>
      <c r="O1458">
        <f t="shared" si="153"/>
        <v>205.1</v>
      </c>
      <c r="P1458">
        <f t="shared" si="156"/>
        <v>365</v>
      </c>
    </row>
    <row r="1459" spans="9:16" x14ac:dyDescent="0.25">
      <c r="I1459">
        <v>358</v>
      </c>
      <c r="J1459">
        <v>1452</v>
      </c>
      <c r="K1459" s="4">
        <f t="shared" si="154"/>
        <v>35417</v>
      </c>
      <c r="L1459">
        <v>53</v>
      </c>
      <c r="M1459">
        <f t="shared" si="152"/>
        <v>0.14520547945205478</v>
      </c>
      <c r="N1459">
        <f t="shared" si="155"/>
        <v>205.26652867679576</v>
      </c>
      <c r="O1459">
        <f t="shared" si="153"/>
        <v>205.3</v>
      </c>
      <c r="P1459">
        <f t="shared" si="156"/>
        <v>365</v>
      </c>
    </row>
    <row r="1460" spans="9:16" x14ac:dyDescent="0.25">
      <c r="I1460">
        <v>359</v>
      </c>
      <c r="J1460">
        <v>1453</v>
      </c>
      <c r="K1460" s="4">
        <f t="shared" si="154"/>
        <v>35418</v>
      </c>
      <c r="L1460">
        <v>53</v>
      </c>
      <c r="M1460">
        <f t="shared" si="152"/>
        <v>0.14520547945205478</v>
      </c>
      <c r="N1460">
        <f t="shared" si="155"/>
        <v>205.4117341562478</v>
      </c>
      <c r="O1460">
        <f t="shared" si="153"/>
        <v>205.4</v>
      </c>
      <c r="P1460">
        <f t="shared" si="156"/>
        <v>365</v>
      </c>
    </row>
    <row r="1461" spans="9:16" x14ac:dyDescent="0.25">
      <c r="I1461">
        <v>360</v>
      </c>
      <c r="J1461">
        <v>1454</v>
      </c>
      <c r="K1461" s="4">
        <f t="shared" si="154"/>
        <v>35419</v>
      </c>
      <c r="L1461">
        <v>53</v>
      </c>
      <c r="M1461">
        <f t="shared" si="152"/>
        <v>0.14520547945205478</v>
      </c>
      <c r="N1461">
        <f t="shared" si="155"/>
        <v>205.55693963569985</v>
      </c>
      <c r="O1461">
        <f t="shared" si="153"/>
        <v>205.6</v>
      </c>
      <c r="P1461">
        <f t="shared" si="156"/>
        <v>365</v>
      </c>
    </row>
    <row r="1462" spans="9:16" x14ac:dyDescent="0.25">
      <c r="I1462">
        <v>361</v>
      </c>
      <c r="J1462">
        <v>1455</v>
      </c>
      <c r="K1462" s="4">
        <f t="shared" si="154"/>
        <v>35420</v>
      </c>
      <c r="L1462">
        <v>53</v>
      </c>
      <c r="M1462">
        <f t="shared" si="152"/>
        <v>0.14520547945205478</v>
      </c>
      <c r="N1462">
        <f t="shared" si="155"/>
        <v>205.70214511515189</v>
      </c>
      <c r="O1462">
        <f t="shared" si="153"/>
        <v>205.7</v>
      </c>
      <c r="P1462">
        <f t="shared" si="156"/>
        <v>365</v>
      </c>
    </row>
    <row r="1463" spans="9:16" x14ac:dyDescent="0.25">
      <c r="I1463">
        <v>362</v>
      </c>
      <c r="J1463">
        <v>1456</v>
      </c>
      <c r="K1463" s="4">
        <f t="shared" si="154"/>
        <v>35421</v>
      </c>
      <c r="L1463">
        <v>53</v>
      </c>
      <c r="M1463">
        <f t="shared" si="152"/>
        <v>0.14520547945205478</v>
      </c>
      <c r="N1463">
        <f t="shared" si="155"/>
        <v>205.84735059460394</v>
      </c>
      <c r="O1463">
        <f t="shared" si="153"/>
        <v>205.8</v>
      </c>
      <c r="P1463">
        <f t="shared" si="156"/>
        <v>365</v>
      </c>
    </row>
    <row r="1464" spans="9:16" x14ac:dyDescent="0.25">
      <c r="I1464">
        <v>363</v>
      </c>
      <c r="J1464">
        <v>1457</v>
      </c>
      <c r="K1464" s="4">
        <f t="shared" si="154"/>
        <v>35422</v>
      </c>
      <c r="L1464">
        <v>53</v>
      </c>
      <c r="M1464">
        <f t="shared" si="152"/>
        <v>0.14520547945205478</v>
      </c>
      <c r="N1464">
        <f t="shared" si="155"/>
        <v>205.99255607405598</v>
      </c>
      <c r="O1464">
        <f t="shared" si="153"/>
        <v>206</v>
      </c>
      <c r="P1464">
        <f t="shared" si="156"/>
        <v>365</v>
      </c>
    </row>
    <row r="1465" spans="9:16" x14ac:dyDescent="0.25">
      <c r="I1465">
        <v>364</v>
      </c>
      <c r="J1465">
        <v>1458</v>
      </c>
      <c r="K1465" s="4">
        <f t="shared" si="154"/>
        <v>35423</v>
      </c>
      <c r="L1465">
        <v>53</v>
      </c>
      <c r="M1465">
        <f t="shared" si="152"/>
        <v>0.14520547945205478</v>
      </c>
      <c r="N1465">
        <f t="shared" si="155"/>
        <v>206.13776155350803</v>
      </c>
      <c r="O1465">
        <f t="shared" si="153"/>
        <v>206.1</v>
      </c>
      <c r="P1465">
        <f t="shared" si="156"/>
        <v>365</v>
      </c>
    </row>
    <row r="1466" spans="9:16" x14ac:dyDescent="0.25">
      <c r="I1466">
        <v>365</v>
      </c>
      <c r="J1466">
        <v>1459</v>
      </c>
      <c r="K1466" s="4">
        <f t="shared" si="154"/>
        <v>35424</v>
      </c>
      <c r="L1466">
        <v>53</v>
      </c>
      <c r="M1466">
        <f t="shared" si="152"/>
        <v>0.14520547945205478</v>
      </c>
      <c r="N1466">
        <f t="shared" si="155"/>
        <v>206.28296703296007</v>
      </c>
      <c r="O1466">
        <f t="shared" si="153"/>
        <v>206.3</v>
      </c>
      <c r="P1466">
        <f t="shared" si="156"/>
        <v>365</v>
      </c>
    </row>
    <row r="1467" spans="9:16" x14ac:dyDescent="0.25">
      <c r="I1467">
        <v>366</v>
      </c>
      <c r="J1467" s="11">
        <v>1460</v>
      </c>
      <c r="K1467" s="12">
        <f t="shared" si="154"/>
        <v>35425</v>
      </c>
      <c r="L1467" s="11">
        <v>53</v>
      </c>
      <c r="M1467">
        <f t="shared" si="152"/>
        <v>0.14520547945205478</v>
      </c>
      <c r="N1467" s="11">
        <f t="shared" si="155"/>
        <v>206.42817251241212</v>
      </c>
      <c r="O1467" s="11">
        <f t="shared" si="153"/>
        <v>206.4</v>
      </c>
      <c r="P1467">
        <f t="shared" si="156"/>
        <v>365</v>
      </c>
    </row>
    <row r="1468" spans="9:16" x14ac:dyDescent="0.25">
      <c r="J1468">
        <v>1461</v>
      </c>
      <c r="K1468" s="4">
        <f t="shared" si="154"/>
        <v>35426</v>
      </c>
      <c r="L1468">
        <v>54</v>
      </c>
      <c r="M1468">
        <f t="shared" si="152"/>
        <v>0.14835164835164835</v>
      </c>
      <c r="N1468">
        <f t="shared" si="155"/>
        <v>206.57652416076377</v>
      </c>
      <c r="O1468">
        <f t="shared" si="153"/>
        <v>206.6</v>
      </c>
      <c r="P1468">
        <f>DATE(1997,12,26)-DATE(1996,12,27)</f>
        <v>364</v>
      </c>
    </row>
    <row r="1469" spans="9:16" x14ac:dyDescent="0.25">
      <c r="J1469">
        <v>1462</v>
      </c>
      <c r="K1469" s="4">
        <f t="shared" si="154"/>
        <v>35427</v>
      </c>
      <c r="L1469">
        <v>54</v>
      </c>
      <c r="M1469">
        <f t="shared" si="152"/>
        <v>0.14835164835164835</v>
      </c>
      <c r="N1469">
        <f t="shared" si="155"/>
        <v>206.72487580911542</v>
      </c>
      <c r="O1469">
        <f t="shared" si="153"/>
        <v>206.7</v>
      </c>
      <c r="P1469">
        <f t="shared" ref="P1469:P1532" si="157">DATE(1997,12,26)-DATE(1996,12,27)</f>
        <v>364</v>
      </c>
    </row>
    <row r="1470" spans="9:16" x14ac:dyDescent="0.25">
      <c r="J1470">
        <v>1463</v>
      </c>
      <c r="K1470" s="4">
        <f t="shared" si="154"/>
        <v>35428</v>
      </c>
      <c r="L1470">
        <v>54</v>
      </c>
      <c r="M1470">
        <f t="shared" si="152"/>
        <v>0.14835164835164835</v>
      </c>
      <c r="N1470">
        <f t="shared" si="155"/>
        <v>206.87322745746707</v>
      </c>
      <c r="O1470">
        <f t="shared" si="153"/>
        <v>206.9</v>
      </c>
      <c r="P1470">
        <f t="shared" si="157"/>
        <v>364</v>
      </c>
    </row>
    <row r="1471" spans="9:16" x14ac:dyDescent="0.25">
      <c r="J1471">
        <v>1464</v>
      </c>
      <c r="K1471" s="4">
        <f t="shared" si="154"/>
        <v>35429</v>
      </c>
      <c r="L1471">
        <v>54</v>
      </c>
      <c r="M1471">
        <f t="shared" si="152"/>
        <v>0.14835164835164835</v>
      </c>
      <c r="N1471">
        <f t="shared" si="155"/>
        <v>207.02157910581872</v>
      </c>
      <c r="O1471">
        <f t="shared" si="153"/>
        <v>207</v>
      </c>
      <c r="P1471">
        <f t="shared" si="157"/>
        <v>364</v>
      </c>
    </row>
    <row r="1472" spans="9:16" x14ac:dyDescent="0.25">
      <c r="J1472">
        <v>1465</v>
      </c>
      <c r="K1472" s="4">
        <f t="shared" si="154"/>
        <v>35430</v>
      </c>
      <c r="L1472">
        <v>54</v>
      </c>
      <c r="M1472">
        <f t="shared" si="152"/>
        <v>0.14835164835164835</v>
      </c>
      <c r="N1472">
        <f t="shared" si="155"/>
        <v>207.16993075417037</v>
      </c>
      <c r="O1472">
        <f t="shared" si="153"/>
        <v>207.2</v>
      </c>
      <c r="P1472">
        <f t="shared" si="157"/>
        <v>364</v>
      </c>
    </row>
    <row r="1473" spans="10:16" x14ac:dyDescent="0.25">
      <c r="J1473">
        <v>1466</v>
      </c>
      <c r="K1473" s="4">
        <f t="shared" si="154"/>
        <v>35431</v>
      </c>
      <c r="L1473">
        <v>54</v>
      </c>
      <c r="M1473">
        <f t="shared" si="152"/>
        <v>0.14835164835164835</v>
      </c>
      <c r="N1473">
        <f t="shared" si="155"/>
        <v>207.31828240252202</v>
      </c>
      <c r="O1473">
        <f t="shared" si="153"/>
        <v>207.3</v>
      </c>
      <c r="P1473">
        <f t="shared" si="157"/>
        <v>364</v>
      </c>
    </row>
    <row r="1474" spans="10:16" x14ac:dyDescent="0.25">
      <c r="J1474">
        <v>1467</v>
      </c>
      <c r="K1474" s="4">
        <f t="shared" si="154"/>
        <v>35432</v>
      </c>
      <c r="L1474">
        <v>54</v>
      </c>
      <c r="M1474">
        <f t="shared" si="152"/>
        <v>0.14835164835164835</v>
      </c>
      <c r="N1474">
        <f t="shared" si="155"/>
        <v>207.46663405087367</v>
      </c>
      <c r="O1474">
        <f t="shared" si="153"/>
        <v>207.5</v>
      </c>
      <c r="P1474">
        <f t="shared" si="157"/>
        <v>364</v>
      </c>
    </row>
    <row r="1475" spans="10:16" x14ac:dyDescent="0.25">
      <c r="J1475">
        <v>1468</v>
      </c>
      <c r="K1475" s="4">
        <f t="shared" si="154"/>
        <v>35433</v>
      </c>
      <c r="L1475">
        <v>54</v>
      </c>
      <c r="M1475">
        <f t="shared" si="152"/>
        <v>0.14835164835164835</v>
      </c>
      <c r="N1475">
        <f t="shared" si="155"/>
        <v>207.61498569922531</v>
      </c>
      <c r="O1475">
        <f t="shared" si="153"/>
        <v>207.6</v>
      </c>
      <c r="P1475">
        <f t="shared" si="157"/>
        <v>364</v>
      </c>
    </row>
    <row r="1476" spans="10:16" x14ac:dyDescent="0.25">
      <c r="J1476">
        <v>1469</v>
      </c>
      <c r="K1476" s="4">
        <f t="shared" si="154"/>
        <v>35434</v>
      </c>
      <c r="L1476">
        <v>54</v>
      </c>
      <c r="M1476">
        <f t="shared" si="152"/>
        <v>0.14835164835164835</v>
      </c>
      <c r="N1476">
        <f t="shared" si="155"/>
        <v>207.76333734757696</v>
      </c>
      <c r="O1476">
        <f t="shared" si="153"/>
        <v>207.8</v>
      </c>
      <c r="P1476">
        <f t="shared" si="157"/>
        <v>364</v>
      </c>
    </row>
    <row r="1477" spans="10:16" x14ac:dyDescent="0.25">
      <c r="J1477">
        <v>1470</v>
      </c>
      <c r="K1477" s="4">
        <f t="shared" si="154"/>
        <v>35435</v>
      </c>
      <c r="L1477">
        <v>54</v>
      </c>
      <c r="M1477">
        <f t="shared" si="152"/>
        <v>0.14835164835164835</v>
      </c>
      <c r="N1477">
        <f t="shared" si="155"/>
        <v>207.91168899592861</v>
      </c>
      <c r="O1477">
        <f t="shared" si="153"/>
        <v>207.9</v>
      </c>
      <c r="P1477">
        <f t="shared" si="157"/>
        <v>364</v>
      </c>
    </row>
    <row r="1478" spans="10:16" x14ac:dyDescent="0.25">
      <c r="J1478">
        <v>1471</v>
      </c>
      <c r="K1478" s="4">
        <f t="shared" si="154"/>
        <v>35436</v>
      </c>
      <c r="L1478">
        <v>54</v>
      </c>
      <c r="M1478">
        <f t="shared" si="152"/>
        <v>0.14835164835164835</v>
      </c>
      <c r="N1478">
        <f t="shared" si="155"/>
        <v>208.06004064428026</v>
      </c>
      <c r="O1478">
        <f t="shared" si="153"/>
        <v>208.1</v>
      </c>
      <c r="P1478">
        <f t="shared" si="157"/>
        <v>364</v>
      </c>
    </row>
    <row r="1479" spans="10:16" x14ac:dyDescent="0.25">
      <c r="J1479">
        <v>1472</v>
      </c>
      <c r="K1479" s="4">
        <f t="shared" si="154"/>
        <v>35437</v>
      </c>
      <c r="L1479">
        <v>54</v>
      </c>
      <c r="M1479">
        <f t="shared" si="152"/>
        <v>0.14835164835164835</v>
      </c>
      <c r="N1479">
        <f t="shared" si="155"/>
        <v>208.20839229263191</v>
      </c>
      <c r="O1479">
        <f t="shared" si="153"/>
        <v>208.2</v>
      </c>
      <c r="P1479">
        <f t="shared" si="157"/>
        <v>364</v>
      </c>
    </row>
    <row r="1480" spans="10:16" x14ac:dyDescent="0.25">
      <c r="J1480">
        <v>1473</v>
      </c>
      <c r="K1480" s="4">
        <f t="shared" si="154"/>
        <v>35438</v>
      </c>
      <c r="L1480">
        <v>54</v>
      </c>
      <c r="M1480">
        <f t="shared" ref="M1480:M1543" si="158">L1480/P1480</f>
        <v>0.14835164835164835</v>
      </c>
      <c r="N1480">
        <f t="shared" si="155"/>
        <v>208.35674394098356</v>
      </c>
      <c r="O1480">
        <f t="shared" ref="O1480:O1543" si="159">ROUND(N1480,1)</f>
        <v>208.4</v>
      </c>
      <c r="P1480">
        <f t="shared" si="157"/>
        <v>364</v>
      </c>
    </row>
    <row r="1481" spans="10:16" x14ac:dyDescent="0.25">
      <c r="J1481">
        <v>1474</v>
      </c>
      <c r="K1481" s="4">
        <f t="shared" ref="K1481:K1544" si="160">$K$7+J1481</f>
        <v>35439</v>
      </c>
      <c r="L1481">
        <v>54</v>
      </c>
      <c r="M1481">
        <f t="shared" si="158"/>
        <v>0.14835164835164835</v>
      </c>
      <c r="N1481">
        <f t="shared" ref="N1481:N1544" si="161">N1480+M1481</f>
        <v>208.50509558933521</v>
      </c>
      <c r="O1481">
        <f t="shared" si="159"/>
        <v>208.5</v>
      </c>
      <c r="P1481">
        <f t="shared" si="157"/>
        <v>364</v>
      </c>
    </row>
    <row r="1482" spans="10:16" x14ac:dyDescent="0.25">
      <c r="J1482">
        <v>1475</v>
      </c>
      <c r="K1482" s="4">
        <f t="shared" si="160"/>
        <v>35440</v>
      </c>
      <c r="L1482">
        <v>54</v>
      </c>
      <c r="M1482">
        <f t="shared" si="158"/>
        <v>0.14835164835164835</v>
      </c>
      <c r="N1482">
        <f t="shared" si="161"/>
        <v>208.65344723768686</v>
      </c>
      <c r="O1482">
        <f t="shared" si="159"/>
        <v>208.7</v>
      </c>
      <c r="P1482">
        <f t="shared" si="157"/>
        <v>364</v>
      </c>
    </row>
    <row r="1483" spans="10:16" x14ac:dyDescent="0.25">
      <c r="J1483">
        <v>1476</v>
      </c>
      <c r="K1483" s="4">
        <f t="shared" si="160"/>
        <v>35441</v>
      </c>
      <c r="L1483">
        <v>54</v>
      </c>
      <c r="M1483">
        <f t="shared" si="158"/>
        <v>0.14835164835164835</v>
      </c>
      <c r="N1483">
        <f t="shared" si="161"/>
        <v>208.80179888603851</v>
      </c>
      <c r="O1483">
        <f t="shared" si="159"/>
        <v>208.8</v>
      </c>
      <c r="P1483">
        <f t="shared" si="157"/>
        <v>364</v>
      </c>
    </row>
    <row r="1484" spans="10:16" x14ac:dyDescent="0.25">
      <c r="J1484">
        <v>1477</v>
      </c>
      <c r="K1484" s="4">
        <f t="shared" si="160"/>
        <v>35442</v>
      </c>
      <c r="L1484">
        <v>54</v>
      </c>
      <c r="M1484">
        <f t="shared" si="158"/>
        <v>0.14835164835164835</v>
      </c>
      <c r="N1484">
        <f t="shared" si="161"/>
        <v>208.95015053439016</v>
      </c>
      <c r="O1484">
        <f t="shared" si="159"/>
        <v>209</v>
      </c>
      <c r="P1484">
        <f t="shared" si="157"/>
        <v>364</v>
      </c>
    </row>
    <row r="1485" spans="10:16" x14ac:dyDescent="0.25">
      <c r="J1485">
        <v>1478</v>
      </c>
      <c r="K1485" s="4">
        <f t="shared" si="160"/>
        <v>35443</v>
      </c>
      <c r="L1485">
        <v>54</v>
      </c>
      <c r="M1485">
        <f t="shared" si="158"/>
        <v>0.14835164835164835</v>
      </c>
      <c r="N1485">
        <f t="shared" si="161"/>
        <v>209.09850218274181</v>
      </c>
      <c r="O1485">
        <f t="shared" si="159"/>
        <v>209.1</v>
      </c>
      <c r="P1485">
        <f t="shared" si="157"/>
        <v>364</v>
      </c>
    </row>
    <row r="1486" spans="10:16" x14ac:dyDescent="0.25">
      <c r="J1486">
        <v>1479</v>
      </c>
      <c r="K1486" s="4">
        <f t="shared" si="160"/>
        <v>35444</v>
      </c>
      <c r="L1486">
        <v>54</v>
      </c>
      <c r="M1486">
        <f t="shared" si="158"/>
        <v>0.14835164835164835</v>
      </c>
      <c r="N1486">
        <f t="shared" si="161"/>
        <v>209.24685383109346</v>
      </c>
      <c r="O1486">
        <f t="shared" si="159"/>
        <v>209.2</v>
      </c>
      <c r="P1486">
        <f t="shared" si="157"/>
        <v>364</v>
      </c>
    </row>
    <row r="1487" spans="10:16" x14ac:dyDescent="0.25">
      <c r="J1487">
        <v>1480</v>
      </c>
      <c r="K1487" s="4">
        <f t="shared" si="160"/>
        <v>35445</v>
      </c>
      <c r="L1487">
        <v>54</v>
      </c>
      <c r="M1487">
        <f t="shared" si="158"/>
        <v>0.14835164835164835</v>
      </c>
      <c r="N1487">
        <f t="shared" si="161"/>
        <v>209.39520547944511</v>
      </c>
      <c r="O1487">
        <f t="shared" si="159"/>
        <v>209.4</v>
      </c>
      <c r="P1487">
        <f t="shared" si="157"/>
        <v>364</v>
      </c>
    </row>
    <row r="1488" spans="10:16" x14ac:dyDescent="0.25">
      <c r="J1488">
        <v>1481</v>
      </c>
      <c r="K1488" s="4">
        <f t="shared" si="160"/>
        <v>35446</v>
      </c>
      <c r="L1488">
        <v>54</v>
      </c>
      <c r="M1488">
        <f t="shared" si="158"/>
        <v>0.14835164835164835</v>
      </c>
      <c r="N1488">
        <f t="shared" si="161"/>
        <v>209.54355712779676</v>
      </c>
      <c r="O1488">
        <f t="shared" si="159"/>
        <v>209.5</v>
      </c>
      <c r="P1488">
        <f t="shared" si="157"/>
        <v>364</v>
      </c>
    </row>
    <row r="1489" spans="10:16" x14ac:dyDescent="0.25">
      <c r="J1489">
        <v>1482</v>
      </c>
      <c r="K1489" s="4">
        <f t="shared" si="160"/>
        <v>35447</v>
      </c>
      <c r="L1489">
        <v>54</v>
      </c>
      <c r="M1489">
        <f t="shared" si="158"/>
        <v>0.14835164835164835</v>
      </c>
      <c r="N1489">
        <f t="shared" si="161"/>
        <v>209.69190877614841</v>
      </c>
      <c r="O1489">
        <f t="shared" si="159"/>
        <v>209.7</v>
      </c>
      <c r="P1489">
        <f t="shared" si="157"/>
        <v>364</v>
      </c>
    </row>
    <row r="1490" spans="10:16" x14ac:dyDescent="0.25">
      <c r="J1490">
        <v>1483</v>
      </c>
      <c r="K1490" s="4">
        <f t="shared" si="160"/>
        <v>35448</v>
      </c>
      <c r="L1490">
        <v>54</v>
      </c>
      <c r="M1490">
        <f t="shared" si="158"/>
        <v>0.14835164835164835</v>
      </c>
      <c r="N1490">
        <f t="shared" si="161"/>
        <v>209.84026042450006</v>
      </c>
      <c r="O1490">
        <f t="shared" si="159"/>
        <v>209.8</v>
      </c>
      <c r="P1490">
        <f t="shared" si="157"/>
        <v>364</v>
      </c>
    </row>
    <row r="1491" spans="10:16" x14ac:dyDescent="0.25">
      <c r="J1491">
        <v>1484</v>
      </c>
      <c r="K1491" s="4">
        <f t="shared" si="160"/>
        <v>35449</v>
      </c>
      <c r="L1491">
        <v>54</v>
      </c>
      <c r="M1491">
        <f t="shared" si="158"/>
        <v>0.14835164835164835</v>
      </c>
      <c r="N1491">
        <f t="shared" si="161"/>
        <v>209.98861207285171</v>
      </c>
      <c r="O1491">
        <f t="shared" si="159"/>
        <v>210</v>
      </c>
      <c r="P1491">
        <f t="shared" si="157"/>
        <v>364</v>
      </c>
    </row>
    <row r="1492" spans="10:16" x14ac:dyDescent="0.25">
      <c r="J1492">
        <v>1485</v>
      </c>
      <c r="K1492" s="4">
        <f t="shared" si="160"/>
        <v>35450</v>
      </c>
      <c r="L1492">
        <v>54</v>
      </c>
      <c r="M1492">
        <f t="shared" si="158"/>
        <v>0.14835164835164835</v>
      </c>
      <c r="N1492">
        <f t="shared" si="161"/>
        <v>210.13696372120336</v>
      </c>
      <c r="O1492">
        <f t="shared" si="159"/>
        <v>210.1</v>
      </c>
      <c r="P1492">
        <f t="shared" si="157"/>
        <v>364</v>
      </c>
    </row>
    <row r="1493" spans="10:16" x14ac:dyDescent="0.25">
      <c r="J1493">
        <v>1486</v>
      </c>
      <c r="K1493" s="4">
        <f t="shared" si="160"/>
        <v>35451</v>
      </c>
      <c r="L1493">
        <v>54</v>
      </c>
      <c r="M1493">
        <f t="shared" si="158"/>
        <v>0.14835164835164835</v>
      </c>
      <c r="N1493">
        <f t="shared" si="161"/>
        <v>210.28531536955501</v>
      </c>
      <c r="O1493">
        <f t="shared" si="159"/>
        <v>210.3</v>
      </c>
      <c r="P1493">
        <f t="shared" si="157"/>
        <v>364</v>
      </c>
    </row>
    <row r="1494" spans="10:16" x14ac:dyDescent="0.25">
      <c r="J1494">
        <v>1487</v>
      </c>
      <c r="K1494" s="4">
        <f t="shared" si="160"/>
        <v>35452</v>
      </c>
      <c r="L1494">
        <v>54</v>
      </c>
      <c r="M1494">
        <f t="shared" si="158"/>
        <v>0.14835164835164835</v>
      </c>
      <c r="N1494">
        <f t="shared" si="161"/>
        <v>210.43366701790666</v>
      </c>
      <c r="O1494">
        <f t="shared" si="159"/>
        <v>210.4</v>
      </c>
      <c r="P1494">
        <f t="shared" si="157"/>
        <v>364</v>
      </c>
    </row>
    <row r="1495" spans="10:16" x14ac:dyDescent="0.25">
      <c r="J1495">
        <v>1488</v>
      </c>
      <c r="K1495" s="4">
        <f t="shared" si="160"/>
        <v>35453</v>
      </c>
      <c r="L1495">
        <v>54</v>
      </c>
      <c r="M1495">
        <f t="shared" si="158"/>
        <v>0.14835164835164835</v>
      </c>
      <c r="N1495">
        <f t="shared" si="161"/>
        <v>210.58201866625831</v>
      </c>
      <c r="O1495">
        <f t="shared" si="159"/>
        <v>210.6</v>
      </c>
      <c r="P1495">
        <f t="shared" si="157"/>
        <v>364</v>
      </c>
    </row>
    <row r="1496" spans="10:16" x14ac:dyDescent="0.25">
      <c r="J1496">
        <v>1489</v>
      </c>
      <c r="K1496" s="4">
        <f t="shared" si="160"/>
        <v>35454</v>
      </c>
      <c r="L1496">
        <v>54</v>
      </c>
      <c r="M1496">
        <f t="shared" si="158"/>
        <v>0.14835164835164835</v>
      </c>
      <c r="N1496">
        <f t="shared" si="161"/>
        <v>210.73037031460996</v>
      </c>
      <c r="O1496">
        <f t="shared" si="159"/>
        <v>210.7</v>
      </c>
      <c r="P1496">
        <f t="shared" si="157"/>
        <v>364</v>
      </c>
    </row>
    <row r="1497" spans="10:16" x14ac:dyDescent="0.25">
      <c r="J1497">
        <v>1490</v>
      </c>
      <c r="K1497" s="4">
        <f t="shared" si="160"/>
        <v>35455</v>
      </c>
      <c r="L1497">
        <v>54</v>
      </c>
      <c r="M1497">
        <f t="shared" si="158"/>
        <v>0.14835164835164835</v>
      </c>
      <c r="N1497">
        <f t="shared" si="161"/>
        <v>210.87872196296161</v>
      </c>
      <c r="O1497">
        <f t="shared" si="159"/>
        <v>210.9</v>
      </c>
      <c r="P1497">
        <f t="shared" si="157"/>
        <v>364</v>
      </c>
    </row>
    <row r="1498" spans="10:16" x14ac:dyDescent="0.25">
      <c r="J1498">
        <v>1491</v>
      </c>
      <c r="K1498" s="4">
        <f t="shared" si="160"/>
        <v>35456</v>
      </c>
      <c r="L1498">
        <v>54</v>
      </c>
      <c r="M1498">
        <f t="shared" si="158"/>
        <v>0.14835164835164835</v>
      </c>
      <c r="N1498">
        <f t="shared" si="161"/>
        <v>211.02707361131326</v>
      </c>
      <c r="O1498">
        <f t="shared" si="159"/>
        <v>211</v>
      </c>
      <c r="P1498">
        <f t="shared" si="157"/>
        <v>364</v>
      </c>
    </row>
    <row r="1499" spans="10:16" x14ac:dyDescent="0.25">
      <c r="J1499">
        <v>1492</v>
      </c>
      <c r="K1499" s="4">
        <f t="shared" si="160"/>
        <v>35457</v>
      </c>
      <c r="L1499">
        <v>54</v>
      </c>
      <c r="M1499">
        <f t="shared" si="158"/>
        <v>0.14835164835164835</v>
      </c>
      <c r="N1499">
        <f t="shared" si="161"/>
        <v>211.17542525966491</v>
      </c>
      <c r="O1499">
        <f t="shared" si="159"/>
        <v>211.2</v>
      </c>
      <c r="P1499">
        <f t="shared" si="157"/>
        <v>364</v>
      </c>
    </row>
    <row r="1500" spans="10:16" x14ac:dyDescent="0.25">
      <c r="J1500">
        <v>1493</v>
      </c>
      <c r="K1500" s="4">
        <f t="shared" si="160"/>
        <v>35458</v>
      </c>
      <c r="L1500">
        <v>54</v>
      </c>
      <c r="M1500">
        <f t="shared" si="158"/>
        <v>0.14835164835164835</v>
      </c>
      <c r="N1500">
        <f t="shared" si="161"/>
        <v>211.32377690801655</v>
      </c>
      <c r="O1500">
        <f t="shared" si="159"/>
        <v>211.3</v>
      </c>
      <c r="P1500">
        <f t="shared" si="157"/>
        <v>364</v>
      </c>
    </row>
    <row r="1501" spans="10:16" x14ac:dyDescent="0.25">
      <c r="J1501">
        <v>1494</v>
      </c>
      <c r="K1501" s="4">
        <f t="shared" si="160"/>
        <v>35459</v>
      </c>
      <c r="L1501">
        <v>54</v>
      </c>
      <c r="M1501">
        <f t="shared" si="158"/>
        <v>0.14835164835164835</v>
      </c>
      <c r="N1501">
        <f t="shared" si="161"/>
        <v>211.4721285563682</v>
      </c>
      <c r="O1501">
        <f t="shared" si="159"/>
        <v>211.5</v>
      </c>
      <c r="P1501">
        <f t="shared" si="157"/>
        <v>364</v>
      </c>
    </row>
    <row r="1502" spans="10:16" x14ac:dyDescent="0.25">
      <c r="J1502">
        <v>1495</v>
      </c>
      <c r="K1502" s="4">
        <f t="shared" si="160"/>
        <v>35460</v>
      </c>
      <c r="L1502">
        <v>54</v>
      </c>
      <c r="M1502">
        <f t="shared" si="158"/>
        <v>0.14835164835164835</v>
      </c>
      <c r="N1502">
        <f t="shared" si="161"/>
        <v>211.62048020471985</v>
      </c>
      <c r="O1502">
        <f t="shared" si="159"/>
        <v>211.6</v>
      </c>
      <c r="P1502">
        <f t="shared" si="157"/>
        <v>364</v>
      </c>
    </row>
    <row r="1503" spans="10:16" x14ac:dyDescent="0.25">
      <c r="J1503">
        <v>1496</v>
      </c>
      <c r="K1503" s="4">
        <f t="shared" si="160"/>
        <v>35461</v>
      </c>
      <c r="L1503">
        <v>54</v>
      </c>
      <c r="M1503">
        <f t="shared" si="158"/>
        <v>0.14835164835164835</v>
      </c>
      <c r="N1503">
        <f t="shared" si="161"/>
        <v>211.7688318530715</v>
      </c>
      <c r="O1503">
        <f t="shared" si="159"/>
        <v>211.8</v>
      </c>
      <c r="P1503">
        <f t="shared" si="157"/>
        <v>364</v>
      </c>
    </row>
    <row r="1504" spans="10:16" x14ac:dyDescent="0.25">
      <c r="J1504">
        <v>1497</v>
      </c>
      <c r="K1504" s="4">
        <f t="shared" si="160"/>
        <v>35462</v>
      </c>
      <c r="L1504">
        <v>54</v>
      </c>
      <c r="M1504">
        <f t="shared" si="158"/>
        <v>0.14835164835164835</v>
      </c>
      <c r="N1504">
        <f t="shared" si="161"/>
        <v>211.91718350142315</v>
      </c>
      <c r="O1504">
        <f t="shared" si="159"/>
        <v>211.9</v>
      </c>
      <c r="P1504">
        <f t="shared" si="157"/>
        <v>364</v>
      </c>
    </row>
    <row r="1505" spans="10:16" x14ac:dyDescent="0.25">
      <c r="J1505">
        <v>1498</v>
      </c>
      <c r="K1505" s="4">
        <f t="shared" si="160"/>
        <v>35463</v>
      </c>
      <c r="L1505">
        <v>54</v>
      </c>
      <c r="M1505">
        <f t="shared" si="158"/>
        <v>0.14835164835164835</v>
      </c>
      <c r="N1505">
        <f t="shared" si="161"/>
        <v>212.0655351497748</v>
      </c>
      <c r="O1505">
        <f t="shared" si="159"/>
        <v>212.1</v>
      </c>
      <c r="P1505">
        <f t="shared" si="157"/>
        <v>364</v>
      </c>
    </row>
    <row r="1506" spans="10:16" x14ac:dyDescent="0.25">
      <c r="J1506">
        <v>1499</v>
      </c>
      <c r="K1506" s="4">
        <f t="shared" si="160"/>
        <v>35464</v>
      </c>
      <c r="L1506">
        <v>54</v>
      </c>
      <c r="M1506">
        <f t="shared" si="158"/>
        <v>0.14835164835164835</v>
      </c>
      <c r="N1506">
        <f t="shared" si="161"/>
        <v>212.21388679812645</v>
      </c>
      <c r="O1506">
        <f t="shared" si="159"/>
        <v>212.2</v>
      </c>
      <c r="P1506">
        <f t="shared" si="157"/>
        <v>364</v>
      </c>
    </row>
    <row r="1507" spans="10:16" x14ac:dyDescent="0.25">
      <c r="J1507">
        <v>1500</v>
      </c>
      <c r="K1507" s="4">
        <f t="shared" si="160"/>
        <v>35465</v>
      </c>
      <c r="L1507">
        <v>54</v>
      </c>
      <c r="M1507">
        <f t="shared" si="158"/>
        <v>0.14835164835164835</v>
      </c>
      <c r="N1507">
        <f t="shared" si="161"/>
        <v>212.3622384464781</v>
      </c>
      <c r="O1507">
        <f t="shared" si="159"/>
        <v>212.4</v>
      </c>
      <c r="P1507">
        <f t="shared" si="157"/>
        <v>364</v>
      </c>
    </row>
    <row r="1508" spans="10:16" x14ac:dyDescent="0.25">
      <c r="J1508">
        <v>1501</v>
      </c>
      <c r="K1508" s="4">
        <f t="shared" si="160"/>
        <v>35466</v>
      </c>
      <c r="L1508">
        <v>54</v>
      </c>
      <c r="M1508">
        <f t="shared" si="158"/>
        <v>0.14835164835164835</v>
      </c>
      <c r="N1508">
        <f t="shared" si="161"/>
        <v>212.51059009482975</v>
      </c>
      <c r="O1508">
        <f t="shared" si="159"/>
        <v>212.5</v>
      </c>
      <c r="P1508">
        <f t="shared" si="157"/>
        <v>364</v>
      </c>
    </row>
    <row r="1509" spans="10:16" x14ac:dyDescent="0.25">
      <c r="J1509">
        <v>1502</v>
      </c>
      <c r="K1509" s="4">
        <f t="shared" si="160"/>
        <v>35467</v>
      </c>
      <c r="L1509">
        <v>54</v>
      </c>
      <c r="M1509">
        <f t="shared" si="158"/>
        <v>0.14835164835164835</v>
      </c>
      <c r="N1509">
        <f t="shared" si="161"/>
        <v>212.6589417431814</v>
      </c>
      <c r="O1509">
        <f t="shared" si="159"/>
        <v>212.7</v>
      </c>
      <c r="P1509">
        <f t="shared" si="157"/>
        <v>364</v>
      </c>
    </row>
    <row r="1510" spans="10:16" x14ac:dyDescent="0.25">
      <c r="J1510">
        <v>1503</v>
      </c>
      <c r="K1510" s="4">
        <f t="shared" si="160"/>
        <v>35468</v>
      </c>
      <c r="L1510">
        <v>54</v>
      </c>
      <c r="M1510">
        <f t="shared" si="158"/>
        <v>0.14835164835164835</v>
      </c>
      <c r="N1510">
        <f t="shared" si="161"/>
        <v>212.80729339153305</v>
      </c>
      <c r="O1510">
        <f t="shared" si="159"/>
        <v>212.8</v>
      </c>
      <c r="P1510">
        <f t="shared" si="157"/>
        <v>364</v>
      </c>
    </row>
    <row r="1511" spans="10:16" x14ac:dyDescent="0.25">
      <c r="J1511">
        <v>1504</v>
      </c>
      <c r="K1511" s="4">
        <f t="shared" si="160"/>
        <v>35469</v>
      </c>
      <c r="L1511">
        <v>54</v>
      </c>
      <c r="M1511">
        <f t="shared" si="158"/>
        <v>0.14835164835164835</v>
      </c>
      <c r="N1511">
        <f t="shared" si="161"/>
        <v>212.9556450398847</v>
      </c>
      <c r="O1511">
        <f t="shared" si="159"/>
        <v>213</v>
      </c>
      <c r="P1511">
        <f t="shared" si="157"/>
        <v>364</v>
      </c>
    </row>
    <row r="1512" spans="10:16" x14ac:dyDescent="0.25">
      <c r="J1512">
        <v>1505</v>
      </c>
      <c r="K1512" s="4">
        <f t="shared" si="160"/>
        <v>35470</v>
      </c>
      <c r="L1512">
        <v>54</v>
      </c>
      <c r="M1512">
        <f t="shared" si="158"/>
        <v>0.14835164835164835</v>
      </c>
      <c r="N1512">
        <f t="shared" si="161"/>
        <v>213.10399668823635</v>
      </c>
      <c r="O1512">
        <f t="shared" si="159"/>
        <v>213.1</v>
      </c>
      <c r="P1512">
        <f t="shared" si="157"/>
        <v>364</v>
      </c>
    </row>
    <row r="1513" spans="10:16" x14ac:dyDescent="0.25">
      <c r="J1513">
        <v>1506</v>
      </c>
      <c r="K1513" s="4">
        <f t="shared" si="160"/>
        <v>35471</v>
      </c>
      <c r="L1513">
        <v>54</v>
      </c>
      <c r="M1513">
        <f t="shared" si="158"/>
        <v>0.14835164835164835</v>
      </c>
      <c r="N1513">
        <f t="shared" si="161"/>
        <v>213.252348336588</v>
      </c>
      <c r="O1513">
        <f t="shared" si="159"/>
        <v>213.3</v>
      </c>
      <c r="P1513">
        <f t="shared" si="157"/>
        <v>364</v>
      </c>
    </row>
    <row r="1514" spans="10:16" x14ac:dyDescent="0.25">
      <c r="J1514">
        <v>1507</v>
      </c>
      <c r="K1514" s="4">
        <f t="shared" si="160"/>
        <v>35472</v>
      </c>
      <c r="L1514">
        <v>54</v>
      </c>
      <c r="M1514">
        <f t="shared" si="158"/>
        <v>0.14835164835164835</v>
      </c>
      <c r="N1514">
        <f t="shared" si="161"/>
        <v>213.40069998493965</v>
      </c>
      <c r="O1514">
        <f t="shared" si="159"/>
        <v>213.4</v>
      </c>
      <c r="P1514">
        <f t="shared" si="157"/>
        <v>364</v>
      </c>
    </row>
    <row r="1515" spans="10:16" x14ac:dyDescent="0.25">
      <c r="J1515">
        <v>1508</v>
      </c>
      <c r="K1515" s="4">
        <f t="shared" si="160"/>
        <v>35473</v>
      </c>
      <c r="L1515">
        <v>54</v>
      </c>
      <c r="M1515">
        <f t="shared" si="158"/>
        <v>0.14835164835164835</v>
      </c>
      <c r="N1515">
        <f t="shared" si="161"/>
        <v>213.5490516332913</v>
      </c>
      <c r="O1515">
        <f t="shared" si="159"/>
        <v>213.5</v>
      </c>
      <c r="P1515">
        <f t="shared" si="157"/>
        <v>364</v>
      </c>
    </row>
    <row r="1516" spans="10:16" x14ac:dyDescent="0.25">
      <c r="J1516">
        <v>1509</v>
      </c>
      <c r="K1516" s="4">
        <f t="shared" si="160"/>
        <v>35474</v>
      </c>
      <c r="L1516">
        <v>54</v>
      </c>
      <c r="M1516">
        <f t="shared" si="158"/>
        <v>0.14835164835164835</v>
      </c>
      <c r="N1516">
        <f t="shared" si="161"/>
        <v>213.69740328164295</v>
      </c>
      <c r="O1516">
        <f t="shared" si="159"/>
        <v>213.7</v>
      </c>
      <c r="P1516">
        <f t="shared" si="157"/>
        <v>364</v>
      </c>
    </row>
    <row r="1517" spans="10:16" x14ac:dyDescent="0.25">
      <c r="J1517">
        <v>1510</v>
      </c>
      <c r="K1517" s="4">
        <f t="shared" si="160"/>
        <v>35475</v>
      </c>
      <c r="L1517">
        <v>54</v>
      </c>
      <c r="M1517">
        <f t="shared" si="158"/>
        <v>0.14835164835164835</v>
      </c>
      <c r="N1517">
        <f t="shared" si="161"/>
        <v>213.8457549299946</v>
      </c>
      <c r="O1517">
        <f t="shared" si="159"/>
        <v>213.8</v>
      </c>
      <c r="P1517">
        <f t="shared" si="157"/>
        <v>364</v>
      </c>
    </row>
    <row r="1518" spans="10:16" x14ac:dyDescent="0.25">
      <c r="J1518">
        <v>1511</v>
      </c>
      <c r="K1518" s="4">
        <f t="shared" si="160"/>
        <v>35476</v>
      </c>
      <c r="L1518">
        <v>54</v>
      </c>
      <c r="M1518">
        <f t="shared" si="158"/>
        <v>0.14835164835164835</v>
      </c>
      <c r="N1518">
        <f t="shared" si="161"/>
        <v>213.99410657834625</v>
      </c>
      <c r="O1518">
        <f t="shared" si="159"/>
        <v>214</v>
      </c>
      <c r="P1518">
        <f t="shared" si="157"/>
        <v>364</v>
      </c>
    </row>
    <row r="1519" spans="10:16" x14ac:dyDescent="0.25">
      <c r="J1519">
        <v>1512</v>
      </c>
      <c r="K1519" s="4">
        <f t="shared" si="160"/>
        <v>35477</v>
      </c>
      <c r="L1519">
        <v>54</v>
      </c>
      <c r="M1519">
        <f t="shared" si="158"/>
        <v>0.14835164835164835</v>
      </c>
      <c r="N1519">
        <f t="shared" si="161"/>
        <v>214.1424582266979</v>
      </c>
      <c r="O1519">
        <f t="shared" si="159"/>
        <v>214.1</v>
      </c>
      <c r="P1519">
        <f t="shared" si="157"/>
        <v>364</v>
      </c>
    </row>
    <row r="1520" spans="10:16" x14ac:dyDescent="0.25">
      <c r="J1520">
        <v>1513</v>
      </c>
      <c r="K1520" s="4">
        <f t="shared" si="160"/>
        <v>35478</v>
      </c>
      <c r="L1520">
        <v>54</v>
      </c>
      <c r="M1520">
        <f t="shared" si="158"/>
        <v>0.14835164835164835</v>
      </c>
      <c r="N1520">
        <f t="shared" si="161"/>
        <v>214.29080987504955</v>
      </c>
      <c r="O1520">
        <f t="shared" si="159"/>
        <v>214.3</v>
      </c>
      <c r="P1520">
        <f t="shared" si="157"/>
        <v>364</v>
      </c>
    </row>
    <row r="1521" spans="10:16" x14ac:dyDescent="0.25">
      <c r="J1521">
        <v>1514</v>
      </c>
      <c r="K1521" s="4">
        <f t="shared" si="160"/>
        <v>35479</v>
      </c>
      <c r="L1521">
        <v>54</v>
      </c>
      <c r="M1521">
        <f t="shared" si="158"/>
        <v>0.14835164835164835</v>
      </c>
      <c r="N1521">
        <f t="shared" si="161"/>
        <v>214.4391615234012</v>
      </c>
      <c r="O1521">
        <f t="shared" si="159"/>
        <v>214.4</v>
      </c>
      <c r="P1521">
        <f t="shared" si="157"/>
        <v>364</v>
      </c>
    </row>
    <row r="1522" spans="10:16" x14ac:dyDescent="0.25">
      <c r="J1522">
        <v>1515</v>
      </c>
      <c r="K1522" s="4">
        <f t="shared" si="160"/>
        <v>35480</v>
      </c>
      <c r="L1522">
        <v>54</v>
      </c>
      <c r="M1522">
        <f t="shared" si="158"/>
        <v>0.14835164835164835</v>
      </c>
      <c r="N1522">
        <f t="shared" si="161"/>
        <v>214.58751317175285</v>
      </c>
      <c r="O1522">
        <f t="shared" si="159"/>
        <v>214.6</v>
      </c>
      <c r="P1522">
        <f t="shared" si="157"/>
        <v>364</v>
      </c>
    </row>
    <row r="1523" spans="10:16" x14ac:dyDescent="0.25">
      <c r="J1523">
        <v>1516</v>
      </c>
      <c r="K1523" s="4">
        <f t="shared" si="160"/>
        <v>35481</v>
      </c>
      <c r="L1523">
        <v>54</v>
      </c>
      <c r="M1523">
        <f t="shared" si="158"/>
        <v>0.14835164835164835</v>
      </c>
      <c r="N1523">
        <f t="shared" si="161"/>
        <v>214.7358648201045</v>
      </c>
      <c r="O1523">
        <f t="shared" si="159"/>
        <v>214.7</v>
      </c>
      <c r="P1523">
        <f t="shared" si="157"/>
        <v>364</v>
      </c>
    </row>
    <row r="1524" spans="10:16" x14ac:dyDescent="0.25">
      <c r="J1524">
        <v>1517</v>
      </c>
      <c r="K1524" s="4">
        <f t="shared" si="160"/>
        <v>35482</v>
      </c>
      <c r="L1524">
        <v>54</v>
      </c>
      <c r="M1524">
        <f t="shared" si="158"/>
        <v>0.14835164835164835</v>
      </c>
      <c r="N1524">
        <f t="shared" si="161"/>
        <v>214.88421646845615</v>
      </c>
      <c r="O1524">
        <f t="shared" si="159"/>
        <v>214.9</v>
      </c>
      <c r="P1524">
        <f t="shared" si="157"/>
        <v>364</v>
      </c>
    </row>
    <row r="1525" spans="10:16" x14ac:dyDescent="0.25">
      <c r="J1525">
        <v>1518</v>
      </c>
      <c r="K1525" s="4">
        <f t="shared" si="160"/>
        <v>35483</v>
      </c>
      <c r="L1525">
        <v>54</v>
      </c>
      <c r="M1525">
        <f t="shared" si="158"/>
        <v>0.14835164835164835</v>
      </c>
      <c r="N1525">
        <f t="shared" si="161"/>
        <v>215.03256811680779</v>
      </c>
      <c r="O1525">
        <f t="shared" si="159"/>
        <v>215</v>
      </c>
      <c r="P1525">
        <f t="shared" si="157"/>
        <v>364</v>
      </c>
    </row>
    <row r="1526" spans="10:16" x14ac:dyDescent="0.25">
      <c r="J1526">
        <v>1519</v>
      </c>
      <c r="K1526" s="4">
        <f t="shared" si="160"/>
        <v>35484</v>
      </c>
      <c r="L1526">
        <v>54</v>
      </c>
      <c r="M1526">
        <f t="shared" si="158"/>
        <v>0.14835164835164835</v>
      </c>
      <c r="N1526">
        <f t="shared" si="161"/>
        <v>215.18091976515944</v>
      </c>
      <c r="O1526">
        <f t="shared" si="159"/>
        <v>215.2</v>
      </c>
      <c r="P1526">
        <f t="shared" si="157"/>
        <v>364</v>
      </c>
    </row>
    <row r="1527" spans="10:16" x14ac:dyDescent="0.25">
      <c r="J1527">
        <v>1520</v>
      </c>
      <c r="K1527" s="4">
        <f t="shared" si="160"/>
        <v>35485</v>
      </c>
      <c r="L1527">
        <v>54</v>
      </c>
      <c r="M1527">
        <f t="shared" si="158"/>
        <v>0.14835164835164835</v>
      </c>
      <c r="N1527">
        <f t="shared" si="161"/>
        <v>215.32927141351109</v>
      </c>
      <c r="O1527">
        <f t="shared" si="159"/>
        <v>215.3</v>
      </c>
      <c r="P1527">
        <f t="shared" si="157"/>
        <v>364</v>
      </c>
    </row>
    <row r="1528" spans="10:16" x14ac:dyDescent="0.25">
      <c r="J1528">
        <v>1521</v>
      </c>
      <c r="K1528" s="4">
        <f t="shared" si="160"/>
        <v>35486</v>
      </c>
      <c r="L1528">
        <v>54</v>
      </c>
      <c r="M1528">
        <f t="shared" si="158"/>
        <v>0.14835164835164835</v>
      </c>
      <c r="N1528">
        <f t="shared" si="161"/>
        <v>215.47762306186274</v>
      </c>
      <c r="O1528">
        <f t="shared" si="159"/>
        <v>215.5</v>
      </c>
      <c r="P1528">
        <f t="shared" si="157"/>
        <v>364</v>
      </c>
    </row>
    <row r="1529" spans="10:16" x14ac:dyDescent="0.25">
      <c r="J1529">
        <v>1522</v>
      </c>
      <c r="K1529" s="4">
        <f t="shared" si="160"/>
        <v>35487</v>
      </c>
      <c r="L1529">
        <v>54</v>
      </c>
      <c r="M1529">
        <f t="shared" si="158"/>
        <v>0.14835164835164835</v>
      </c>
      <c r="N1529">
        <f t="shared" si="161"/>
        <v>215.62597471021439</v>
      </c>
      <c r="O1529">
        <f t="shared" si="159"/>
        <v>215.6</v>
      </c>
      <c r="P1529">
        <f t="shared" si="157"/>
        <v>364</v>
      </c>
    </row>
    <row r="1530" spans="10:16" x14ac:dyDescent="0.25">
      <c r="J1530">
        <v>1523</v>
      </c>
      <c r="K1530" s="4">
        <f t="shared" si="160"/>
        <v>35488</v>
      </c>
      <c r="L1530">
        <v>54</v>
      </c>
      <c r="M1530">
        <f t="shared" si="158"/>
        <v>0.14835164835164835</v>
      </c>
      <c r="N1530">
        <f t="shared" si="161"/>
        <v>215.77432635856604</v>
      </c>
      <c r="O1530">
        <f t="shared" si="159"/>
        <v>215.8</v>
      </c>
      <c r="P1530">
        <f t="shared" si="157"/>
        <v>364</v>
      </c>
    </row>
    <row r="1531" spans="10:16" x14ac:dyDescent="0.25">
      <c r="J1531">
        <v>1524</v>
      </c>
      <c r="K1531" s="4">
        <f t="shared" si="160"/>
        <v>35489</v>
      </c>
      <c r="L1531">
        <v>54</v>
      </c>
      <c r="M1531">
        <f t="shared" si="158"/>
        <v>0.14835164835164835</v>
      </c>
      <c r="N1531">
        <f t="shared" si="161"/>
        <v>215.92267800691769</v>
      </c>
      <c r="O1531">
        <f t="shared" si="159"/>
        <v>215.9</v>
      </c>
      <c r="P1531">
        <f t="shared" si="157"/>
        <v>364</v>
      </c>
    </row>
    <row r="1532" spans="10:16" x14ac:dyDescent="0.25">
      <c r="J1532">
        <v>1525</v>
      </c>
      <c r="K1532" s="4">
        <f t="shared" si="160"/>
        <v>35490</v>
      </c>
      <c r="L1532">
        <v>54</v>
      </c>
      <c r="M1532">
        <f t="shared" si="158"/>
        <v>0.14835164835164835</v>
      </c>
      <c r="N1532">
        <f t="shared" si="161"/>
        <v>216.07102965526934</v>
      </c>
      <c r="O1532">
        <f t="shared" si="159"/>
        <v>216.1</v>
      </c>
      <c r="P1532">
        <f t="shared" si="157"/>
        <v>364</v>
      </c>
    </row>
    <row r="1533" spans="10:16" x14ac:dyDescent="0.25">
      <c r="J1533">
        <v>1526</v>
      </c>
      <c r="K1533" s="4">
        <f t="shared" si="160"/>
        <v>35491</v>
      </c>
      <c r="L1533">
        <v>54</v>
      </c>
      <c r="M1533">
        <f t="shared" si="158"/>
        <v>0.14835164835164835</v>
      </c>
      <c r="N1533">
        <f t="shared" si="161"/>
        <v>216.21938130362099</v>
      </c>
      <c r="O1533">
        <f t="shared" si="159"/>
        <v>216.2</v>
      </c>
      <c r="P1533">
        <f t="shared" ref="P1533:P1596" si="162">DATE(1997,12,26)-DATE(1996,12,27)</f>
        <v>364</v>
      </c>
    </row>
    <row r="1534" spans="10:16" x14ac:dyDescent="0.25">
      <c r="J1534">
        <v>1527</v>
      </c>
      <c r="K1534" s="4">
        <f t="shared" si="160"/>
        <v>35492</v>
      </c>
      <c r="L1534">
        <v>54</v>
      </c>
      <c r="M1534">
        <f t="shared" si="158"/>
        <v>0.14835164835164835</v>
      </c>
      <c r="N1534">
        <f t="shared" si="161"/>
        <v>216.36773295197264</v>
      </c>
      <c r="O1534">
        <f t="shared" si="159"/>
        <v>216.4</v>
      </c>
      <c r="P1534">
        <f t="shared" si="162"/>
        <v>364</v>
      </c>
    </row>
    <row r="1535" spans="10:16" x14ac:dyDescent="0.25">
      <c r="J1535">
        <v>1528</v>
      </c>
      <c r="K1535" s="4">
        <f t="shared" si="160"/>
        <v>35493</v>
      </c>
      <c r="L1535">
        <v>54</v>
      </c>
      <c r="M1535">
        <f t="shared" si="158"/>
        <v>0.14835164835164835</v>
      </c>
      <c r="N1535">
        <f t="shared" si="161"/>
        <v>216.51608460032429</v>
      </c>
      <c r="O1535">
        <f t="shared" si="159"/>
        <v>216.5</v>
      </c>
      <c r="P1535">
        <f t="shared" si="162"/>
        <v>364</v>
      </c>
    </row>
    <row r="1536" spans="10:16" x14ac:dyDescent="0.25">
      <c r="J1536">
        <v>1529</v>
      </c>
      <c r="K1536" s="4">
        <f t="shared" si="160"/>
        <v>35494</v>
      </c>
      <c r="L1536">
        <v>54</v>
      </c>
      <c r="M1536">
        <f t="shared" si="158"/>
        <v>0.14835164835164835</v>
      </c>
      <c r="N1536">
        <f t="shared" si="161"/>
        <v>216.66443624867594</v>
      </c>
      <c r="O1536">
        <f t="shared" si="159"/>
        <v>216.7</v>
      </c>
      <c r="P1536">
        <f t="shared" si="162"/>
        <v>364</v>
      </c>
    </row>
    <row r="1537" spans="10:16" x14ac:dyDescent="0.25">
      <c r="J1537">
        <v>1530</v>
      </c>
      <c r="K1537" s="4">
        <f t="shared" si="160"/>
        <v>35495</v>
      </c>
      <c r="L1537">
        <v>54</v>
      </c>
      <c r="M1537">
        <f t="shared" si="158"/>
        <v>0.14835164835164835</v>
      </c>
      <c r="N1537">
        <f t="shared" si="161"/>
        <v>216.81278789702759</v>
      </c>
      <c r="O1537">
        <f t="shared" si="159"/>
        <v>216.8</v>
      </c>
      <c r="P1537">
        <f t="shared" si="162"/>
        <v>364</v>
      </c>
    </row>
    <row r="1538" spans="10:16" x14ac:dyDescent="0.25">
      <c r="J1538">
        <v>1531</v>
      </c>
      <c r="K1538" s="4">
        <f t="shared" si="160"/>
        <v>35496</v>
      </c>
      <c r="L1538">
        <v>54</v>
      </c>
      <c r="M1538">
        <f t="shared" si="158"/>
        <v>0.14835164835164835</v>
      </c>
      <c r="N1538">
        <f t="shared" si="161"/>
        <v>216.96113954537924</v>
      </c>
      <c r="O1538">
        <f t="shared" si="159"/>
        <v>217</v>
      </c>
      <c r="P1538">
        <f t="shared" si="162"/>
        <v>364</v>
      </c>
    </row>
    <row r="1539" spans="10:16" x14ac:dyDescent="0.25">
      <c r="J1539">
        <v>1532</v>
      </c>
      <c r="K1539" s="4">
        <f t="shared" si="160"/>
        <v>35497</v>
      </c>
      <c r="L1539">
        <v>54</v>
      </c>
      <c r="M1539">
        <f t="shared" si="158"/>
        <v>0.14835164835164835</v>
      </c>
      <c r="N1539">
        <f t="shared" si="161"/>
        <v>217.10949119373089</v>
      </c>
      <c r="O1539">
        <f t="shared" si="159"/>
        <v>217.1</v>
      </c>
      <c r="P1539">
        <f t="shared" si="162"/>
        <v>364</v>
      </c>
    </row>
    <row r="1540" spans="10:16" x14ac:dyDescent="0.25">
      <c r="J1540">
        <v>1533</v>
      </c>
      <c r="K1540" s="4">
        <f t="shared" si="160"/>
        <v>35498</v>
      </c>
      <c r="L1540">
        <v>54</v>
      </c>
      <c r="M1540">
        <f t="shared" si="158"/>
        <v>0.14835164835164835</v>
      </c>
      <c r="N1540">
        <f t="shared" si="161"/>
        <v>217.25784284208254</v>
      </c>
      <c r="O1540">
        <f t="shared" si="159"/>
        <v>217.3</v>
      </c>
      <c r="P1540">
        <f t="shared" si="162"/>
        <v>364</v>
      </c>
    </row>
    <row r="1541" spans="10:16" x14ac:dyDescent="0.25">
      <c r="J1541">
        <v>1534</v>
      </c>
      <c r="K1541" s="4">
        <f t="shared" si="160"/>
        <v>35499</v>
      </c>
      <c r="L1541">
        <v>54</v>
      </c>
      <c r="M1541">
        <f t="shared" si="158"/>
        <v>0.14835164835164835</v>
      </c>
      <c r="N1541">
        <f t="shared" si="161"/>
        <v>217.40619449043419</v>
      </c>
      <c r="O1541">
        <f t="shared" si="159"/>
        <v>217.4</v>
      </c>
      <c r="P1541">
        <f t="shared" si="162"/>
        <v>364</v>
      </c>
    </row>
    <row r="1542" spans="10:16" x14ac:dyDescent="0.25">
      <c r="J1542">
        <v>1535</v>
      </c>
      <c r="K1542" s="4">
        <f t="shared" si="160"/>
        <v>35500</v>
      </c>
      <c r="L1542">
        <v>54</v>
      </c>
      <c r="M1542">
        <f t="shared" si="158"/>
        <v>0.14835164835164835</v>
      </c>
      <c r="N1542">
        <f t="shared" si="161"/>
        <v>217.55454613878584</v>
      </c>
      <c r="O1542">
        <f t="shared" si="159"/>
        <v>217.6</v>
      </c>
      <c r="P1542">
        <f t="shared" si="162"/>
        <v>364</v>
      </c>
    </row>
    <row r="1543" spans="10:16" x14ac:dyDescent="0.25">
      <c r="J1543">
        <v>1536</v>
      </c>
      <c r="K1543" s="4">
        <f t="shared" si="160"/>
        <v>35501</v>
      </c>
      <c r="L1543">
        <v>54</v>
      </c>
      <c r="M1543">
        <f t="shared" si="158"/>
        <v>0.14835164835164835</v>
      </c>
      <c r="N1543">
        <f t="shared" si="161"/>
        <v>217.70289778713749</v>
      </c>
      <c r="O1543">
        <f t="shared" si="159"/>
        <v>217.7</v>
      </c>
      <c r="P1543">
        <f t="shared" si="162"/>
        <v>364</v>
      </c>
    </row>
    <row r="1544" spans="10:16" x14ac:dyDescent="0.25">
      <c r="J1544">
        <v>1537</v>
      </c>
      <c r="K1544" s="4">
        <f t="shared" si="160"/>
        <v>35502</v>
      </c>
      <c r="L1544">
        <v>54</v>
      </c>
      <c r="M1544">
        <f t="shared" ref="M1544:M1607" si="163">L1544/P1544</f>
        <v>0.14835164835164835</v>
      </c>
      <c r="N1544">
        <f t="shared" si="161"/>
        <v>217.85124943548914</v>
      </c>
      <c r="O1544">
        <f t="shared" ref="O1544:O1607" si="164">ROUND(N1544,1)</f>
        <v>217.9</v>
      </c>
      <c r="P1544">
        <f t="shared" si="162"/>
        <v>364</v>
      </c>
    </row>
    <row r="1545" spans="10:16" x14ac:dyDescent="0.25">
      <c r="J1545">
        <v>1538</v>
      </c>
      <c r="K1545" s="4">
        <f t="shared" ref="K1545:K1608" si="165">$K$7+J1545</f>
        <v>35503</v>
      </c>
      <c r="L1545">
        <v>54</v>
      </c>
      <c r="M1545">
        <f t="shared" si="163"/>
        <v>0.14835164835164835</v>
      </c>
      <c r="N1545">
        <f t="shared" ref="N1545:N1608" si="166">N1544+M1545</f>
        <v>217.99960108384079</v>
      </c>
      <c r="O1545">
        <f t="shared" si="164"/>
        <v>218</v>
      </c>
      <c r="P1545">
        <f t="shared" si="162"/>
        <v>364</v>
      </c>
    </row>
    <row r="1546" spans="10:16" x14ac:dyDescent="0.25">
      <c r="J1546">
        <v>1539</v>
      </c>
      <c r="K1546" s="4">
        <f t="shared" si="165"/>
        <v>35504</v>
      </c>
      <c r="L1546">
        <v>54</v>
      </c>
      <c r="M1546">
        <f t="shared" si="163"/>
        <v>0.14835164835164835</v>
      </c>
      <c r="N1546">
        <f t="shared" si="166"/>
        <v>218.14795273219244</v>
      </c>
      <c r="O1546">
        <f t="shared" si="164"/>
        <v>218.1</v>
      </c>
      <c r="P1546">
        <f t="shared" si="162"/>
        <v>364</v>
      </c>
    </row>
    <row r="1547" spans="10:16" x14ac:dyDescent="0.25">
      <c r="J1547">
        <v>1540</v>
      </c>
      <c r="K1547" s="4">
        <f t="shared" si="165"/>
        <v>35505</v>
      </c>
      <c r="L1547">
        <v>54</v>
      </c>
      <c r="M1547">
        <f t="shared" si="163"/>
        <v>0.14835164835164835</v>
      </c>
      <c r="N1547">
        <f t="shared" si="166"/>
        <v>218.29630438054409</v>
      </c>
      <c r="O1547">
        <f t="shared" si="164"/>
        <v>218.3</v>
      </c>
      <c r="P1547">
        <f t="shared" si="162"/>
        <v>364</v>
      </c>
    </row>
    <row r="1548" spans="10:16" x14ac:dyDescent="0.25">
      <c r="J1548">
        <v>1541</v>
      </c>
      <c r="K1548" s="4">
        <f t="shared" si="165"/>
        <v>35506</v>
      </c>
      <c r="L1548">
        <v>54</v>
      </c>
      <c r="M1548">
        <f t="shared" si="163"/>
        <v>0.14835164835164835</v>
      </c>
      <c r="N1548">
        <f t="shared" si="166"/>
        <v>218.44465602889574</v>
      </c>
      <c r="O1548">
        <f t="shared" si="164"/>
        <v>218.4</v>
      </c>
      <c r="P1548">
        <f t="shared" si="162"/>
        <v>364</v>
      </c>
    </row>
    <row r="1549" spans="10:16" x14ac:dyDescent="0.25">
      <c r="J1549">
        <v>1542</v>
      </c>
      <c r="K1549" s="4">
        <f t="shared" si="165"/>
        <v>35507</v>
      </c>
      <c r="L1549">
        <v>54</v>
      </c>
      <c r="M1549">
        <f t="shared" si="163"/>
        <v>0.14835164835164835</v>
      </c>
      <c r="N1549">
        <f t="shared" si="166"/>
        <v>218.59300767724739</v>
      </c>
      <c r="O1549">
        <f t="shared" si="164"/>
        <v>218.6</v>
      </c>
      <c r="P1549">
        <f t="shared" si="162"/>
        <v>364</v>
      </c>
    </row>
    <row r="1550" spans="10:16" x14ac:dyDescent="0.25">
      <c r="J1550">
        <v>1543</v>
      </c>
      <c r="K1550" s="4">
        <f t="shared" si="165"/>
        <v>35508</v>
      </c>
      <c r="L1550">
        <v>54</v>
      </c>
      <c r="M1550">
        <f t="shared" si="163"/>
        <v>0.14835164835164835</v>
      </c>
      <c r="N1550">
        <f t="shared" si="166"/>
        <v>218.74135932559903</v>
      </c>
      <c r="O1550">
        <f t="shared" si="164"/>
        <v>218.7</v>
      </c>
      <c r="P1550">
        <f t="shared" si="162"/>
        <v>364</v>
      </c>
    </row>
    <row r="1551" spans="10:16" x14ac:dyDescent="0.25">
      <c r="J1551">
        <v>1544</v>
      </c>
      <c r="K1551" s="4">
        <f t="shared" si="165"/>
        <v>35509</v>
      </c>
      <c r="L1551">
        <v>54</v>
      </c>
      <c r="M1551">
        <f t="shared" si="163"/>
        <v>0.14835164835164835</v>
      </c>
      <c r="N1551">
        <f t="shared" si="166"/>
        <v>218.88971097395068</v>
      </c>
      <c r="O1551">
        <f t="shared" si="164"/>
        <v>218.9</v>
      </c>
      <c r="P1551">
        <f t="shared" si="162"/>
        <v>364</v>
      </c>
    </row>
    <row r="1552" spans="10:16" x14ac:dyDescent="0.25">
      <c r="J1552">
        <v>1545</v>
      </c>
      <c r="K1552" s="4">
        <f t="shared" si="165"/>
        <v>35510</v>
      </c>
      <c r="L1552">
        <v>54</v>
      </c>
      <c r="M1552">
        <f t="shared" si="163"/>
        <v>0.14835164835164835</v>
      </c>
      <c r="N1552">
        <f t="shared" si="166"/>
        <v>219.03806262230233</v>
      </c>
      <c r="O1552">
        <f t="shared" si="164"/>
        <v>219</v>
      </c>
      <c r="P1552">
        <f t="shared" si="162"/>
        <v>364</v>
      </c>
    </row>
    <row r="1553" spans="10:16" x14ac:dyDescent="0.25">
      <c r="J1553">
        <v>1546</v>
      </c>
      <c r="K1553" s="4">
        <f t="shared" si="165"/>
        <v>35511</v>
      </c>
      <c r="L1553">
        <v>54</v>
      </c>
      <c r="M1553">
        <f t="shared" si="163"/>
        <v>0.14835164835164835</v>
      </c>
      <c r="N1553">
        <f t="shared" si="166"/>
        <v>219.18641427065398</v>
      </c>
      <c r="O1553">
        <f t="shared" si="164"/>
        <v>219.2</v>
      </c>
      <c r="P1553">
        <f t="shared" si="162"/>
        <v>364</v>
      </c>
    </row>
    <row r="1554" spans="10:16" x14ac:dyDescent="0.25">
      <c r="J1554">
        <v>1547</v>
      </c>
      <c r="K1554" s="4">
        <f t="shared" si="165"/>
        <v>35512</v>
      </c>
      <c r="L1554">
        <v>54</v>
      </c>
      <c r="M1554">
        <f t="shared" si="163"/>
        <v>0.14835164835164835</v>
      </c>
      <c r="N1554">
        <f t="shared" si="166"/>
        <v>219.33476591900563</v>
      </c>
      <c r="O1554">
        <f t="shared" si="164"/>
        <v>219.3</v>
      </c>
      <c r="P1554">
        <f t="shared" si="162"/>
        <v>364</v>
      </c>
    </row>
    <row r="1555" spans="10:16" x14ac:dyDescent="0.25">
      <c r="J1555">
        <v>1548</v>
      </c>
      <c r="K1555" s="4">
        <f t="shared" si="165"/>
        <v>35513</v>
      </c>
      <c r="L1555">
        <v>54</v>
      </c>
      <c r="M1555">
        <f t="shared" si="163"/>
        <v>0.14835164835164835</v>
      </c>
      <c r="N1555">
        <f t="shared" si="166"/>
        <v>219.48311756735728</v>
      </c>
      <c r="O1555">
        <f t="shared" si="164"/>
        <v>219.5</v>
      </c>
      <c r="P1555">
        <f t="shared" si="162"/>
        <v>364</v>
      </c>
    </row>
    <row r="1556" spans="10:16" x14ac:dyDescent="0.25">
      <c r="J1556">
        <v>1549</v>
      </c>
      <c r="K1556" s="4">
        <f t="shared" si="165"/>
        <v>35514</v>
      </c>
      <c r="L1556">
        <v>54</v>
      </c>
      <c r="M1556">
        <f t="shared" si="163"/>
        <v>0.14835164835164835</v>
      </c>
      <c r="N1556">
        <f t="shared" si="166"/>
        <v>219.63146921570893</v>
      </c>
      <c r="O1556">
        <f t="shared" si="164"/>
        <v>219.6</v>
      </c>
      <c r="P1556">
        <f t="shared" si="162"/>
        <v>364</v>
      </c>
    </row>
    <row r="1557" spans="10:16" x14ac:dyDescent="0.25">
      <c r="J1557">
        <v>1550</v>
      </c>
      <c r="K1557" s="4">
        <f t="shared" si="165"/>
        <v>35515</v>
      </c>
      <c r="L1557">
        <v>54</v>
      </c>
      <c r="M1557">
        <f t="shared" si="163"/>
        <v>0.14835164835164835</v>
      </c>
      <c r="N1557">
        <f t="shared" si="166"/>
        <v>219.77982086406058</v>
      </c>
      <c r="O1557">
        <f t="shared" si="164"/>
        <v>219.8</v>
      </c>
      <c r="P1557">
        <f t="shared" si="162"/>
        <v>364</v>
      </c>
    </row>
    <row r="1558" spans="10:16" x14ac:dyDescent="0.25">
      <c r="J1558">
        <v>1551</v>
      </c>
      <c r="K1558" s="4">
        <f t="shared" si="165"/>
        <v>35516</v>
      </c>
      <c r="L1558">
        <v>54</v>
      </c>
      <c r="M1558">
        <f t="shared" si="163"/>
        <v>0.14835164835164835</v>
      </c>
      <c r="N1558">
        <f t="shared" si="166"/>
        <v>219.92817251241223</v>
      </c>
      <c r="O1558">
        <f t="shared" si="164"/>
        <v>219.9</v>
      </c>
      <c r="P1558">
        <f t="shared" si="162"/>
        <v>364</v>
      </c>
    </row>
    <row r="1559" spans="10:16" x14ac:dyDescent="0.25">
      <c r="J1559">
        <v>1552</v>
      </c>
      <c r="K1559" s="4">
        <f t="shared" si="165"/>
        <v>35517</v>
      </c>
      <c r="L1559">
        <v>54</v>
      </c>
      <c r="M1559">
        <f t="shared" si="163"/>
        <v>0.14835164835164835</v>
      </c>
      <c r="N1559">
        <f t="shared" si="166"/>
        <v>220.07652416076388</v>
      </c>
      <c r="O1559">
        <f t="shared" si="164"/>
        <v>220.1</v>
      </c>
      <c r="P1559">
        <f t="shared" si="162"/>
        <v>364</v>
      </c>
    </row>
    <row r="1560" spans="10:16" x14ac:dyDescent="0.25">
      <c r="J1560">
        <v>1553</v>
      </c>
      <c r="K1560" s="4">
        <f t="shared" si="165"/>
        <v>35518</v>
      </c>
      <c r="L1560">
        <v>54</v>
      </c>
      <c r="M1560">
        <f t="shared" si="163"/>
        <v>0.14835164835164835</v>
      </c>
      <c r="N1560">
        <f t="shared" si="166"/>
        <v>220.22487580911553</v>
      </c>
      <c r="O1560">
        <f t="shared" si="164"/>
        <v>220.2</v>
      </c>
      <c r="P1560">
        <f t="shared" si="162"/>
        <v>364</v>
      </c>
    </row>
    <row r="1561" spans="10:16" x14ac:dyDescent="0.25">
      <c r="J1561">
        <v>1554</v>
      </c>
      <c r="K1561" s="4">
        <f t="shared" si="165"/>
        <v>35519</v>
      </c>
      <c r="L1561">
        <v>54</v>
      </c>
      <c r="M1561">
        <f t="shared" si="163"/>
        <v>0.14835164835164835</v>
      </c>
      <c r="N1561">
        <f t="shared" si="166"/>
        <v>220.37322745746718</v>
      </c>
      <c r="O1561">
        <f t="shared" si="164"/>
        <v>220.4</v>
      </c>
      <c r="P1561">
        <f t="shared" si="162"/>
        <v>364</v>
      </c>
    </row>
    <row r="1562" spans="10:16" x14ac:dyDescent="0.25">
      <c r="J1562">
        <v>1555</v>
      </c>
      <c r="K1562" s="4">
        <f t="shared" si="165"/>
        <v>35520</v>
      </c>
      <c r="L1562">
        <v>54</v>
      </c>
      <c r="M1562">
        <f t="shared" si="163"/>
        <v>0.14835164835164835</v>
      </c>
      <c r="N1562">
        <f t="shared" si="166"/>
        <v>220.52157910581883</v>
      </c>
      <c r="O1562">
        <f t="shared" si="164"/>
        <v>220.5</v>
      </c>
      <c r="P1562">
        <f t="shared" si="162"/>
        <v>364</v>
      </c>
    </row>
    <row r="1563" spans="10:16" x14ac:dyDescent="0.25">
      <c r="J1563">
        <v>1556</v>
      </c>
      <c r="K1563" s="4">
        <f t="shared" si="165"/>
        <v>35521</v>
      </c>
      <c r="L1563">
        <v>54</v>
      </c>
      <c r="M1563">
        <f t="shared" si="163"/>
        <v>0.14835164835164835</v>
      </c>
      <c r="N1563">
        <f t="shared" si="166"/>
        <v>220.66993075417048</v>
      </c>
      <c r="O1563">
        <f t="shared" si="164"/>
        <v>220.7</v>
      </c>
      <c r="P1563">
        <f t="shared" si="162"/>
        <v>364</v>
      </c>
    </row>
    <row r="1564" spans="10:16" x14ac:dyDescent="0.25">
      <c r="J1564">
        <v>1557</v>
      </c>
      <c r="K1564" s="4">
        <f t="shared" si="165"/>
        <v>35522</v>
      </c>
      <c r="L1564">
        <v>54</v>
      </c>
      <c r="M1564">
        <f t="shared" si="163"/>
        <v>0.14835164835164835</v>
      </c>
      <c r="N1564">
        <f t="shared" si="166"/>
        <v>220.81828240252213</v>
      </c>
      <c r="O1564">
        <f t="shared" si="164"/>
        <v>220.8</v>
      </c>
      <c r="P1564">
        <f t="shared" si="162"/>
        <v>364</v>
      </c>
    </row>
    <row r="1565" spans="10:16" x14ac:dyDescent="0.25">
      <c r="J1565">
        <v>1558</v>
      </c>
      <c r="K1565" s="4">
        <f t="shared" si="165"/>
        <v>35523</v>
      </c>
      <c r="L1565">
        <v>54</v>
      </c>
      <c r="M1565">
        <f t="shared" si="163"/>
        <v>0.14835164835164835</v>
      </c>
      <c r="N1565">
        <f t="shared" si="166"/>
        <v>220.96663405087378</v>
      </c>
      <c r="O1565">
        <f t="shared" si="164"/>
        <v>221</v>
      </c>
      <c r="P1565">
        <f t="shared" si="162"/>
        <v>364</v>
      </c>
    </row>
    <row r="1566" spans="10:16" x14ac:dyDescent="0.25">
      <c r="J1566">
        <v>1559</v>
      </c>
      <c r="K1566" s="4">
        <f t="shared" si="165"/>
        <v>35524</v>
      </c>
      <c r="L1566">
        <v>54</v>
      </c>
      <c r="M1566">
        <f t="shared" si="163"/>
        <v>0.14835164835164835</v>
      </c>
      <c r="N1566">
        <f t="shared" si="166"/>
        <v>221.11498569922543</v>
      </c>
      <c r="O1566">
        <f t="shared" si="164"/>
        <v>221.1</v>
      </c>
      <c r="P1566">
        <f t="shared" si="162"/>
        <v>364</v>
      </c>
    </row>
    <row r="1567" spans="10:16" x14ac:dyDescent="0.25">
      <c r="J1567">
        <v>1560</v>
      </c>
      <c r="K1567" s="4">
        <f t="shared" si="165"/>
        <v>35525</v>
      </c>
      <c r="L1567">
        <v>54</v>
      </c>
      <c r="M1567">
        <f t="shared" si="163"/>
        <v>0.14835164835164835</v>
      </c>
      <c r="N1567">
        <f t="shared" si="166"/>
        <v>221.26333734757708</v>
      </c>
      <c r="O1567">
        <f t="shared" si="164"/>
        <v>221.3</v>
      </c>
      <c r="P1567">
        <f t="shared" si="162"/>
        <v>364</v>
      </c>
    </row>
    <row r="1568" spans="10:16" x14ac:dyDescent="0.25">
      <c r="J1568">
        <v>1561</v>
      </c>
      <c r="K1568" s="4">
        <f t="shared" si="165"/>
        <v>35526</v>
      </c>
      <c r="L1568">
        <v>54</v>
      </c>
      <c r="M1568">
        <f t="shared" si="163"/>
        <v>0.14835164835164835</v>
      </c>
      <c r="N1568">
        <f t="shared" si="166"/>
        <v>221.41168899592873</v>
      </c>
      <c r="O1568">
        <f t="shared" si="164"/>
        <v>221.4</v>
      </c>
      <c r="P1568">
        <f t="shared" si="162"/>
        <v>364</v>
      </c>
    </row>
    <row r="1569" spans="10:16" x14ac:dyDescent="0.25">
      <c r="J1569">
        <v>1562</v>
      </c>
      <c r="K1569" s="4">
        <f t="shared" si="165"/>
        <v>35527</v>
      </c>
      <c r="L1569">
        <v>54</v>
      </c>
      <c r="M1569">
        <f t="shared" si="163"/>
        <v>0.14835164835164835</v>
      </c>
      <c r="N1569">
        <f t="shared" si="166"/>
        <v>221.56004064428038</v>
      </c>
      <c r="O1569">
        <f t="shared" si="164"/>
        <v>221.6</v>
      </c>
      <c r="P1569">
        <f t="shared" si="162"/>
        <v>364</v>
      </c>
    </row>
    <row r="1570" spans="10:16" x14ac:dyDescent="0.25">
      <c r="J1570">
        <v>1563</v>
      </c>
      <c r="K1570" s="4">
        <f t="shared" si="165"/>
        <v>35528</v>
      </c>
      <c r="L1570">
        <v>54</v>
      </c>
      <c r="M1570">
        <f t="shared" si="163"/>
        <v>0.14835164835164835</v>
      </c>
      <c r="N1570">
        <f t="shared" si="166"/>
        <v>221.70839229263203</v>
      </c>
      <c r="O1570">
        <f t="shared" si="164"/>
        <v>221.7</v>
      </c>
      <c r="P1570">
        <f t="shared" si="162"/>
        <v>364</v>
      </c>
    </row>
    <row r="1571" spans="10:16" x14ac:dyDescent="0.25">
      <c r="J1571">
        <v>1564</v>
      </c>
      <c r="K1571" s="4">
        <f t="shared" si="165"/>
        <v>35529</v>
      </c>
      <c r="L1571">
        <v>54</v>
      </c>
      <c r="M1571">
        <f t="shared" si="163"/>
        <v>0.14835164835164835</v>
      </c>
      <c r="N1571">
        <f t="shared" si="166"/>
        <v>221.85674394098368</v>
      </c>
      <c r="O1571">
        <f t="shared" si="164"/>
        <v>221.9</v>
      </c>
      <c r="P1571">
        <f t="shared" si="162"/>
        <v>364</v>
      </c>
    </row>
    <row r="1572" spans="10:16" x14ac:dyDescent="0.25">
      <c r="J1572">
        <v>1565</v>
      </c>
      <c r="K1572" s="4">
        <f t="shared" si="165"/>
        <v>35530</v>
      </c>
      <c r="L1572">
        <v>54</v>
      </c>
      <c r="M1572">
        <f t="shared" si="163"/>
        <v>0.14835164835164835</v>
      </c>
      <c r="N1572">
        <f t="shared" si="166"/>
        <v>222.00509558933533</v>
      </c>
      <c r="O1572">
        <f t="shared" si="164"/>
        <v>222</v>
      </c>
      <c r="P1572">
        <f t="shared" si="162"/>
        <v>364</v>
      </c>
    </row>
    <row r="1573" spans="10:16" x14ac:dyDescent="0.25">
      <c r="J1573">
        <v>1566</v>
      </c>
      <c r="K1573" s="4">
        <f t="shared" si="165"/>
        <v>35531</v>
      </c>
      <c r="L1573">
        <v>54</v>
      </c>
      <c r="M1573">
        <f t="shared" si="163"/>
        <v>0.14835164835164835</v>
      </c>
      <c r="N1573">
        <f t="shared" si="166"/>
        <v>222.15344723768698</v>
      </c>
      <c r="O1573">
        <f t="shared" si="164"/>
        <v>222.2</v>
      </c>
      <c r="P1573">
        <f t="shared" si="162"/>
        <v>364</v>
      </c>
    </row>
    <row r="1574" spans="10:16" x14ac:dyDescent="0.25">
      <c r="J1574">
        <v>1567</v>
      </c>
      <c r="K1574" s="4">
        <f t="shared" si="165"/>
        <v>35532</v>
      </c>
      <c r="L1574">
        <v>54</v>
      </c>
      <c r="M1574">
        <f t="shared" si="163"/>
        <v>0.14835164835164835</v>
      </c>
      <c r="N1574">
        <f t="shared" si="166"/>
        <v>222.30179888603863</v>
      </c>
      <c r="O1574">
        <f t="shared" si="164"/>
        <v>222.3</v>
      </c>
      <c r="P1574">
        <f t="shared" si="162"/>
        <v>364</v>
      </c>
    </row>
    <row r="1575" spans="10:16" x14ac:dyDescent="0.25">
      <c r="J1575">
        <v>1568</v>
      </c>
      <c r="K1575" s="4">
        <f t="shared" si="165"/>
        <v>35533</v>
      </c>
      <c r="L1575">
        <v>54</v>
      </c>
      <c r="M1575">
        <f t="shared" si="163"/>
        <v>0.14835164835164835</v>
      </c>
      <c r="N1575">
        <f t="shared" si="166"/>
        <v>222.45015053439027</v>
      </c>
      <c r="O1575">
        <f t="shared" si="164"/>
        <v>222.5</v>
      </c>
      <c r="P1575">
        <f t="shared" si="162"/>
        <v>364</v>
      </c>
    </row>
    <row r="1576" spans="10:16" x14ac:dyDescent="0.25">
      <c r="J1576">
        <v>1569</v>
      </c>
      <c r="K1576" s="4">
        <f t="shared" si="165"/>
        <v>35534</v>
      </c>
      <c r="L1576">
        <v>54</v>
      </c>
      <c r="M1576">
        <f t="shared" si="163"/>
        <v>0.14835164835164835</v>
      </c>
      <c r="N1576">
        <f t="shared" si="166"/>
        <v>222.59850218274192</v>
      </c>
      <c r="O1576">
        <f t="shared" si="164"/>
        <v>222.6</v>
      </c>
      <c r="P1576">
        <f t="shared" si="162"/>
        <v>364</v>
      </c>
    </row>
    <row r="1577" spans="10:16" x14ac:dyDescent="0.25">
      <c r="J1577">
        <v>1570</v>
      </c>
      <c r="K1577" s="4">
        <f t="shared" si="165"/>
        <v>35535</v>
      </c>
      <c r="L1577">
        <v>54</v>
      </c>
      <c r="M1577">
        <f t="shared" si="163"/>
        <v>0.14835164835164835</v>
      </c>
      <c r="N1577">
        <f t="shared" si="166"/>
        <v>222.74685383109357</v>
      </c>
      <c r="O1577">
        <f t="shared" si="164"/>
        <v>222.7</v>
      </c>
      <c r="P1577">
        <f t="shared" si="162"/>
        <v>364</v>
      </c>
    </row>
    <row r="1578" spans="10:16" x14ac:dyDescent="0.25">
      <c r="J1578">
        <v>1571</v>
      </c>
      <c r="K1578" s="4">
        <f t="shared" si="165"/>
        <v>35536</v>
      </c>
      <c r="L1578">
        <v>54</v>
      </c>
      <c r="M1578">
        <f t="shared" si="163"/>
        <v>0.14835164835164835</v>
      </c>
      <c r="N1578">
        <f t="shared" si="166"/>
        <v>222.89520547944522</v>
      </c>
      <c r="O1578">
        <f t="shared" si="164"/>
        <v>222.9</v>
      </c>
      <c r="P1578">
        <f t="shared" si="162"/>
        <v>364</v>
      </c>
    </row>
    <row r="1579" spans="10:16" x14ac:dyDescent="0.25">
      <c r="J1579">
        <v>1572</v>
      </c>
      <c r="K1579" s="4">
        <f t="shared" si="165"/>
        <v>35537</v>
      </c>
      <c r="L1579">
        <v>54</v>
      </c>
      <c r="M1579">
        <f t="shared" si="163"/>
        <v>0.14835164835164835</v>
      </c>
      <c r="N1579">
        <f t="shared" si="166"/>
        <v>223.04355712779687</v>
      </c>
      <c r="O1579">
        <f t="shared" si="164"/>
        <v>223</v>
      </c>
      <c r="P1579">
        <f t="shared" si="162"/>
        <v>364</v>
      </c>
    </row>
    <row r="1580" spans="10:16" x14ac:dyDescent="0.25">
      <c r="J1580">
        <v>1573</v>
      </c>
      <c r="K1580" s="4">
        <f t="shared" si="165"/>
        <v>35538</v>
      </c>
      <c r="L1580">
        <v>54</v>
      </c>
      <c r="M1580">
        <f t="shared" si="163"/>
        <v>0.14835164835164835</v>
      </c>
      <c r="N1580">
        <f t="shared" si="166"/>
        <v>223.19190877614852</v>
      </c>
      <c r="O1580">
        <f t="shared" si="164"/>
        <v>223.2</v>
      </c>
      <c r="P1580">
        <f t="shared" si="162"/>
        <v>364</v>
      </c>
    </row>
    <row r="1581" spans="10:16" x14ac:dyDescent="0.25">
      <c r="J1581">
        <v>1574</v>
      </c>
      <c r="K1581" s="4">
        <f t="shared" si="165"/>
        <v>35539</v>
      </c>
      <c r="L1581">
        <v>54</v>
      </c>
      <c r="M1581">
        <f t="shared" si="163"/>
        <v>0.14835164835164835</v>
      </c>
      <c r="N1581">
        <f t="shared" si="166"/>
        <v>223.34026042450017</v>
      </c>
      <c r="O1581">
        <f t="shared" si="164"/>
        <v>223.3</v>
      </c>
      <c r="P1581">
        <f t="shared" si="162"/>
        <v>364</v>
      </c>
    </row>
    <row r="1582" spans="10:16" x14ac:dyDescent="0.25">
      <c r="J1582">
        <v>1575</v>
      </c>
      <c r="K1582" s="4">
        <f t="shared" si="165"/>
        <v>35540</v>
      </c>
      <c r="L1582">
        <v>54</v>
      </c>
      <c r="M1582">
        <f t="shared" si="163"/>
        <v>0.14835164835164835</v>
      </c>
      <c r="N1582">
        <f t="shared" si="166"/>
        <v>223.48861207285182</v>
      </c>
      <c r="O1582">
        <f t="shared" si="164"/>
        <v>223.5</v>
      </c>
      <c r="P1582">
        <f t="shared" si="162"/>
        <v>364</v>
      </c>
    </row>
    <row r="1583" spans="10:16" x14ac:dyDescent="0.25">
      <c r="J1583">
        <v>1576</v>
      </c>
      <c r="K1583" s="4">
        <f t="shared" si="165"/>
        <v>35541</v>
      </c>
      <c r="L1583">
        <v>54</v>
      </c>
      <c r="M1583">
        <f t="shared" si="163"/>
        <v>0.14835164835164835</v>
      </c>
      <c r="N1583">
        <f t="shared" si="166"/>
        <v>223.63696372120347</v>
      </c>
      <c r="O1583">
        <f t="shared" si="164"/>
        <v>223.6</v>
      </c>
      <c r="P1583">
        <f t="shared" si="162"/>
        <v>364</v>
      </c>
    </row>
    <row r="1584" spans="10:16" x14ac:dyDescent="0.25">
      <c r="J1584">
        <v>1577</v>
      </c>
      <c r="K1584" s="4">
        <f t="shared" si="165"/>
        <v>35542</v>
      </c>
      <c r="L1584">
        <v>54</v>
      </c>
      <c r="M1584">
        <f t="shared" si="163"/>
        <v>0.14835164835164835</v>
      </c>
      <c r="N1584">
        <f t="shared" si="166"/>
        <v>223.78531536955512</v>
      </c>
      <c r="O1584">
        <f t="shared" si="164"/>
        <v>223.8</v>
      </c>
      <c r="P1584">
        <f t="shared" si="162"/>
        <v>364</v>
      </c>
    </row>
    <row r="1585" spans="10:16" x14ac:dyDescent="0.25">
      <c r="J1585">
        <v>1578</v>
      </c>
      <c r="K1585" s="4">
        <f t="shared" si="165"/>
        <v>35543</v>
      </c>
      <c r="L1585">
        <v>54</v>
      </c>
      <c r="M1585">
        <f t="shared" si="163"/>
        <v>0.14835164835164835</v>
      </c>
      <c r="N1585">
        <f t="shared" si="166"/>
        <v>223.93366701790677</v>
      </c>
      <c r="O1585">
        <f t="shared" si="164"/>
        <v>223.9</v>
      </c>
      <c r="P1585">
        <f t="shared" si="162"/>
        <v>364</v>
      </c>
    </row>
    <row r="1586" spans="10:16" x14ac:dyDescent="0.25">
      <c r="J1586">
        <v>1579</v>
      </c>
      <c r="K1586" s="4">
        <f t="shared" si="165"/>
        <v>35544</v>
      </c>
      <c r="L1586">
        <v>54</v>
      </c>
      <c r="M1586">
        <f t="shared" si="163"/>
        <v>0.14835164835164835</v>
      </c>
      <c r="N1586">
        <f t="shared" si="166"/>
        <v>224.08201866625842</v>
      </c>
      <c r="O1586">
        <f t="shared" si="164"/>
        <v>224.1</v>
      </c>
      <c r="P1586">
        <f t="shared" si="162"/>
        <v>364</v>
      </c>
    </row>
    <row r="1587" spans="10:16" x14ac:dyDescent="0.25">
      <c r="J1587">
        <v>1580</v>
      </c>
      <c r="K1587" s="4">
        <f t="shared" si="165"/>
        <v>35545</v>
      </c>
      <c r="L1587">
        <v>54</v>
      </c>
      <c r="M1587">
        <f t="shared" si="163"/>
        <v>0.14835164835164835</v>
      </c>
      <c r="N1587">
        <f t="shared" si="166"/>
        <v>224.23037031461007</v>
      </c>
      <c r="O1587">
        <f t="shared" si="164"/>
        <v>224.2</v>
      </c>
      <c r="P1587">
        <f t="shared" si="162"/>
        <v>364</v>
      </c>
    </row>
    <row r="1588" spans="10:16" x14ac:dyDescent="0.25">
      <c r="J1588">
        <v>1581</v>
      </c>
      <c r="K1588" s="4">
        <f t="shared" si="165"/>
        <v>35546</v>
      </c>
      <c r="L1588">
        <v>54</v>
      </c>
      <c r="M1588">
        <f t="shared" si="163"/>
        <v>0.14835164835164835</v>
      </c>
      <c r="N1588">
        <f t="shared" si="166"/>
        <v>224.37872196296172</v>
      </c>
      <c r="O1588">
        <f t="shared" si="164"/>
        <v>224.4</v>
      </c>
      <c r="P1588">
        <f t="shared" si="162"/>
        <v>364</v>
      </c>
    </row>
    <row r="1589" spans="10:16" x14ac:dyDescent="0.25">
      <c r="J1589">
        <v>1582</v>
      </c>
      <c r="K1589" s="4">
        <f t="shared" si="165"/>
        <v>35547</v>
      </c>
      <c r="L1589">
        <v>54</v>
      </c>
      <c r="M1589">
        <f t="shared" si="163"/>
        <v>0.14835164835164835</v>
      </c>
      <c r="N1589">
        <f t="shared" si="166"/>
        <v>224.52707361131337</v>
      </c>
      <c r="O1589">
        <f t="shared" si="164"/>
        <v>224.5</v>
      </c>
      <c r="P1589">
        <f t="shared" si="162"/>
        <v>364</v>
      </c>
    </row>
    <row r="1590" spans="10:16" x14ac:dyDescent="0.25">
      <c r="J1590">
        <v>1583</v>
      </c>
      <c r="K1590" s="4">
        <f t="shared" si="165"/>
        <v>35548</v>
      </c>
      <c r="L1590">
        <v>54</v>
      </c>
      <c r="M1590">
        <f t="shared" si="163"/>
        <v>0.14835164835164835</v>
      </c>
      <c r="N1590">
        <f t="shared" si="166"/>
        <v>224.67542525966502</v>
      </c>
      <c r="O1590">
        <f t="shared" si="164"/>
        <v>224.7</v>
      </c>
      <c r="P1590">
        <f t="shared" si="162"/>
        <v>364</v>
      </c>
    </row>
    <row r="1591" spans="10:16" x14ac:dyDescent="0.25">
      <c r="J1591">
        <v>1584</v>
      </c>
      <c r="K1591" s="4">
        <f t="shared" si="165"/>
        <v>35549</v>
      </c>
      <c r="L1591">
        <v>54</v>
      </c>
      <c r="M1591">
        <f t="shared" si="163"/>
        <v>0.14835164835164835</v>
      </c>
      <c r="N1591">
        <f t="shared" si="166"/>
        <v>224.82377690801667</v>
      </c>
      <c r="O1591">
        <f t="shared" si="164"/>
        <v>224.8</v>
      </c>
      <c r="P1591">
        <f t="shared" si="162"/>
        <v>364</v>
      </c>
    </row>
    <row r="1592" spans="10:16" x14ac:dyDescent="0.25">
      <c r="J1592">
        <v>1585</v>
      </c>
      <c r="K1592" s="4">
        <f t="shared" si="165"/>
        <v>35550</v>
      </c>
      <c r="L1592">
        <v>54</v>
      </c>
      <c r="M1592">
        <f t="shared" si="163"/>
        <v>0.14835164835164835</v>
      </c>
      <c r="N1592">
        <f t="shared" si="166"/>
        <v>224.97212855636832</v>
      </c>
      <c r="O1592">
        <f t="shared" si="164"/>
        <v>225</v>
      </c>
      <c r="P1592">
        <f t="shared" si="162"/>
        <v>364</v>
      </c>
    </row>
    <row r="1593" spans="10:16" x14ac:dyDescent="0.25">
      <c r="J1593">
        <v>1586</v>
      </c>
      <c r="K1593" s="4">
        <f t="shared" si="165"/>
        <v>35551</v>
      </c>
      <c r="L1593">
        <v>54</v>
      </c>
      <c r="M1593">
        <f t="shared" si="163"/>
        <v>0.14835164835164835</v>
      </c>
      <c r="N1593">
        <f t="shared" si="166"/>
        <v>225.12048020471997</v>
      </c>
      <c r="O1593">
        <f t="shared" si="164"/>
        <v>225.1</v>
      </c>
      <c r="P1593">
        <f t="shared" si="162"/>
        <v>364</v>
      </c>
    </row>
    <row r="1594" spans="10:16" x14ac:dyDescent="0.25">
      <c r="J1594">
        <v>1587</v>
      </c>
      <c r="K1594" s="4">
        <f t="shared" si="165"/>
        <v>35552</v>
      </c>
      <c r="L1594">
        <v>54</v>
      </c>
      <c r="M1594">
        <f t="shared" si="163"/>
        <v>0.14835164835164835</v>
      </c>
      <c r="N1594">
        <f t="shared" si="166"/>
        <v>225.26883185307162</v>
      </c>
      <c r="O1594">
        <f t="shared" si="164"/>
        <v>225.3</v>
      </c>
      <c r="P1594">
        <f t="shared" si="162"/>
        <v>364</v>
      </c>
    </row>
    <row r="1595" spans="10:16" x14ac:dyDescent="0.25">
      <c r="J1595">
        <v>1588</v>
      </c>
      <c r="K1595" s="4">
        <f t="shared" si="165"/>
        <v>35553</v>
      </c>
      <c r="L1595">
        <v>54</v>
      </c>
      <c r="M1595">
        <f t="shared" si="163"/>
        <v>0.14835164835164835</v>
      </c>
      <c r="N1595">
        <f t="shared" si="166"/>
        <v>225.41718350142327</v>
      </c>
      <c r="O1595">
        <f t="shared" si="164"/>
        <v>225.4</v>
      </c>
      <c r="P1595">
        <f t="shared" si="162"/>
        <v>364</v>
      </c>
    </row>
    <row r="1596" spans="10:16" x14ac:dyDescent="0.25">
      <c r="J1596">
        <v>1589</v>
      </c>
      <c r="K1596" s="4">
        <f t="shared" si="165"/>
        <v>35554</v>
      </c>
      <c r="L1596">
        <v>54</v>
      </c>
      <c r="M1596">
        <f t="shared" si="163"/>
        <v>0.14835164835164835</v>
      </c>
      <c r="N1596">
        <f t="shared" si="166"/>
        <v>225.56553514977492</v>
      </c>
      <c r="O1596">
        <f t="shared" si="164"/>
        <v>225.6</v>
      </c>
      <c r="P1596">
        <f t="shared" si="162"/>
        <v>364</v>
      </c>
    </row>
    <row r="1597" spans="10:16" x14ac:dyDescent="0.25">
      <c r="J1597">
        <v>1590</v>
      </c>
      <c r="K1597" s="4">
        <f t="shared" si="165"/>
        <v>35555</v>
      </c>
      <c r="L1597">
        <v>54</v>
      </c>
      <c r="M1597">
        <f t="shared" si="163"/>
        <v>0.14835164835164835</v>
      </c>
      <c r="N1597">
        <f t="shared" si="166"/>
        <v>225.71388679812657</v>
      </c>
      <c r="O1597">
        <f t="shared" si="164"/>
        <v>225.7</v>
      </c>
      <c r="P1597">
        <f t="shared" ref="P1597:P1660" si="167">DATE(1997,12,26)-DATE(1996,12,27)</f>
        <v>364</v>
      </c>
    </row>
    <row r="1598" spans="10:16" x14ac:dyDescent="0.25">
      <c r="J1598">
        <v>1591</v>
      </c>
      <c r="K1598" s="4">
        <f t="shared" si="165"/>
        <v>35556</v>
      </c>
      <c r="L1598">
        <v>54</v>
      </c>
      <c r="M1598">
        <f t="shared" si="163"/>
        <v>0.14835164835164835</v>
      </c>
      <c r="N1598">
        <f t="shared" si="166"/>
        <v>225.86223844647822</v>
      </c>
      <c r="O1598">
        <f t="shared" si="164"/>
        <v>225.9</v>
      </c>
      <c r="P1598">
        <f t="shared" si="167"/>
        <v>364</v>
      </c>
    </row>
    <row r="1599" spans="10:16" x14ac:dyDescent="0.25">
      <c r="J1599">
        <v>1592</v>
      </c>
      <c r="K1599" s="4">
        <f t="shared" si="165"/>
        <v>35557</v>
      </c>
      <c r="L1599">
        <v>54</v>
      </c>
      <c r="M1599">
        <f t="shared" si="163"/>
        <v>0.14835164835164835</v>
      </c>
      <c r="N1599">
        <f t="shared" si="166"/>
        <v>226.01059009482987</v>
      </c>
      <c r="O1599">
        <f t="shared" si="164"/>
        <v>226</v>
      </c>
      <c r="P1599">
        <f t="shared" si="167"/>
        <v>364</v>
      </c>
    </row>
    <row r="1600" spans="10:16" x14ac:dyDescent="0.25">
      <c r="J1600">
        <v>1593</v>
      </c>
      <c r="K1600" s="4">
        <f t="shared" si="165"/>
        <v>35558</v>
      </c>
      <c r="L1600">
        <v>54</v>
      </c>
      <c r="M1600">
        <f t="shared" si="163"/>
        <v>0.14835164835164835</v>
      </c>
      <c r="N1600">
        <f t="shared" si="166"/>
        <v>226.15894174318151</v>
      </c>
      <c r="O1600">
        <f t="shared" si="164"/>
        <v>226.2</v>
      </c>
      <c r="P1600">
        <f t="shared" si="167"/>
        <v>364</v>
      </c>
    </row>
    <row r="1601" spans="10:16" x14ac:dyDescent="0.25">
      <c r="J1601">
        <v>1594</v>
      </c>
      <c r="K1601" s="4">
        <f t="shared" si="165"/>
        <v>35559</v>
      </c>
      <c r="L1601">
        <v>54</v>
      </c>
      <c r="M1601">
        <f t="shared" si="163"/>
        <v>0.14835164835164835</v>
      </c>
      <c r="N1601">
        <f t="shared" si="166"/>
        <v>226.30729339153316</v>
      </c>
      <c r="O1601">
        <f t="shared" si="164"/>
        <v>226.3</v>
      </c>
      <c r="P1601">
        <f t="shared" si="167"/>
        <v>364</v>
      </c>
    </row>
    <row r="1602" spans="10:16" x14ac:dyDescent="0.25">
      <c r="J1602">
        <v>1595</v>
      </c>
      <c r="K1602" s="4">
        <f t="shared" si="165"/>
        <v>35560</v>
      </c>
      <c r="L1602">
        <v>54</v>
      </c>
      <c r="M1602">
        <f t="shared" si="163"/>
        <v>0.14835164835164835</v>
      </c>
      <c r="N1602">
        <f t="shared" si="166"/>
        <v>226.45564503988481</v>
      </c>
      <c r="O1602">
        <f t="shared" si="164"/>
        <v>226.5</v>
      </c>
      <c r="P1602">
        <f t="shared" si="167"/>
        <v>364</v>
      </c>
    </row>
    <row r="1603" spans="10:16" x14ac:dyDescent="0.25">
      <c r="J1603">
        <v>1596</v>
      </c>
      <c r="K1603" s="4">
        <f t="shared" si="165"/>
        <v>35561</v>
      </c>
      <c r="L1603">
        <v>54</v>
      </c>
      <c r="M1603">
        <f t="shared" si="163"/>
        <v>0.14835164835164835</v>
      </c>
      <c r="N1603">
        <f t="shared" si="166"/>
        <v>226.60399668823646</v>
      </c>
      <c r="O1603">
        <f t="shared" si="164"/>
        <v>226.6</v>
      </c>
      <c r="P1603">
        <f t="shared" si="167"/>
        <v>364</v>
      </c>
    </row>
    <row r="1604" spans="10:16" x14ac:dyDescent="0.25">
      <c r="J1604">
        <v>1597</v>
      </c>
      <c r="K1604" s="4">
        <f t="shared" si="165"/>
        <v>35562</v>
      </c>
      <c r="L1604">
        <v>54</v>
      </c>
      <c r="M1604">
        <f t="shared" si="163"/>
        <v>0.14835164835164835</v>
      </c>
      <c r="N1604">
        <f t="shared" si="166"/>
        <v>226.75234833658811</v>
      </c>
      <c r="O1604">
        <f t="shared" si="164"/>
        <v>226.8</v>
      </c>
      <c r="P1604">
        <f t="shared" si="167"/>
        <v>364</v>
      </c>
    </row>
    <row r="1605" spans="10:16" x14ac:dyDescent="0.25">
      <c r="J1605">
        <v>1598</v>
      </c>
      <c r="K1605" s="4">
        <f t="shared" si="165"/>
        <v>35563</v>
      </c>
      <c r="L1605">
        <v>54</v>
      </c>
      <c r="M1605">
        <f t="shared" si="163"/>
        <v>0.14835164835164835</v>
      </c>
      <c r="N1605">
        <f t="shared" si="166"/>
        <v>226.90069998493976</v>
      </c>
      <c r="O1605">
        <f t="shared" si="164"/>
        <v>226.9</v>
      </c>
      <c r="P1605">
        <f t="shared" si="167"/>
        <v>364</v>
      </c>
    </row>
    <row r="1606" spans="10:16" x14ac:dyDescent="0.25">
      <c r="J1606">
        <v>1599</v>
      </c>
      <c r="K1606" s="4">
        <f t="shared" si="165"/>
        <v>35564</v>
      </c>
      <c r="L1606">
        <v>54</v>
      </c>
      <c r="M1606">
        <f t="shared" si="163"/>
        <v>0.14835164835164835</v>
      </c>
      <c r="N1606">
        <f t="shared" si="166"/>
        <v>227.04905163329141</v>
      </c>
      <c r="O1606">
        <f t="shared" si="164"/>
        <v>227</v>
      </c>
      <c r="P1606">
        <f t="shared" si="167"/>
        <v>364</v>
      </c>
    </row>
    <row r="1607" spans="10:16" x14ac:dyDescent="0.25">
      <c r="J1607">
        <v>1600</v>
      </c>
      <c r="K1607" s="4">
        <f t="shared" si="165"/>
        <v>35565</v>
      </c>
      <c r="L1607">
        <v>54</v>
      </c>
      <c r="M1607">
        <f t="shared" si="163"/>
        <v>0.14835164835164835</v>
      </c>
      <c r="N1607">
        <f t="shared" si="166"/>
        <v>227.19740328164306</v>
      </c>
      <c r="O1607">
        <f t="shared" si="164"/>
        <v>227.2</v>
      </c>
      <c r="P1607">
        <f t="shared" si="167"/>
        <v>364</v>
      </c>
    </row>
    <row r="1608" spans="10:16" x14ac:dyDescent="0.25">
      <c r="J1608">
        <v>1601</v>
      </c>
      <c r="K1608" s="4">
        <f t="shared" si="165"/>
        <v>35566</v>
      </c>
      <c r="L1608">
        <v>54</v>
      </c>
      <c r="M1608">
        <f t="shared" ref="M1608:M1671" si="168">L1608/P1608</f>
        <v>0.14835164835164835</v>
      </c>
      <c r="N1608">
        <f t="shared" si="166"/>
        <v>227.34575492999471</v>
      </c>
      <c r="O1608">
        <f t="shared" ref="O1608:O1671" si="169">ROUND(N1608,1)</f>
        <v>227.3</v>
      </c>
      <c r="P1608">
        <f t="shared" si="167"/>
        <v>364</v>
      </c>
    </row>
    <row r="1609" spans="10:16" x14ac:dyDescent="0.25">
      <c r="J1609">
        <v>1602</v>
      </c>
      <c r="K1609" s="4">
        <f t="shared" ref="K1609:K1672" si="170">$K$7+J1609</f>
        <v>35567</v>
      </c>
      <c r="L1609">
        <v>54</v>
      </c>
      <c r="M1609">
        <f t="shared" si="168"/>
        <v>0.14835164835164835</v>
      </c>
      <c r="N1609">
        <f t="shared" ref="N1609:N1672" si="171">N1608+M1609</f>
        <v>227.49410657834636</v>
      </c>
      <c r="O1609">
        <f t="shared" si="169"/>
        <v>227.5</v>
      </c>
      <c r="P1609">
        <f t="shared" si="167"/>
        <v>364</v>
      </c>
    </row>
    <row r="1610" spans="10:16" x14ac:dyDescent="0.25">
      <c r="J1610">
        <v>1603</v>
      </c>
      <c r="K1610" s="4">
        <f t="shared" si="170"/>
        <v>35568</v>
      </c>
      <c r="L1610">
        <v>54</v>
      </c>
      <c r="M1610">
        <f t="shared" si="168"/>
        <v>0.14835164835164835</v>
      </c>
      <c r="N1610">
        <f t="shared" si="171"/>
        <v>227.64245822669801</v>
      </c>
      <c r="O1610">
        <f t="shared" si="169"/>
        <v>227.6</v>
      </c>
      <c r="P1610">
        <f t="shared" si="167"/>
        <v>364</v>
      </c>
    </row>
    <row r="1611" spans="10:16" x14ac:dyDescent="0.25">
      <c r="J1611">
        <v>1604</v>
      </c>
      <c r="K1611" s="4">
        <f t="shared" si="170"/>
        <v>35569</v>
      </c>
      <c r="L1611">
        <v>54</v>
      </c>
      <c r="M1611">
        <f t="shared" si="168"/>
        <v>0.14835164835164835</v>
      </c>
      <c r="N1611">
        <f t="shared" si="171"/>
        <v>227.79080987504966</v>
      </c>
      <c r="O1611">
        <f t="shared" si="169"/>
        <v>227.8</v>
      </c>
      <c r="P1611">
        <f t="shared" si="167"/>
        <v>364</v>
      </c>
    </row>
    <row r="1612" spans="10:16" x14ac:dyDescent="0.25">
      <c r="J1612">
        <v>1605</v>
      </c>
      <c r="K1612" s="4">
        <f t="shared" si="170"/>
        <v>35570</v>
      </c>
      <c r="L1612">
        <v>54</v>
      </c>
      <c r="M1612">
        <f t="shared" si="168"/>
        <v>0.14835164835164835</v>
      </c>
      <c r="N1612">
        <f t="shared" si="171"/>
        <v>227.93916152340131</v>
      </c>
      <c r="O1612">
        <f t="shared" si="169"/>
        <v>227.9</v>
      </c>
      <c r="P1612">
        <f t="shared" si="167"/>
        <v>364</v>
      </c>
    </row>
    <row r="1613" spans="10:16" x14ac:dyDescent="0.25">
      <c r="J1613">
        <v>1606</v>
      </c>
      <c r="K1613" s="4">
        <f t="shared" si="170"/>
        <v>35571</v>
      </c>
      <c r="L1613">
        <v>54</v>
      </c>
      <c r="M1613">
        <f t="shared" si="168"/>
        <v>0.14835164835164835</v>
      </c>
      <c r="N1613">
        <f t="shared" si="171"/>
        <v>228.08751317175296</v>
      </c>
      <c r="O1613">
        <f t="shared" si="169"/>
        <v>228.1</v>
      </c>
      <c r="P1613">
        <f t="shared" si="167"/>
        <v>364</v>
      </c>
    </row>
    <row r="1614" spans="10:16" x14ac:dyDescent="0.25">
      <c r="J1614">
        <v>1607</v>
      </c>
      <c r="K1614" s="4">
        <f t="shared" si="170"/>
        <v>35572</v>
      </c>
      <c r="L1614">
        <v>54</v>
      </c>
      <c r="M1614">
        <f t="shared" si="168"/>
        <v>0.14835164835164835</v>
      </c>
      <c r="N1614">
        <f t="shared" si="171"/>
        <v>228.23586482010461</v>
      </c>
      <c r="O1614">
        <f t="shared" si="169"/>
        <v>228.2</v>
      </c>
      <c r="P1614">
        <f t="shared" si="167"/>
        <v>364</v>
      </c>
    </row>
    <row r="1615" spans="10:16" x14ac:dyDescent="0.25">
      <c r="J1615">
        <v>1608</v>
      </c>
      <c r="K1615" s="4">
        <f t="shared" si="170"/>
        <v>35573</v>
      </c>
      <c r="L1615">
        <v>54</v>
      </c>
      <c r="M1615">
        <f t="shared" si="168"/>
        <v>0.14835164835164835</v>
      </c>
      <c r="N1615">
        <f t="shared" si="171"/>
        <v>228.38421646845626</v>
      </c>
      <c r="O1615">
        <f t="shared" si="169"/>
        <v>228.4</v>
      </c>
      <c r="P1615">
        <f t="shared" si="167"/>
        <v>364</v>
      </c>
    </row>
    <row r="1616" spans="10:16" x14ac:dyDescent="0.25">
      <c r="J1616">
        <v>1609</v>
      </c>
      <c r="K1616" s="4">
        <f t="shared" si="170"/>
        <v>35574</v>
      </c>
      <c r="L1616">
        <v>54</v>
      </c>
      <c r="M1616">
        <f t="shared" si="168"/>
        <v>0.14835164835164835</v>
      </c>
      <c r="N1616">
        <f t="shared" si="171"/>
        <v>228.53256811680791</v>
      </c>
      <c r="O1616">
        <f t="shared" si="169"/>
        <v>228.5</v>
      </c>
      <c r="P1616">
        <f t="shared" si="167"/>
        <v>364</v>
      </c>
    </row>
    <row r="1617" spans="10:16" x14ac:dyDescent="0.25">
      <c r="J1617">
        <v>1610</v>
      </c>
      <c r="K1617" s="4">
        <f t="shared" si="170"/>
        <v>35575</v>
      </c>
      <c r="L1617">
        <v>54</v>
      </c>
      <c r="M1617">
        <f t="shared" si="168"/>
        <v>0.14835164835164835</v>
      </c>
      <c r="N1617">
        <f t="shared" si="171"/>
        <v>228.68091976515956</v>
      </c>
      <c r="O1617">
        <f t="shared" si="169"/>
        <v>228.7</v>
      </c>
      <c r="P1617">
        <f t="shared" si="167"/>
        <v>364</v>
      </c>
    </row>
    <row r="1618" spans="10:16" x14ac:dyDescent="0.25">
      <c r="J1618">
        <v>1611</v>
      </c>
      <c r="K1618" s="4">
        <f t="shared" si="170"/>
        <v>35576</v>
      </c>
      <c r="L1618">
        <v>54</v>
      </c>
      <c r="M1618">
        <f t="shared" si="168"/>
        <v>0.14835164835164835</v>
      </c>
      <c r="N1618">
        <f t="shared" si="171"/>
        <v>228.82927141351121</v>
      </c>
      <c r="O1618">
        <f t="shared" si="169"/>
        <v>228.8</v>
      </c>
      <c r="P1618">
        <f t="shared" si="167"/>
        <v>364</v>
      </c>
    </row>
    <row r="1619" spans="10:16" x14ac:dyDescent="0.25">
      <c r="J1619">
        <v>1612</v>
      </c>
      <c r="K1619" s="4">
        <f t="shared" si="170"/>
        <v>35577</v>
      </c>
      <c r="L1619">
        <v>54</v>
      </c>
      <c r="M1619">
        <f t="shared" si="168"/>
        <v>0.14835164835164835</v>
      </c>
      <c r="N1619">
        <f t="shared" si="171"/>
        <v>228.97762306186286</v>
      </c>
      <c r="O1619">
        <f t="shared" si="169"/>
        <v>229</v>
      </c>
      <c r="P1619">
        <f t="shared" si="167"/>
        <v>364</v>
      </c>
    </row>
    <row r="1620" spans="10:16" x14ac:dyDescent="0.25">
      <c r="J1620">
        <v>1613</v>
      </c>
      <c r="K1620" s="4">
        <f t="shared" si="170"/>
        <v>35578</v>
      </c>
      <c r="L1620">
        <v>54</v>
      </c>
      <c r="M1620">
        <f t="shared" si="168"/>
        <v>0.14835164835164835</v>
      </c>
      <c r="N1620">
        <f t="shared" si="171"/>
        <v>229.12597471021451</v>
      </c>
      <c r="O1620">
        <f t="shared" si="169"/>
        <v>229.1</v>
      </c>
      <c r="P1620">
        <f t="shared" si="167"/>
        <v>364</v>
      </c>
    </row>
    <row r="1621" spans="10:16" x14ac:dyDescent="0.25">
      <c r="J1621">
        <v>1614</v>
      </c>
      <c r="K1621" s="4">
        <f t="shared" si="170"/>
        <v>35579</v>
      </c>
      <c r="L1621">
        <v>54</v>
      </c>
      <c r="M1621">
        <f t="shared" si="168"/>
        <v>0.14835164835164835</v>
      </c>
      <c r="N1621">
        <f t="shared" si="171"/>
        <v>229.27432635856616</v>
      </c>
      <c r="O1621">
        <f t="shared" si="169"/>
        <v>229.3</v>
      </c>
      <c r="P1621">
        <f t="shared" si="167"/>
        <v>364</v>
      </c>
    </row>
    <row r="1622" spans="10:16" x14ac:dyDescent="0.25">
      <c r="J1622">
        <v>1615</v>
      </c>
      <c r="K1622" s="4">
        <f t="shared" si="170"/>
        <v>35580</v>
      </c>
      <c r="L1622">
        <v>54</v>
      </c>
      <c r="M1622">
        <f t="shared" si="168"/>
        <v>0.14835164835164835</v>
      </c>
      <c r="N1622">
        <f t="shared" si="171"/>
        <v>229.42267800691781</v>
      </c>
      <c r="O1622">
        <f t="shared" si="169"/>
        <v>229.4</v>
      </c>
      <c r="P1622">
        <f t="shared" si="167"/>
        <v>364</v>
      </c>
    </row>
    <row r="1623" spans="10:16" x14ac:dyDescent="0.25">
      <c r="J1623">
        <v>1616</v>
      </c>
      <c r="K1623" s="4">
        <f t="shared" si="170"/>
        <v>35581</v>
      </c>
      <c r="L1623">
        <v>54</v>
      </c>
      <c r="M1623">
        <f t="shared" si="168"/>
        <v>0.14835164835164835</v>
      </c>
      <c r="N1623">
        <f t="shared" si="171"/>
        <v>229.57102965526946</v>
      </c>
      <c r="O1623">
        <f t="shared" si="169"/>
        <v>229.6</v>
      </c>
      <c r="P1623">
        <f t="shared" si="167"/>
        <v>364</v>
      </c>
    </row>
    <row r="1624" spans="10:16" x14ac:dyDescent="0.25">
      <c r="J1624">
        <v>1617</v>
      </c>
      <c r="K1624" s="4">
        <f t="shared" si="170"/>
        <v>35582</v>
      </c>
      <c r="L1624">
        <v>54</v>
      </c>
      <c r="M1624">
        <f t="shared" si="168"/>
        <v>0.14835164835164835</v>
      </c>
      <c r="N1624">
        <f t="shared" si="171"/>
        <v>229.71938130362111</v>
      </c>
      <c r="O1624">
        <f t="shared" si="169"/>
        <v>229.7</v>
      </c>
      <c r="P1624">
        <f t="shared" si="167"/>
        <v>364</v>
      </c>
    </row>
    <row r="1625" spans="10:16" x14ac:dyDescent="0.25">
      <c r="J1625">
        <v>1618</v>
      </c>
      <c r="K1625" s="4">
        <f t="shared" si="170"/>
        <v>35583</v>
      </c>
      <c r="L1625">
        <v>54</v>
      </c>
      <c r="M1625">
        <f t="shared" si="168"/>
        <v>0.14835164835164835</v>
      </c>
      <c r="N1625">
        <f t="shared" si="171"/>
        <v>229.86773295197276</v>
      </c>
      <c r="O1625">
        <f t="shared" si="169"/>
        <v>229.9</v>
      </c>
      <c r="P1625">
        <f t="shared" si="167"/>
        <v>364</v>
      </c>
    </row>
    <row r="1626" spans="10:16" x14ac:dyDescent="0.25">
      <c r="J1626">
        <v>1619</v>
      </c>
      <c r="K1626" s="4">
        <f t="shared" si="170"/>
        <v>35584</v>
      </c>
      <c r="L1626">
        <v>54</v>
      </c>
      <c r="M1626">
        <f t="shared" si="168"/>
        <v>0.14835164835164835</v>
      </c>
      <c r="N1626">
        <f t="shared" si="171"/>
        <v>230.0160846003244</v>
      </c>
      <c r="O1626">
        <f t="shared" si="169"/>
        <v>230</v>
      </c>
      <c r="P1626">
        <f t="shared" si="167"/>
        <v>364</v>
      </c>
    </row>
    <row r="1627" spans="10:16" x14ac:dyDescent="0.25">
      <c r="J1627">
        <v>1620</v>
      </c>
      <c r="K1627" s="4">
        <f t="shared" si="170"/>
        <v>35585</v>
      </c>
      <c r="L1627">
        <v>54</v>
      </c>
      <c r="M1627">
        <f t="shared" si="168"/>
        <v>0.14835164835164835</v>
      </c>
      <c r="N1627">
        <f t="shared" si="171"/>
        <v>230.16443624867605</v>
      </c>
      <c r="O1627">
        <f t="shared" si="169"/>
        <v>230.2</v>
      </c>
      <c r="P1627">
        <f t="shared" si="167"/>
        <v>364</v>
      </c>
    </row>
    <row r="1628" spans="10:16" x14ac:dyDescent="0.25">
      <c r="J1628">
        <v>1621</v>
      </c>
      <c r="K1628" s="4">
        <f t="shared" si="170"/>
        <v>35586</v>
      </c>
      <c r="L1628">
        <v>54</v>
      </c>
      <c r="M1628">
        <f t="shared" si="168"/>
        <v>0.14835164835164835</v>
      </c>
      <c r="N1628">
        <f t="shared" si="171"/>
        <v>230.3127878970277</v>
      </c>
      <c r="O1628">
        <f t="shared" si="169"/>
        <v>230.3</v>
      </c>
      <c r="P1628">
        <f t="shared" si="167"/>
        <v>364</v>
      </c>
    </row>
    <row r="1629" spans="10:16" x14ac:dyDescent="0.25">
      <c r="J1629">
        <v>1622</v>
      </c>
      <c r="K1629" s="4">
        <f t="shared" si="170"/>
        <v>35587</v>
      </c>
      <c r="L1629">
        <v>54</v>
      </c>
      <c r="M1629">
        <f t="shared" si="168"/>
        <v>0.14835164835164835</v>
      </c>
      <c r="N1629">
        <f t="shared" si="171"/>
        <v>230.46113954537935</v>
      </c>
      <c r="O1629">
        <f t="shared" si="169"/>
        <v>230.5</v>
      </c>
      <c r="P1629">
        <f t="shared" si="167"/>
        <v>364</v>
      </c>
    </row>
    <row r="1630" spans="10:16" x14ac:dyDescent="0.25">
      <c r="J1630">
        <v>1623</v>
      </c>
      <c r="K1630" s="4">
        <f t="shared" si="170"/>
        <v>35588</v>
      </c>
      <c r="L1630">
        <v>54</v>
      </c>
      <c r="M1630">
        <f t="shared" si="168"/>
        <v>0.14835164835164835</v>
      </c>
      <c r="N1630">
        <f t="shared" si="171"/>
        <v>230.609491193731</v>
      </c>
      <c r="O1630">
        <f t="shared" si="169"/>
        <v>230.6</v>
      </c>
      <c r="P1630">
        <f t="shared" si="167"/>
        <v>364</v>
      </c>
    </row>
    <row r="1631" spans="10:16" x14ac:dyDescent="0.25">
      <c r="J1631">
        <v>1624</v>
      </c>
      <c r="K1631" s="4">
        <f t="shared" si="170"/>
        <v>35589</v>
      </c>
      <c r="L1631">
        <v>54</v>
      </c>
      <c r="M1631">
        <f t="shared" si="168"/>
        <v>0.14835164835164835</v>
      </c>
      <c r="N1631">
        <f t="shared" si="171"/>
        <v>230.75784284208265</v>
      </c>
      <c r="O1631">
        <f t="shared" si="169"/>
        <v>230.8</v>
      </c>
      <c r="P1631">
        <f t="shared" si="167"/>
        <v>364</v>
      </c>
    </row>
    <row r="1632" spans="10:16" x14ac:dyDescent="0.25">
      <c r="J1632">
        <v>1625</v>
      </c>
      <c r="K1632" s="4">
        <f t="shared" si="170"/>
        <v>35590</v>
      </c>
      <c r="L1632">
        <v>54</v>
      </c>
      <c r="M1632">
        <f t="shared" si="168"/>
        <v>0.14835164835164835</v>
      </c>
      <c r="N1632">
        <f t="shared" si="171"/>
        <v>230.9061944904343</v>
      </c>
      <c r="O1632">
        <f t="shared" si="169"/>
        <v>230.9</v>
      </c>
      <c r="P1632">
        <f t="shared" si="167"/>
        <v>364</v>
      </c>
    </row>
    <row r="1633" spans="10:16" x14ac:dyDescent="0.25">
      <c r="J1633">
        <v>1626</v>
      </c>
      <c r="K1633" s="4">
        <f t="shared" si="170"/>
        <v>35591</v>
      </c>
      <c r="L1633">
        <v>54</v>
      </c>
      <c r="M1633">
        <f t="shared" si="168"/>
        <v>0.14835164835164835</v>
      </c>
      <c r="N1633">
        <f t="shared" si="171"/>
        <v>231.05454613878595</v>
      </c>
      <c r="O1633">
        <f t="shared" si="169"/>
        <v>231.1</v>
      </c>
      <c r="P1633">
        <f t="shared" si="167"/>
        <v>364</v>
      </c>
    </row>
    <row r="1634" spans="10:16" x14ac:dyDescent="0.25">
      <c r="J1634">
        <v>1627</v>
      </c>
      <c r="K1634" s="4">
        <f t="shared" si="170"/>
        <v>35592</v>
      </c>
      <c r="L1634">
        <v>54</v>
      </c>
      <c r="M1634">
        <f t="shared" si="168"/>
        <v>0.14835164835164835</v>
      </c>
      <c r="N1634">
        <f t="shared" si="171"/>
        <v>231.2028977871376</v>
      </c>
      <c r="O1634">
        <f t="shared" si="169"/>
        <v>231.2</v>
      </c>
      <c r="P1634">
        <f t="shared" si="167"/>
        <v>364</v>
      </c>
    </row>
    <row r="1635" spans="10:16" x14ac:dyDescent="0.25">
      <c r="J1635">
        <v>1628</v>
      </c>
      <c r="K1635" s="4">
        <f t="shared" si="170"/>
        <v>35593</v>
      </c>
      <c r="L1635">
        <v>54</v>
      </c>
      <c r="M1635">
        <f t="shared" si="168"/>
        <v>0.14835164835164835</v>
      </c>
      <c r="N1635">
        <f t="shared" si="171"/>
        <v>231.35124943548925</v>
      </c>
      <c r="O1635">
        <f t="shared" si="169"/>
        <v>231.4</v>
      </c>
      <c r="P1635">
        <f t="shared" si="167"/>
        <v>364</v>
      </c>
    </row>
    <row r="1636" spans="10:16" x14ac:dyDescent="0.25">
      <c r="J1636">
        <v>1629</v>
      </c>
      <c r="K1636" s="4">
        <f t="shared" si="170"/>
        <v>35594</v>
      </c>
      <c r="L1636">
        <v>54</v>
      </c>
      <c r="M1636">
        <f t="shared" si="168"/>
        <v>0.14835164835164835</v>
      </c>
      <c r="N1636">
        <f t="shared" si="171"/>
        <v>231.4996010838409</v>
      </c>
      <c r="O1636">
        <f t="shared" si="169"/>
        <v>231.5</v>
      </c>
      <c r="P1636">
        <f t="shared" si="167"/>
        <v>364</v>
      </c>
    </row>
    <row r="1637" spans="10:16" x14ac:dyDescent="0.25">
      <c r="J1637">
        <v>1630</v>
      </c>
      <c r="K1637" s="4">
        <f t="shared" si="170"/>
        <v>35595</v>
      </c>
      <c r="L1637">
        <v>54</v>
      </c>
      <c r="M1637">
        <f t="shared" si="168"/>
        <v>0.14835164835164835</v>
      </c>
      <c r="N1637">
        <f t="shared" si="171"/>
        <v>231.64795273219255</v>
      </c>
      <c r="O1637">
        <f t="shared" si="169"/>
        <v>231.6</v>
      </c>
      <c r="P1637">
        <f t="shared" si="167"/>
        <v>364</v>
      </c>
    </row>
    <row r="1638" spans="10:16" x14ac:dyDescent="0.25">
      <c r="J1638">
        <v>1631</v>
      </c>
      <c r="K1638" s="4">
        <f t="shared" si="170"/>
        <v>35596</v>
      </c>
      <c r="L1638">
        <v>54</v>
      </c>
      <c r="M1638">
        <f t="shared" si="168"/>
        <v>0.14835164835164835</v>
      </c>
      <c r="N1638">
        <f t="shared" si="171"/>
        <v>231.7963043805442</v>
      </c>
      <c r="O1638">
        <f t="shared" si="169"/>
        <v>231.8</v>
      </c>
      <c r="P1638">
        <f t="shared" si="167"/>
        <v>364</v>
      </c>
    </row>
    <row r="1639" spans="10:16" x14ac:dyDescent="0.25">
      <c r="J1639">
        <v>1632</v>
      </c>
      <c r="K1639" s="4">
        <f t="shared" si="170"/>
        <v>35597</v>
      </c>
      <c r="L1639">
        <v>54</v>
      </c>
      <c r="M1639">
        <f t="shared" si="168"/>
        <v>0.14835164835164835</v>
      </c>
      <c r="N1639">
        <f t="shared" si="171"/>
        <v>231.94465602889585</v>
      </c>
      <c r="O1639">
        <f t="shared" si="169"/>
        <v>231.9</v>
      </c>
      <c r="P1639">
        <f t="shared" si="167"/>
        <v>364</v>
      </c>
    </row>
    <row r="1640" spans="10:16" x14ac:dyDescent="0.25">
      <c r="J1640">
        <v>1633</v>
      </c>
      <c r="K1640" s="4">
        <f t="shared" si="170"/>
        <v>35598</v>
      </c>
      <c r="L1640">
        <v>54</v>
      </c>
      <c r="M1640">
        <f t="shared" si="168"/>
        <v>0.14835164835164835</v>
      </c>
      <c r="N1640">
        <f t="shared" si="171"/>
        <v>232.0930076772475</v>
      </c>
      <c r="O1640">
        <f t="shared" si="169"/>
        <v>232.1</v>
      </c>
      <c r="P1640">
        <f t="shared" si="167"/>
        <v>364</v>
      </c>
    </row>
    <row r="1641" spans="10:16" x14ac:dyDescent="0.25">
      <c r="J1641">
        <v>1634</v>
      </c>
      <c r="K1641" s="4">
        <f t="shared" si="170"/>
        <v>35599</v>
      </c>
      <c r="L1641">
        <v>54</v>
      </c>
      <c r="M1641">
        <f t="shared" si="168"/>
        <v>0.14835164835164835</v>
      </c>
      <c r="N1641">
        <f t="shared" si="171"/>
        <v>232.24135932559915</v>
      </c>
      <c r="O1641">
        <f t="shared" si="169"/>
        <v>232.2</v>
      </c>
      <c r="P1641">
        <f t="shared" si="167"/>
        <v>364</v>
      </c>
    </row>
    <row r="1642" spans="10:16" x14ac:dyDescent="0.25">
      <c r="J1642">
        <v>1635</v>
      </c>
      <c r="K1642" s="4">
        <f t="shared" si="170"/>
        <v>35600</v>
      </c>
      <c r="L1642">
        <v>54</v>
      </c>
      <c r="M1642">
        <f t="shared" si="168"/>
        <v>0.14835164835164835</v>
      </c>
      <c r="N1642">
        <f t="shared" si="171"/>
        <v>232.3897109739508</v>
      </c>
      <c r="O1642">
        <f t="shared" si="169"/>
        <v>232.4</v>
      </c>
      <c r="P1642">
        <f t="shared" si="167"/>
        <v>364</v>
      </c>
    </row>
    <row r="1643" spans="10:16" x14ac:dyDescent="0.25">
      <c r="J1643">
        <v>1636</v>
      </c>
      <c r="K1643" s="4">
        <f t="shared" si="170"/>
        <v>35601</v>
      </c>
      <c r="L1643">
        <v>54</v>
      </c>
      <c r="M1643">
        <f t="shared" si="168"/>
        <v>0.14835164835164835</v>
      </c>
      <c r="N1643">
        <f t="shared" si="171"/>
        <v>232.53806262230245</v>
      </c>
      <c r="O1643">
        <f t="shared" si="169"/>
        <v>232.5</v>
      </c>
      <c r="P1643">
        <f t="shared" si="167"/>
        <v>364</v>
      </c>
    </row>
    <row r="1644" spans="10:16" x14ac:dyDescent="0.25">
      <c r="J1644">
        <v>1637</v>
      </c>
      <c r="K1644" s="4">
        <f t="shared" si="170"/>
        <v>35602</v>
      </c>
      <c r="L1644">
        <v>54</v>
      </c>
      <c r="M1644">
        <f t="shared" si="168"/>
        <v>0.14835164835164835</v>
      </c>
      <c r="N1644">
        <f t="shared" si="171"/>
        <v>232.6864142706541</v>
      </c>
      <c r="O1644">
        <f t="shared" si="169"/>
        <v>232.7</v>
      </c>
      <c r="P1644">
        <f t="shared" si="167"/>
        <v>364</v>
      </c>
    </row>
    <row r="1645" spans="10:16" x14ac:dyDescent="0.25">
      <c r="J1645">
        <v>1638</v>
      </c>
      <c r="K1645" s="4">
        <f t="shared" si="170"/>
        <v>35603</v>
      </c>
      <c r="L1645">
        <v>54</v>
      </c>
      <c r="M1645">
        <f t="shared" si="168"/>
        <v>0.14835164835164835</v>
      </c>
      <c r="N1645">
        <f t="shared" si="171"/>
        <v>232.83476591900575</v>
      </c>
      <c r="O1645">
        <f t="shared" si="169"/>
        <v>232.8</v>
      </c>
      <c r="P1645">
        <f t="shared" si="167"/>
        <v>364</v>
      </c>
    </row>
    <row r="1646" spans="10:16" x14ac:dyDescent="0.25">
      <c r="J1646">
        <v>1639</v>
      </c>
      <c r="K1646" s="4">
        <f t="shared" si="170"/>
        <v>35604</v>
      </c>
      <c r="L1646">
        <v>54</v>
      </c>
      <c r="M1646">
        <f t="shared" si="168"/>
        <v>0.14835164835164835</v>
      </c>
      <c r="N1646">
        <f t="shared" si="171"/>
        <v>232.9831175673574</v>
      </c>
      <c r="O1646">
        <f t="shared" si="169"/>
        <v>233</v>
      </c>
      <c r="P1646">
        <f t="shared" si="167"/>
        <v>364</v>
      </c>
    </row>
    <row r="1647" spans="10:16" x14ac:dyDescent="0.25">
      <c r="J1647">
        <v>1640</v>
      </c>
      <c r="K1647" s="4">
        <f t="shared" si="170"/>
        <v>35605</v>
      </c>
      <c r="L1647">
        <v>54</v>
      </c>
      <c r="M1647">
        <f t="shared" si="168"/>
        <v>0.14835164835164835</v>
      </c>
      <c r="N1647">
        <f t="shared" si="171"/>
        <v>233.13146921570905</v>
      </c>
      <c r="O1647">
        <f t="shared" si="169"/>
        <v>233.1</v>
      </c>
      <c r="P1647">
        <f t="shared" si="167"/>
        <v>364</v>
      </c>
    </row>
    <row r="1648" spans="10:16" x14ac:dyDescent="0.25">
      <c r="J1648">
        <v>1641</v>
      </c>
      <c r="K1648" s="4">
        <f t="shared" si="170"/>
        <v>35606</v>
      </c>
      <c r="L1648">
        <v>54</v>
      </c>
      <c r="M1648">
        <f t="shared" si="168"/>
        <v>0.14835164835164835</v>
      </c>
      <c r="N1648">
        <f t="shared" si="171"/>
        <v>233.2798208640607</v>
      </c>
      <c r="O1648">
        <f t="shared" si="169"/>
        <v>233.3</v>
      </c>
      <c r="P1648">
        <f t="shared" si="167"/>
        <v>364</v>
      </c>
    </row>
    <row r="1649" spans="10:16" x14ac:dyDescent="0.25">
      <c r="J1649">
        <v>1642</v>
      </c>
      <c r="K1649" s="4">
        <f t="shared" si="170"/>
        <v>35607</v>
      </c>
      <c r="L1649">
        <v>54</v>
      </c>
      <c r="M1649">
        <f t="shared" si="168"/>
        <v>0.14835164835164835</v>
      </c>
      <c r="N1649">
        <f t="shared" si="171"/>
        <v>233.42817251241235</v>
      </c>
      <c r="O1649">
        <f t="shared" si="169"/>
        <v>233.4</v>
      </c>
      <c r="P1649">
        <f t="shared" si="167"/>
        <v>364</v>
      </c>
    </row>
    <row r="1650" spans="10:16" x14ac:dyDescent="0.25">
      <c r="J1650">
        <v>1643</v>
      </c>
      <c r="K1650" s="4">
        <f t="shared" si="170"/>
        <v>35608</v>
      </c>
      <c r="L1650">
        <v>54</v>
      </c>
      <c r="M1650">
        <f t="shared" si="168"/>
        <v>0.14835164835164835</v>
      </c>
      <c r="N1650">
        <f t="shared" si="171"/>
        <v>233.576524160764</v>
      </c>
      <c r="O1650">
        <f t="shared" si="169"/>
        <v>233.6</v>
      </c>
      <c r="P1650">
        <f t="shared" si="167"/>
        <v>364</v>
      </c>
    </row>
    <row r="1651" spans="10:16" x14ac:dyDescent="0.25">
      <c r="J1651">
        <v>1644</v>
      </c>
      <c r="K1651" s="4">
        <f t="shared" si="170"/>
        <v>35609</v>
      </c>
      <c r="L1651">
        <v>54</v>
      </c>
      <c r="M1651">
        <f t="shared" si="168"/>
        <v>0.14835164835164835</v>
      </c>
      <c r="N1651">
        <f t="shared" si="171"/>
        <v>233.72487580911564</v>
      </c>
      <c r="O1651">
        <f t="shared" si="169"/>
        <v>233.7</v>
      </c>
      <c r="P1651">
        <f t="shared" si="167"/>
        <v>364</v>
      </c>
    </row>
    <row r="1652" spans="10:16" x14ac:dyDescent="0.25">
      <c r="J1652">
        <v>1645</v>
      </c>
      <c r="K1652" s="4">
        <f t="shared" si="170"/>
        <v>35610</v>
      </c>
      <c r="L1652">
        <v>54</v>
      </c>
      <c r="M1652">
        <f t="shared" si="168"/>
        <v>0.14835164835164835</v>
      </c>
      <c r="N1652">
        <f t="shared" si="171"/>
        <v>233.87322745746729</v>
      </c>
      <c r="O1652">
        <f t="shared" si="169"/>
        <v>233.9</v>
      </c>
      <c r="P1652">
        <f t="shared" si="167"/>
        <v>364</v>
      </c>
    </row>
    <row r="1653" spans="10:16" x14ac:dyDescent="0.25">
      <c r="J1653">
        <v>1646</v>
      </c>
      <c r="K1653" s="4">
        <f t="shared" si="170"/>
        <v>35611</v>
      </c>
      <c r="L1653">
        <v>54</v>
      </c>
      <c r="M1653">
        <f t="shared" si="168"/>
        <v>0.14835164835164835</v>
      </c>
      <c r="N1653">
        <f t="shared" si="171"/>
        <v>234.02157910581894</v>
      </c>
      <c r="O1653">
        <f t="shared" si="169"/>
        <v>234</v>
      </c>
      <c r="P1653">
        <f t="shared" si="167"/>
        <v>364</v>
      </c>
    </row>
    <row r="1654" spans="10:16" x14ac:dyDescent="0.25">
      <c r="J1654">
        <v>1647</v>
      </c>
      <c r="K1654" s="4">
        <f t="shared" si="170"/>
        <v>35612</v>
      </c>
      <c r="L1654">
        <v>54</v>
      </c>
      <c r="M1654">
        <f t="shared" si="168"/>
        <v>0.14835164835164835</v>
      </c>
      <c r="N1654">
        <f t="shared" si="171"/>
        <v>234.16993075417059</v>
      </c>
      <c r="O1654">
        <f t="shared" si="169"/>
        <v>234.2</v>
      </c>
      <c r="P1654">
        <f t="shared" si="167"/>
        <v>364</v>
      </c>
    </row>
    <row r="1655" spans="10:16" x14ac:dyDescent="0.25">
      <c r="J1655">
        <v>1648</v>
      </c>
      <c r="K1655" s="4">
        <f t="shared" si="170"/>
        <v>35613</v>
      </c>
      <c r="L1655">
        <v>54</v>
      </c>
      <c r="M1655">
        <f t="shared" si="168"/>
        <v>0.14835164835164835</v>
      </c>
      <c r="N1655">
        <f t="shared" si="171"/>
        <v>234.31828240252224</v>
      </c>
      <c r="O1655">
        <f t="shared" si="169"/>
        <v>234.3</v>
      </c>
      <c r="P1655">
        <f t="shared" si="167"/>
        <v>364</v>
      </c>
    </row>
    <row r="1656" spans="10:16" x14ac:dyDescent="0.25">
      <c r="J1656">
        <v>1649</v>
      </c>
      <c r="K1656" s="4">
        <f t="shared" si="170"/>
        <v>35614</v>
      </c>
      <c r="L1656">
        <v>54</v>
      </c>
      <c r="M1656">
        <f t="shared" si="168"/>
        <v>0.14835164835164835</v>
      </c>
      <c r="N1656">
        <f t="shared" si="171"/>
        <v>234.46663405087389</v>
      </c>
      <c r="O1656">
        <f t="shared" si="169"/>
        <v>234.5</v>
      </c>
      <c r="P1656">
        <f t="shared" si="167"/>
        <v>364</v>
      </c>
    </row>
    <row r="1657" spans="10:16" x14ac:dyDescent="0.25">
      <c r="J1657">
        <v>1650</v>
      </c>
      <c r="K1657" s="4">
        <f t="shared" si="170"/>
        <v>35615</v>
      </c>
      <c r="L1657">
        <v>54</v>
      </c>
      <c r="M1657">
        <f t="shared" si="168"/>
        <v>0.14835164835164835</v>
      </c>
      <c r="N1657">
        <f t="shared" si="171"/>
        <v>234.61498569922554</v>
      </c>
      <c r="O1657">
        <f t="shared" si="169"/>
        <v>234.6</v>
      </c>
      <c r="P1657">
        <f t="shared" si="167"/>
        <v>364</v>
      </c>
    </row>
    <row r="1658" spans="10:16" x14ac:dyDescent="0.25">
      <c r="J1658">
        <v>1651</v>
      </c>
      <c r="K1658" s="4">
        <f t="shared" si="170"/>
        <v>35616</v>
      </c>
      <c r="L1658">
        <v>54</v>
      </c>
      <c r="M1658">
        <f t="shared" si="168"/>
        <v>0.14835164835164835</v>
      </c>
      <c r="N1658">
        <f t="shared" si="171"/>
        <v>234.76333734757719</v>
      </c>
      <c r="O1658">
        <f t="shared" si="169"/>
        <v>234.8</v>
      </c>
      <c r="P1658">
        <f t="shared" si="167"/>
        <v>364</v>
      </c>
    </row>
    <row r="1659" spans="10:16" x14ac:dyDescent="0.25">
      <c r="J1659">
        <v>1652</v>
      </c>
      <c r="K1659" s="4">
        <f t="shared" si="170"/>
        <v>35617</v>
      </c>
      <c r="L1659">
        <v>54</v>
      </c>
      <c r="M1659">
        <f t="shared" si="168"/>
        <v>0.14835164835164835</v>
      </c>
      <c r="N1659">
        <f t="shared" si="171"/>
        <v>234.91168899592884</v>
      </c>
      <c r="O1659">
        <f t="shared" si="169"/>
        <v>234.9</v>
      </c>
      <c r="P1659">
        <f t="shared" si="167"/>
        <v>364</v>
      </c>
    </row>
    <row r="1660" spans="10:16" x14ac:dyDescent="0.25">
      <c r="J1660">
        <v>1653</v>
      </c>
      <c r="K1660" s="4">
        <f t="shared" si="170"/>
        <v>35618</v>
      </c>
      <c r="L1660">
        <v>54</v>
      </c>
      <c r="M1660">
        <f t="shared" si="168"/>
        <v>0.14835164835164835</v>
      </c>
      <c r="N1660">
        <f t="shared" si="171"/>
        <v>235.06004064428049</v>
      </c>
      <c r="O1660">
        <f t="shared" si="169"/>
        <v>235.1</v>
      </c>
      <c r="P1660">
        <f t="shared" si="167"/>
        <v>364</v>
      </c>
    </row>
    <row r="1661" spans="10:16" x14ac:dyDescent="0.25">
      <c r="J1661">
        <v>1654</v>
      </c>
      <c r="K1661" s="4">
        <f t="shared" si="170"/>
        <v>35619</v>
      </c>
      <c r="L1661">
        <v>54</v>
      </c>
      <c r="M1661">
        <f t="shared" si="168"/>
        <v>0.14835164835164835</v>
      </c>
      <c r="N1661">
        <f t="shared" si="171"/>
        <v>235.20839229263214</v>
      </c>
      <c r="O1661">
        <f t="shared" si="169"/>
        <v>235.2</v>
      </c>
      <c r="P1661">
        <f t="shared" ref="P1661:P1724" si="172">DATE(1997,12,26)-DATE(1996,12,27)</f>
        <v>364</v>
      </c>
    </row>
    <row r="1662" spans="10:16" x14ac:dyDescent="0.25">
      <c r="J1662">
        <v>1655</v>
      </c>
      <c r="K1662" s="4">
        <f t="shared" si="170"/>
        <v>35620</v>
      </c>
      <c r="L1662">
        <v>54</v>
      </c>
      <c r="M1662">
        <f t="shared" si="168"/>
        <v>0.14835164835164835</v>
      </c>
      <c r="N1662">
        <f t="shared" si="171"/>
        <v>235.35674394098379</v>
      </c>
      <c r="O1662">
        <f t="shared" si="169"/>
        <v>235.4</v>
      </c>
      <c r="P1662">
        <f t="shared" si="172"/>
        <v>364</v>
      </c>
    </row>
    <row r="1663" spans="10:16" x14ac:dyDescent="0.25">
      <c r="J1663">
        <v>1656</v>
      </c>
      <c r="K1663" s="4">
        <f t="shared" si="170"/>
        <v>35621</v>
      </c>
      <c r="L1663">
        <v>54</v>
      </c>
      <c r="M1663">
        <f t="shared" si="168"/>
        <v>0.14835164835164835</v>
      </c>
      <c r="N1663">
        <f t="shared" si="171"/>
        <v>235.50509558933544</v>
      </c>
      <c r="O1663">
        <f t="shared" si="169"/>
        <v>235.5</v>
      </c>
      <c r="P1663">
        <f t="shared" si="172"/>
        <v>364</v>
      </c>
    </row>
    <row r="1664" spans="10:16" x14ac:dyDescent="0.25">
      <c r="J1664">
        <v>1657</v>
      </c>
      <c r="K1664" s="4">
        <f t="shared" si="170"/>
        <v>35622</v>
      </c>
      <c r="L1664">
        <v>54</v>
      </c>
      <c r="M1664">
        <f t="shared" si="168"/>
        <v>0.14835164835164835</v>
      </c>
      <c r="N1664">
        <f t="shared" si="171"/>
        <v>235.65344723768709</v>
      </c>
      <c r="O1664">
        <f t="shared" si="169"/>
        <v>235.7</v>
      </c>
      <c r="P1664">
        <f t="shared" si="172"/>
        <v>364</v>
      </c>
    </row>
    <row r="1665" spans="10:16" x14ac:dyDescent="0.25">
      <c r="J1665">
        <v>1658</v>
      </c>
      <c r="K1665" s="4">
        <f t="shared" si="170"/>
        <v>35623</v>
      </c>
      <c r="L1665">
        <v>54</v>
      </c>
      <c r="M1665">
        <f t="shared" si="168"/>
        <v>0.14835164835164835</v>
      </c>
      <c r="N1665">
        <f t="shared" si="171"/>
        <v>235.80179888603874</v>
      </c>
      <c r="O1665">
        <f t="shared" si="169"/>
        <v>235.8</v>
      </c>
      <c r="P1665">
        <f t="shared" si="172"/>
        <v>364</v>
      </c>
    </row>
    <row r="1666" spans="10:16" x14ac:dyDescent="0.25">
      <c r="J1666">
        <v>1659</v>
      </c>
      <c r="K1666" s="4">
        <f t="shared" si="170"/>
        <v>35624</v>
      </c>
      <c r="L1666">
        <v>54</v>
      </c>
      <c r="M1666">
        <f t="shared" si="168"/>
        <v>0.14835164835164835</v>
      </c>
      <c r="N1666">
        <f t="shared" si="171"/>
        <v>235.95015053439039</v>
      </c>
      <c r="O1666">
        <f t="shared" si="169"/>
        <v>236</v>
      </c>
      <c r="P1666">
        <f t="shared" si="172"/>
        <v>364</v>
      </c>
    </row>
    <row r="1667" spans="10:16" x14ac:dyDescent="0.25">
      <c r="J1667">
        <v>1660</v>
      </c>
      <c r="K1667" s="4">
        <f t="shared" si="170"/>
        <v>35625</v>
      </c>
      <c r="L1667">
        <v>54</v>
      </c>
      <c r="M1667">
        <f t="shared" si="168"/>
        <v>0.14835164835164835</v>
      </c>
      <c r="N1667">
        <f t="shared" si="171"/>
        <v>236.09850218274204</v>
      </c>
      <c r="O1667">
        <f t="shared" si="169"/>
        <v>236.1</v>
      </c>
      <c r="P1667">
        <f t="shared" si="172"/>
        <v>364</v>
      </c>
    </row>
    <row r="1668" spans="10:16" x14ac:dyDescent="0.25">
      <c r="J1668">
        <v>1661</v>
      </c>
      <c r="K1668" s="4">
        <f t="shared" si="170"/>
        <v>35626</v>
      </c>
      <c r="L1668">
        <v>54</v>
      </c>
      <c r="M1668">
        <f t="shared" si="168"/>
        <v>0.14835164835164835</v>
      </c>
      <c r="N1668">
        <f t="shared" si="171"/>
        <v>236.24685383109369</v>
      </c>
      <c r="O1668">
        <f t="shared" si="169"/>
        <v>236.2</v>
      </c>
      <c r="P1668">
        <f t="shared" si="172"/>
        <v>364</v>
      </c>
    </row>
    <row r="1669" spans="10:16" x14ac:dyDescent="0.25">
      <c r="J1669">
        <v>1662</v>
      </c>
      <c r="K1669" s="4">
        <f t="shared" si="170"/>
        <v>35627</v>
      </c>
      <c r="L1669">
        <v>54</v>
      </c>
      <c r="M1669">
        <f t="shared" si="168"/>
        <v>0.14835164835164835</v>
      </c>
      <c r="N1669">
        <f t="shared" si="171"/>
        <v>236.39520547944534</v>
      </c>
      <c r="O1669">
        <f t="shared" si="169"/>
        <v>236.4</v>
      </c>
      <c r="P1669">
        <f t="shared" si="172"/>
        <v>364</v>
      </c>
    </row>
    <row r="1670" spans="10:16" x14ac:dyDescent="0.25">
      <c r="J1670">
        <v>1663</v>
      </c>
      <c r="K1670" s="4">
        <f t="shared" si="170"/>
        <v>35628</v>
      </c>
      <c r="L1670">
        <v>54</v>
      </c>
      <c r="M1670">
        <f t="shared" si="168"/>
        <v>0.14835164835164835</v>
      </c>
      <c r="N1670">
        <f t="shared" si="171"/>
        <v>236.54355712779699</v>
      </c>
      <c r="O1670">
        <f t="shared" si="169"/>
        <v>236.5</v>
      </c>
      <c r="P1670">
        <f t="shared" si="172"/>
        <v>364</v>
      </c>
    </row>
    <row r="1671" spans="10:16" x14ac:dyDescent="0.25">
      <c r="J1671">
        <v>1664</v>
      </c>
      <c r="K1671" s="4">
        <f t="shared" si="170"/>
        <v>35629</v>
      </c>
      <c r="L1671">
        <v>54</v>
      </c>
      <c r="M1671">
        <f t="shared" si="168"/>
        <v>0.14835164835164835</v>
      </c>
      <c r="N1671">
        <f t="shared" si="171"/>
        <v>236.69190877614864</v>
      </c>
      <c r="O1671">
        <f t="shared" si="169"/>
        <v>236.7</v>
      </c>
      <c r="P1671">
        <f t="shared" si="172"/>
        <v>364</v>
      </c>
    </row>
    <row r="1672" spans="10:16" x14ac:dyDescent="0.25">
      <c r="J1672">
        <v>1665</v>
      </c>
      <c r="K1672" s="4">
        <f t="shared" si="170"/>
        <v>35630</v>
      </c>
      <c r="L1672">
        <v>54</v>
      </c>
      <c r="M1672">
        <f t="shared" ref="M1672:M1735" si="173">L1672/P1672</f>
        <v>0.14835164835164835</v>
      </c>
      <c r="N1672">
        <f t="shared" si="171"/>
        <v>236.84026042450029</v>
      </c>
      <c r="O1672">
        <f t="shared" ref="O1672:O1735" si="174">ROUND(N1672,1)</f>
        <v>236.8</v>
      </c>
      <c r="P1672">
        <f t="shared" si="172"/>
        <v>364</v>
      </c>
    </row>
    <row r="1673" spans="10:16" x14ac:dyDescent="0.25">
      <c r="J1673">
        <v>1666</v>
      </c>
      <c r="K1673" s="4">
        <f t="shared" ref="K1673:K1736" si="175">$K$7+J1673</f>
        <v>35631</v>
      </c>
      <c r="L1673">
        <v>54</v>
      </c>
      <c r="M1673">
        <f t="shared" si="173"/>
        <v>0.14835164835164835</v>
      </c>
      <c r="N1673">
        <f t="shared" ref="N1673:N1736" si="176">N1672+M1673</f>
        <v>236.98861207285194</v>
      </c>
      <c r="O1673">
        <f t="shared" si="174"/>
        <v>237</v>
      </c>
      <c r="P1673">
        <f t="shared" si="172"/>
        <v>364</v>
      </c>
    </row>
    <row r="1674" spans="10:16" x14ac:dyDescent="0.25">
      <c r="J1674">
        <v>1667</v>
      </c>
      <c r="K1674" s="4">
        <f t="shared" si="175"/>
        <v>35632</v>
      </c>
      <c r="L1674">
        <v>54</v>
      </c>
      <c r="M1674">
        <f t="shared" si="173"/>
        <v>0.14835164835164835</v>
      </c>
      <c r="N1674">
        <f t="shared" si="176"/>
        <v>237.13696372120359</v>
      </c>
      <c r="O1674">
        <f t="shared" si="174"/>
        <v>237.1</v>
      </c>
      <c r="P1674">
        <f t="shared" si="172"/>
        <v>364</v>
      </c>
    </row>
    <row r="1675" spans="10:16" x14ac:dyDescent="0.25">
      <c r="J1675">
        <v>1668</v>
      </c>
      <c r="K1675" s="4">
        <f t="shared" si="175"/>
        <v>35633</v>
      </c>
      <c r="L1675">
        <v>54</v>
      </c>
      <c r="M1675">
        <f t="shared" si="173"/>
        <v>0.14835164835164835</v>
      </c>
      <c r="N1675">
        <f t="shared" si="176"/>
        <v>237.28531536955524</v>
      </c>
      <c r="O1675">
        <f t="shared" si="174"/>
        <v>237.3</v>
      </c>
      <c r="P1675">
        <f t="shared" si="172"/>
        <v>364</v>
      </c>
    </row>
    <row r="1676" spans="10:16" x14ac:dyDescent="0.25">
      <c r="J1676">
        <v>1669</v>
      </c>
      <c r="K1676" s="4">
        <f t="shared" si="175"/>
        <v>35634</v>
      </c>
      <c r="L1676">
        <v>54</v>
      </c>
      <c r="M1676">
        <f t="shared" si="173"/>
        <v>0.14835164835164835</v>
      </c>
      <c r="N1676">
        <f t="shared" si="176"/>
        <v>237.43366701790688</v>
      </c>
      <c r="O1676">
        <f t="shared" si="174"/>
        <v>237.4</v>
      </c>
      <c r="P1676">
        <f t="shared" si="172"/>
        <v>364</v>
      </c>
    </row>
    <row r="1677" spans="10:16" x14ac:dyDescent="0.25">
      <c r="J1677">
        <v>1670</v>
      </c>
      <c r="K1677" s="4">
        <f t="shared" si="175"/>
        <v>35635</v>
      </c>
      <c r="L1677">
        <v>54</v>
      </c>
      <c r="M1677">
        <f t="shared" si="173"/>
        <v>0.14835164835164835</v>
      </c>
      <c r="N1677">
        <f t="shared" si="176"/>
        <v>237.58201866625853</v>
      </c>
      <c r="O1677">
        <f t="shared" si="174"/>
        <v>237.6</v>
      </c>
      <c r="P1677">
        <f t="shared" si="172"/>
        <v>364</v>
      </c>
    </row>
    <row r="1678" spans="10:16" x14ac:dyDescent="0.25">
      <c r="J1678">
        <v>1671</v>
      </c>
      <c r="K1678" s="4">
        <f t="shared" si="175"/>
        <v>35636</v>
      </c>
      <c r="L1678">
        <v>54</v>
      </c>
      <c r="M1678">
        <f t="shared" si="173"/>
        <v>0.14835164835164835</v>
      </c>
      <c r="N1678">
        <f t="shared" si="176"/>
        <v>237.73037031461018</v>
      </c>
      <c r="O1678">
        <f t="shared" si="174"/>
        <v>237.7</v>
      </c>
      <c r="P1678">
        <f t="shared" si="172"/>
        <v>364</v>
      </c>
    </row>
    <row r="1679" spans="10:16" x14ac:dyDescent="0.25">
      <c r="J1679">
        <v>1672</v>
      </c>
      <c r="K1679" s="4">
        <f t="shared" si="175"/>
        <v>35637</v>
      </c>
      <c r="L1679">
        <v>54</v>
      </c>
      <c r="M1679">
        <f t="shared" si="173"/>
        <v>0.14835164835164835</v>
      </c>
      <c r="N1679">
        <f t="shared" si="176"/>
        <v>237.87872196296183</v>
      </c>
      <c r="O1679">
        <f t="shared" si="174"/>
        <v>237.9</v>
      </c>
      <c r="P1679">
        <f t="shared" si="172"/>
        <v>364</v>
      </c>
    </row>
    <row r="1680" spans="10:16" x14ac:dyDescent="0.25">
      <c r="J1680">
        <v>1673</v>
      </c>
      <c r="K1680" s="4">
        <f t="shared" si="175"/>
        <v>35638</v>
      </c>
      <c r="L1680">
        <v>54</v>
      </c>
      <c r="M1680">
        <f t="shared" si="173"/>
        <v>0.14835164835164835</v>
      </c>
      <c r="N1680">
        <f t="shared" si="176"/>
        <v>238.02707361131348</v>
      </c>
      <c r="O1680">
        <f t="shared" si="174"/>
        <v>238</v>
      </c>
      <c r="P1680">
        <f t="shared" si="172"/>
        <v>364</v>
      </c>
    </row>
    <row r="1681" spans="10:16" x14ac:dyDescent="0.25">
      <c r="J1681">
        <v>1674</v>
      </c>
      <c r="K1681" s="4">
        <f t="shared" si="175"/>
        <v>35639</v>
      </c>
      <c r="L1681">
        <v>54</v>
      </c>
      <c r="M1681">
        <f t="shared" si="173"/>
        <v>0.14835164835164835</v>
      </c>
      <c r="N1681">
        <f t="shared" si="176"/>
        <v>238.17542525966513</v>
      </c>
      <c r="O1681">
        <f t="shared" si="174"/>
        <v>238.2</v>
      </c>
      <c r="P1681">
        <f t="shared" si="172"/>
        <v>364</v>
      </c>
    </row>
    <row r="1682" spans="10:16" x14ac:dyDescent="0.25">
      <c r="J1682">
        <v>1675</v>
      </c>
      <c r="K1682" s="4">
        <f t="shared" si="175"/>
        <v>35640</v>
      </c>
      <c r="L1682">
        <v>54</v>
      </c>
      <c r="M1682">
        <f t="shared" si="173"/>
        <v>0.14835164835164835</v>
      </c>
      <c r="N1682">
        <f t="shared" si="176"/>
        <v>238.32377690801678</v>
      </c>
      <c r="O1682">
        <f t="shared" si="174"/>
        <v>238.3</v>
      </c>
      <c r="P1682">
        <f t="shared" si="172"/>
        <v>364</v>
      </c>
    </row>
    <row r="1683" spans="10:16" x14ac:dyDescent="0.25">
      <c r="J1683">
        <v>1676</v>
      </c>
      <c r="K1683" s="4">
        <f t="shared" si="175"/>
        <v>35641</v>
      </c>
      <c r="L1683">
        <v>54</v>
      </c>
      <c r="M1683">
        <f t="shared" si="173"/>
        <v>0.14835164835164835</v>
      </c>
      <c r="N1683">
        <f t="shared" si="176"/>
        <v>238.47212855636843</v>
      </c>
      <c r="O1683">
        <f t="shared" si="174"/>
        <v>238.5</v>
      </c>
      <c r="P1683">
        <f t="shared" si="172"/>
        <v>364</v>
      </c>
    </row>
    <row r="1684" spans="10:16" x14ac:dyDescent="0.25">
      <c r="J1684">
        <v>1677</v>
      </c>
      <c r="K1684" s="4">
        <f t="shared" si="175"/>
        <v>35642</v>
      </c>
      <c r="L1684">
        <v>54</v>
      </c>
      <c r="M1684">
        <f t="shared" si="173"/>
        <v>0.14835164835164835</v>
      </c>
      <c r="N1684">
        <f t="shared" si="176"/>
        <v>238.62048020472008</v>
      </c>
      <c r="O1684">
        <f t="shared" si="174"/>
        <v>238.6</v>
      </c>
      <c r="P1684">
        <f t="shared" si="172"/>
        <v>364</v>
      </c>
    </row>
    <row r="1685" spans="10:16" x14ac:dyDescent="0.25">
      <c r="J1685">
        <v>1678</v>
      </c>
      <c r="K1685" s="4">
        <f t="shared" si="175"/>
        <v>35643</v>
      </c>
      <c r="L1685">
        <v>54</v>
      </c>
      <c r="M1685">
        <f t="shared" si="173"/>
        <v>0.14835164835164835</v>
      </c>
      <c r="N1685">
        <f t="shared" si="176"/>
        <v>238.76883185307173</v>
      </c>
      <c r="O1685">
        <f t="shared" si="174"/>
        <v>238.8</v>
      </c>
      <c r="P1685">
        <f t="shared" si="172"/>
        <v>364</v>
      </c>
    </row>
    <row r="1686" spans="10:16" x14ac:dyDescent="0.25">
      <c r="J1686">
        <v>1679</v>
      </c>
      <c r="K1686" s="4">
        <f t="shared" si="175"/>
        <v>35644</v>
      </c>
      <c r="L1686">
        <v>54</v>
      </c>
      <c r="M1686">
        <f t="shared" si="173"/>
        <v>0.14835164835164835</v>
      </c>
      <c r="N1686">
        <f t="shared" si="176"/>
        <v>238.91718350142338</v>
      </c>
      <c r="O1686">
        <f t="shared" si="174"/>
        <v>238.9</v>
      </c>
      <c r="P1686">
        <f t="shared" si="172"/>
        <v>364</v>
      </c>
    </row>
    <row r="1687" spans="10:16" x14ac:dyDescent="0.25">
      <c r="J1687">
        <v>1680</v>
      </c>
      <c r="K1687" s="4">
        <f t="shared" si="175"/>
        <v>35645</v>
      </c>
      <c r="L1687">
        <v>54</v>
      </c>
      <c r="M1687">
        <f t="shared" si="173"/>
        <v>0.14835164835164835</v>
      </c>
      <c r="N1687">
        <f t="shared" si="176"/>
        <v>239.06553514977503</v>
      </c>
      <c r="O1687">
        <f t="shared" si="174"/>
        <v>239.1</v>
      </c>
      <c r="P1687">
        <f t="shared" si="172"/>
        <v>364</v>
      </c>
    </row>
    <row r="1688" spans="10:16" x14ac:dyDescent="0.25">
      <c r="J1688">
        <v>1681</v>
      </c>
      <c r="K1688" s="4">
        <f t="shared" si="175"/>
        <v>35646</v>
      </c>
      <c r="L1688">
        <v>54</v>
      </c>
      <c r="M1688">
        <f t="shared" si="173"/>
        <v>0.14835164835164835</v>
      </c>
      <c r="N1688">
        <f t="shared" si="176"/>
        <v>239.21388679812668</v>
      </c>
      <c r="O1688">
        <f t="shared" si="174"/>
        <v>239.2</v>
      </c>
      <c r="P1688">
        <f t="shared" si="172"/>
        <v>364</v>
      </c>
    </row>
    <row r="1689" spans="10:16" x14ac:dyDescent="0.25">
      <c r="J1689">
        <v>1682</v>
      </c>
      <c r="K1689" s="4">
        <f t="shared" si="175"/>
        <v>35647</v>
      </c>
      <c r="L1689">
        <v>54</v>
      </c>
      <c r="M1689">
        <f t="shared" si="173"/>
        <v>0.14835164835164835</v>
      </c>
      <c r="N1689">
        <f t="shared" si="176"/>
        <v>239.36223844647833</v>
      </c>
      <c r="O1689">
        <f t="shared" si="174"/>
        <v>239.4</v>
      </c>
      <c r="P1689">
        <f t="shared" si="172"/>
        <v>364</v>
      </c>
    </row>
    <row r="1690" spans="10:16" x14ac:dyDescent="0.25">
      <c r="J1690">
        <v>1683</v>
      </c>
      <c r="K1690" s="4">
        <f t="shared" si="175"/>
        <v>35648</v>
      </c>
      <c r="L1690">
        <v>54</v>
      </c>
      <c r="M1690">
        <f t="shared" si="173"/>
        <v>0.14835164835164835</v>
      </c>
      <c r="N1690">
        <f t="shared" si="176"/>
        <v>239.51059009482998</v>
      </c>
      <c r="O1690">
        <f t="shared" si="174"/>
        <v>239.5</v>
      </c>
      <c r="P1690">
        <f t="shared" si="172"/>
        <v>364</v>
      </c>
    </row>
    <row r="1691" spans="10:16" x14ac:dyDescent="0.25">
      <c r="J1691">
        <v>1684</v>
      </c>
      <c r="K1691" s="4">
        <f t="shared" si="175"/>
        <v>35649</v>
      </c>
      <c r="L1691">
        <v>54</v>
      </c>
      <c r="M1691">
        <f t="shared" si="173"/>
        <v>0.14835164835164835</v>
      </c>
      <c r="N1691">
        <f t="shared" si="176"/>
        <v>239.65894174318163</v>
      </c>
      <c r="O1691">
        <f t="shared" si="174"/>
        <v>239.7</v>
      </c>
      <c r="P1691">
        <f t="shared" si="172"/>
        <v>364</v>
      </c>
    </row>
    <row r="1692" spans="10:16" x14ac:dyDescent="0.25">
      <c r="J1692">
        <v>1685</v>
      </c>
      <c r="K1692" s="4">
        <f t="shared" si="175"/>
        <v>35650</v>
      </c>
      <c r="L1692">
        <v>54</v>
      </c>
      <c r="M1692">
        <f t="shared" si="173"/>
        <v>0.14835164835164835</v>
      </c>
      <c r="N1692">
        <f t="shared" si="176"/>
        <v>239.80729339153328</v>
      </c>
      <c r="O1692">
        <f t="shared" si="174"/>
        <v>239.8</v>
      </c>
      <c r="P1692">
        <f t="shared" si="172"/>
        <v>364</v>
      </c>
    </row>
    <row r="1693" spans="10:16" x14ac:dyDescent="0.25">
      <c r="J1693">
        <v>1686</v>
      </c>
      <c r="K1693" s="4">
        <f t="shared" si="175"/>
        <v>35651</v>
      </c>
      <c r="L1693">
        <v>54</v>
      </c>
      <c r="M1693">
        <f t="shared" si="173"/>
        <v>0.14835164835164835</v>
      </c>
      <c r="N1693">
        <f t="shared" si="176"/>
        <v>239.95564503988493</v>
      </c>
      <c r="O1693">
        <f t="shared" si="174"/>
        <v>240</v>
      </c>
      <c r="P1693">
        <f t="shared" si="172"/>
        <v>364</v>
      </c>
    </row>
    <row r="1694" spans="10:16" x14ac:dyDescent="0.25">
      <c r="J1694">
        <v>1687</v>
      </c>
      <c r="K1694" s="4">
        <f t="shared" si="175"/>
        <v>35652</v>
      </c>
      <c r="L1694">
        <v>54</v>
      </c>
      <c r="M1694">
        <f t="shared" si="173"/>
        <v>0.14835164835164835</v>
      </c>
      <c r="N1694">
        <f t="shared" si="176"/>
        <v>240.10399668823658</v>
      </c>
      <c r="O1694">
        <f t="shared" si="174"/>
        <v>240.1</v>
      </c>
      <c r="P1694">
        <f t="shared" si="172"/>
        <v>364</v>
      </c>
    </row>
    <row r="1695" spans="10:16" x14ac:dyDescent="0.25">
      <c r="J1695">
        <v>1688</v>
      </c>
      <c r="K1695" s="4">
        <f t="shared" si="175"/>
        <v>35653</v>
      </c>
      <c r="L1695">
        <v>54</v>
      </c>
      <c r="M1695">
        <f t="shared" si="173"/>
        <v>0.14835164835164835</v>
      </c>
      <c r="N1695">
        <f t="shared" si="176"/>
        <v>240.25234833658823</v>
      </c>
      <c r="O1695">
        <f t="shared" si="174"/>
        <v>240.3</v>
      </c>
      <c r="P1695">
        <f t="shared" si="172"/>
        <v>364</v>
      </c>
    </row>
    <row r="1696" spans="10:16" x14ac:dyDescent="0.25">
      <c r="J1696">
        <v>1689</v>
      </c>
      <c r="K1696" s="4">
        <f t="shared" si="175"/>
        <v>35654</v>
      </c>
      <c r="L1696">
        <v>54</v>
      </c>
      <c r="M1696">
        <f t="shared" si="173"/>
        <v>0.14835164835164835</v>
      </c>
      <c r="N1696">
        <f t="shared" si="176"/>
        <v>240.40069998493988</v>
      </c>
      <c r="O1696">
        <f t="shared" si="174"/>
        <v>240.4</v>
      </c>
      <c r="P1696">
        <f t="shared" si="172"/>
        <v>364</v>
      </c>
    </row>
    <row r="1697" spans="10:16" x14ac:dyDescent="0.25">
      <c r="J1697">
        <v>1690</v>
      </c>
      <c r="K1697" s="4">
        <f t="shared" si="175"/>
        <v>35655</v>
      </c>
      <c r="L1697">
        <v>54</v>
      </c>
      <c r="M1697">
        <f t="shared" si="173"/>
        <v>0.14835164835164835</v>
      </c>
      <c r="N1697">
        <f t="shared" si="176"/>
        <v>240.54905163329153</v>
      </c>
      <c r="O1697">
        <f t="shared" si="174"/>
        <v>240.5</v>
      </c>
      <c r="P1697">
        <f t="shared" si="172"/>
        <v>364</v>
      </c>
    </row>
    <row r="1698" spans="10:16" x14ac:dyDescent="0.25">
      <c r="J1698">
        <v>1691</v>
      </c>
      <c r="K1698" s="4">
        <f t="shared" si="175"/>
        <v>35656</v>
      </c>
      <c r="L1698">
        <v>54</v>
      </c>
      <c r="M1698">
        <f t="shared" si="173"/>
        <v>0.14835164835164835</v>
      </c>
      <c r="N1698">
        <f t="shared" si="176"/>
        <v>240.69740328164318</v>
      </c>
      <c r="O1698">
        <f t="shared" si="174"/>
        <v>240.7</v>
      </c>
      <c r="P1698">
        <f t="shared" si="172"/>
        <v>364</v>
      </c>
    </row>
    <row r="1699" spans="10:16" x14ac:dyDescent="0.25">
      <c r="J1699">
        <v>1692</v>
      </c>
      <c r="K1699" s="4">
        <f t="shared" si="175"/>
        <v>35657</v>
      </c>
      <c r="L1699">
        <v>54</v>
      </c>
      <c r="M1699">
        <f t="shared" si="173"/>
        <v>0.14835164835164835</v>
      </c>
      <c r="N1699">
        <f t="shared" si="176"/>
        <v>240.84575492999483</v>
      </c>
      <c r="O1699">
        <f t="shared" si="174"/>
        <v>240.8</v>
      </c>
      <c r="P1699">
        <f t="shared" si="172"/>
        <v>364</v>
      </c>
    </row>
    <row r="1700" spans="10:16" x14ac:dyDescent="0.25">
      <c r="J1700">
        <v>1693</v>
      </c>
      <c r="K1700" s="4">
        <f t="shared" si="175"/>
        <v>35658</v>
      </c>
      <c r="L1700">
        <v>54</v>
      </c>
      <c r="M1700">
        <f t="shared" si="173"/>
        <v>0.14835164835164835</v>
      </c>
      <c r="N1700">
        <f t="shared" si="176"/>
        <v>240.99410657834648</v>
      </c>
      <c r="O1700">
        <f t="shared" si="174"/>
        <v>241</v>
      </c>
      <c r="P1700">
        <f t="shared" si="172"/>
        <v>364</v>
      </c>
    </row>
    <row r="1701" spans="10:16" x14ac:dyDescent="0.25">
      <c r="J1701">
        <v>1694</v>
      </c>
      <c r="K1701" s="4">
        <f t="shared" si="175"/>
        <v>35659</v>
      </c>
      <c r="L1701">
        <v>54</v>
      </c>
      <c r="M1701">
        <f t="shared" si="173"/>
        <v>0.14835164835164835</v>
      </c>
      <c r="N1701">
        <f t="shared" si="176"/>
        <v>241.14245822669812</v>
      </c>
      <c r="O1701">
        <f t="shared" si="174"/>
        <v>241.1</v>
      </c>
      <c r="P1701">
        <f t="shared" si="172"/>
        <v>364</v>
      </c>
    </row>
    <row r="1702" spans="10:16" x14ac:dyDescent="0.25">
      <c r="J1702">
        <v>1695</v>
      </c>
      <c r="K1702" s="4">
        <f t="shared" si="175"/>
        <v>35660</v>
      </c>
      <c r="L1702">
        <v>54</v>
      </c>
      <c r="M1702">
        <f t="shared" si="173"/>
        <v>0.14835164835164835</v>
      </c>
      <c r="N1702">
        <f t="shared" si="176"/>
        <v>241.29080987504977</v>
      </c>
      <c r="O1702">
        <f t="shared" si="174"/>
        <v>241.3</v>
      </c>
      <c r="P1702">
        <f t="shared" si="172"/>
        <v>364</v>
      </c>
    </row>
    <row r="1703" spans="10:16" x14ac:dyDescent="0.25">
      <c r="J1703">
        <v>1696</v>
      </c>
      <c r="K1703" s="4">
        <f t="shared" si="175"/>
        <v>35661</v>
      </c>
      <c r="L1703">
        <v>54</v>
      </c>
      <c r="M1703">
        <f t="shared" si="173"/>
        <v>0.14835164835164835</v>
      </c>
      <c r="N1703">
        <f t="shared" si="176"/>
        <v>241.43916152340142</v>
      </c>
      <c r="O1703">
        <f t="shared" si="174"/>
        <v>241.4</v>
      </c>
      <c r="P1703">
        <f t="shared" si="172"/>
        <v>364</v>
      </c>
    </row>
    <row r="1704" spans="10:16" x14ac:dyDescent="0.25">
      <c r="J1704">
        <v>1697</v>
      </c>
      <c r="K1704" s="4">
        <f t="shared" si="175"/>
        <v>35662</v>
      </c>
      <c r="L1704">
        <v>54</v>
      </c>
      <c r="M1704">
        <f t="shared" si="173"/>
        <v>0.14835164835164835</v>
      </c>
      <c r="N1704">
        <f t="shared" si="176"/>
        <v>241.58751317175307</v>
      </c>
      <c r="O1704">
        <f t="shared" si="174"/>
        <v>241.6</v>
      </c>
      <c r="P1704">
        <f t="shared" si="172"/>
        <v>364</v>
      </c>
    </row>
    <row r="1705" spans="10:16" x14ac:dyDescent="0.25">
      <c r="J1705">
        <v>1698</v>
      </c>
      <c r="K1705" s="4">
        <f t="shared" si="175"/>
        <v>35663</v>
      </c>
      <c r="L1705">
        <v>54</v>
      </c>
      <c r="M1705">
        <f t="shared" si="173"/>
        <v>0.14835164835164835</v>
      </c>
      <c r="N1705">
        <f t="shared" si="176"/>
        <v>241.73586482010472</v>
      </c>
      <c r="O1705">
        <f t="shared" si="174"/>
        <v>241.7</v>
      </c>
      <c r="P1705">
        <f t="shared" si="172"/>
        <v>364</v>
      </c>
    </row>
    <row r="1706" spans="10:16" x14ac:dyDescent="0.25">
      <c r="J1706">
        <v>1699</v>
      </c>
      <c r="K1706" s="4">
        <f t="shared" si="175"/>
        <v>35664</v>
      </c>
      <c r="L1706">
        <v>54</v>
      </c>
      <c r="M1706">
        <f t="shared" si="173"/>
        <v>0.14835164835164835</v>
      </c>
      <c r="N1706">
        <f t="shared" si="176"/>
        <v>241.88421646845637</v>
      </c>
      <c r="O1706">
        <f t="shared" si="174"/>
        <v>241.9</v>
      </c>
      <c r="P1706">
        <f t="shared" si="172"/>
        <v>364</v>
      </c>
    </row>
    <row r="1707" spans="10:16" x14ac:dyDescent="0.25">
      <c r="J1707">
        <v>1700</v>
      </c>
      <c r="K1707" s="4">
        <f t="shared" si="175"/>
        <v>35665</v>
      </c>
      <c r="L1707">
        <v>54</v>
      </c>
      <c r="M1707">
        <f t="shared" si="173"/>
        <v>0.14835164835164835</v>
      </c>
      <c r="N1707">
        <f t="shared" si="176"/>
        <v>242.03256811680802</v>
      </c>
      <c r="O1707">
        <f t="shared" si="174"/>
        <v>242</v>
      </c>
      <c r="P1707">
        <f t="shared" si="172"/>
        <v>364</v>
      </c>
    </row>
    <row r="1708" spans="10:16" x14ac:dyDescent="0.25">
      <c r="J1708">
        <v>1701</v>
      </c>
      <c r="K1708" s="4">
        <f t="shared" si="175"/>
        <v>35666</v>
      </c>
      <c r="L1708">
        <v>54</v>
      </c>
      <c r="M1708">
        <f t="shared" si="173"/>
        <v>0.14835164835164835</v>
      </c>
      <c r="N1708">
        <f t="shared" si="176"/>
        <v>242.18091976515967</v>
      </c>
      <c r="O1708">
        <f t="shared" si="174"/>
        <v>242.2</v>
      </c>
      <c r="P1708">
        <f t="shared" si="172"/>
        <v>364</v>
      </c>
    </row>
    <row r="1709" spans="10:16" x14ac:dyDescent="0.25">
      <c r="J1709">
        <v>1702</v>
      </c>
      <c r="K1709" s="4">
        <f t="shared" si="175"/>
        <v>35667</v>
      </c>
      <c r="L1709">
        <v>54</v>
      </c>
      <c r="M1709">
        <f t="shared" si="173"/>
        <v>0.14835164835164835</v>
      </c>
      <c r="N1709">
        <f t="shared" si="176"/>
        <v>242.32927141351132</v>
      </c>
      <c r="O1709">
        <f t="shared" si="174"/>
        <v>242.3</v>
      </c>
      <c r="P1709">
        <f t="shared" si="172"/>
        <v>364</v>
      </c>
    </row>
    <row r="1710" spans="10:16" x14ac:dyDescent="0.25">
      <c r="J1710">
        <v>1703</v>
      </c>
      <c r="K1710" s="4">
        <f t="shared" si="175"/>
        <v>35668</v>
      </c>
      <c r="L1710">
        <v>54</v>
      </c>
      <c r="M1710">
        <f t="shared" si="173"/>
        <v>0.14835164835164835</v>
      </c>
      <c r="N1710">
        <f t="shared" si="176"/>
        <v>242.47762306186297</v>
      </c>
      <c r="O1710">
        <f t="shared" si="174"/>
        <v>242.5</v>
      </c>
      <c r="P1710">
        <f t="shared" si="172"/>
        <v>364</v>
      </c>
    </row>
    <row r="1711" spans="10:16" x14ac:dyDescent="0.25">
      <c r="J1711">
        <v>1704</v>
      </c>
      <c r="K1711" s="4">
        <f t="shared" si="175"/>
        <v>35669</v>
      </c>
      <c r="L1711">
        <v>54</v>
      </c>
      <c r="M1711">
        <f t="shared" si="173"/>
        <v>0.14835164835164835</v>
      </c>
      <c r="N1711">
        <f t="shared" si="176"/>
        <v>242.62597471021462</v>
      </c>
      <c r="O1711">
        <f t="shared" si="174"/>
        <v>242.6</v>
      </c>
      <c r="P1711">
        <f t="shared" si="172"/>
        <v>364</v>
      </c>
    </row>
    <row r="1712" spans="10:16" x14ac:dyDescent="0.25">
      <c r="J1712">
        <v>1705</v>
      </c>
      <c r="K1712" s="4">
        <f t="shared" si="175"/>
        <v>35670</v>
      </c>
      <c r="L1712">
        <v>54</v>
      </c>
      <c r="M1712">
        <f t="shared" si="173"/>
        <v>0.14835164835164835</v>
      </c>
      <c r="N1712">
        <f t="shared" si="176"/>
        <v>242.77432635856627</v>
      </c>
      <c r="O1712">
        <f t="shared" si="174"/>
        <v>242.8</v>
      </c>
      <c r="P1712">
        <f t="shared" si="172"/>
        <v>364</v>
      </c>
    </row>
    <row r="1713" spans="10:16" x14ac:dyDescent="0.25">
      <c r="J1713">
        <v>1706</v>
      </c>
      <c r="K1713" s="4">
        <f t="shared" si="175"/>
        <v>35671</v>
      </c>
      <c r="L1713">
        <v>54</v>
      </c>
      <c r="M1713">
        <f t="shared" si="173"/>
        <v>0.14835164835164835</v>
      </c>
      <c r="N1713">
        <f t="shared" si="176"/>
        <v>242.92267800691792</v>
      </c>
      <c r="O1713">
        <f t="shared" si="174"/>
        <v>242.9</v>
      </c>
      <c r="P1713">
        <f t="shared" si="172"/>
        <v>364</v>
      </c>
    </row>
    <row r="1714" spans="10:16" x14ac:dyDescent="0.25">
      <c r="J1714">
        <v>1707</v>
      </c>
      <c r="K1714" s="4">
        <f t="shared" si="175"/>
        <v>35672</v>
      </c>
      <c r="L1714">
        <v>54</v>
      </c>
      <c r="M1714">
        <f t="shared" si="173"/>
        <v>0.14835164835164835</v>
      </c>
      <c r="N1714">
        <f t="shared" si="176"/>
        <v>243.07102965526957</v>
      </c>
      <c r="O1714">
        <f t="shared" si="174"/>
        <v>243.1</v>
      </c>
      <c r="P1714">
        <f t="shared" si="172"/>
        <v>364</v>
      </c>
    </row>
    <row r="1715" spans="10:16" x14ac:dyDescent="0.25">
      <c r="J1715">
        <v>1708</v>
      </c>
      <c r="K1715" s="4">
        <f t="shared" si="175"/>
        <v>35673</v>
      </c>
      <c r="L1715">
        <v>54</v>
      </c>
      <c r="M1715">
        <f t="shared" si="173"/>
        <v>0.14835164835164835</v>
      </c>
      <c r="N1715">
        <f t="shared" si="176"/>
        <v>243.21938130362122</v>
      </c>
      <c r="O1715">
        <f t="shared" si="174"/>
        <v>243.2</v>
      </c>
      <c r="P1715">
        <f t="shared" si="172"/>
        <v>364</v>
      </c>
    </row>
    <row r="1716" spans="10:16" x14ac:dyDescent="0.25">
      <c r="J1716">
        <v>1709</v>
      </c>
      <c r="K1716" s="4">
        <f t="shared" si="175"/>
        <v>35674</v>
      </c>
      <c r="L1716">
        <v>54</v>
      </c>
      <c r="M1716">
        <f t="shared" si="173"/>
        <v>0.14835164835164835</v>
      </c>
      <c r="N1716">
        <f t="shared" si="176"/>
        <v>243.36773295197287</v>
      </c>
      <c r="O1716">
        <f t="shared" si="174"/>
        <v>243.4</v>
      </c>
      <c r="P1716">
        <f t="shared" si="172"/>
        <v>364</v>
      </c>
    </row>
    <row r="1717" spans="10:16" x14ac:dyDescent="0.25">
      <c r="J1717">
        <v>1710</v>
      </c>
      <c r="K1717" s="4">
        <f t="shared" si="175"/>
        <v>35675</v>
      </c>
      <c r="L1717">
        <v>54</v>
      </c>
      <c r="M1717">
        <f t="shared" si="173"/>
        <v>0.14835164835164835</v>
      </c>
      <c r="N1717">
        <f t="shared" si="176"/>
        <v>243.51608460032452</v>
      </c>
      <c r="O1717">
        <f t="shared" si="174"/>
        <v>243.5</v>
      </c>
      <c r="P1717">
        <f t="shared" si="172"/>
        <v>364</v>
      </c>
    </row>
    <row r="1718" spans="10:16" x14ac:dyDescent="0.25">
      <c r="J1718">
        <v>1711</v>
      </c>
      <c r="K1718" s="4">
        <f t="shared" si="175"/>
        <v>35676</v>
      </c>
      <c r="L1718">
        <v>54</v>
      </c>
      <c r="M1718">
        <f t="shared" si="173"/>
        <v>0.14835164835164835</v>
      </c>
      <c r="N1718">
        <f t="shared" si="176"/>
        <v>243.66443624867617</v>
      </c>
      <c r="O1718">
        <f t="shared" si="174"/>
        <v>243.7</v>
      </c>
      <c r="P1718">
        <f t="shared" si="172"/>
        <v>364</v>
      </c>
    </row>
    <row r="1719" spans="10:16" x14ac:dyDescent="0.25">
      <c r="J1719">
        <v>1712</v>
      </c>
      <c r="K1719" s="4">
        <f t="shared" si="175"/>
        <v>35677</v>
      </c>
      <c r="L1719">
        <v>54</v>
      </c>
      <c r="M1719">
        <f t="shared" si="173"/>
        <v>0.14835164835164835</v>
      </c>
      <c r="N1719">
        <f t="shared" si="176"/>
        <v>243.81278789702782</v>
      </c>
      <c r="O1719">
        <f t="shared" si="174"/>
        <v>243.8</v>
      </c>
      <c r="P1719">
        <f t="shared" si="172"/>
        <v>364</v>
      </c>
    </row>
    <row r="1720" spans="10:16" x14ac:dyDescent="0.25">
      <c r="J1720">
        <v>1713</v>
      </c>
      <c r="K1720" s="4">
        <f t="shared" si="175"/>
        <v>35678</v>
      </c>
      <c r="L1720">
        <v>54</v>
      </c>
      <c r="M1720">
        <f t="shared" si="173"/>
        <v>0.14835164835164835</v>
      </c>
      <c r="N1720">
        <f t="shared" si="176"/>
        <v>243.96113954537947</v>
      </c>
      <c r="O1720">
        <f t="shared" si="174"/>
        <v>244</v>
      </c>
      <c r="P1720">
        <f t="shared" si="172"/>
        <v>364</v>
      </c>
    </row>
    <row r="1721" spans="10:16" x14ac:dyDescent="0.25">
      <c r="J1721">
        <v>1714</v>
      </c>
      <c r="K1721" s="4">
        <f t="shared" si="175"/>
        <v>35679</v>
      </c>
      <c r="L1721">
        <v>54</v>
      </c>
      <c r="M1721">
        <f t="shared" si="173"/>
        <v>0.14835164835164835</v>
      </c>
      <c r="N1721">
        <f t="shared" si="176"/>
        <v>244.10949119373112</v>
      </c>
      <c r="O1721">
        <f t="shared" si="174"/>
        <v>244.1</v>
      </c>
      <c r="P1721">
        <f t="shared" si="172"/>
        <v>364</v>
      </c>
    </row>
    <row r="1722" spans="10:16" x14ac:dyDescent="0.25">
      <c r="J1722">
        <v>1715</v>
      </c>
      <c r="K1722" s="4">
        <f t="shared" si="175"/>
        <v>35680</v>
      </c>
      <c r="L1722">
        <v>54</v>
      </c>
      <c r="M1722">
        <f t="shared" si="173"/>
        <v>0.14835164835164835</v>
      </c>
      <c r="N1722">
        <f t="shared" si="176"/>
        <v>244.25784284208277</v>
      </c>
      <c r="O1722">
        <f t="shared" si="174"/>
        <v>244.3</v>
      </c>
      <c r="P1722">
        <f t="shared" si="172"/>
        <v>364</v>
      </c>
    </row>
    <row r="1723" spans="10:16" x14ac:dyDescent="0.25">
      <c r="J1723">
        <v>1716</v>
      </c>
      <c r="K1723" s="4">
        <f t="shared" si="175"/>
        <v>35681</v>
      </c>
      <c r="L1723">
        <v>54</v>
      </c>
      <c r="M1723">
        <f t="shared" si="173"/>
        <v>0.14835164835164835</v>
      </c>
      <c r="N1723">
        <f t="shared" si="176"/>
        <v>244.40619449043442</v>
      </c>
      <c r="O1723">
        <f t="shared" si="174"/>
        <v>244.4</v>
      </c>
      <c r="P1723">
        <f t="shared" si="172"/>
        <v>364</v>
      </c>
    </row>
    <row r="1724" spans="10:16" x14ac:dyDescent="0.25">
      <c r="J1724">
        <v>1717</v>
      </c>
      <c r="K1724" s="4">
        <f t="shared" si="175"/>
        <v>35682</v>
      </c>
      <c r="L1724">
        <v>54</v>
      </c>
      <c r="M1724">
        <f t="shared" si="173"/>
        <v>0.14835164835164835</v>
      </c>
      <c r="N1724">
        <f t="shared" si="176"/>
        <v>244.55454613878607</v>
      </c>
      <c r="O1724">
        <f t="shared" si="174"/>
        <v>244.6</v>
      </c>
      <c r="P1724">
        <f t="shared" si="172"/>
        <v>364</v>
      </c>
    </row>
    <row r="1725" spans="10:16" x14ac:dyDescent="0.25">
      <c r="J1725">
        <v>1718</v>
      </c>
      <c r="K1725" s="4">
        <f t="shared" si="175"/>
        <v>35683</v>
      </c>
      <c r="L1725">
        <v>54</v>
      </c>
      <c r="M1725">
        <f t="shared" si="173"/>
        <v>0.14835164835164835</v>
      </c>
      <c r="N1725">
        <f t="shared" si="176"/>
        <v>244.70289778713772</v>
      </c>
      <c r="O1725">
        <f t="shared" si="174"/>
        <v>244.7</v>
      </c>
      <c r="P1725">
        <f t="shared" ref="P1725:P1788" si="177">DATE(1997,12,26)-DATE(1996,12,27)</f>
        <v>364</v>
      </c>
    </row>
    <row r="1726" spans="10:16" x14ac:dyDescent="0.25">
      <c r="J1726">
        <v>1719</v>
      </c>
      <c r="K1726" s="4">
        <f t="shared" si="175"/>
        <v>35684</v>
      </c>
      <c r="L1726">
        <v>54</v>
      </c>
      <c r="M1726">
        <f t="shared" si="173"/>
        <v>0.14835164835164835</v>
      </c>
      <c r="N1726">
        <f t="shared" si="176"/>
        <v>244.85124943548936</v>
      </c>
      <c r="O1726">
        <f t="shared" si="174"/>
        <v>244.9</v>
      </c>
      <c r="P1726">
        <f t="shared" si="177"/>
        <v>364</v>
      </c>
    </row>
    <row r="1727" spans="10:16" x14ac:dyDescent="0.25">
      <c r="J1727">
        <v>1720</v>
      </c>
      <c r="K1727" s="4">
        <f t="shared" si="175"/>
        <v>35685</v>
      </c>
      <c r="L1727">
        <v>54</v>
      </c>
      <c r="M1727">
        <f t="shared" si="173"/>
        <v>0.14835164835164835</v>
      </c>
      <c r="N1727">
        <f t="shared" si="176"/>
        <v>244.99960108384101</v>
      </c>
      <c r="O1727">
        <f t="shared" si="174"/>
        <v>245</v>
      </c>
      <c r="P1727">
        <f t="shared" si="177"/>
        <v>364</v>
      </c>
    </row>
    <row r="1728" spans="10:16" x14ac:dyDescent="0.25">
      <c r="J1728">
        <v>1721</v>
      </c>
      <c r="K1728" s="4">
        <f t="shared" si="175"/>
        <v>35686</v>
      </c>
      <c r="L1728">
        <v>54</v>
      </c>
      <c r="M1728">
        <f t="shared" si="173"/>
        <v>0.14835164835164835</v>
      </c>
      <c r="N1728">
        <f t="shared" si="176"/>
        <v>245.14795273219266</v>
      </c>
      <c r="O1728">
        <f t="shared" si="174"/>
        <v>245.1</v>
      </c>
      <c r="P1728">
        <f t="shared" si="177"/>
        <v>364</v>
      </c>
    </row>
    <row r="1729" spans="10:16" x14ac:dyDescent="0.25">
      <c r="J1729">
        <v>1722</v>
      </c>
      <c r="K1729" s="4">
        <f t="shared" si="175"/>
        <v>35687</v>
      </c>
      <c r="L1729">
        <v>54</v>
      </c>
      <c r="M1729">
        <f t="shared" si="173"/>
        <v>0.14835164835164835</v>
      </c>
      <c r="N1729">
        <f t="shared" si="176"/>
        <v>245.29630438054431</v>
      </c>
      <c r="O1729">
        <f t="shared" si="174"/>
        <v>245.3</v>
      </c>
      <c r="P1729">
        <f t="shared" si="177"/>
        <v>364</v>
      </c>
    </row>
    <row r="1730" spans="10:16" x14ac:dyDescent="0.25">
      <c r="J1730">
        <v>1723</v>
      </c>
      <c r="K1730" s="4">
        <f t="shared" si="175"/>
        <v>35688</v>
      </c>
      <c r="L1730">
        <v>54</v>
      </c>
      <c r="M1730">
        <f t="shared" si="173"/>
        <v>0.14835164835164835</v>
      </c>
      <c r="N1730">
        <f t="shared" si="176"/>
        <v>245.44465602889596</v>
      </c>
      <c r="O1730">
        <f t="shared" si="174"/>
        <v>245.4</v>
      </c>
      <c r="P1730">
        <f t="shared" si="177"/>
        <v>364</v>
      </c>
    </row>
    <row r="1731" spans="10:16" x14ac:dyDescent="0.25">
      <c r="J1731">
        <v>1724</v>
      </c>
      <c r="K1731" s="4">
        <f t="shared" si="175"/>
        <v>35689</v>
      </c>
      <c r="L1731">
        <v>54</v>
      </c>
      <c r="M1731">
        <f t="shared" si="173"/>
        <v>0.14835164835164835</v>
      </c>
      <c r="N1731">
        <f t="shared" si="176"/>
        <v>245.59300767724761</v>
      </c>
      <c r="O1731">
        <f t="shared" si="174"/>
        <v>245.6</v>
      </c>
      <c r="P1731">
        <f t="shared" si="177"/>
        <v>364</v>
      </c>
    </row>
    <row r="1732" spans="10:16" x14ac:dyDescent="0.25">
      <c r="J1732">
        <v>1725</v>
      </c>
      <c r="K1732" s="4">
        <f t="shared" si="175"/>
        <v>35690</v>
      </c>
      <c r="L1732">
        <v>54</v>
      </c>
      <c r="M1732">
        <f t="shared" si="173"/>
        <v>0.14835164835164835</v>
      </c>
      <c r="N1732">
        <f t="shared" si="176"/>
        <v>245.74135932559926</v>
      </c>
      <c r="O1732">
        <f t="shared" si="174"/>
        <v>245.7</v>
      </c>
      <c r="P1732">
        <f t="shared" si="177"/>
        <v>364</v>
      </c>
    </row>
    <row r="1733" spans="10:16" x14ac:dyDescent="0.25">
      <c r="J1733">
        <v>1726</v>
      </c>
      <c r="K1733" s="4">
        <f t="shared" si="175"/>
        <v>35691</v>
      </c>
      <c r="L1733">
        <v>54</v>
      </c>
      <c r="M1733">
        <f t="shared" si="173"/>
        <v>0.14835164835164835</v>
      </c>
      <c r="N1733">
        <f t="shared" si="176"/>
        <v>245.88971097395091</v>
      </c>
      <c r="O1733">
        <f t="shared" si="174"/>
        <v>245.9</v>
      </c>
      <c r="P1733">
        <f t="shared" si="177"/>
        <v>364</v>
      </c>
    </row>
    <row r="1734" spans="10:16" x14ac:dyDescent="0.25">
      <c r="J1734">
        <v>1727</v>
      </c>
      <c r="K1734" s="4">
        <f t="shared" si="175"/>
        <v>35692</v>
      </c>
      <c r="L1734">
        <v>54</v>
      </c>
      <c r="M1734">
        <f t="shared" si="173"/>
        <v>0.14835164835164835</v>
      </c>
      <c r="N1734">
        <f t="shared" si="176"/>
        <v>246.03806262230256</v>
      </c>
      <c r="O1734">
        <f t="shared" si="174"/>
        <v>246</v>
      </c>
      <c r="P1734">
        <f t="shared" si="177"/>
        <v>364</v>
      </c>
    </row>
    <row r="1735" spans="10:16" x14ac:dyDescent="0.25">
      <c r="J1735">
        <v>1728</v>
      </c>
      <c r="K1735" s="4">
        <f t="shared" si="175"/>
        <v>35693</v>
      </c>
      <c r="L1735">
        <v>54</v>
      </c>
      <c r="M1735">
        <f t="shared" si="173"/>
        <v>0.14835164835164835</v>
      </c>
      <c r="N1735">
        <f t="shared" si="176"/>
        <v>246.18641427065421</v>
      </c>
      <c r="O1735">
        <f t="shared" si="174"/>
        <v>246.2</v>
      </c>
      <c r="P1735">
        <f t="shared" si="177"/>
        <v>364</v>
      </c>
    </row>
    <row r="1736" spans="10:16" x14ac:dyDescent="0.25">
      <c r="J1736">
        <v>1729</v>
      </c>
      <c r="K1736" s="4">
        <f t="shared" si="175"/>
        <v>35694</v>
      </c>
      <c r="L1736">
        <v>54</v>
      </c>
      <c r="M1736">
        <f t="shared" ref="M1736:M1799" si="178">L1736/P1736</f>
        <v>0.14835164835164835</v>
      </c>
      <c r="N1736">
        <f t="shared" si="176"/>
        <v>246.33476591900586</v>
      </c>
      <c r="O1736">
        <f t="shared" ref="O1736:O1799" si="179">ROUND(N1736,1)</f>
        <v>246.3</v>
      </c>
      <c r="P1736">
        <f t="shared" si="177"/>
        <v>364</v>
      </c>
    </row>
    <row r="1737" spans="10:16" x14ac:dyDescent="0.25">
      <c r="J1737">
        <v>1730</v>
      </c>
      <c r="K1737" s="4">
        <f t="shared" ref="K1737:K1800" si="180">$K$7+J1737</f>
        <v>35695</v>
      </c>
      <c r="L1737">
        <v>54</v>
      </c>
      <c r="M1737">
        <f t="shared" si="178"/>
        <v>0.14835164835164835</v>
      </c>
      <c r="N1737">
        <f t="shared" ref="N1737:N1800" si="181">N1736+M1737</f>
        <v>246.48311756735751</v>
      </c>
      <c r="O1737">
        <f t="shared" si="179"/>
        <v>246.5</v>
      </c>
      <c r="P1737">
        <f t="shared" si="177"/>
        <v>364</v>
      </c>
    </row>
    <row r="1738" spans="10:16" x14ac:dyDescent="0.25">
      <c r="J1738">
        <v>1731</v>
      </c>
      <c r="K1738" s="4">
        <f t="shared" si="180"/>
        <v>35696</v>
      </c>
      <c r="L1738">
        <v>54</v>
      </c>
      <c r="M1738">
        <f t="shared" si="178"/>
        <v>0.14835164835164835</v>
      </c>
      <c r="N1738">
        <f t="shared" si="181"/>
        <v>246.63146921570916</v>
      </c>
      <c r="O1738">
        <f t="shared" si="179"/>
        <v>246.6</v>
      </c>
      <c r="P1738">
        <f t="shared" si="177"/>
        <v>364</v>
      </c>
    </row>
    <row r="1739" spans="10:16" x14ac:dyDescent="0.25">
      <c r="J1739">
        <v>1732</v>
      </c>
      <c r="K1739" s="4">
        <f t="shared" si="180"/>
        <v>35697</v>
      </c>
      <c r="L1739">
        <v>54</v>
      </c>
      <c r="M1739">
        <f t="shared" si="178"/>
        <v>0.14835164835164835</v>
      </c>
      <c r="N1739">
        <f t="shared" si="181"/>
        <v>246.77982086406081</v>
      </c>
      <c r="O1739">
        <f t="shared" si="179"/>
        <v>246.8</v>
      </c>
      <c r="P1739">
        <f t="shared" si="177"/>
        <v>364</v>
      </c>
    </row>
    <row r="1740" spans="10:16" x14ac:dyDescent="0.25">
      <c r="J1740">
        <v>1733</v>
      </c>
      <c r="K1740" s="4">
        <f t="shared" si="180"/>
        <v>35698</v>
      </c>
      <c r="L1740">
        <v>54</v>
      </c>
      <c r="M1740">
        <f t="shared" si="178"/>
        <v>0.14835164835164835</v>
      </c>
      <c r="N1740">
        <f t="shared" si="181"/>
        <v>246.92817251241246</v>
      </c>
      <c r="O1740">
        <f t="shared" si="179"/>
        <v>246.9</v>
      </c>
      <c r="P1740">
        <f t="shared" si="177"/>
        <v>364</v>
      </c>
    </row>
    <row r="1741" spans="10:16" x14ac:dyDescent="0.25">
      <c r="J1741">
        <v>1734</v>
      </c>
      <c r="K1741" s="4">
        <f t="shared" si="180"/>
        <v>35699</v>
      </c>
      <c r="L1741">
        <v>54</v>
      </c>
      <c r="M1741">
        <f t="shared" si="178"/>
        <v>0.14835164835164835</v>
      </c>
      <c r="N1741">
        <f t="shared" si="181"/>
        <v>247.07652416076411</v>
      </c>
      <c r="O1741">
        <f t="shared" si="179"/>
        <v>247.1</v>
      </c>
      <c r="P1741">
        <f t="shared" si="177"/>
        <v>364</v>
      </c>
    </row>
    <row r="1742" spans="10:16" x14ac:dyDescent="0.25">
      <c r="J1742">
        <v>1735</v>
      </c>
      <c r="K1742" s="4">
        <f t="shared" si="180"/>
        <v>35700</v>
      </c>
      <c r="L1742">
        <v>54</v>
      </c>
      <c r="M1742">
        <f t="shared" si="178"/>
        <v>0.14835164835164835</v>
      </c>
      <c r="N1742">
        <f t="shared" si="181"/>
        <v>247.22487580911576</v>
      </c>
      <c r="O1742">
        <f t="shared" si="179"/>
        <v>247.2</v>
      </c>
      <c r="P1742">
        <f t="shared" si="177"/>
        <v>364</v>
      </c>
    </row>
    <row r="1743" spans="10:16" x14ac:dyDescent="0.25">
      <c r="J1743">
        <v>1736</v>
      </c>
      <c r="K1743" s="4">
        <f t="shared" si="180"/>
        <v>35701</v>
      </c>
      <c r="L1743">
        <v>54</v>
      </c>
      <c r="M1743">
        <f t="shared" si="178"/>
        <v>0.14835164835164835</v>
      </c>
      <c r="N1743">
        <f t="shared" si="181"/>
        <v>247.37322745746741</v>
      </c>
      <c r="O1743">
        <f t="shared" si="179"/>
        <v>247.4</v>
      </c>
      <c r="P1743">
        <f t="shared" si="177"/>
        <v>364</v>
      </c>
    </row>
    <row r="1744" spans="10:16" x14ac:dyDescent="0.25">
      <c r="J1744">
        <v>1737</v>
      </c>
      <c r="K1744" s="4">
        <f t="shared" si="180"/>
        <v>35702</v>
      </c>
      <c r="L1744">
        <v>54</v>
      </c>
      <c r="M1744">
        <f t="shared" si="178"/>
        <v>0.14835164835164835</v>
      </c>
      <c r="N1744">
        <f t="shared" si="181"/>
        <v>247.52157910581906</v>
      </c>
      <c r="O1744">
        <f t="shared" si="179"/>
        <v>247.5</v>
      </c>
      <c r="P1744">
        <f t="shared" si="177"/>
        <v>364</v>
      </c>
    </row>
    <row r="1745" spans="10:16" x14ac:dyDescent="0.25">
      <c r="J1745">
        <v>1738</v>
      </c>
      <c r="K1745" s="4">
        <f t="shared" si="180"/>
        <v>35703</v>
      </c>
      <c r="L1745">
        <v>54</v>
      </c>
      <c r="M1745">
        <f t="shared" si="178"/>
        <v>0.14835164835164835</v>
      </c>
      <c r="N1745">
        <f t="shared" si="181"/>
        <v>247.66993075417071</v>
      </c>
      <c r="O1745">
        <f t="shared" si="179"/>
        <v>247.7</v>
      </c>
      <c r="P1745">
        <f t="shared" si="177"/>
        <v>364</v>
      </c>
    </row>
    <row r="1746" spans="10:16" x14ac:dyDescent="0.25">
      <c r="J1746">
        <v>1739</v>
      </c>
      <c r="K1746" s="4">
        <f t="shared" si="180"/>
        <v>35704</v>
      </c>
      <c r="L1746">
        <v>54</v>
      </c>
      <c r="M1746">
        <f t="shared" si="178"/>
        <v>0.14835164835164835</v>
      </c>
      <c r="N1746">
        <f t="shared" si="181"/>
        <v>247.81828240252236</v>
      </c>
      <c r="O1746">
        <f t="shared" si="179"/>
        <v>247.8</v>
      </c>
      <c r="P1746">
        <f t="shared" si="177"/>
        <v>364</v>
      </c>
    </row>
    <row r="1747" spans="10:16" x14ac:dyDescent="0.25">
      <c r="J1747">
        <v>1740</v>
      </c>
      <c r="K1747" s="4">
        <f t="shared" si="180"/>
        <v>35705</v>
      </c>
      <c r="L1747">
        <v>54</v>
      </c>
      <c r="M1747">
        <f t="shared" si="178"/>
        <v>0.14835164835164835</v>
      </c>
      <c r="N1747">
        <f t="shared" si="181"/>
        <v>247.96663405087401</v>
      </c>
      <c r="O1747">
        <f t="shared" si="179"/>
        <v>248</v>
      </c>
      <c r="P1747">
        <f t="shared" si="177"/>
        <v>364</v>
      </c>
    </row>
    <row r="1748" spans="10:16" x14ac:dyDescent="0.25">
      <c r="J1748">
        <v>1741</v>
      </c>
      <c r="K1748" s="4">
        <f t="shared" si="180"/>
        <v>35706</v>
      </c>
      <c r="L1748">
        <v>54</v>
      </c>
      <c r="M1748">
        <f t="shared" si="178"/>
        <v>0.14835164835164835</v>
      </c>
      <c r="N1748">
        <f t="shared" si="181"/>
        <v>248.11498569922566</v>
      </c>
      <c r="O1748">
        <f t="shared" si="179"/>
        <v>248.1</v>
      </c>
      <c r="P1748">
        <f t="shared" si="177"/>
        <v>364</v>
      </c>
    </row>
    <row r="1749" spans="10:16" x14ac:dyDescent="0.25">
      <c r="J1749">
        <v>1742</v>
      </c>
      <c r="K1749" s="4">
        <f t="shared" si="180"/>
        <v>35707</v>
      </c>
      <c r="L1749">
        <v>54</v>
      </c>
      <c r="M1749">
        <f t="shared" si="178"/>
        <v>0.14835164835164835</v>
      </c>
      <c r="N1749">
        <f t="shared" si="181"/>
        <v>248.26333734757731</v>
      </c>
      <c r="O1749">
        <f t="shared" si="179"/>
        <v>248.3</v>
      </c>
      <c r="P1749">
        <f t="shared" si="177"/>
        <v>364</v>
      </c>
    </row>
    <row r="1750" spans="10:16" x14ac:dyDescent="0.25">
      <c r="J1750">
        <v>1743</v>
      </c>
      <c r="K1750" s="4">
        <f t="shared" si="180"/>
        <v>35708</v>
      </c>
      <c r="L1750">
        <v>54</v>
      </c>
      <c r="M1750">
        <f t="shared" si="178"/>
        <v>0.14835164835164835</v>
      </c>
      <c r="N1750">
        <f t="shared" si="181"/>
        <v>248.41168899592896</v>
      </c>
      <c r="O1750">
        <f t="shared" si="179"/>
        <v>248.4</v>
      </c>
      <c r="P1750">
        <f t="shared" si="177"/>
        <v>364</v>
      </c>
    </row>
    <row r="1751" spans="10:16" x14ac:dyDescent="0.25">
      <c r="J1751">
        <v>1744</v>
      </c>
      <c r="K1751" s="4">
        <f t="shared" si="180"/>
        <v>35709</v>
      </c>
      <c r="L1751">
        <v>54</v>
      </c>
      <c r="M1751">
        <f t="shared" si="178"/>
        <v>0.14835164835164835</v>
      </c>
      <c r="N1751">
        <f t="shared" si="181"/>
        <v>248.5600406442806</v>
      </c>
      <c r="O1751">
        <f t="shared" si="179"/>
        <v>248.6</v>
      </c>
      <c r="P1751">
        <f t="shared" si="177"/>
        <v>364</v>
      </c>
    </row>
    <row r="1752" spans="10:16" x14ac:dyDescent="0.25">
      <c r="J1752">
        <v>1745</v>
      </c>
      <c r="K1752" s="4">
        <f t="shared" si="180"/>
        <v>35710</v>
      </c>
      <c r="L1752">
        <v>54</v>
      </c>
      <c r="M1752">
        <f t="shared" si="178"/>
        <v>0.14835164835164835</v>
      </c>
      <c r="N1752">
        <f t="shared" si="181"/>
        <v>248.70839229263225</v>
      </c>
      <c r="O1752">
        <f t="shared" si="179"/>
        <v>248.7</v>
      </c>
      <c r="P1752">
        <f t="shared" si="177"/>
        <v>364</v>
      </c>
    </row>
    <row r="1753" spans="10:16" x14ac:dyDescent="0.25">
      <c r="J1753">
        <v>1746</v>
      </c>
      <c r="K1753" s="4">
        <f t="shared" si="180"/>
        <v>35711</v>
      </c>
      <c r="L1753">
        <v>54</v>
      </c>
      <c r="M1753">
        <f t="shared" si="178"/>
        <v>0.14835164835164835</v>
      </c>
      <c r="N1753">
        <f t="shared" si="181"/>
        <v>248.8567439409839</v>
      </c>
      <c r="O1753">
        <f t="shared" si="179"/>
        <v>248.9</v>
      </c>
      <c r="P1753">
        <f t="shared" si="177"/>
        <v>364</v>
      </c>
    </row>
    <row r="1754" spans="10:16" x14ac:dyDescent="0.25">
      <c r="J1754">
        <v>1747</v>
      </c>
      <c r="K1754" s="4">
        <f t="shared" si="180"/>
        <v>35712</v>
      </c>
      <c r="L1754">
        <v>54</v>
      </c>
      <c r="M1754">
        <f t="shared" si="178"/>
        <v>0.14835164835164835</v>
      </c>
      <c r="N1754">
        <f t="shared" si="181"/>
        <v>249.00509558933555</v>
      </c>
      <c r="O1754">
        <f t="shared" si="179"/>
        <v>249</v>
      </c>
      <c r="P1754">
        <f t="shared" si="177"/>
        <v>364</v>
      </c>
    </row>
    <row r="1755" spans="10:16" x14ac:dyDescent="0.25">
      <c r="J1755">
        <v>1748</v>
      </c>
      <c r="K1755" s="4">
        <f t="shared" si="180"/>
        <v>35713</v>
      </c>
      <c r="L1755">
        <v>54</v>
      </c>
      <c r="M1755">
        <f t="shared" si="178"/>
        <v>0.14835164835164835</v>
      </c>
      <c r="N1755">
        <f t="shared" si="181"/>
        <v>249.1534472376872</v>
      </c>
      <c r="O1755">
        <f t="shared" si="179"/>
        <v>249.2</v>
      </c>
      <c r="P1755">
        <f t="shared" si="177"/>
        <v>364</v>
      </c>
    </row>
    <row r="1756" spans="10:16" x14ac:dyDescent="0.25">
      <c r="J1756">
        <v>1749</v>
      </c>
      <c r="K1756" s="4">
        <f t="shared" si="180"/>
        <v>35714</v>
      </c>
      <c r="L1756">
        <v>54</v>
      </c>
      <c r="M1756">
        <f t="shared" si="178"/>
        <v>0.14835164835164835</v>
      </c>
      <c r="N1756">
        <f t="shared" si="181"/>
        <v>249.30179888603885</v>
      </c>
      <c r="O1756">
        <f t="shared" si="179"/>
        <v>249.3</v>
      </c>
      <c r="P1756">
        <f t="shared" si="177"/>
        <v>364</v>
      </c>
    </row>
    <row r="1757" spans="10:16" x14ac:dyDescent="0.25">
      <c r="J1757">
        <v>1750</v>
      </c>
      <c r="K1757" s="4">
        <f t="shared" si="180"/>
        <v>35715</v>
      </c>
      <c r="L1757">
        <v>54</v>
      </c>
      <c r="M1757">
        <f t="shared" si="178"/>
        <v>0.14835164835164835</v>
      </c>
      <c r="N1757">
        <f t="shared" si="181"/>
        <v>249.4501505343905</v>
      </c>
      <c r="O1757">
        <f t="shared" si="179"/>
        <v>249.5</v>
      </c>
      <c r="P1757">
        <f t="shared" si="177"/>
        <v>364</v>
      </c>
    </row>
    <row r="1758" spans="10:16" x14ac:dyDescent="0.25">
      <c r="J1758">
        <v>1751</v>
      </c>
      <c r="K1758" s="4">
        <f t="shared" si="180"/>
        <v>35716</v>
      </c>
      <c r="L1758">
        <v>54</v>
      </c>
      <c r="M1758">
        <f t="shared" si="178"/>
        <v>0.14835164835164835</v>
      </c>
      <c r="N1758">
        <f t="shared" si="181"/>
        <v>249.59850218274215</v>
      </c>
      <c r="O1758">
        <f t="shared" si="179"/>
        <v>249.6</v>
      </c>
      <c r="P1758">
        <f t="shared" si="177"/>
        <v>364</v>
      </c>
    </row>
    <row r="1759" spans="10:16" x14ac:dyDescent="0.25">
      <c r="J1759">
        <v>1752</v>
      </c>
      <c r="K1759" s="4">
        <f t="shared" si="180"/>
        <v>35717</v>
      </c>
      <c r="L1759">
        <v>54</v>
      </c>
      <c r="M1759">
        <f t="shared" si="178"/>
        <v>0.14835164835164835</v>
      </c>
      <c r="N1759">
        <f t="shared" si="181"/>
        <v>249.7468538310938</v>
      </c>
      <c r="O1759">
        <f t="shared" si="179"/>
        <v>249.7</v>
      </c>
      <c r="P1759">
        <f t="shared" si="177"/>
        <v>364</v>
      </c>
    </row>
    <row r="1760" spans="10:16" x14ac:dyDescent="0.25">
      <c r="J1760">
        <v>1753</v>
      </c>
      <c r="K1760" s="4">
        <f t="shared" si="180"/>
        <v>35718</v>
      </c>
      <c r="L1760">
        <v>54</v>
      </c>
      <c r="M1760">
        <f t="shared" si="178"/>
        <v>0.14835164835164835</v>
      </c>
      <c r="N1760">
        <f t="shared" si="181"/>
        <v>249.89520547944545</v>
      </c>
      <c r="O1760">
        <f t="shared" si="179"/>
        <v>249.9</v>
      </c>
      <c r="P1760">
        <f t="shared" si="177"/>
        <v>364</v>
      </c>
    </row>
    <row r="1761" spans="10:16" x14ac:dyDescent="0.25">
      <c r="J1761">
        <v>1754</v>
      </c>
      <c r="K1761" s="4">
        <f t="shared" si="180"/>
        <v>35719</v>
      </c>
      <c r="L1761">
        <v>54</v>
      </c>
      <c r="M1761">
        <f t="shared" si="178"/>
        <v>0.14835164835164835</v>
      </c>
      <c r="N1761">
        <f t="shared" si="181"/>
        <v>250.0435571277971</v>
      </c>
      <c r="O1761">
        <f t="shared" si="179"/>
        <v>250</v>
      </c>
      <c r="P1761">
        <f t="shared" si="177"/>
        <v>364</v>
      </c>
    </row>
    <row r="1762" spans="10:16" x14ac:dyDescent="0.25">
      <c r="J1762">
        <v>1755</v>
      </c>
      <c r="K1762" s="4">
        <f t="shared" si="180"/>
        <v>35720</v>
      </c>
      <c r="L1762">
        <v>54</v>
      </c>
      <c r="M1762">
        <f t="shared" si="178"/>
        <v>0.14835164835164835</v>
      </c>
      <c r="N1762">
        <f t="shared" si="181"/>
        <v>250.19190877614875</v>
      </c>
      <c r="O1762">
        <f t="shared" si="179"/>
        <v>250.2</v>
      </c>
      <c r="P1762">
        <f t="shared" si="177"/>
        <v>364</v>
      </c>
    </row>
    <row r="1763" spans="10:16" x14ac:dyDescent="0.25">
      <c r="J1763">
        <v>1756</v>
      </c>
      <c r="K1763" s="4">
        <f t="shared" si="180"/>
        <v>35721</v>
      </c>
      <c r="L1763">
        <v>54</v>
      </c>
      <c r="M1763">
        <f t="shared" si="178"/>
        <v>0.14835164835164835</v>
      </c>
      <c r="N1763">
        <f t="shared" si="181"/>
        <v>250.3402604245004</v>
      </c>
      <c r="O1763">
        <f t="shared" si="179"/>
        <v>250.3</v>
      </c>
      <c r="P1763">
        <f t="shared" si="177"/>
        <v>364</v>
      </c>
    </row>
    <row r="1764" spans="10:16" x14ac:dyDescent="0.25">
      <c r="J1764">
        <v>1757</v>
      </c>
      <c r="K1764" s="4">
        <f t="shared" si="180"/>
        <v>35722</v>
      </c>
      <c r="L1764">
        <v>54</v>
      </c>
      <c r="M1764">
        <f t="shared" si="178"/>
        <v>0.14835164835164835</v>
      </c>
      <c r="N1764">
        <f t="shared" si="181"/>
        <v>250.48861207285205</v>
      </c>
      <c r="O1764">
        <f t="shared" si="179"/>
        <v>250.5</v>
      </c>
      <c r="P1764">
        <f t="shared" si="177"/>
        <v>364</v>
      </c>
    </row>
    <row r="1765" spans="10:16" x14ac:dyDescent="0.25">
      <c r="J1765">
        <v>1758</v>
      </c>
      <c r="K1765" s="4">
        <f t="shared" si="180"/>
        <v>35723</v>
      </c>
      <c r="L1765">
        <v>54</v>
      </c>
      <c r="M1765">
        <f t="shared" si="178"/>
        <v>0.14835164835164835</v>
      </c>
      <c r="N1765">
        <f t="shared" si="181"/>
        <v>250.6369637212037</v>
      </c>
      <c r="O1765">
        <f t="shared" si="179"/>
        <v>250.6</v>
      </c>
      <c r="P1765">
        <f t="shared" si="177"/>
        <v>364</v>
      </c>
    </row>
    <row r="1766" spans="10:16" x14ac:dyDescent="0.25">
      <c r="J1766">
        <v>1759</v>
      </c>
      <c r="K1766" s="4">
        <f t="shared" si="180"/>
        <v>35724</v>
      </c>
      <c r="L1766">
        <v>54</v>
      </c>
      <c r="M1766">
        <f t="shared" si="178"/>
        <v>0.14835164835164835</v>
      </c>
      <c r="N1766">
        <f t="shared" si="181"/>
        <v>250.78531536955535</v>
      </c>
      <c r="O1766">
        <f t="shared" si="179"/>
        <v>250.8</v>
      </c>
      <c r="P1766">
        <f t="shared" si="177"/>
        <v>364</v>
      </c>
    </row>
    <row r="1767" spans="10:16" x14ac:dyDescent="0.25">
      <c r="J1767">
        <v>1760</v>
      </c>
      <c r="K1767" s="4">
        <f t="shared" si="180"/>
        <v>35725</v>
      </c>
      <c r="L1767">
        <v>54</v>
      </c>
      <c r="M1767">
        <f t="shared" si="178"/>
        <v>0.14835164835164835</v>
      </c>
      <c r="N1767">
        <f t="shared" si="181"/>
        <v>250.933667017907</v>
      </c>
      <c r="O1767">
        <f t="shared" si="179"/>
        <v>250.9</v>
      </c>
      <c r="P1767">
        <f t="shared" si="177"/>
        <v>364</v>
      </c>
    </row>
    <row r="1768" spans="10:16" x14ac:dyDescent="0.25">
      <c r="J1768">
        <v>1761</v>
      </c>
      <c r="K1768" s="4">
        <f t="shared" si="180"/>
        <v>35726</v>
      </c>
      <c r="L1768">
        <v>54</v>
      </c>
      <c r="M1768">
        <f t="shared" si="178"/>
        <v>0.14835164835164835</v>
      </c>
      <c r="N1768">
        <f t="shared" si="181"/>
        <v>251.08201866625865</v>
      </c>
      <c r="O1768">
        <f t="shared" si="179"/>
        <v>251.1</v>
      </c>
      <c r="P1768">
        <f t="shared" si="177"/>
        <v>364</v>
      </c>
    </row>
    <row r="1769" spans="10:16" x14ac:dyDescent="0.25">
      <c r="J1769">
        <v>1762</v>
      </c>
      <c r="K1769" s="4">
        <f t="shared" si="180"/>
        <v>35727</v>
      </c>
      <c r="L1769">
        <v>54</v>
      </c>
      <c r="M1769">
        <f t="shared" si="178"/>
        <v>0.14835164835164835</v>
      </c>
      <c r="N1769">
        <f t="shared" si="181"/>
        <v>251.2303703146103</v>
      </c>
      <c r="O1769">
        <f t="shared" si="179"/>
        <v>251.2</v>
      </c>
      <c r="P1769">
        <f t="shared" si="177"/>
        <v>364</v>
      </c>
    </row>
    <row r="1770" spans="10:16" x14ac:dyDescent="0.25">
      <c r="J1770">
        <v>1763</v>
      </c>
      <c r="K1770" s="4">
        <f t="shared" si="180"/>
        <v>35728</v>
      </c>
      <c r="L1770">
        <v>54</v>
      </c>
      <c r="M1770">
        <f t="shared" si="178"/>
        <v>0.14835164835164835</v>
      </c>
      <c r="N1770">
        <f t="shared" si="181"/>
        <v>251.37872196296195</v>
      </c>
      <c r="O1770">
        <f t="shared" si="179"/>
        <v>251.4</v>
      </c>
      <c r="P1770">
        <f t="shared" si="177"/>
        <v>364</v>
      </c>
    </row>
    <row r="1771" spans="10:16" x14ac:dyDescent="0.25">
      <c r="J1771">
        <v>1764</v>
      </c>
      <c r="K1771" s="4">
        <f t="shared" si="180"/>
        <v>35729</v>
      </c>
      <c r="L1771">
        <v>54</v>
      </c>
      <c r="M1771">
        <f t="shared" si="178"/>
        <v>0.14835164835164835</v>
      </c>
      <c r="N1771">
        <f t="shared" si="181"/>
        <v>251.5270736113136</v>
      </c>
      <c r="O1771">
        <f t="shared" si="179"/>
        <v>251.5</v>
      </c>
      <c r="P1771">
        <f t="shared" si="177"/>
        <v>364</v>
      </c>
    </row>
    <row r="1772" spans="10:16" x14ac:dyDescent="0.25">
      <c r="J1772">
        <v>1765</v>
      </c>
      <c r="K1772" s="4">
        <f t="shared" si="180"/>
        <v>35730</v>
      </c>
      <c r="L1772">
        <v>54</v>
      </c>
      <c r="M1772">
        <f t="shared" si="178"/>
        <v>0.14835164835164835</v>
      </c>
      <c r="N1772">
        <f t="shared" si="181"/>
        <v>251.67542525966525</v>
      </c>
      <c r="O1772">
        <f t="shared" si="179"/>
        <v>251.7</v>
      </c>
      <c r="P1772">
        <f t="shared" si="177"/>
        <v>364</v>
      </c>
    </row>
    <row r="1773" spans="10:16" x14ac:dyDescent="0.25">
      <c r="J1773">
        <v>1766</v>
      </c>
      <c r="K1773" s="4">
        <f t="shared" si="180"/>
        <v>35731</v>
      </c>
      <c r="L1773">
        <v>54</v>
      </c>
      <c r="M1773">
        <f t="shared" si="178"/>
        <v>0.14835164835164835</v>
      </c>
      <c r="N1773">
        <f t="shared" si="181"/>
        <v>251.8237769080169</v>
      </c>
      <c r="O1773">
        <f t="shared" si="179"/>
        <v>251.8</v>
      </c>
      <c r="P1773">
        <f t="shared" si="177"/>
        <v>364</v>
      </c>
    </row>
    <row r="1774" spans="10:16" x14ac:dyDescent="0.25">
      <c r="J1774">
        <v>1767</v>
      </c>
      <c r="K1774" s="4">
        <f t="shared" si="180"/>
        <v>35732</v>
      </c>
      <c r="L1774">
        <v>54</v>
      </c>
      <c r="M1774">
        <f t="shared" si="178"/>
        <v>0.14835164835164835</v>
      </c>
      <c r="N1774">
        <f t="shared" si="181"/>
        <v>251.97212855636855</v>
      </c>
      <c r="O1774">
        <f t="shared" si="179"/>
        <v>252</v>
      </c>
      <c r="P1774">
        <f t="shared" si="177"/>
        <v>364</v>
      </c>
    </row>
    <row r="1775" spans="10:16" x14ac:dyDescent="0.25">
      <c r="J1775">
        <v>1768</v>
      </c>
      <c r="K1775" s="4">
        <f t="shared" si="180"/>
        <v>35733</v>
      </c>
      <c r="L1775">
        <v>54</v>
      </c>
      <c r="M1775">
        <f t="shared" si="178"/>
        <v>0.14835164835164835</v>
      </c>
      <c r="N1775">
        <f t="shared" si="181"/>
        <v>252.1204802047202</v>
      </c>
      <c r="O1775">
        <f t="shared" si="179"/>
        <v>252.1</v>
      </c>
      <c r="P1775">
        <f t="shared" si="177"/>
        <v>364</v>
      </c>
    </row>
    <row r="1776" spans="10:16" x14ac:dyDescent="0.25">
      <c r="J1776">
        <v>1769</v>
      </c>
      <c r="K1776" s="4">
        <f t="shared" si="180"/>
        <v>35734</v>
      </c>
      <c r="L1776">
        <v>54</v>
      </c>
      <c r="M1776">
        <f t="shared" si="178"/>
        <v>0.14835164835164835</v>
      </c>
      <c r="N1776">
        <f t="shared" si="181"/>
        <v>252.26883185307184</v>
      </c>
      <c r="O1776">
        <f t="shared" si="179"/>
        <v>252.3</v>
      </c>
      <c r="P1776">
        <f t="shared" si="177"/>
        <v>364</v>
      </c>
    </row>
    <row r="1777" spans="10:16" x14ac:dyDescent="0.25">
      <c r="J1777">
        <v>1770</v>
      </c>
      <c r="K1777" s="4">
        <f t="shared" si="180"/>
        <v>35735</v>
      </c>
      <c r="L1777">
        <v>54</v>
      </c>
      <c r="M1777">
        <f t="shared" si="178"/>
        <v>0.14835164835164835</v>
      </c>
      <c r="N1777">
        <f t="shared" si="181"/>
        <v>252.41718350142349</v>
      </c>
      <c r="O1777">
        <f t="shared" si="179"/>
        <v>252.4</v>
      </c>
      <c r="P1777">
        <f t="shared" si="177"/>
        <v>364</v>
      </c>
    </row>
    <row r="1778" spans="10:16" x14ac:dyDescent="0.25">
      <c r="J1778">
        <v>1771</v>
      </c>
      <c r="K1778" s="4">
        <f t="shared" si="180"/>
        <v>35736</v>
      </c>
      <c r="L1778">
        <v>54</v>
      </c>
      <c r="M1778">
        <f t="shared" si="178"/>
        <v>0.14835164835164835</v>
      </c>
      <c r="N1778">
        <f t="shared" si="181"/>
        <v>252.56553514977514</v>
      </c>
      <c r="O1778">
        <f t="shared" si="179"/>
        <v>252.6</v>
      </c>
      <c r="P1778">
        <f t="shared" si="177"/>
        <v>364</v>
      </c>
    </row>
    <row r="1779" spans="10:16" x14ac:dyDescent="0.25">
      <c r="J1779">
        <v>1772</v>
      </c>
      <c r="K1779" s="4">
        <f t="shared" si="180"/>
        <v>35737</v>
      </c>
      <c r="L1779">
        <v>54</v>
      </c>
      <c r="M1779">
        <f t="shared" si="178"/>
        <v>0.14835164835164835</v>
      </c>
      <c r="N1779">
        <f t="shared" si="181"/>
        <v>252.71388679812679</v>
      </c>
      <c r="O1779">
        <f t="shared" si="179"/>
        <v>252.7</v>
      </c>
      <c r="P1779">
        <f t="shared" si="177"/>
        <v>364</v>
      </c>
    </row>
    <row r="1780" spans="10:16" x14ac:dyDescent="0.25">
      <c r="J1780">
        <v>1773</v>
      </c>
      <c r="K1780" s="4">
        <f t="shared" si="180"/>
        <v>35738</v>
      </c>
      <c r="L1780">
        <v>54</v>
      </c>
      <c r="M1780">
        <f t="shared" si="178"/>
        <v>0.14835164835164835</v>
      </c>
      <c r="N1780">
        <f t="shared" si="181"/>
        <v>252.86223844647844</v>
      </c>
      <c r="O1780">
        <f t="shared" si="179"/>
        <v>252.9</v>
      </c>
      <c r="P1780">
        <f t="shared" si="177"/>
        <v>364</v>
      </c>
    </row>
    <row r="1781" spans="10:16" x14ac:dyDescent="0.25">
      <c r="J1781">
        <v>1774</v>
      </c>
      <c r="K1781" s="4">
        <f t="shared" si="180"/>
        <v>35739</v>
      </c>
      <c r="L1781">
        <v>54</v>
      </c>
      <c r="M1781">
        <f t="shared" si="178"/>
        <v>0.14835164835164835</v>
      </c>
      <c r="N1781">
        <f t="shared" si="181"/>
        <v>253.01059009483009</v>
      </c>
      <c r="O1781">
        <f t="shared" si="179"/>
        <v>253</v>
      </c>
      <c r="P1781">
        <f t="shared" si="177"/>
        <v>364</v>
      </c>
    </row>
    <row r="1782" spans="10:16" x14ac:dyDescent="0.25">
      <c r="J1782">
        <v>1775</v>
      </c>
      <c r="K1782" s="4">
        <f t="shared" si="180"/>
        <v>35740</v>
      </c>
      <c r="L1782">
        <v>54</v>
      </c>
      <c r="M1782">
        <f t="shared" si="178"/>
        <v>0.14835164835164835</v>
      </c>
      <c r="N1782">
        <f t="shared" si="181"/>
        <v>253.15894174318174</v>
      </c>
      <c r="O1782">
        <f t="shared" si="179"/>
        <v>253.2</v>
      </c>
      <c r="P1782">
        <f t="shared" si="177"/>
        <v>364</v>
      </c>
    </row>
    <row r="1783" spans="10:16" x14ac:dyDescent="0.25">
      <c r="J1783">
        <v>1776</v>
      </c>
      <c r="K1783" s="4">
        <f t="shared" si="180"/>
        <v>35741</v>
      </c>
      <c r="L1783">
        <v>54</v>
      </c>
      <c r="M1783">
        <f t="shared" si="178"/>
        <v>0.14835164835164835</v>
      </c>
      <c r="N1783">
        <f t="shared" si="181"/>
        <v>253.30729339153339</v>
      </c>
      <c r="O1783">
        <f t="shared" si="179"/>
        <v>253.3</v>
      </c>
      <c r="P1783">
        <f t="shared" si="177"/>
        <v>364</v>
      </c>
    </row>
    <row r="1784" spans="10:16" x14ac:dyDescent="0.25">
      <c r="J1784">
        <v>1777</v>
      </c>
      <c r="K1784" s="4">
        <f t="shared" si="180"/>
        <v>35742</v>
      </c>
      <c r="L1784">
        <v>54</v>
      </c>
      <c r="M1784">
        <f t="shared" si="178"/>
        <v>0.14835164835164835</v>
      </c>
      <c r="N1784">
        <f t="shared" si="181"/>
        <v>253.45564503988504</v>
      </c>
      <c r="O1784">
        <f t="shared" si="179"/>
        <v>253.5</v>
      </c>
      <c r="P1784">
        <f t="shared" si="177"/>
        <v>364</v>
      </c>
    </row>
    <row r="1785" spans="10:16" x14ac:dyDescent="0.25">
      <c r="J1785">
        <v>1778</v>
      </c>
      <c r="K1785" s="4">
        <f t="shared" si="180"/>
        <v>35743</v>
      </c>
      <c r="L1785">
        <v>54</v>
      </c>
      <c r="M1785">
        <f t="shared" si="178"/>
        <v>0.14835164835164835</v>
      </c>
      <c r="N1785">
        <f t="shared" si="181"/>
        <v>253.60399668823669</v>
      </c>
      <c r="O1785">
        <f t="shared" si="179"/>
        <v>253.6</v>
      </c>
      <c r="P1785">
        <f t="shared" si="177"/>
        <v>364</v>
      </c>
    </row>
    <row r="1786" spans="10:16" x14ac:dyDescent="0.25">
      <c r="J1786">
        <v>1779</v>
      </c>
      <c r="K1786" s="4">
        <f t="shared" si="180"/>
        <v>35744</v>
      </c>
      <c r="L1786">
        <v>54</v>
      </c>
      <c r="M1786">
        <f t="shared" si="178"/>
        <v>0.14835164835164835</v>
      </c>
      <c r="N1786">
        <f t="shared" si="181"/>
        <v>253.75234833658834</v>
      </c>
      <c r="O1786">
        <f t="shared" si="179"/>
        <v>253.8</v>
      </c>
      <c r="P1786">
        <f t="shared" si="177"/>
        <v>364</v>
      </c>
    </row>
    <row r="1787" spans="10:16" x14ac:dyDescent="0.25">
      <c r="J1787">
        <v>1780</v>
      </c>
      <c r="K1787" s="4">
        <f t="shared" si="180"/>
        <v>35745</v>
      </c>
      <c r="L1787">
        <v>54</v>
      </c>
      <c r="M1787">
        <f t="shared" si="178"/>
        <v>0.14835164835164835</v>
      </c>
      <c r="N1787">
        <f t="shared" si="181"/>
        <v>253.90069998493999</v>
      </c>
      <c r="O1787">
        <f t="shared" si="179"/>
        <v>253.9</v>
      </c>
      <c r="P1787">
        <f t="shared" si="177"/>
        <v>364</v>
      </c>
    </row>
    <row r="1788" spans="10:16" x14ac:dyDescent="0.25">
      <c r="J1788">
        <v>1781</v>
      </c>
      <c r="K1788" s="4">
        <f t="shared" si="180"/>
        <v>35746</v>
      </c>
      <c r="L1788">
        <v>54</v>
      </c>
      <c r="M1788">
        <f t="shared" si="178"/>
        <v>0.14835164835164835</v>
      </c>
      <c r="N1788">
        <f t="shared" si="181"/>
        <v>254.04905163329164</v>
      </c>
      <c r="O1788">
        <f t="shared" si="179"/>
        <v>254</v>
      </c>
      <c r="P1788">
        <f t="shared" si="177"/>
        <v>364</v>
      </c>
    </row>
    <row r="1789" spans="10:16" x14ac:dyDescent="0.25">
      <c r="J1789">
        <v>1782</v>
      </c>
      <c r="K1789" s="4">
        <f t="shared" si="180"/>
        <v>35747</v>
      </c>
      <c r="L1789">
        <v>54</v>
      </c>
      <c r="M1789">
        <f t="shared" si="178"/>
        <v>0.14835164835164835</v>
      </c>
      <c r="N1789">
        <f t="shared" si="181"/>
        <v>254.19740328164329</v>
      </c>
      <c r="O1789">
        <f t="shared" si="179"/>
        <v>254.2</v>
      </c>
      <c r="P1789">
        <f t="shared" ref="P1789:P1832" si="182">DATE(1997,12,26)-DATE(1996,12,27)</f>
        <v>364</v>
      </c>
    </row>
    <row r="1790" spans="10:16" x14ac:dyDescent="0.25">
      <c r="J1790">
        <v>1783</v>
      </c>
      <c r="K1790" s="4">
        <f t="shared" si="180"/>
        <v>35748</v>
      </c>
      <c r="L1790">
        <v>54</v>
      </c>
      <c r="M1790">
        <f t="shared" si="178"/>
        <v>0.14835164835164835</v>
      </c>
      <c r="N1790">
        <f t="shared" si="181"/>
        <v>254.34575492999494</v>
      </c>
      <c r="O1790">
        <f t="shared" si="179"/>
        <v>254.3</v>
      </c>
      <c r="P1790">
        <f t="shared" si="182"/>
        <v>364</v>
      </c>
    </row>
    <row r="1791" spans="10:16" x14ac:dyDescent="0.25">
      <c r="J1791">
        <v>1784</v>
      </c>
      <c r="K1791" s="4">
        <f t="shared" si="180"/>
        <v>35749</v>
      </c>
      <c r="L1791">
        <v>54</v>
      </c>
      <c r="M1791">
        <f t="shared" si="178"/>
        <v>0.14835164835164835</v>
      </c>
      <c r="N1791">
        <f t="shared" si="181"/>
        <v>254.49410657834659</v>
      </c>
      <c r="O1791">
        <f t="shared" si="179"/>
        <v>254.5</v>
      </c>
      <c r="P1791">
        <f t="shared" si="182"/>
        <v>364</v>
      </c>
    </row>
    <row r="1792" spans="10:16" x14ac:dyDescent="0.25">
      <c r="J1792">
        <v>1785</v>
      </c>
      <c r="K1792" s="4">
        <f t="shared" si="180"/>
        <v>35750</v>
      </c>
      <c r="L1792">
        <v>54</v>
      </c>
      <c r="M1792">
        <f t="shared" si="178"/>
        <v>0.14835164835164835</v>
      </c>
      <c r="N1792">
        <f t="shared" si="181"/>
        <v>254.64245822669824</v>
      </c>
      <c r="O1792">
        <f t="shared" si="179"/>
        <v>254.6</v>
      </c>
      <c r="P1792">
        <f t="shared" si="182"/>
        <v>364</v>
      </c>
    </row>
    <row r="1793" spans="10:16" x14ac:dyDescent="0.25">
      <c r="J1793">
        <v>1786</v>
      </c>
      <c r="K1793" s="4">
        <f t="shared" si="180"/>
        <v>35751</v>
      </c>
      <c r="L1793">
        <v>54</v>
      </c>
      <c r="M1793">
        <f t="shared" si="178"/>
        <v>0.14835164835164835</v>
      </c>
      <c r="N1793">
        <f t="shared" si="181"/>
        <v>254.79080987504989</v>
      </c>
      <c r="O1793">
        <f t="shared" si="179"/>
        <v>254.8</v>
      </c>
      <c r="P1793">
        <f t="shared" si="182"/>
        <v>364</v>
      </c>
    </row>
    <row r="1794" spans="10:16" x14ac:dyDescent="0.25">
      <c r="J1794">
        <v>1787</v>
      </c>
      <c r="K1794" s="4">
        <f t="shared" si="180"/>
        <v>35752</v>
      </c>
      <c r="L1794">
        <v>54</v>
      </c>
      <c r="M1794">
        <f t="shared" si="178"/>
        <v>0.14835164835164835</v>
      </c>
      <c r="N1794">
        <f t="shared" si="181"/>
        <v>254.93916152340154</v>
      </c>
      <c r="O1794">
        <f t="shared" si="179"/>
        <v>254.9</v>
      </c>
      <c r="P1794">
        <f t="shared" si="182"/>
        <v>364</v>
      </c>
    </row>
    <row r="1795" spans="10:16" x14ac:dyDescent="0.25">
      <c r="J1795">
        <v>1788</v>
      </c>
      <c r="K1795" s="4">
        <f t="shared" si="180"/>
        <v>35753</v>
      </c>
      <c r="L1795">
        <v>54</v>
      </c>
      <c r="M1795">
        <f t="shared" si="178"/>
        <v>0.14835164835164835</v>
      </c>
      <c r="N1795">
        <f t="shared" si="181"/>
        <v>255.08751317175319</v>
      </c>
      <c r="O1795">
        <f t="shared" si="179"/>
        <v>255.1</v>
      </c>
      <c r="P1795">
        <f t="shared" si="182"/>
        <v>364</v>
      </c>
    </row>
    <row r="1796" spans="10:16" x14ac:dyDescent="0.25">
      <c r="J1796">
        <v>1789</v>
      </c>
      <c r="K1796" s="4">
        <f t="shared" si="180"/>
        <v>35754</v>
      </c>
      <c r="L1796">
        <v>54</v>
      </c>
      <c r="M1796">
        <f t="shared" si="178"/>
        <v>0.14835164835164835</v>
      </c>
      <c r="N1796">
        <f t="shared" si="181"/>
        <v>255.23586482010484</v>
      </c>
      <c r="O1796">
        <f t="shared" si="179"/>
        <v>255.2</v>
      </c>
      <c r="P1796">
        <f t="shared" si="182"/>
        <v>364</v>
      </c>
    </row>
    <row r="1797" spans="10:16" x14ac:dyDescent="0.25">
      <c r="J1797">
        <v>1790</v>
      </c>
      <c r="K1797" s="4">
        <f t="shared" si="180"/>
        <v>35755</v>
      </c>
      <c r="L1797">
        <v>54</v>
      </c>
      <c r="M1797">
        <f t="shared" si="178"/>
        <v>0.14835164835164835</v>
      </c>
      <c r="N1797">
        <f t="shared" si="181"/>
        <v>255.38421646845649</v>
      </c>
      <c r="O1797">
        <f t="shared" si="179"/>
        <v>255.4</v>
      </c>
      <c r="P1797">
        <f t="shared" si="182"/>
        <v>364</v>
      </c>
    </row>
    <row r="1798" spans="10:16" x14ac:dyDescent="0.25">
      <c r="J1798">
        <v>1791</v>
      </c>
      <c r="K1798" s="4">
        <f t="shared" si="180"/>
        <v>35756</v>
      </c>
      <c r="L1798">
        <v>54</v>
      </c>
      <c r="M1798">
        <f t="shared" si="178"/>
        <v>0.14835164835164835</v>
      </c>
      <c r="N1798">
        <f t="shared" si="181"/>
        <v>255.53256811680814</v>
      </c>
      <c r="O1798">
        <f t="shared" si="179"/>
        <v>255.5</v>
      </c>
      <c r="P1798">
        <f t="shared" si="182"/>
        <v>364</v>
      </c>
    </row>
    <row r="1799" spans="10:16" x14ac:dyDescent="0.25">
      <c r="J1799">
        <v>1792</v>
      </c>
      <c r="K1799" s="4">
        <f t="shared" si="180"/>
        <v>35757</v>
      </c>
      <c r="L1799">
        <v>54</v>
      </c>
      <c r="M1799">
        <f t="shared" si="178"/>
        <v>0.14835164835164835</v>
      </c>
      <c r="N1799">
        <f t="shared" si="181"/>
        <v>255.68091976515979</v>
      </c>
      <c r="O1799">
        <f t="shared" si="179"/>
        <v>255.7</v>
      </c>
      <c r="P1799">
        <f t="shared" si="182"/>
        <v>364</v>
      </c>
    </row>
    <row r="1800" spans="10:16" x14ac:dyDescent="0.25">
      <c r="J1800">
        <v>1793</v>
      </c>
      <c r="K1800" s="4">
        <f t="shared" si="180"/>
        <v>35758</v>
      </c>
      <c r="L1800">
        <v>54</v>
      </c>
      <c r="M1800">
        <f t="shared" ref="M1800:M1863" si="183">L1800/P1800</f>
        <v>0.14835164835164835</v>
      </c>
      <c r="N1800">
        <f t="shared" si="181"/>
        <v>255.82927141351144</v>
      </c>
      <c r="O1800">
        <f t="shared" ref="O1800:O1863" si="184">ROUND(N1800,1)</f>
        <v>255.8</v>
      </c>
      <c r="P1800">
        <f t="shared" si="182"/>
        <v>364</v>
      </c>
    </row>
    <row r="1801" spans="10:16" x14ac:dyDescent="0.25">
      <c r="J1801">
        <v>1794</v>
      </c>
      <c r="K1801" s="4">
        <f t="shared" ref="K1801:K1864" si="185">$K$7+J1801</f>
        <v>35759</v>
      </c>
      <c r="L1801">
        <v>54</v>
      </c>
      <c r="M1801">
        <f t="shared" si="183"/>
        <v>0.14835164835164835</v>
      </c>
      <c r="N1801">
        <f t="shared" ref="N1801:N1864" si="186">N1800+M1801</f>
        <v>255.97762306186308</v>
      </c>
      <c r="O1801">
        <f t="shared" si="184"/>
        <v>256</v>
      </c>
      <c r="P1801">
        <f t="shared" si="182"/>
        <v>364</v>
      </c>
    </row>
    <row r="1802" spans="10:16" x14ac:dyDescent="0.25">
      <c r="J1802">
        <v>1795</v>
      </c>
      <c r="K1802" s="4">
        <f t="shared" si="185"/>
        <v>35760</v>
      </c>
      <c r="L1802">
        <v>54</v>
      </c>
      <c r="M1802">
        <f t="shared" si="183"/>
        <v>0.14835164835164835</v>
      </c>
      <c r="N1802">
        <f t="shared" si="186"/>
        <v>256.12597471021473</v>
      </c>
      <c r="O1802">
        <f t="shared" si="184"/>
        <v>256.10000000000002</v>
      </c>
      <c r="P1802">
        <f t="shared" si="182"/>
        <v>364</v>
      </c>
    </row>
    <row r="1803" spans="10:16" x14ac:dyDescent="0.25">
      <c r="J1803">
        <v>1796</v>
      </c>
      <c r="K1803" s="4">
        <f t="shared" si="185"/>
        <v>35761</v>
      </c>
      <c r="L1803">
        <v>54</v>
      </c>
      <c r="M1803">
        <f t="shared" si="183"/>
        <v>0.14835164835164835</v>
      </c>
      <c r="N1803">
        <f t="shared" si="186"/>
        <v>256.27432635856638</v>
      </c>
      <c r="O1803">
        <f t="shared" si="184"/>
        <v>256.3</v>
      </c>
      <c r="P1803">
        <f t="shared" si="182"/>
        <v>364</v>
      </c>
    </row>
    <row r="1804" spans="10:16" x14ac:dyDescent="0.25">
      <c r="J1804">
        <v>1797</v>
      </c>
      <c r="K1804" s="4">
        <f t="shared" si="185"/>
        <v>35762</v>
      </c>
      <c r="L1804">
        <v>54</v>
      </c>
      <c r="M1804">
        <f t="shared" si="183"/>
        <v>0.14835164835164835</v>
      </c>
      <c r="N1804">
        <f t="shared" si="186"/>
        <v>256.42267800691803</v>
      </c>
      <c r="O1804">
        <f t="shared" si="184"/>
        <v>256.39999999999998</v>
      </c>
      <c r="P1804">
        <f t="shared" si="182"/>
        <v>364</v>
      </c>
    </row>
    <row r="1805" spans="10:16" x14ac:dyDescent="0.25">
      <c r="J1805">
        <v>1798</v>
      </c>
      <c r="K1805" s="4">
        <f t="shared" si="185"/>
        <v>35763</v>
      </c>
      <c r="L1805">
        <v>54</v>
      </c>
      <c r="M1805">
        <f t="shared" si="183"/>
        <v>0.14835164835164835</v>
      </c>
      <c r="N1805">
        <f t="shared" si="186"/>
        <v>256.57102965526968</v>
      </c>
      <c r="O1805">
        <f t="shared" si="184"/>
        <v>256.60000000000002</v>
      </c>
      <c r="P1805">
        <f t="shared" si="182"/>
        <v>364</v>
      </c>
    </row>
    <row r="1806" spans="10:16" x14ac:dyDescent="0.25">
      <c r="J1806">
        <v>1799</v>
      </c>
      <c r="K1806" s="4">
        <f t="shared" si="185"/>
        <v>35764</v>
      </c>
      <c r="L1806">
        <v>54</v>
      </c>
      <c r="M1806">
        <f t="shared" si="183"/>
        <v>0.14835164835164835</v>
      </c>
      <c r="N1806">
        <f t="shared" si="186"/>
        <v>256.71938130362133</v>
      </c>
      <c r="O1806">
        <f t="shared" si="184"/>
        <v>256.7</v>
      </c>
      <c r="P1806">
        <f t="shared" si="182"/>
        <v>364</v>
      </c>
    </row>
    <row r="1807" spans="10:16" x14ac:dyDescent="0.25">
      <c r="J1807">
        <v>1800</v>
      </c>
      <c r="K1807" s="4">
        <f t="shared" si="185"/>
        <v>35765</v>
      </c>
      <c r="L1807">
        <v>54</v>
      </c>
      <c r="M1807">
        <f t="shared" si="183"/>
        <v>0.14835164835164835</v>
      </c>
      <c r="N1807">
        <f t="shared" si="186"/>
        <v>256.86773295197298</v>
      </c>
      <c r="O1807">
        <f t="shared" si="184"/>
        <v>256.89999999999998</v>
      </c>
      <c r="P1807">
        <f t="shared" si="182"/>
        <v>364</v>
      </c>
    </row>
    <row r="1808" spans="10:16" x14ac:dyDescent="0.25">
      <c r="J1808">
        <v>1801</v>
      </c>
      <c r="K1808" s="4">
        <f t="shared" si="185"/>
        <v>35766</v>
      </c>
      <c r="L1808">
        <v>54</v>
      </c>
      <c r="M1808">
        <f t="shared" si="183"/>
        <v>0.14835164835164835</v>
      </c>
      <c r="N1808">
        <f t="shared" si="186"/>
        <v>257.01608460032463</v>
      </c>
      <c r="O1808">
        <f t="shared" si="184"/>
        <v>257</v>
      </c>
      <c r="P1808">
        <f t="shared" si="182"/>
        <v>364</v>
      </c>
    </row>
    <row r="1809" spans="10:16" x14ac:dyDescent="0.25">
      <c r="J1809">
        <v>1802</v>
      </c>
      <c r="K1809" s="4">
        <f t="shared" si="185"/>
        <v>35767</v>
      </c>
      <c r="L1809">
        <v>54</v>
      </c>
      <c r="M1809">
        <f t="shared" si="183"/>
        <v>0.14835164835164835</v>
      </c>
      <c r="N1809">
        <f t="shared" si="186"/>
        <v>257.16443624867628</v>
      </c>
      <c r="O1809">
        <f t="shared" si="184"/>
        <v>257.2</v>
      </c>
      <c r="P1809">
        <f t="shared" si="182"/>
        <v>364</v>
      </c>
    </row>
    <row r="1810" spans="10:16" x14ac:dyDescent="0.25">
      <c r="J1810">
        <v>1803</v>
      </c>
      <c r="K1810" s="4">
        <f t="shared" si="185"/>
        <v>35768</v>
      </c>
      <c r="L1810">
        <v>54</v>
      </c>
      <c r="M1810">
        <f t="shared" si="183"/>
        <v>0.14835164835164835</v>
      </c>
      <c r="N1810">
        <f t="shared" si="186"/>
        <v>257.31278789702793</v>
      </c>
      <c r="O1810">
        <f t="shared" si="184"/>
        <v>257.3</v>
      </c>
      <c r="P1810">
        <f t="shared" si="182"/>
        <v>364</v>
      </c>
    </row>
    <row r="1811" spans="10:16" x14ac:dyDescent="0.25">
      <c r="J1811">
        <v>1804</v>
      </c>
      <c r="K1811" s="4">
        <f t="shared" si="185"/>
        <v>35769</v>
      </c>
      <c r="L1811">
        <v>54</v>
      </c>
      <c r="M1811">
        <f t="shared" si="183"/>
        <v>0.14835164835164835</v>
      </c>
      <c r="N1811">
        <f t="shared" si="186"/>
        <v>257.46113954537958</v>
      </c>
      <c r="O1811">
        <f t="shared" si="184"/>
        <v>257.5</v>
      </c>
      <c r="P1811">
        <f t="shared" si="182"/>
        <v>364</v>
      </c>
    </row>
    <row r="1812" spans="10:16" x14ac:dyDescent="0.25">
      <c r="J1812">
        <v>1805</v>
      </c>
      <c r="K1812" s="4">
        <f t="shared" si="185"/>
        <v>35770</v>
      </c>
      <c r="L1812">
        <v>54</v>
      </c>
      <c r="M1812">
        <f t="shared" si="183"/>
        <v>0.14835164835164835</v>
      </c>
      <c r="N1812">
        <f t="shared" si="186"/>
        <v>257.60949119373123</v>
      </c>
      <c r="O1812">
        <f t="shared" si="184"/>
        <v>257.60000000000002</v>
      </c>
      <c r="P1812">
        <f t="shared" si="182"/>
        <v>364</v>
      </c>
    </row>
    <row r="1813" spans="10:16" x14ac:dyDescent="0.25">
      <c r="J1813">
        <v>1806</v>
      </c>
      <c r="K1813" s="4">
        <f t="shared" si="185"/>
        <v>35771</v>
      </c>
      <c r="L1813">
        <v>54</v>
      </c>
      <c r="M1813">
        <f t="shared" si="183"/>
        <v>0.14835164835164835</v>
      </c>
      <c r="N1813">
        <f t="shared" si="186"/>
        <v>257.75784284208288</v>
      </c>
      <c r="O1813">
        <f t="shared" si="184"/>
        <v>257.8</v>
      </c>
      <c r="P1813">
        <f t="shared" si="182"/>
        <v>364</v>
      </c>
    </row>
    <row r="1814" spans="10:16" x14ac:dyDescent="0.25">
      <c r="J1814">
        <v>1807</v>
      </c>
      <c r="K1814" s="4">
        <f t="shared" si="185"/>
        <v>35772</v>
      </c>
      <c r="L1814">
        <v>54</v>
      </c>
      <c r="M1814">
        <f t="shared" si="183"/>
        <v>0.14835164835164835</v>
      </c>
      <c r="N1814">
        <f t="shared" si="186"/>
        <v>257.90619449043453</v>
      </c>
      <c r="O1814">
        <f t="shared" si="184"/>
        <v>257.89999999999998</v>
      </c>
      <c r="P1814">
        <f t="shared" si="182"/>
        <v>364</v>
      </c>
    </row>
    <row r="1815" spans="10:16" x14ac:dyDescent="0.25">
      <c r="J1815">
        <v>1808</v>
      </c>
      <c r="K1815" s="4">
        <f t="shared" si="185"/>
        <v>35773</v>
      </c>
      <c r="L1815">
        <v>54</v>
      </c>
      <c r="M1815">
        <f t="shared" si="183"/>
        <v>0.14835164835164835</v>
      </c>
      <c r="N1815">
        <f t="shared" si="186"/>
        <v>258.05454613878618</v>
      </c>
      <c r="O1815">
        <f t="shared" si="184"/>
        <v>258.10000000000002</v>
      </c>
      <c r="P1815">
        <f t="shared" si="182"/>
        <v>364</v>
      </c>
    </row>
    <row r="1816" spans="10:16" x14ac:dyDescent="0.25">
      <c r="J1816">
        <v>1809</v>
      </c>
      <c r="K1816" s="4">
        <f t="shared" si="185"/>
        <v>35774</v>
      </c>
      <c r="L1816">
        <v>54</v>
      </c>
      <c r="M1816">
        <f t="shared" si="183"/>
        <v>0.14835164835164835</v>
      </c>
      <c r="N1816">
        <f t="shared" si="186"/>
        <v>258.20289778713783</v>
      </c>
      <c r="O1816">
        <f t="shared" si="184"/>
        <v>258.2</v>
      </c>
      <c r="P1816">
        <f t="shared" si="182"/>
        <v>364</v>
      </c>
    </row>
    <row r="1817" spans="10:16" x14ac:dyDescent="0.25">
      <c r="J1817">
        <v>1810</v>
      </c>
      <c r="K1817" s="4">
        <f t="shared" si="185"/>
        <v>35775</v>
      </c>
      <c r="L1817">
        <v>54</v>
      </c>
      <c r="M1817">
        <f t="shared" si="183"/>
        <v>0.14835164835164835</v>
      </c>
      <c r="N1817">
        <f t="shared" si="186"/>
        <v>258.35124943548948</v>
      </c>
      <c r="O1817">
        <f t="shared" si="184"/>
        <v>258.39999999999998</v>
      </c>
      <c r="P1817">
        <f t="shared" si="182"/>
        <v>364</v>
      </c>
    </row>
    <row r="1818" spans="10:16" x14ac:dyDescent="0.25">
      <c r="J1818">
        <v>1811</v>
      </c>
      <c r="K1818" s="4">
        <f t="shared" si="185"/>
        <v>35776</v>
      </c>
      <c r="L1818">
        <v>54</v>
      </c>
      <c r="M1818">
        <f t="shared" si="183"/>
        <v>0.14835164835164835</v>
      </c>
      <c r="N1818">
        <f t="shared" si="186"/>
        <v>258.49960108384113</v>
      </c>
      <c r="O1818">
        <f t="shared" si="184"/>
        <v>258.5</v>
      </c>
      <c r="P1818">
        <f t="shared" si="182"/>
        <v>364</v>
      </c>
    </row>
    <row r="1819" spans="10:16" x14ac:dyDescent="0.25">
      <c r="J1819">
        <v>1812</v>
      </c>
      <c r="K1819" s="4">
        <f t="shared" si="185"/>
        <v>35777</v>
      </c>
      <c r="L1819">
        <v>54</v>
      </c>
      <c r="M1819">
        <f t="shared" si="183"/>
        <v>0.14835164835164835</v>
      </c>
      <c r="N1819">
        <f t="shared" si="186"/>
        <v>258.64795273219278</v>
      </c>
      <c r="O1819">
        <f t="shared" si="184"/>
        <v>258.60000000000002</v>
      </c>
      <c r="P1819">
        <f t="shared" si="182"/>
        <v>364</v>
      </c>
    </row>
    <row r="1820" spans="10:16" x14ac:dyDescent="0.25">
      <c r="J1820">
        <v>1813</v>
      </c>
      <c r="K1820" s="4">
        <f t="shared" si="185"/>
        <v>35778</v>
      </c>
      <c r="L1820">
        <v>54</v>
      </c>
      <c r="M1820">
        <f t="shared" si="183"/>
        <v>0.14835164835164835</v>
      </c>
      <c r="N1820">
        <f t="shared" si="186"/>
        <v>258.79630438054443</v>
      </c>
      <c r="O1820">
        <f t="shared" si="184"/>
        <v>258.8</v>
      </c>
      <c r="P1820">
        <f t="shared" si="182"/>
        <v>364</v>
      </c>
    </row>
    <row r="1821" spans="10:16" x14ac:dyDescent="0.25">
      <c r="J1821">
        <v>1814</v>
      </c>
      <c r="K1821" s="4">
        <f t="shared" si="185"/>
        <v>35779</v>
      </c>
      <c r="L1821">
        <v>54</v>
      </c>
      <c r="M1821">
        <f t="shared" si="183"/>
        <v>0.14835164835164835</v>
      </c>
      <c r="N1821">
        <f t="shared" si="186"/>
        <v>258.94465602889608</v>
      </c>
      <c r="O1821">
        <f t="shared" si="184"/>
        <v>258.89999999999998</v>
      </c>
      <c r="P1821">
        <f t="shared" si="182"/>
        <v>364</v>
      </c>
    </row>
    <row r="1822" spans="10:16" x14ac:dyDescent="0.25">
      <c r="J1822">
        <v>1815</v>
      </c>
      <c r="K1822" s="4">
        <f t="shared" si="185"/>
        <v>35780</v>
      </c>
      <c r="L1822">
        <v>54</v>
      </c>
      <c r="M1822">
        <f t="shared" si="183"/>
        <v>0.14835164835164835</v>
      </c>
      <c r="N1822">
        <f t="shared" si="186"/>
        <v>259.09300767724773</v>
      </c>
      <c r="O1822">
        <f t="shared" si="184"/>
        <v>259.10000000000002</v>
      </c>
      <c r="P1822">
        <f t="shared" si="182"/>
        <v>364</v>
      </c>
    </row>
    <row r="1823" spans="10:16" x14ac:dyDescent="0.25">
      <c r="J1823">
        <v>1816</v>
      </c>
      <c r="K1823" s="4">
        <f t="shared" si="185"/>
        <v>35781</v>
      </c>
      <c r="L1823">
        <v>54</v>
      </c>
      <c r="M1823">
        <f t="shared" si="183"/>
        <v>0.14835164835164835</v>
      </c>
      <c r="N1823">
        <f t="shared" si="186"/>
        <v>259.24135932559938</v>
      </c>
      <c r="O1823">
        <f t="shared" si="184"/>
        <v>259.2</v>
      </c>
      <c r="P1823">
        <f t="shared" si="182"/>
        <v>364</v>
      </c>
    </row>
    <row r="1824" spans="10:16" x14ac:dyDescent="0.25">
      <c r="J1824">
        <v>1817</v>
      </c>
      <c r="K1824" s="4">
        <f t="shared" si="185"/>
        <v>35782</v>
      </c>
      <c r="L1824">
        <v>54</v>
      </c>
      <c r="M1824">
        <f t="shared" si="183"/>
        <v>0.14835164835164835</v>
      </c>
      <c r="N1824">
        <f t="shared" si="186"/>
        <v>259.38971097395103</v>
      </c>
      <c r="O1824">
        <f t="shared" si="184"/>
        <v>259.39999999999998</v>
      </c>
      <c r="P1824">
        <f t="shared" si="182"/>
        <v>364</v>
      </c>
    </row>
    <row r="1825" spans="10:16" x14ac:dyDescent="0.25">
      <c r="J1825">
        <v>1818</v>
      </c>
      <c r="K1825" s="4">
        <f t="shared" si="185"/>
        <v>35783</v>
      </c>
      <c r="L1825">
        <v>54</v>
      </c>
      <c r="M1825">
        <f t="shared" si="183"/>
        <v>0.14835164835164835</v>
      </c>
      <c r="N1825">
        <f t="shared" si="186"/>
        <v>259.53806262230268</v>
      </c>
      <c r="O1825">
        <f t="shared" si="184"/>
        <v>259.5</v>
      </c>
      <c r="P1825">
        <f t="shared" si="182"/>
        <v>364</v>
      </c>
    </row>
    <row r="1826" spans="10:16" x14ac:dyDescent="0.25">
      <c r="J1826">
        <v>1819</v>
      </c>
      <c r="K1826" s="4">
        <f t="shared" si="185"/>
        <v>35784</v>
      </c>
      <c r="L1826">
        <v>54</v>
      </c>
      <c r="M1826">
        <f t="shared" si="183"/>
        <v>0.14835164835164835</v>
      </c>
      <c r="N1826">
        <f t="shared" si="186"/>
        <v>259.68641427065432</v>
      </c>
      <c r="O1826">
        <f t="shared" si="184"/>
        <v>259.7</v>
      </c>
      <c r="P1826">
        <f t="shared" si="182"/>
        <v>364</v>
      </c>
    </row>
    <row r="1827" spans="10:16" x14ac:dyDescent="0.25">
      <c r="J1827">
        <v>1820</v>
      </c>
      <c r="K1827" s="4">
        <f t="shared" si="185"/>
        <v>35785</v>
      </c>
      <c r="L1827">
        <v>54</v>
      </c>
      <c r="M1827">
        <f t="shared" si="183"/>
        <v>0.14835164835164835</v>
      </c>
      <c r="N1827">
        <f t="shared" si="186"/>
        <v>259.83476591900597</v>
      </c>
      <c r="O1827">
        <f t="shared" si="184"/>
        <v>259.8</v>
      </c>
      <c r="P1827">
        <f t="shared" si="182"/>
        <v>364</v>
      </c>
    </row>
    <row r="1828" spans="10:16" x14ac:dyDescent="0.25">
      <c r="J1828">
        <v>1821</v>
      </c>
      <c r="K1828" s="4">
        <f t="shared" si="185"/>
        <v>35786</v>
      </c>
      <c r="L1828">
        <v>54</v>
      </c>
      <c r="M1828">
        <f t="shared" si="183"/>
        <v>0.14835164835164835</v>
      </c>
      <c r="N1828">
        <f t="shared" si="186"/>
        <v>259.98311756735762</v>
      </c>
      <c r="O1828">
        <f t="shared" si="184"/>
        <v>260</v>
      </c>
      <c r="P1828">
        <f t="shared" si="182"/>
        <v>364</v>
      </c>
    </row>
    <row r="1829" spans="10:16" x14ac:dyDescent="0.25">
      <c r="J1829">
        <v>1822</v>
      </c>
      <c r="K1829" s="4">
        <f t="shared" si="185"/>
        <v>35787</v>
      </c>
      <c r="L1829">
        <v>54</v>
      </c>
      <c r="M1829">
        <f t="shared" si="183"/>
        <v>0.14835164835164835</v>
      </c>
      <c r="N1829">
        <f t="shared" si="186"/>
        <v>260.13146921570927</v>
      </c>
      <c r="O1829">
        <f t="shared" si="184"/>
        <v>260.10000000000002</v>
      </c>
      <c r="P1829">
        <f t="shared" si="182"/>
        <v>364</v>
      </c>
    </row>
    <row r="1830" spans="10:16" x14ac:dyDescent="0.25">
      <c r="J1830">
        <v>1823</v>
      </c>
      <c r="K1830" s="4">
        <f t="shared" si="185"/>
        <v>35788</v>
      </c>
      <c r="L1830">
        <v>54</v>
      </c>
      <c r="M1830">
        <f t="shared" si="183"/>
        <v>0.14835164835164835</v>
      </c>
      <c r="N1830">
        <f t="shared" si="186"/>
        <v>260.27982086406092</v>
      </c>
      <c r="O1830">
        <f t="shared" si="184"/>
        <v>260.3</v>
      </c>
      <c r="P1830">
        <f t="shared" si="182"/>
        <v>364</v>
      </c>
    </row>
    <row r="1831" spans="10:16" x14ac:dyDescent="0.25">
      <c r="J1831">
        <v>1824</v>
      </c>
      <c r="K1831" s="4">
        <f t="shared" si="185"/>
        <v>35789</v>
      </c>
      <c r="L1831">
        <v>54</v>
      </c>
      <c r="M1831">
        <f t="shared" si="183"/>
        <v>0.14835164835164835</v>
      </c>
      <c r="N1831">
        <f t="shared" si="186"/>
        <v>260.42817251241257</v>
      </c>
      <c r="O1831">
        <f t="shared" si="184"/>
        <v>260.39999999999998</v>
      </c>
      <c r="P1831">
        <f t="shared" si="182"/>
        <v>364</v>
      </c>
    </row>
    <row r="1832" spans="10:16" x14ac:dyDescent="0.25">
      <c r="J1832" s="15">
        <v>1825</v>
      </c>
      <c r="K1832" s="16">
        <f t="shared" si="185"/>
        <v>35790</v>
      </c>
      <c r="L1832" s="15">
        <v>54</v>
      </c>
      <c r="M1832">
        <f t="shared" si="183"/>
        <v>0.14835164835164835</v>
      </c>
      <c r="N1832" s="15">
        <f t="shared" si="186"/>
        <v>260.57652416076422</v>
      </c>
      <c r="O1832" s="15">
        <f t="shared" si="184"/>
        <v>260.60000000000002</v>
      </c>
      <c r="P1832">
        <f t="shared" si="182"/>
        <v>364</v>
      </c>
    </row>
    <row r="1833" spans="10:16" x14ac:dyDescent="0.25">
      <c r="J1833">
        <v>1826</v>
      </c>
      <c r="K1833" s="4">
        <f t="shared" si="185"/>
        <v>35791</v>
      </c>
      <c r="L1833">
        <v>55</v>
      </c>
      <c r="M1833">
        <f t="shared" si="183"/>
        <v>0.15109890109890109</v>
      </c>
      <c r="N1833">
        <f t="shared" si="186"/>
        <v>260.72762306186314</v>
      </c>
      <c r="O1833">
        <f t="shared" si="184"/>
        <v>260.7</v>
      </c>
      <c r="P1833">
        <f>DATE(1998,12,26)-DATE(1997,12,27)</f>
        <v>364</v>
      </c>
    </row>
    <row r="1834" spans="10:16" x14ac:dyDescent="0.25">
      <c r="J1834">
        <v>1827</v>
      </c>
      <c r="K1834" s="4">
        <f t="shared" si="185"/>
        <v>35792</v>
      </c>
      <c r="L1834">
        <v>55</v>
      </c>
      <c r="M1834">
        <f t="shared" si="183"/>
        <v>0.15109890109890109</v>
      </c>
      <c r="N1834">
        <f t="shared" si="186"/>
        <v>260.87872196296206</v>
      </c>
      <c r="O1834">
        <f t="shared" si="184"/>
        <v>260.89999999999998</v>
      </c>
      <c r="P1834">
        <f t="shared" ref="P1834:P1897" si="187">DATE(1998,12,26)-DATE(1997,12,27)</f>
        <v>364</v>
      </c>
    </row>
    <row r="1835" spans="10:16" x14ac:dyDescent="0.25">
      <c r="J1835">
        <v>1828</v>
      </c>
      <c r="K1835" s="4">
        <f t="shared" si="185"/>
        <v>35793</v>
      </c>
      <c r="L1835">
        <v>55</v>
      </c>
      <c r="M1835">
        <f t="shared" si="183"/>
        <v>0.15109890109890109</v>
      </c>
      <c r="N1835">
        <f t="shared" si="186"/>
        <v>261.02982086406098</v>
      </c>
      <c r="O1835">
        <f t="shared" si="184"/>
        <v>261</v>
      </c>
      <c r="P1835">
        <f t="shared" si="187"/>
        <v>364</v>
      </c>
    </row>
    <row r="1836" spans="10:16" x14ac:dyDescent="0.25">
      <c r="J1836">
        <v>1829</v>
      </c>
      <c r="K1836" s="4">
        <f t="shared" si="185"/>
        <v>35794</v>
      </c>
      <c r="L1836">
        <v>55</v>
      </c>
      <c r="M1836">
        <f t="shared" si="183"/>
        <v>0.15109890109890109</v>
      </c>
      <c r="N1836">
        <f t="shared" si="186"/>
        <v>261.1809197651599</v>
      </c>
      <c r="O1836">
        <f t="shared" si="184"/>
        <v>261.2</v>
      </c>
      <c r="P1836">
        <f t="shared" si="187"/>
        <v>364</v>
      </c>
    </row>
    <row r="1837" spans="10:16" x14ac:dyDescent="0.25">
      <c r="J1837">
        <v>1830</v>
      </c>
      <c r="K1837" s="4">
        <f t="shared" si="185"/>
        <v>35795</v>
      </c>
      <c r="L1837">
        <v>55</v>
      </c>
      <c r="M1837">
        <f t="shared" si="183"/>
        <v>0.15109890109890109</v>
      </c>
      <c r="N1837">
        <f t="shared" si="186"/>
        <v>261.33201866625882</v>
      </c>
      <c r="O1837">
        <f t="shared" si="184"/>
        <v>261.3</v>
      </c>
      <c r="P1837">
        <f t="shared" si="187"/>
        <v>364</v>
      </c>
    </row>
    <row r="1838" spans="10:16" x14ac:dyDescent="0.25">
      <c r="J1838">
        <v>1831</v>
      </c>
      <c r="K1838" s="4">
        <f t="shared" si="185"/>
        <v>35796</v>
      </c>
      <c r="L1838">
        <v>55</v>
      </c>
      <c r="M1838">
        <f t="shared" si="183"/>
        <v>0.15109890109890109</v>
      </c>
      <c r="N1838">
        <f t="shared" si="186"/>
        <v>261.48311756735774</v>
      </c>
      <c r="O1838">
        <f t="shared" si="184"/>
        <v>261.5</v>
      </c>
      <c r="P1838">
        <f t="shared" si="187"/>
        <v>364</v>
      </c>
    </row>
    <row r="1839" spans="10:16" x14ac:dyDescent="0.25">
      <c r="J1839">
        <v>1832</v>
      </c>
      <c r="K1839" s="4">
        <f t="shared" si="185"/>
        <v>35797</v>
      </c>
      <c r="L1839">
        <v>55</v>
      </c>
      <c r="M1839">
        <f t="shared" si="183"/>
        <v>0.15109890109890109</v>
      </c>
      <c r="N1839">
        <f t="shared" si="186"/>
        <v>261.63421646845666</v>
      </c>
      <c r="O1839">
        <f t="shared" si="184"/>
        <v>261.60000000000002</v>
      </c>
      <c r="P1839">
        <f t="shared" si="187"/>
        <v>364</v>
      </c>
    </row>
    <row r="1840" spans="10:16" x14ac:dyDescent="0.25">
      <c r="J1840">
        <v>1833</v>
      </c>
      <c r="K1840" s="4">
        <f t="shared" si="185"/>
        <v>35798</v>
      </c>
      <c r="L1840">
        <v>55</v>
      </c>
      <c r="M1840">
        <f t="shared" si="183"/>
        <v>0.15109890109890109</v>
      </c>
      <c r="N1840">
        <f t="shared" si="186"/>
        <v>261.78531536955558</v>
      </c>
      <c r="O1840">
        <f t="shared" si="184"/>
        <v>261.8</v>
      </c>
      <c r="P1840">
        <f t="shared" si="187"/>
        <v>364</v>
      </c>
    </row>
    <row r="1841" spans="10:16" x14ac:dyDescent="0.25">
      <c r="J1841">
        <v>1834</v>
      </c>
      <c r="K1841" s="4">
        <f t="shared" si="185"/>
        <v>35799</v>
      </c>
      <c r="L1841">
        <v>55</v>
      </c>
      <c r="M1841">
        <f t="shared" si="183"/>
        <v>0.15109890109890109</v>
      </c>
      <c r="N1841">
        <f t="shared" si="186"/>
        <v>261.9364142706545</v>
      </c>
      <c r="O1841">
        <f t="shared" si="184"/>
        <v>261.89999999999998</v>
      </c>
      <c r="P1841">
        <f t="shared" si="187"/>
        <v>364</v>
      </c>
    </row>
    <row r="1842" spans="10:16" x14ac:dyDescent="0.25">
      <c r="J1842">
        <v>1835</v>
      </c>
      <c r="K1842" s="4">
        <f t="shared" si="185"/>
        <v>35800</v>
      </c>
      <c r="L1842">
        <v>55</v>
      </c>
      <c r="M1842">
        <f t="shared" si="183"/>
        <v>0.15109890109890109</v>
      </c>
      <c r="N1842">
        <f t="shared" si="186"/>
        <v>262.08751317175341</v>
      </c>
      <c r="O1842">
        <f t="shared" si="184"/>
        <v>262.10000000000002</v>
      </c>
      <c r="P1842">
        <f t="shared" si="187"/>
        <v>364</v>
      </c>
    </row>
    <row r="1843" spans="10:16" x14ac:dyDescent="0.25">
      <c r="J1843">
        <v>1836</v>
      </c>
      <c r="K1843" s="4">
        <f t="shared" si="185"/>
        <v>35801</v>
      </c>
      <c r="L1843">
        <v>55</v>
      </c>
      <c r="M1843">
        <f t="shared" si="183"/>
        <v>0.15109890109890109</v>
      </c>
      <c r="N1843">
        <f t="shared" si="186"/>
        <v>262.23861207285233</v>
      </c>
      <c r="O1843">
        <f t="shared" si="184"/>
        <v>262.2</v>
      </c>
      <c r="P1843">
        <f t="shared" si="187"/>
        <v>364</v>
      </c>
    </row>
    <row r="1844" spans="10:16" x14ac:dyDescent="0.25">
      <c r="J1844">
        <v>1837</v>
      </c>
      <c r="K1844" s="4">
        <f t="shared" si="185"/>
        <v>35802</v>
      </c>
      <c r="L1844">
        <v>55</v>
      </c>
      <c r="M1844">
        <f t="shared" si="183"/>
        <v>0.15109890109890109</v>
      </c>
      <c r="N1844">
        <f t="shared" si="186"/>
        <v>262.38971097395125</v>
      </c>
      <c r="O1844">
        <f t="shared" si="184"/>
        <v>262.39999999999998</v>
      </c>
      <c r="P1844">
        <f t="shared" si="187"/>
        <v>364</v>
      </c>
    </row>
    <row r="1845" spans="10:16" x14ac:dyDescent="0.25">
      <c r="J1845">
        <v>1838</v>
      </c>
      <c r="K1845" s="4">
        <f t="shared" si="185"/>
        <v>35803</v>
      </c>
      <c r="L1845">
        <v>55</v>
      </c>
      <c r="M1845">
        <f t="shared" si="183"/>
        <v>0.15109890109890109</v>
      </c>
      <c r="N1845">
        <f t="shared" si="186"/>
        <v>262.54080987505017</v>
      </c>
      <c r="O1845">
        <f t="shared" si="184"/>
        <v>262.5</v>
      </c>
      <c r="P1845">
        <f t="shared" si="187"/>
        <v>364</v>
      </c>
    </row>
    <row r="1846" spans="10:16" x14ac:dyDescent="0.25">
      <c r="J1846">
        <v>1839</v>
      </c>
      <c r="K1846" s="4">
        <f t="shared" si="185"/>
        <v>35804</v>
      </c>
      <c r="L1846">
        <v>55</v>
      </c>
      <c r="M1846">
        <f t="shared" si="183"/>
        <v>0.15109890109890109</v>
      </c>
      <c r="N1846">
        <f t="shared" si="186"/>
        <v>262.69190877614909</v>
      </c>
      <c r="O1846">
        <f t="shared" si="184"/>
        <v>262.7</v>
      </c>
      <c r="P1846">
        <f t="shared" si="187"/>
        <v>364</v>
      </c>
    </row>
    <row r="1847" spans="10:16" x14ac:dyDescent="0.25">
      <c r="J1847">
        <v>1840</v>
      </c>
      <c r="K1847" s="4">
        <f t="shared" si="185"/>
        <v>35805</v>
      </c>
      <c r="L1847">
        <v>55</v>
      </c>
      <c r="M1847">
        <f t="shared" si="183"/>
        <v>0.15109890109890109</v>
      </c>
      <c r="N1847">
        <f t="shared" si="186"/>
        <v>262.84300767724801</v>
      </c>
      <c r="O1847">
        <f t="shared" si="184"/>
        <v>262.8</v>
      </c>
      <c r="P1847">
        <f t="shared" si="187"/>
        <v>364</v>
      </c>
    </row>
    <row r="1848" spans="10:16" x14ac:dyDescent="0.25">
      <c r="J1848">
        <v>1841</v>
      </c>
      <c r="K1848" s="4">
        <f t="shared" si="185"/>
        <v>35806</v>
      </c>
      <c r="L1848">
        <v>55</v>
      </c>
      <c r="M1848">
        <f t="shared" si="183"/>
        <v>0.15109890109890109</v>
      </c>
      <c r="N1848">
        <f t="shared" si="186"/>
        <v>262.99410657834693</v>
      </c>
      <c r="O1848">
        <f t="shared" si="184"/>
        <v>263</v>
      </c>
      <c r="P1848">
        <f t="shared" si="187"/>
        <v>364</v>
      </c>
    </row>
    <row r="1849" spans="10:16" x14ac:dyDescent="0.25">
      <c r="J1849">
        <v>1842</v>
      </c>
      <c r="K1849" s="4">
        <f t="shared" si="185"/>
        <v>35807</v>
      </c>
      <c r="L1849">
        <v>55</v>
      </c>
      <c r="M1849">
        <f t="shared" si="183"/>
        <v>0.15109890109890109</v>
      </c>
      <c r="N1849">
        <f t="shared" si="186"/>
        <v>263.14520547944585</v>
      </c>
      <c r="O1849">
        <f t="shared" si="184"/>
        <v>263.10000000000002</v>
      </c>
      <c r="P1849">
        <f t="shared" si="187"/>
        <v>364</v>
      </c>
    </row>
    <row r="1850" spans="10:16" x14ac:dyDescent="0.25">
      <c r="J1850">
        <v>1843</v>
      </c>
      <c r="K1850" s="4">
        <f t="shared" si="185"/>
        <v>35808</v>
      </c>
      <c r="L1850">
        <v>55</v>
      </c>
      <c r="M1850">
        <f t="shared" si="183"/>
        <v>0.15109890109890109</v>
      </c>
      <c r="N1850">
        <f t="shared" si="186"/>
        <v>263.29630438054477</v>
      </c>
      <c r="O1850">
        <f t="shared" si="184"/>
        <v>263.3</v>
      </c>
      <c r="P1850">
        <f t="shared" si="187"/>
        <v>364</v>
      </c>
    </row>
    <row r="1851" spans="10:16" x14ac:dyDescent="0.25">
      <c r="J1851">
        <v>1844</v>
      </c>
      <c r="K1851" s="4">
        <f t="shared" si="185"/>
        <v>35809</v>
      </c>
      <c r="L1851">
        <v>55</v>
      </c>
      <c r="M1851">
        <f t="shared" si="183"/>
        <v>0.15109890109890109</v>
      </c>
      <c r="N1851">
        <f t="shared" si="186"/>
        <v>263.44740328164369</v>
      </c>
      <c r="O1851">
        <f t="shared" si="184"/>
        <v>263.39999999999998</v>
      </c>
      <c r="P1851">
        <f t="shared" si="187"/>
        <v>364</v>
      </c>
    </row>
    <row r="1852" spans="10:16" x14ac:dyDescent="0.25">
      <c r="J1852">
        <v>1845</v>
      </c>
      <c r="K1852" s="4">
        <f t="shared" si="185"/>
        <v>35810</v>
      </c>
      <c r="L1852">
        <v>55</v>
      </c>
      <c r="M1852">
        <f t="shared" si="183"/>
        <v>0.15109890109890109</v>
      </c>
      <c r="N1852">
        <f t="shared" si="186"/>
        <v>263.59850218274261</v>
      </c>
      <c r="O1852">
        <f t="shared" si="184"/>
        <v>263.60000000000002</v>
      </c>
      <c r="P1852">
        <f t="shared" si="187"/>
        <v>364</v>
      </c>
    </row>
    <row r="1853" spans="10:16" x14ac:dyDescent="0.25">
      <c r="J1853">
        <v>1846</v>
      </c>
      <c r="K1853" s="4">
        <f t="shared" si="185"/>
        <v>35811</v>
      </c>
      <c r="L1853">
        <v>55</v>
      </c>
      <c r="M1853">
        <f t="shared" si="183"/>
        <v>0.15109890109890109</v>
      </c>
      <c r="N1853">
        <f t="shared" si="186"/>
        <v>263.74960108384153</v>
      </c>
      <c r="O1853">
        <f t="shared" si="184"/>
        <v>263.7</v>
      </c>
      <c r="P1853">
        <f t="shared" si="187"/>
        <v>364</v>
      </c>
    </row>
    <row r="1854" spans="10:16" x14ac:dyDescent="0.25">
      <c r="J1854">
        <v>1847</v>
      </c>
      <c r="K1854" s="4">
        <f t="shared" si="185"/>
        <v>35812</v>
      </c>
      <c r="L1854">
        <v>55</v>
      </c>
      <c r="M1854">
        <f t="shared" si="183"/>
        <v>0.15109890109890109</v>
      </c>
      <c r="N1854">
        <f t="shared" si="186"/>
        <v>263.90069998494045</v>
      </c>
      <c r="O1854">
        <f t="shared" si="184"/>
        <v>263.89999999999998</v>
      </c>
      <c r="P1854">
        <f t="shared" si="187"/>
        <v>364</v>
      </c>
    </row>
    <row r="1855" spans="10:16" x14ac:dyDescent="0.25">
      <c r="J1855">
        <v>1848</v>
      </c>
      <c r="K1855" s="4">
        <f t="shared" si="185"/>
        <v>35813</v>
      </c>
      <c r="L1855">
        <v>55</v>
      </c>
      <c r="M1855">
        <f t="shared" si="183"/>
        <v>0.15109890109890109</v>
      </c>
      <c r="N1855">
        <f t="shared" si="186"/>
        <v>264.05179888603936</v>
      </c>
      <c r="O1855">
        <f t="shared" si="184"/>
        <v>264.10000000000002</v>
      </c>
      <c r="P1855">
        <f t="shared" si="187"/>
        <v>364</v>
      </c>
    </row>
    <row r="1856" spans="10:16" x14ac:dyDescent="0.25">
      <c r="J1856">
        <v>1849</v>
      </c>
      <c r="K1856" s="4">
        <f t="shared" si="185"/>
        <v>35814</v>
      </c>
      <c r="L1856">
        <v>55</v>
      </c>
      <c r="M1856">
        <f t="shared" si="183"/>
        <v>0.15109890109890109</v>
      </c>
      <c r="N1856">
        <f t="shared" si="186"/>
        <v>264.20289778713828</v>
      </c>
      <c r="O1856">
        <f t="shared" si="184"/>
        <v>264.2</v>
      </c>
      <c r="P1856">
        <f t="shared" si="187"/>
        <v>364</v>
      </c>
    </row>
    <row r="1857" spans="10:16" x14ac:dyDescent="0.25">
      <c r="J1857">
        <v>1850</v>
      </c>
      <c r="K1857" s="4">
        <f t="shared" si="185"/>
        <v>35815</v>
      </c>
      <c r="L1857">
        <v>55</v>
      </c>
      <c r="M1857">
        <f t="shared" si="183"/>
        <v>0.15109890109890109</v>
      </c>
      <c r="N1857">
        <f t="shared" si="186"/>
        <v>264.3539966882372</v>
      </c>
      <c r="O1857">
        <f t="shared" si="184"/>
        <v>264.39999999999998</v>
      </c>
      <c r="P1857">
        <f t="shared" si="187"/>
        <v>364</v>
      </c>
    </row>
    <row r="1858" spans="10:16" x14ac:dyDescent="0.25">
      <c r="J1858">
        <v>1851</v>
      </c>
      <c r="K1858" s="4">
        <f t="shared" si="185"/>
        <v>35816</v>
      </c>
      <c r="L1858">
        <v>55</v>
      </c>
      <c r="M1858">
        <f t="shared" si="183"/>
        <v>0.15109890109890109</v>
      </c>
      <c r="N1858">
        <f t="shared" si="186"/>
        <v>264.50509558933612</v>
      </c>
      <c r="O1858">
        <f t="shared" si="184"/>
        <v>264.5</v>
      </c>
      <c r="P1858">
        <f t="shared" si="187"/>
        <v>364</v>
      </c>
    </row>
    <row r="1859" spans="10:16" x14ac:dyDescent="0.25">
      <c r="J1859">
        <v>1852</v>
      </c>
      <c r="K1859" s="4">
        <f t="shared" si="185"/>
        <v>35817</v>
      </c>
      <c r="L1859">
        <v>55</v>
      </c>
      <c r="M1859">
        <f t="shared" si="183"/>
        <v>0.15109890109890109</v>
      </c>
      <c r="N1859">
        <f t="shared" si="186"/>
        <v>264.65619449043504</v>
      </c>
      <c r="O1859">
        <f t="shared" si="184"/>
        <v>264.7</v>
      </c>
      <c r="P1859">
        <f t="shared" si="187"/>
        <v>364</v>
      </c>
    </row>
    <row r="1860" spans="10:16" x14ac:dyDescent="0.25">
      <c r="J1860">
        <v>1853</v>
      </c>
      <c r="K1860" s="4">
        <f t="shared" si="185"/>
        <v>35818</v>
      </c>
      <c r="L1860">
        <v>55</v>
      </c>
      <c r="M1860">
        <f t="shared" si="183"/>
        <v>0.15109890109890109</v>
      </c>
      <c r="N1860">
        <f t="shared" si="186"/>
        <v>264.80729339153396</v>
      </c>
      <c r="O1860">
        <f t="shared" si="184"/>
        <v>264.8</v>
      </c>
      <c r="P1860">
        <f t="shared" si="187"/>
        <v>364</v>
      </c>
    </row>
    <row r="1861" spans="10:16" x14ac:dyDescent="0.25">
      <c r="J1861">
        <v>1854</v>
      </c>
      <c r="K1861" s="4">
        <f t="shared" si="185"/>
        <v>35819</v>
      </c>
      <c r="L1861">
        <v>55</v>
      </c>
      <c r="M1861">
        <f t="shared" si="183"/>
        <v>0.15109890109890109</v>
      </c>
      <c r="N1861">
        <f t="shared" si="186"/>
        <v>264.95839229263288</v>
      </c>
      <c r="O1861">
        <f t="shared" si="184"/>
        <v>265</v>
      </c>
      <c r="P1861">
        <f t="shared" si="187"/>
        <v>364</v>
      </c>
    </row>
    <row r="1862" spans="10:16" x14ac:dyDescent="0.25">
      <c r="J1862">
        <v>1855</v>
      </c>
      <c r="K1862" s="4">
        <f t="shared" si="185"/>
        <v>35820</v>
      </c>
      <c r="L1862">
        <v>55</v>
      </c>
      <c r="M1862">
        <f t="shared" si="183"/>
        <v>0.15109890109890109</v>
      </c>
      <c r="N1862">
        <f t="shared" si="186"/>
        <v>265.1094911937318</v>
      </c>
      <c r="O1862">
        <f t="shared" si="184"/>
        <v>265.10000000000002</v>
      </c>
      <c r="P1862">
        <f t="shared" si="187"/>
        <v>364</v>
      </c>
    </row>
    <row r="1863" spans="10:16" x14ac:dyDescent="0.25">
      <c r="J1863">
        <v>1856</v>
      </c>
      <c r="K1863" s="4">
        <f t="shared" si="185"/>
        <v>35821</v>
      </c>
      <c r="L1863">
        <v>55</v>
      </c>
      <c r="M1863">
        <f t="shared" si="183"/>
        <v>0.15109890109890109</v>
      </c>
      <c r="N1863">
        <f t="shared" si="186"/>
        <v>265.26059009483072</v>
      </c>
      <c r="O1863">
        <f t="shared" si="184"/>
        <v>265.3</v>
      </c>
      <c r="P1863">
        <f t="shared" si="187"/>
        <v>364</v>
      </c>
    </row>
    <row r="1864" spans="10:16" x14ac:dyDescent="0.25">
      <c r="J1864">
        <v>1857</v>
      </c>
      <c r="K1864" s="4">
        <f t="shared" si="185"/>
        <v>35822</v>
      </c>
      <c r="L1864">
        <v>55</v>
      </c>
      <c r="M1864">
        <f t="shared" ref="M1864:M1927" si="188">L1864/P1864</f>
        <v>0.15109890109890109</v>
      </c>
      <c r="N1864">
        <f t="shared" si="186"/>
        <v>265.41168899592964</v>
      </c>
      <c r="O1864">
        <f t="shared" ref="O1864:O1927" si="189">ROUND(N1864,1)</f>
        <v>265.39999999999998</v>
      </c>
      <c r="P1864">
        <f t="shared" si="187"/>
        <v>364</v>
      </c>
    </row>
    <row r="1865" spans="10:16" x14ac:dyDescent="0.25">
      <c r="J1865">
        <v>1858</v>
      </c>
      <c r="K1865" s="4">
        <f t="shared" ref="K1865:K1928" si="190">$K$7+J1865</f>
        <v>35823</v>
      </c>
      <c r="L1865">
        <v>55</v>
      </c>
      <c r="M1865">
        <f t="shared" si="188"/>
        <v>0.15109890109890109</v>
      </c>
      <c r="N1865">
        <f t="shared" ref="N1865:N1928" si="191">N1864+M1865</f>
        <v>265.56278789702856</v>
      </c>
      <c r="O1865">
        <f t="shared" si="189"/>
        <v>265.60000000000002</v>
      </c>
      <c r="P1865">
        <f t="shared" si="187"/>
        <v>364</v>
      </c>
    </row>
    <row r="1866" spans="10:16" x14ac:dyDescent="0.25">
      <c r="J1866">
        <v>1859</v>
      </c>
      <c r="K1866" s="4">
        <f t="shared" si="190"/>
        <v>35824</v>
      </c>
      <c r="L1866">
        <v>55</v>
      </c>
      <c r="M1866">
        <f t="shared" si="188"/>
        <v>0.15109890109890109</v>
      </c>
      <c r="N1866">
        <f t="shared" si="191"/>
        <v>265.71388679812748</v>
      </c>
      <c r="O1866">
        <f t="shared" si="189"/>
        <v>265.7</v>
      </c>
      <c r="P1866">
        <f t="shared" si="187"/>
        <v>364</v>
      </c>
    </row>
    <row r="1867" spans="10:16" x14ac:dyDescent="0.25">
      <c r="J1867">
        <v>1860</v>
      </c>
      <c r="K1867" s="4">
        <f t="shared" si="190"/>
        <v>35825</v>
      </c>
      <c r="L1867">
        <v>55</v>
      </c>
      <c r="M1867">
        <f t="shared" si="188"/>
        <v>0.15109890109890109</v>
      </c>
      <c r="N1867">
        <f t="shared" si="191"/>
        <v>265.86498569922639</v>
      </c>
      <c r="O1867">
        <f t="shared" si="189"/>
        <v>265.89999999999998</v>
      </c>
      <c r="P1867">
        <f t="shared" si="187"/>
        <v>364</v>
      </c>
    </row>
    <row r="1868" spans="10:16" x14ac:dyDescent="0.25">
      <c r="J1868">
        <v>1861</v>
      </c>
      <c r="K1868" s="4">
        <f t="shared" si="190"/>
        <v>35826</v>
      </c>
      <c r="L1868">
        <v>55</v>
      </c>
      <c r="M1868">
        <f t="shared" si="188"/>
        <v>0.15109890109890109</v>
      </c>
      <c r="N1868">
        <f t="shared" si="191"/>
        <v>266.01608460032531</v>
      </c>
      <c r="O1868">
        <f t="shared" si="189"/>
        <v>266</v>
      </c>
      <c r="P1868">
        <f t="shared" si="187"/>
        <v>364</v>
      </c>
    </row>
    <row r="1869" spans="10:16" x14ac:dyDescent="0.25">
      <c r="J1869">
        <v>1862</v>
      </c>
      <c r="K1869" s="4">
        <f t="shared" si="190"/>
        <v>35827</v>
      </c>
      <c r="L1869">
        <v>55</v>
      </c>
      <c r="M1869">
        <f t="shared" si="188"/>
        <v>0.15109890109890109</v>
      </c>
      <c r="N1869">
        <f t="shared" si="191"/>
        <v>266.16718350142423</v>
      </c>
      <c r="O1869">
        <f t="shared" si="189"/>
        <v>266.2</v>
      </c>
      <c r="P1869">
        <f t="shared" si="187"/>
        <v>364</v>
      </c>
    </row>
    <row r="1870" spans="10:16" x14ac:dyDescent="0.25">
      <c r="J1870">
        <v>1863</v>
      </c>
      <c r="K1870" s="4">
        <f t="shared" si="190"/>
        <v>35828</v>
      </c>
      <c r="L1870">
        <v>55</v>
      </c>
      <c r="M1870">
        <f t="shared" si="188"/>
        <v>0.15109890109890109</v>
      </c>
      <c r="N1870">
        <f t="shared" si="191"/>
        <v>266.31828240252315</v>
      </c>
      <c r="O1870">
        <f t="shared" si="189"/>
        <v>266.3</v>
      </c>
      <c r="P1870">
        <f t="shared" si="187"/>
        <v>364</v>
      </c>
    </row>
    <row r="1871" spans="10:16" x14ac:dyDescent="0.25">
      <c r="J1871">
        <v>1864</v>
      </c>
      <c r="K1871" s="4">
        <f t="shared" si="190"/>
        <v>35829</v>
      </c>
      <c r="L1871">
        <v>55</v>
      </c>
      <c r="M1871">
        <f t="shared" si="188"/>
        <v>0.15109890109890109</v>
      </c>
      <c r="N1871">
        <f t="shared" si="191"/>
        <v>266.46938130362207</v>
      </c>
      <c r="O1871">
        <f t="shared" si="189"/>
        <v>266.5</v>
      </c>
      <c r="P1871">
        <f t="shared" si="187"/>
        <v>364</v>
      </c>
    </row>
    <row r="1872" spans="10:16" x14ac:dyDescent="0.25">
      <c r="J1872">
        <v>1865</v>
      </c>
      <c r="K1872" s="4">
        <f t="shared" si="190"/>
        <v>35830</v>
      </c>
      <c r="L1872">
        <v>55</v>
      </c>
      <c r="M1872">
        <f t="shared" si="188"/>
        <v>0.15109890109890109</v>
      </c>
      <c r="N1872">
        <f t="shared" si="191"/>
        <v>266.62048020472099</v>
      </c>
      <c r="O1872">
        <f t="shared" si="189"/>
        <v>266.60000000000002</v>
      </c>
      <c r="P1872">
        <f t="shared" si="187"/>
        <v>364</v>
      </c>
    </row>
    <row r="1873" spans="10:16" x14ac:dyDescent="0.25">
      <c r="J1873">
        <v>1866</v>
      </c>
      <c r="K1873" s="4">
        <f t="shared" si="190"/>
        <v>35831</v>
      </c>
      <c r="L1873">
        <v>55</v>
      </c>
      <c r="M1873">
        <f t="shared" si="188"/>
        <v>0.15109890109890109</v>
      </c>
      <c r="N1873">
        <f t="shared" si="191"/>
        <v>266.77157910581991</v>
      </c>
      <c r="O1873">
        <f t="shared" si="189"/>
        <v>266.8</v>
      </c>
      <c r="P1873">
        <f t="shared" si="187"/>
        <v>364</v>
      </c>
    </row>
    <row r="1874" spans="10:16" x14ac:dyDescent="0.25">
      <c r="J1874">
        <v>1867</v>
      </c>
      <c r="K1874" s="4">
        <f t="shared" si="190"/>
        <v>35832</v>
      </c>
      <c r="L1874">
        <v>55</v>
      </c>
      <c r="M1874">
        <f t="shared" si="188"/>
        <v>0.15109890109890109</v>
      </c>
      <c r="N1874">
        <f t="shared" si="191"/>
        <v>266.92267800691883</v>
      </c>
      <c r="O1874">
        <f t="shared" si="189"/>
        <v>266.89999999999998</v>
      </c>
      <c r="P1874">
        <f t="shared" si="187"/>
        <v>364</v>
      </c>
    </row>
    <row r="1875" spans="10:16" x14ac:dyDescent="0.25">
      <c r="J1875">
        <v>1868</v>
      </c>
      <c r="K1875" s="4">
        <f t="shared" si="190"/>
        <v>35833</v>
      </c>
      <c r="L1875">
        <v>55</v>
      </c>
      <c r="M1875">
        <f t="shared" si="188"/>
        <v>0.15109890109890109</v>
      </c>
      <c r="N1875">
        <f t="shared" si="191"/>
        <v>267.07377690801775</v>
      </c>
      <c r="O1875">
        <f t="shared" si="189"/>
        <v>267.10000000000002</v>
      </c>
      <c r="P1875">
        <f t="shared" si="187"/>
        <v>364</v>
      </c>
    </row>
    <row r="1876" spans="10:16" x14ac:dyDescent="0.25">
      <c r="J1876">
        <v>1869</v>
      </c>
      <c r="K1876" s="4">
        <f t="shared" si="190"/>
        <v>35834</v>
      </c>
      <c r="L1876">
        <v>55</v>
      </c>
      <c r="M1876">
        <f t="shared" si="188"/>
        <v>0.15109890109890109</v>
      </c>
      <c r="N1876">
        <f t="shared" si="191"/>
        <v>267.22487580911667</v>
      </c>
      <c r="O1876">
        <f t="shared" si="189"/>
        <v>267.2</v>
      </c>
      <c r="P1876">
        <f t="shared" si="187"/>
        <v>364</v>
      </c>
    </row>
    <row r="1877" spans="10:16" x14ac:dyDescent="0.25">
      <c r="J1877">
        <v>1870</v>
      </c>
      <c r="K1877" s="4">
        <f t="shared" si="190"/>
        <v>35835</v>
      </c>
      <c r="L1877">
        <v>55</v>
      </c>
      <c r="M1877">
        <f t="shared" si="188"/>
        <v>0.15109890109890109</v>
      </c>
      <c r="N1877">
        <f t="shared" si="191"/>
        <v>267.37597471021559</v>
      </c>
      <c r="O1877">
        <f t="shared" si="189"/>
        <v>267.39999999999998</v>
      </c>
      <c r="P1877">
        <f t="shared" si="187"/>
        <v>364</v>
      </c>
    </row>
    <row r="1878" spans="10:16" x14ac:dyDescent="0.25">
      <c r="J1878">
        <v>1871</v>
      </c>
      <c r="K1878" s="4">
        <f t="shared" si="190"/>
        <v>35836</v>
      </c>
      <c r="L1878">
        <v>55</v>
      </c>
      <c r="M1878">
        <f t="shared" si="188"/>
        <v>0.15109890109890109</v>
      </c>
      <c r="N1878">
        <f t="shared" si="191"/>
        <v>267.52707361131451</v>
      </c>
      <c r="O1878">
        <f t="shared" si="189"/>
        <v>267.5</v>
      </c>
      <c r="P1878">
        <f t="shared" si="187"/>
        <v>364</v>
      </c>
    </row>
    <row r="1879" spans="10:16" x14ac:dyDescent="0.25">
      <c r="J1879">
        <v>1872</v>
      </c>
      <c r="K1879" s="4">
        <f t="shared" si="190"/>
        <v>35837</v>
      </c>
      <c r="L1879">
        <v>55</v>
      </c>
      <c r="M1879">
        <f t="shared" si="188"/>
        <v>0.15109890109890109</v>
      </c>
      <c r="N1879">
        <f t="shared" si="191"/>
        <v>267.67817251241343</v>
      </c>
      <c r="O1879">
        <f t="shared" si="189"/>
        <v>267.7</v>
      </c>
      <c r="P1879">
        <f t="shared" si="187"/>
        <v>364</v>
      </c>
    </row>
    <row r="1880" spans="10:16" x14ac:dyDescent="0.25">
      <c r="J1880">
        <v>1873</v>
      </c>
      <c r="K1880" s="4">
        <f t="shared" si="190"/>
        <v>35838</v>
      </c>
      <c r="L1880">
        <v>55</v>
      </c>
      <c r="M1880">
        <f t="shared" si="188"/>
        <v>0.15109890109890109</v>
      </c>
      <c r="N1880">
        <f t="shared" si="191"/>
        <v>267.82927141351234</v>
      </c>
      <c r="O1880">
        <f t="shared" si="189"/>
        <v>267.8</v>
      </c>
      <c r="P1880">
        <f t="shared" si="187"/>
        <v>364</v>
      </c>
    </row>
    <row r="1881" spans="10:16" x14ac:dyDescent="0.25">
      <c r="J1881">
        <v>1874</v>
      </c>
      <c r="K1881" s="4">
        <f t="shared" si="190"/>
        <v>35839</v>
      </c>
      <c r="L1881">
        <v>55</v>
      </c>
      <c r="M1881">
        <f t="shared" si="188"/>
        <v>0.15109890109890109</v>
      </c>
      <c r="N1881">
        <f t="shared" si="191"/>
        <v>267.98037031461126</v>
      </c>
      <c r="O1881">
        <f t="shared" si="189"/>
        <v>268</v>
      </c>
      <c r="P1881">
        <f t="shared" si="187"/>
        <v>364</v>
      </c>
    </row>
    <row r="1882" spans="10:16" x14ac:dyDescent="0.25">
      <c r="J1882">
        <v>1875</v>
      </c>
      <c r="K1882" s="4">
        <f t="shared" si="190"/>
        <v>35840</v>
      </c>
      <c r="L1882">
        <v>55</v>
      </c>
      <c r="M1882">
        <f t="shared" si="188"/>
        <v>0.15109890109890109</v>
      </c>
      <c r="N1882">
        <f t="shared" si="191"/>
        <v>268.13146921571018</v>
      </c>
      <c r="O1882">
        <f t="shared" si="189"/>
        <v>268.10000000000002</v>
      </c>
      <c r="P1882">
        <f t="shared" si="187"/>
        <v>364</v>
      </c>
    </row>
    <row r="1883" spans="10:16" x14ac:dyDescent="0.25">
      <c r="J1883">
        <v>1876</v>
      </c>
      <c r="K1883" s="4">
        <f t="shared" si="190"/>
        <v>35841</v>
      </c>
      <c r="L1883">
        <v>55</v>
      </c>
      <c r="M1883">
        <f t="shared" si="188"/>
        <v>0.15109890109890109</v>
      </c>
      <c r="N1883">
        <f t="shared" si="191"/>
        <v>268.2825681168091</v>
      </c>
      <c r="O1883">
        <f t="shared" si="189"/>
        <v>268.3</v>
      </c>
      <c r="P1883">
        <f t="shared" si="187"/>
        <v>364</v>
      </c>
    </row>
    <row r="1884" spans="10:16" x14ac:dyDescent="0.25">
      <c r="J1884">
        <v>1877</v>
      </c>
      <c r="K1884" s="4">
        <f t="shared" si="190"/>
        <v>35842</v>
      </c>
      <c r="L1884">
        <v>55</v>
      </c>
      <c r="M1884">
        <f t="shared" si="188"/>
        <v>0.15109890109890109</v>
      </c>
      <c r="N1884">
        <f t="shared" si="191"/>
        <v>268.43366701790802</v>
      </c>
      <c r="O1884">
        <f t="shared" si="189"/>
        <v>268.39999999999998</v>
      </c>
      <c r="P1884">
        <f t="shared" si="187"/>
        <v>364</v>
      </c>
    </row>
    <row r="1885" spans="10:16" x14ac:dyDescent="0.25">
      <c r="J1885">
        <v>1878</v>
      </c>
      <c r="K1885" s="4">
        <f t="shared" si="190"/>
        <v>35843</v>
      </c>
      <c r="L1885">
        <v>55</v>
      </c>
      <c r="M1885">
        <f t="shared" si="188"/>
        <v>0.15109890109890109</v>
      </c>
      <c r="N1885">
        <f t="shared" si="191"/>
        <v>268.58476591900694</v>
      </c>
      <c r="O1885">
        <f t="shared" si="189"/>
        <v>268.60000000000002</v>
      </c>
      <c r="P1885">
        <f t="shared" si="187"/>
        <v>364</v>
      </c>
    </row>
    <row r="1886" spans="10:16" x14ac:dyDescent="0.25">
      <c r="J1886">
        <v>1879</v>
      </c>
      <c r="K1886" s="4">
        <f t="shared" si="190"/>
        <v>35844</v>
      </c>
      <c r="L1886">
        <v>55</v>
      </c>
      <c r="M1886">
        <f t="shared" si="188"/>
        <v>0.15109890109890109</v>
      </c>
      <c r="N1886">
        <f t="shared" si="191"/>
        <v>268.73586482010586</v>
      </c>
      <c r="O1886">
        <f t="shared" si="189"/>
        <v>268.7</v>
      </c>
      <c r="P1886">
        <f t="shared" si="187"/>
        <v>364</v>
      </c>
    </row>
    <row r="1887" spans="10:16" x14ac:dyDescent="0.25">
      <c r="J1887">
        <v>1880</v>
      </c>
      <c r="K1887" s="4">
        <f t="shared" si="190"/>
        <v>35845</v>
      </c>
      <c r="L1887">
        <v>55</v>
      </c>
      <c r="M1887">
        <f t="shared" si="188"/>
        <v>0.15109890109890109</v>
      </c>
      <c r="N1887">
        <f t="shared" si="191"/>
        <v>268.88696372120478</v>
      </c>
      <c r="O1887">
        <f t="shared" si="189"/>
        <v>268.89999999999998</v>
      </c>
      <c r="P1887">
        <f t="shared" si="187"/>
        <v>364</v>
      </c>
    </row>
    <row r="1888" spans="10:16" x14ac:dyDescent="0.25">
      <c r="J1888">
        <v>1881</v>
      </c>
      <c r="K1888" s="4">
        <f t="shared" si="190"/>
        <v>35846</v>
      </c>
      <c r="L1888">
        <v>55</v>
      </c>
      <c r="M1888">
        <f t="shared" si="188"/>
        <v>0.15109890109890109</v>
      </c>
      <c r="N1888">
        <f t="shared" si="191"/>
        <v>269.0380626223037</v>
      </c>
      <c r="O1888">
        <f t="shared" si="189"/>
        <v>269</v>
      </c>
      <c r="P1888">
        <f t="shared" si="187"/>
        <v>364</v>
      </c>
    </row>
    <row r="1889" spans="10:16" x14ac:dyDescent="0.25">
      <c r="J1889">
        <v>1882</v>
      </c>
      <c r="K1889" s="4">
        <f t="shared" si="190"/>
        <v>35847</v>
      </c>
      <c r="L1889">
        <v>55</v>
      </c>
      <c r="M1889">
        <f t="shared" si="188"/>
        <v>0.15109890109890109</v>
      </c>
      <c r="N1889">
        <f t="shared" si="191"/>
        <v>269.18916152340262</v>
      </c>
      <c r="O1889">
        <f t="shared" si="189"/>
        <v>269.2</v>
      </c>
      <c r="P1889">
        <f t="shared" si="187"/>
        <v>364</v>
      </c>
    </row>
    <row r="1890" spans="10:16" x14ac:dyDescent="0.25">
      <c r="J1890">
        <v>1883</v>
      </c>
      <c r="K1890" s="4">
        <f t="shared" si="190"/>
        <v>35848</v>
      </c>
      <c r="L1890">
        <v>55</v>
      </c>
      <c r="M1890">
        <f t="shared" si="188"/>
        <v>0.15109890109890109</v>
      </c>
      <c r="N1890">
        <f t="shared" si="191"/>
        <v>269.34026042450154</v>
      </c>
      <c r="O1890">
        <f t="shared" si="189"/>
        <v>269.3</v>
      </c>
      <c r="P1890">
        <f t="shared" si="187"/>
        <v>364</v>
      </c>
    </row>
    <row r="1891" spans="10:16" x14ac:dyDescent="0.25">
      <c r="J1891">
        <v>1884</v>
      </c>
      <c r="K1891" s="4">
        <f t="shared" si="190"/>
        <v>35849</v>
      </c>
      <c r="L1891">
        <v>55</v>
      </c>
      <c r="M1891">
        <f t="shared" si="188"/>
        <v>0.15109890109890109</v>
      </c>
      <c r="N1891">
        <f t="shared" si="191"/>
        <v>269.49135932560046</v>
      </c>
      <c r="O1891">
        <f t="shared" si="189"/>
        <v>269.5</v>
      </c>
      <c r="P1891">
        <f t="shared" si="187"/>
        <v>364</v>
      </c>
    </row>
    <row r="1892" spans="10:16" x14ac:dyDescent="0.25">
      <c r="J1892">
        <v>1885</v>
      </c>
      <c r="K1892" s="4">
        <f t="shared" si="190"/>
        <v>35850</v>
      </c>
      <c r="L1892">
        <v>55</v>
      </c>
      <c r="M1892">
        <f t="shared" si="188"/>
        <v>0.15109890109890109</v>
      </c>
      <c r="N1892">
        <f t="shared" si="191"/>
        <v>269.64245822669938</v>
      </c>
      <c r="O1892">
        <f t="shared" si="189"/>
        <v>269.60000000000002</v>
      </c>
      <c r="P1892">
        <f t="shared" si="187"/>
        <v>364</v>
      </c>
    </row>
    <row r="1893" spans="10:16" x14ac:dyDescent="0.25">
      <c r="J1893">
        <v>1886</v>
      </c>
      <c r="K1893" s="4">
        <f t="shared" si="190"/>
        <v>35851</v>
      </c>
      <c r="L1893">
        <v>55</v>
      </c>
      <c r="M1893">
        <f t="shared" si="188"/>
        <v>0.15109890109890109</v>
      </c>
      <c r="N1893">
        <f t="shared" si="191"/>
        <v>269.79355712779829</v>
      </c>
      <c r="O1893">
        <f t="shared" si="189"/>
        <v>269.8</v>
      </c>
      <c r="P1893">
        <f t="shared" si="187"/>
        <v>364</v>
      </c>
    </row>
    <row r="1894" spans="10:16" x14ac:dyDescent="0.25">
      <c r="J1894">
        <v>1887</v>
      </c>
      <c r="K1894" s="4">
        <f t="shared" si="190"/>
        <v>35852</v>
      </c>
      <c r="L1894">
        <v>55</v>
      </c>
      <c r="M1894">
        <f t="shared" si="188"/>
        <v>0.15109890109890109</v>
      </c>
      <c r="N1894">
        <f t="shared" si="191"/>
        <v>269.94465602889721</v>
      </c>
      <c r="O1894">
        <f t="shared" si="189"/>
        <v>269.89999999999998</v>
      </c>
      <c r="P1894">
        <f t="shared" si="187"/>
        <v>364</v>
      </c>
    </row>
    <row r="1895" spans="10:16" x14ac:dyDescent="0.25">
      <c r="J1895">
        <v>1888</v>
      </c>
      <c r="K1895" s="4">
        <f t="shared" si="190"/>
        <v>35853</v>
      </c>
      <c r="L1895">
        <v>55</v>
      </c>
      <c r="M1895">
        <f t="shared" si="188"/>
        <v>0.15109890109890109</v>
      </c>
      <c r="N1895">
        <f t="shared" si="191"/>
        <v>270.09575492999613</v>
      </c>
      <c r="O1895">
        <f t="shared" si="189"/>
        <v>270.10000000000002</v>
      </c>
      <c r="P1895">
        <f t="shared" si="187"/>
        <v>364</v>
      </c>
    </row>
    <row r="1896" spans="10:16" x14ac:dyDescent="0.25">
      <c r="J1896">
        <v>1889</v>
      </c>
      <c r="K1896" s="4">
        <f t="shared" si="190"/>
        <v>35854</v>
      </c>
      <c r="L1896">
        <v>55</v>
      </c>
      <c r="M1896">
        <f t="shared" si="188"/>
        <v>0.15109890109890109</v>
      </c>
      <c r="N1896">
        <f t="shared" si="191"/>
        <v>270.24685383109505</v>
      </c>
      <c r="O1896">
        <f t="shared" si="189"/>
        <v>270.2</v>
      </c>
      <c r="P1896">
        <f t="shared" si="187"/>
        <v>364</v>
      </c>
    </row>
    <row r="1897" spans="10:16" x14ac:dyDescent="0.25">
      <c r="J1897">
        <v>1890</v>
      </c>
      <c r="K1897" s="4">
        <f t="shared" si="190"/>
        <v>35855</v>
      </c>
      <c r="L1897">
        <v>55</v>
      </c>
      <c r="M1897">
        <f t="shared" si="188"/>
        <v>0.15109890109890109</v>
      </c>
      <c r="N1897">
        <f t="shared" si="191"/>
        <v>270.39795273219397</v>
      </c>
      <c r="O1897">
        <f t="shared" si="189"/>
        <v>270.39999999999998</v>
      </c>
      <c r="P1897">
        <f t="shared" si="187"/>
        <v>364</v>
      </c>
    </row>
    <row r="1898" spans="10:16" x14ac:dyDescent="0.25">
      <c r="J1898">
        <v>1891</v>
      </c>
      <c r="K1898" s="4">
        <f t="shared" si="190"/>
        <v>35856</v>
      </c>
      <c r="L1898">
        <v>55</v>
      </c>
      <c r="M1898">
        <f t="shared" si="188"/>
        <v>0.15109890109890109</v>
      </c>
      <c r="N1898">
        <f t="shared" si="191"/>
        <v>270.54905163329289</v>
      </c>
      <c r="O1898">
        <f t="shared" si="189"/>
        <v>270.5</v>
      </c>
      <c r="P1898">
        <f t="shared" ref="P1898:P1961" si="192">DATE(1998,12,26)-DATE(1997,12,27)</f>
        <v>364</v>
      </c>
    </row>
    <row r="1899" spans="10:16" x14ac:dyDescent="0.25">
      <c r="J1899">
        <v>1892</v>
      </c>
      <c r="K1899" s="4">
        <f t="shared" si="190"/>
        <v>35857</v>
      </c>
      <c r="L1899">
        <v>55</v>
      </c>
      <c r="M1899">
        <f t="shared" si="188"/>
        <v>0.15109890109890109</v>
      </c>
      <c r="N1899">
        <f t="shared" si="191"/>
        <v>270.70015053439181</v>
      </c>
      <c r="O1899">
        <f t="shared" si="189"/>
        <v>270.7</v>
      </c>
      <c r="P1899">
        <f t="shared" si="192"/>
        <v>364</v>
      </c>
    </row>
    <row r="1900" spans="10:16" x14ac:dyDescent="0.25">
      <c r="J1900">
        <v>1893</v>
      </c>
      <c r="K1900" s="4">
        <f t="shared" si="190"/>
        <v>35858</v>
      </c>
      <c r="L1900">
        <v>55</v>
      </c>
      <c r="M1900">
        <f t="shared" si="188"/>
        <v>0.15109890109890109</v>
      </c>
      <c r="N1900">
        <f t="shared" si="191"/>
        <v>270.85124943549073</v>
      </c>
      <c r="O1900">
        <f t="shared" si="189"/>
        <v>270.89999999999998</v>
      </c>
      <c r="P1900">
        <f t="shared" si="192"/>
        <v>364</v>
      </c>
    </row>
    <row r="1901" spans="10:16" x14ac:dyDescent="0.25">
      <c r="J1901">
        <v>1894</v>
      </c>
      <c r="K1901" s="4">
        <f t="shared" si="190"/>
        <v>35859</v>
      </c>
      <c r="L1901">
        <v>55</v>
      </c>
      <c r="M1901">
        <f t="shared" si="188"/>
        <v>0.15109890109890109</v>
      </c>
      <c r="N1901">
        <f t="shared" si="191"/>
        <v>271.00234833658965</v>
      </c>
      <c r="O1901">
        <f t="shared" si="189"/>
        <v>271</v>
      </c>
      <c r="P1901">
        <f t="shared" si="192"/>
        <v>364</v>
      </c>
    </row>
    <row r="1902" spans="10:16" x14ac:dyDescent="0.25">
      <c r="J1902">
        <v>1895</v>
      </c>
      <c r="K1902" s="4">
        <f t="shared" si="190"/>
        <v>35860</v>
      </c>
      <c r="L1902">
        <v>55</v>
      </c>
      <c r="M1902">
        <f t="shared" si="188"/>
        <v>0.15109890109890109</v>
      </c>
      <c r="N1902">
        <f t="shared" si="191"/>
        <v>271.15344723768857</v>
      </c>
      <c r="O1902">
        <f t="shared" si="189"/>
        <v>271.2</v>
      </c>
      <c r="P1902">
        <f t="shared" si="192"/>
        <v>364</v>
      </c>
    </row>
    <row r="1903" spans="10:16" x14ac:dyDescent="0.25">
      <c r="J1903">
        <v>1896</v>
      </c>
      <c r="K1903" s="4">
        <f t="shared" si="190"/>
        <v>35861</v>
      </c>
      <c r="L1903">
        <v>55</v>
      </c>
      <c r="M1903">
        <f t="shared" si="188"/>
        <v>0.15109890109890109</v>
      </c>
      <c r="N1903">
        <f t="shared" si="191"/>
        <v>271.30454613878749</v>
      </c>
      <c r="O1903">
        <f t="shared" si="189"/>
        <v>271.3</v>
      </c>
      <c r="P1903">
        <f t="shared" si="192"/>
        <v>364</v>
      </c>
    </row>
    <row r="1904" spans="10:16" x14ac:dyDescent="0.25">
      <c r="J1904">
        <v>1897</v>
      </c>
      <c r="K1904" s="4">
        <f t="shared" si="190"/>
        <v>35862</v>
      </c>
      <c r="L1904">
        <v>55</v>
      </c>
      <c r="M1904">
        <f t="shared" si="188"/>
        <v>0.15109890109890109</v>
      </c>
      <c r="N1904">
        <f t="shared" si="191"/>
        <v>271.45564503988641</v>
      </c>
      <c r="O1904">
        <f t="shared" si="189"/>
        <v>271.5</v>
      </c>
      <c r="P1904">
        <f t="shared" si="192"/>
        <v>364</v>
      </c>
    </row>
    <row r="1905" spans="10:16" x14ac:dyDescent="0.25">
      <c r="J1905">
        <v>1898</v>
      </c>
      <c r="K1905" s="4">
        <f t="shared" si="190"/>
        <v>35863</v>
      </c>
      <c r="L1905">
        <v>55</v>
      </c>
      <c r="M1905">
        <f t="shared" si="188"/>
        <v>0.15109890109890109</v>
      </c>
      <c r="N1905">
        <f t="shared" si="191"/>
        <v>271.60674394098533</v>
      </c>
      <c r="O1905">
        <f t="shared" si="189"/>
        <v>271.60000000000002</v>
      </c>
      <c r="P1905">
        <f t="shared" si="192"/>
        <v>364</v>
      </c>
    </row>
    <row r="1906" spans="10:16" x14ac:dyDescent="0.25">
      <c r="J1906">
        <v>1899</v>
      </c>
      <c r="K1906" s="4">
        <f t="shared" si="190"/>
        <v>35864</v>
      </c>
      <c r="L1906">
        <v>55</v>
      </c>
      <c r="M1906">
        <f t="shared" si="188"/>
        <v>0.15109890109890109</v>
      </c>
      <c r="N1906">
        <f t="shared" si="191"/>
        <v>271.75784284208424</v>
      </c>
      <c r="O1906">
        <f t="shared" si="189"/>
        <v>271.8</v>
      </c>
      <c r="P1906">
        <f t="shared" si="192"/>
        <v>364</v>
      </c>
    </row>
    <row r="1907" spans="10:16" x14ac:dyDescent="0.25">
      <c r="J1907">
        <v>1900</v>
      </c>
      <c r="K1907" s="4">
        <f t="shared" si="190"/>
        <v>35865</v>
      </c>
      <c r="L1907">
        <v>55</v>
      </c>
      <c r="M1907">
        <f t="shared" si="188"/>
        <v>0.15109890109890109</v>
      </c>
      <c r="N1907">
        <f t="shared" si="191"/>
        <v>271.90894174318316</v>
      </c>
      <c r="O1907">
        <f t="shared" si="189"/>
        <v>271.89999999999998</v>
      </c>
      <c r="P1907">
        <f t="shared" si="192"/>
        <v>364</v>
      </c>
    </row>
    <row r="1908" spans="10:16" x14ac:dyDescent="0.25">
      <c r="J1908">
        <v>1901</v>
      </c>
      <c r="K1908" s="4">
        <f t="shared" si="190"/>
        <v>35866</v>
      </c>
      <c r="L1908">
        <v>55</v>
      </c>
      <c r="M1908">
        <f t="shared" si="188"/>
        <v>0.15109890109890109</v>
      </c>
      <c r="N1908">
        <f t="shared" si="191"/>
        <v>272.06004064428208</v>
      </c>
      <c r="O1908">
        <f t="shared" si="189"/>
        <v>272.10000000000002</v>
      </c>
      <c r="P1908">
        <f t="shared" si="192"/>
        <v>364</v>
      </c>
    </row>
    <row r="1909" spans="10:16" x14ac:dyDescent="0.25">
      <c r="J1909">
        <v>1902</v>
      </c>
      <c r="K1909" s="4">
        <f t="shared" si="190"/>
        <v>35867</v>
      </c>
      <c r="L1909">
        <v>55</v>
      </c>
      <c r="M1909">
        <f t="shared" si="188"/>
        <v>0.15109890109890109</v>
      </c>
      <c r="N1909">
        <f t="shared" si="191"/>
        <v>272.211139545381</v>
      </c>
      <c r="O1909">
        <f t="shared" si="189"/>
        <v>272.2</v>
      </c>
      <c r="P1909">
        <f t="shared" si="192"/>
        <v>364</v>
      </c>
    </row>
    <row r="1910" spans="10:16" x14ac:dyDescent="0.25">
      <c r="J1910">
        <v>1903</v>
      </c>
      <c r="K1910" s="4">
        <f t="shared" si="190"/>
        <v>35868</v>
      </c>
      <c r="L1910">
        <v>55</v>
      </c>
      <c r="M1910">
        <f t="shared" si="188"/>
        <v>0.15109890109890109</v>
      </c>
      <c r="N1910">
        <f t="shared" si="191"/>
        <v>272.36223844647992</v>
      </c>
      <c r="O1910">
        <f t="shared" si="189"/>
        <v>272.39999999999998</v>
      </c>
      <c r="P1910">
        <f t="shared" si="192"/>
        <v>364</v>
      </c>
    </row>
    <row r="1911" spans="10:16" x14ac:dyDescent="0.25">
      <c r="J1911">
        <v>1904</v>
      </c>
      <c r="K1911" s="4">
        <f t="shared" si="190"/>
        <v>35869</v>
      </c>
      <c r="L1911">
        <v>55</v>
      </c>
      <c r="M1911">
        <f t="shared" si="188"/>
        <v>0.15109890109890109</v>
      </c>
      <c r="N1911">
        <f t="shared" si="191"/>
        <v>272.51333734757884</v>
      </c>
      <c r="O1911">
        <f t="shared" si="189"/>
        <v>272.5</v>
      </c>
      <c r="P1911">
        <f t="shared" si="192"/>
        <v>364</v>
      </c>
    </row>
    <row r="1912" spans="10:16" x14ac:dyDescent="0.25">
      <c r="J1912">
        <v>1905</v>
      </c>
      <c r="K1912" s="4">
        <f t="shared" si="190"/>
        <v>35870</v>
      </c>
      <c r="L1912">
        <v>55</v>
      </c>
      <c r="M1912">
        <f t="shared" si="188"/>
        <v>0.15109890109890109</v>
      </c>
      <c r="N1912">
        <f t="shared" si="191"/>
        <v>272.66443624867776</v>
      </c>
      <c r="O1912">
        <f t="shared" si="189"/>
        <v>272.7</v>
      </c>
      <c r="P1912">
        <f t="shared" si="192"/>
        <v>364</v>
      </c>
    </row>
    <row r="1913" spans="10:16" x14ac:dyDescent="0.25">
      <c r="J1913">
        <v>1906</v>
      </c>
      <c r="K1913" s="4">
        <f t="shared" si="190"/>
        <v>35871</v>
      </c>
      <c r="L1913">
        <v>55</v>
      </c>
      <c r="M1913">
        <f t="shared" si="188"/>
        <v>0.15109890109890109</v>
      </c>
      <c r="N1913">
        <f t="shared" si="191"/>
        <v>272.81553514977668</v>
      </c>
      <c r="O1913">
        <f t="shared" si="189"/>
        <v>272.8</v>
      </c>
      <c r="P1913">
        <f t="shared" si="192"/>
        <v>364</v>
      </c>
    </row>
    <row r="1914" spans="10:16" x14ac:dyDescent="0.25">
      <c r="J1914">
        <v>1907</v>
      </c>
      <c r="K1914" s="4">
        <f t="shared" si="190"/>
        <v>35872</v>
      </c>
      <c r="L1914">
        <v>55</v>
      </c>
      <c r="M1914">
        <f t="shared" si="188"/>
        <v>0.15109890109890109</v>
      </c>
      <c r="N1914">
        <f t="shared" si="191"/>
        <v>272.9666340508756</v>
      </c>
      <c r="O1914">
        <f t="shared" si="189"/>
        <v>273</v>
      </c>
      <c r="P1914">
        <f t="shared" si="192"/>
        <v>364</v>
      </c>
    </row>
    <row r="1915" spans="10:16" x14ac:dyDescent="0.25">
      <c r="J1915">
        <v>1908</v>
      </c>
      <c r="K1915" s="4">
        <f t="shared" si="190"/>
        <v>35873</v>
      </c>
      <c r="L1915">
        <v>55</v>
      </c>
      <c r="M1915">
        <f t="shared" si="188"/>
        <v>0.15109890109890109</v>
      </c>
      <c r="N1915">
        <f t="shared" si="191"/>
        <v>273.11773295197452</v>
      </c>
      <c r="O1915">
        <f t="shared" si="189"/>
        <v>273.10000000000002</v>
      </c>
      <c r="P1915">
        <f t="shared" si="192"/>
        <v>364</v>
      </c>
    </row>
    <row r="1916" spans="10:16" x14ac:dyDescent="0.25">
      <c r="J1916">
        <v>1909</v>
      </c>
      <c r="K1916" s="4">
        <f t="shared" si="190"/>
        <v>35874</v>
      </c>
      <c r="L1916">
        <v>55</v>
      </c>
      <c r="M1916">
        <f t="shared" si="188"/>
        <v>0.15109890109890109</v>
      </c>
      <c r="N1916">
        <f t="shared" si="191"/>
        <v>273.26883185307344</v>
      </c>
      <c r="O1916">
        <f t="shared" si="189"/>
        <v>273.3</v>
      </c>
      <c r="P1916">
        <f t="shared" si="192"/>
        <v>364</v>
      </c>
    </row>
    <row r="1917" spans="10:16" x14ac:dyDescent="0.25">
      <c r="J1917">
        <v>1910</v>
      </c>
      <c r="K1917" s="4">
        <f t="shared" si="190"/>
        <v>35875</v>
      </c>
      <c r="L1917">
        <v>55</v>
      </c>
      <c r="M1917">
        <f t="shared" si="188"/>
        <v>0.15109890109890109</v>
      </c>
      <c r="N1917">
        <f t="shared" si="191"/>
        <v>273.41993075417236</v>
      </c>
      <c r="O1917">
        <f t="shared" si="189"/>
        <v>273.39999999999998</v>
      </c>
      <c r="P1917">
        <f t="shared" si="192"/>
        <v>364</v>
      </c>
    </row>
    <row r="1918" spans="10:16" x14ac:dyDescent="0.25">
      <c r="J1918">
        <v>1911</v>
      </c>
      <c r="K1918" s="4">
        <f t="shared" si="190"/>
        <v>35876</v>
      </c>
      <c r="L1918">
        <v>55</v>
      </c>
      <c r="M1918">
        <f t="shared" si="188"/>
        <v>0.15109890109890109</v>
      </c>
      <c r="N1918">
        <f t="shared" si="191"/>
        <v>273.57102965527127</v>
      </c>
      <c r="O1918">
        <f t="shared" si="189"/>
        <v>273.60000000000002</v>
      </c>
      <c r="P1918">
        <f t="shared" si="192"/>
        <v>364</v>
      </c>
    </row>
    <row r="1919" spans="10:16" x14ac:dyDescent="0.25">
      <c r="J1919">
        <v>1912</v>
      </c>
      <c r="K1919" s="4">
        <f t="shared" si="190"/>
        <v>35877</v>
      </c>
      <c r="L1919">
        <v>55</v>
      </c>
      <c r="M1919">
        <f t="shared" si="188"/>
        <v>0.15109890109890109</v>
      </c>
      <c r="N1919">
        <f t="shared" si="191"/>
        <v>273.72212855637019</v>
      </c>
      <c r="O1919">
        <f t="shared" si="189"/>
        <v>273.7</v>
      </c>
      <c r="P1919">
        <f t="shared" si="192"/>
        <v>364</v>
      </c>
    </row>
    <row r="1920" spans="10:16" x14ac:dyDescent="0.25">
      <c r="J1920">
        <v>1913</v>
      </c>
      <c r="K1920" s="4">
        <f t="shared" si="190"/>
        <v>35878</v>
      </c>
      <c r="L1920">
        <v>55</v>
      </c>
      <c r="M1920">
        <f t="shared" si="188"/>
        <v>0.15109890109890109</v>
      </c>
      <c r="N1920">
        <f t="shared" si="191"/>
        <v>273.87322745746911</v>
      </c>
      <c r="O1920">
        <f t="shared" si="189"/>
        <v>273.89999999999998</v>
      </c>
      <c r="P1920">
        <f t="shared" si="192"/>
        <v>364</v>
      </c>
    </row>
    <row r="1921" spans="10:16" x14ac:dyDescent="0.25">
      <c r="J1921">
        <v>1914</v>
      </c>
      <c r="K1921" s="4">
        <f t="shared" si="190"/>
        <v>35879</v>
      </c>
      <c r="L1921">
        <v>55</v>
      </c>
      <c r="M1921">
        <f t="shared" si="188"/>
        <v>0.15109890109890109</v>
      </c>
      <c r="N1921">
        <f t="shared" si="191"/>
        <v>274.02432635856803</v>
      </c>
      <c r="O1921">
        <f t="shared" si="189"/>
        <v>274</v>
      </c>
      <c r="P1921">
        <f t="shared" si="192"/>
        <v>364</v>
      </c>
    </row>
    <row r="1922" spans="10:16" x14ac:dyDescent="0.25">
      <c r="J1922">
        <v>1915</v>
      </c>
      <c r="K1922" s="4">
        <f t="shared" si="190"/>
        <v>35880</v>
      </c>
      <c r="L1922">
        <v>55</v>
      </c>
      <c r="M1922">
        <f t="shared" si="188"/>
        <v>0.15109890109890109</v>
      </c>
      <c r="N1922">
        <f t="shared" si="191"/>
        <v>274.17542525966695</v>
      </c>
      <c r="O1922">
        <f t="shared" si="189"/>
        <v>274.2</v>
      </c>
      <c r="P1922">
        <f t="shared" si="192"/>
        <v>364</v>
      </c>
    </row>
    <row r="1923" spans="10:16" x14ac:dyDescent="0.25">
      <c r="J1923">
        <v>1916</v>
      </c>
      <c r="K1923" s="4">
        <f t="shared" si="190"/>
        <v>35881</v>
      </c>
      <c r="L1923">
        <v>55</v>
      </c>
      <c r="M1923">
        <f t="shared" si="188"/>
        <v>0.15109890109890109</v>
      </c>
      <c r="N1923">
        <f t="shared" si="191"/>
        <v>274.32652416076587</v>
      </c>
      <c r="O1923">
        <f t="shared" si="189"/>
        <v>274.3</v>
      </c>
      <c r="P1923">
        <f t="shared" si="192"/>
        <v>364</v>
      </c>
    </row>
    <row r="1924" spans="10:16" x14ac:dyDescent="0.25">
      <c r="J1924">
        <v>1917</v>
      </c>
      <c r="K1924" s="4">
        <f t="shared" si="190"/>
        <v>35882</v>
      </c>
      <c r="L1924">
        <v>55</v>
      </c>
      <c r="M1924">
        <f t="shared" si="188"/>
        <v>0.15109890109890109</v>
      </c>
      <c r="N1924">
        <f t="shared" si="191"/>
        <v>274.47762306186479</v>
      </c>
      <c r="O1924">
        <f t="shared" si="189"/>
        <v>274.5</v>
      </c>
      <c r="P1924">
        <f t="shared" si="192"/>
        <v>364</v>
      </c>
    </row>
    <row r="1925" spans="10:16" x14ac:dyDescent="0.25">
      <c r="J1925">
        <v>1918</v>
      </c>
      <c r="K1925" s="4">
        <f t="shared" si="190"/>
        <v>35883</v>
      </c>
      <c r="L1925">
        <v>55</v>
      </c>
      <c r="M1925">
        <f t="shared" si="188"/>
        <v>0.15109890109890109</v>
      </c>
      <c r="N1925">
        <f t="shared" si="191"/>
        <v>274.62872196296371</v>
      </c>
      <c r="O1925">
        <f t="shared" si="189"/>
        <v>274.60000000000002</v>
      </c>
      <c r="P1925">
        <f t="shared" si="192"/>
        <v>364</v>
      </c>
    </row>
    <row r="1926" spans="10:16" x14ac:dyDescent="0.25">
      <c r="J1926">
        <v>1919</v>
      </c>
      <c r="K1926" s="4">
        <f t="shared" si="190"/>
        <v>35884</v>
      </c>
      <c r="L1926">
        <v>55</v>
      </c>
      <c r="M1926">
        <f t="shared" si="188"/>
        <v>0.15109890109890109</v>
      </c>
      <c r="N1926">
        <f t="shared" si="191"/>
        <v>274.77982086406263</v>
      </c>
      <c r="O1926">
        <f t="shared" si="189"/>
        <v>274.8</v>
      </c>
      <c r="P1926">
        <f t="shared" si="192"/>
        <v>364</v>
      </c>
    </row>
    <row r="1927" spans="10:16" x14ac:dyDescent="0.25">
      <c r="J1927">
        <v>1920</v>
      </c>
      <c r="K1927" s="4">
        <f t="shared" si="190"/>
        <v>35885</v>
      </c>
      <c r="L1927">
        <v>55</v>
      </c>
      <c r="M1927">
        <f t="shared" si="188"/>
        <v>0.15109890109890109</v>
      </c>
      <c r="N1927">
        <f t="shared" si="191"/>
        <v>274.93091976516155</v>
      </c>
      <c r="O1927">
        <f t="shared" si="189"/>
        <v>274.89999999999998</v>
      </c>
      <c r="P1927">
        <f t="shared" si="192"/>
        <v>364</v>
      </c>
    </row>
    <row r="1928" spans="10:16" x14ac:dyDescent="0.25">
      <c r="J1928">
        <v>1921</v>
      </c>
      <c r="K1928" s="4">
        <f t="shared" si="190"/>
        <v>35886</v>
      </c>
      <c r="L1928">
        <v>55</v>
      </c>
      <c r="M1928">
        <f t="shared" ref="M1928:M1991" si="193">L1928/P1928</f>
        <v>0.15109890109890109</v>
      </c>
      <c r="N1928">
        <f t="shared" si="191"/>
        <v>275.08201866626047</v>
      </c>
      <c r="O1928">
        <f t="shared" ref="O1928:O1991" si="194">ROUND(N1928,1)</f>
        <v>275.10000000000002</v>
      </c>
      <c r="P1928">
        <f t="shared" si="192"/>
        <v>364</v>
      </c>
    </row>
    <row r="1929" spans="10:16" x14ac:dyDescent="0.25">
      <c r="J1929">
        <v>1922</v>
      </c>
      <c r="K1929" s="4">
        <f t="shared" ref="K1929:K1992" si="195">$K$7+J1929</f>
        <v>35887</v>
      </c>
      <c r="L1929">
        <v>55</v>
      </c>
      <c r="M1929">
        <f t="shared" si="193"/>
        <v>0.15109890109890109</v>
      </c>
      <c r="N1929">
        <f t="shared" ref="N1929:N1992" si="196">N1928+M1929</f>
        <v>275.23311756735939</v>
      </c>
      <c r="O1929">
        <f t="shared" si="194"/>
        <v>275.2</v>
      </c>
      <c r="P1929">
        <f t="shared" si="192"/>
        <v>364</v>
      </c>
    </row>
    <row r="1930" spans="10:16" x14ac:dyDescent="0.25">
      <c r="J1930">
        <v>1923</v>
      </c>
      <c r="K1930" s="4">
        <f t="shared" si="195"/>
        <v>35888</v>
      </c>
      <c r="L1930">
        <v>55</v>
      </c>
      <c r="M1930">
        <f t="shared" si="193"/>
        <v>0.15109890109890109</v>
      </c>
      <c r="N1930">
        <f t="shared" si="196"/>
        <v>275.38421646845831</v>
      </c>
      <c r="O1930">
        <f t="shared" si="194"/>
        <v>275.39999999999998</v>
      </c>
      <c r="P1930">
        <f t="shared" si="192"/>
        <v>364</v>
      </c>
    </row>
    <row r="1931" spans="10:16" x14ac:dyDescent="0.25">
      <c r="J1931">
        <v>1924</v>
      </c>
      <c r="K1931" s="4">
        <f t="shared" si="195"/>
        <v>35889</v>
      </c>
      <c r="L1931">
        <v>55</v>
      </c>
      <c r="M1931">
        <f t="shared" si="193"/>
        <v>0.15109890109890109</v>
      </c>
      <c r="N1931">
        <f t="shared" si="196"/>
        <v>275.53531536955722</v>
      </c>
      <c r="O1931">
        <f t="shared" si="194"/>
        <v>275.5</v>
      </c>
      <c r="P1931">
        <f t="shared" si="192"/>
        <v>364</v>
      </c>
    </row>
    <row r="1932" spans="10:16" x14ac:dyDescent="0.25">
      <c r="J1932">
        <v>1925</v>
      </c>
      <c r="K1932" s="4">
        <f t="shared" si="195"/>
        <v>35890</v>
      </c>
      <c r="L1932">
        <v>55</v>
      </c>
      <c r="M1932">
        <f t="shared" si="193"/>
        <v>0.15109890109890109</v>
      </c>
      <c r="N1932">
        <f t="shared" si="196"/>
        <v>275.68641427065614</v>
      </c>
      <c r="O1932">
        <f t="shared" si="194"/>
        <v>275.7</v>
      </c>
      <c r="P1932">
        <f t="shared" si="192"/>
        <v>364</v>
      </c>
    </row>
    <row r="1933" spans="10:16" x14ac:dyDescent="0.25">
      <c r="J1933">
        <v>1926</v>
      </c>
      <c r="K1933" s="4">
        <f t="shared" si="195"/>
        <v>35891</v>
      </c>
      <c r="L1933">
        <v>55</v>
      </c>
      <c r="M1933">
        <f t="shared" si="193"/>
        <v>0.15109890109890109</v>
      </c>
      <c r="N1933">
        <f t="shared" si="196"/>
        <v>275.83751317175506</v>
      </c>
      <c r="O1933">
        <f t="shared" si="194"/>
        <v>275.8</v>
      </c>
      <c r="P1933">
        <f t="shared" si="192"/>
        <v>364</v>
      </c>
    </row>
    <row r="1934" spans="10:16" x14ac:dyDescent="0.25">
      <c r="J1934">
        <v>1927</v>
      </c>
      <c r="K1934" s="4">
        <f t="shared" si="195"/>
        <v>35892</v>
      </c>
      <c r="L1934">
        <v>55</v>
      </c>
      <c r="M1934">
        <f t="shared" si="193"/>
        <v>0.15109890109890109</v>
      </c>
      <c r="N1934">
        <f t="shared" si="196"/>
        <v>275.98861207285398</v>
      </c>
      <c r="O1934">
        <f t="shared" si="194"/>
        <v>276</v>
      </c>
      <c r="P1934">
        <f t="shared" si="192"/>
        <v>364</v>
      </c>
    </row>
    <row r="1935" spans="10:16" x14ac:dyDescent="0.25">
      <c r="J1935">
        <v>1928</v>
      </c>
      <c r="K1935" s="4">
        <f t="shared" si="195"/>
        <v>35893</v>
      </c>
      <c r="L1935">
        <v>55</v>
      </c>
      <c r="M1935">
        <f t="shared" si="193"/>
        <v>0.15109890109890109</v>
      </c>
      <c r="N1935">
        <f t="shared" si="196"/>
        <v>276.1397109739529</v>
      </c>
      <c r="O1935">
        <f t="shared" si="194"/>
        <v>276.10000000000002</v>
      </c>
      <c r="P1935">
        <f t="shared" si="192"/>
        <v>364</v>
      </c>
    </row>
    <row r="1936" spans="10:16" x14ac:dyDescent="0.25">
      <c r="J1936">
        <v>1929</v>
      </c>
      <c r="K1936" s="4">
        <f t="shared" si="195"/>
        <v>35894</v>
      </c>
      <c r="L1936">
        <v>55</v>
      </c>
      <c r="M1936">
        <f t="shared" si="193"/>
        <v>0.15109890109890109</v>
      </c>
      <c r="N1936">
        <f t="shared" si="196"/>
        <v>276.29080987505182</v>
      </c>
      <c r="O1936">
        <f t="shared" si="194"/>
        <v>276.3</v>
      </c>
      <c r="P1936">
        <f t="shared" si="192"/>
        <v>364</v>
      </c>
    </row>
    <row r="1937" spans="10:16" x14ac:dyDescent="0.25">
      <c r="J1937">
        <v>1930</v>
      </c>
      <c r="K1937" s="4">
        <f t="shared" si="195"/>
        <v>35895</v>
      </c>
      <c r="L1937">
        <v>55</v>
      </c>
      <c r="M1937">
        <f t="shared" si="193"/>
        <v>0.15109890109890109</v>
      </c>
      <c r="N1937">
        <f t="shared" si="196"/>
        <v>276.44190877615074</v>
      </c>
      <c r="O1937">
        <f t="shared" si="194"/>
        <v>276.39999999999998</v>
      </c>
      <c r="P1937">
        <f t="shared" si="192"/>
        <v>364</v>
      </c>
    </row>
    <row r="1938" spans="10:16" x14ac:dyDescent="0.25">
      <c r="J1938">
        <v>1931</v>
      </c>
      <c r="K1938" s="4">
        <f t="shared" si="195"/>
        <v>35896</v>
      </c>
      <c r="L1938">
        <v>55</v>
      </c>
      <c r="M1938">
        <f t="shared" si="193"/>
        <v>0.15109890109890109</v>
      </c>
      <c r="N1938">
        <f t="shared" si="196"/>
        <v>276.59300767724966</v>
      </c>
      <c r="O1938">
        <f t="shared" si="194"/>
        <v>276.60000000000002</v>
      </c>
      <c r="P1938">
        <f t="shared" si="192"/>
        <v>364</v>
      </c>
    </row>
    <row r="1939" spans="10:16" x14ac:dyDescent="0.25">
      <c r="J1939">
        <v>1932</v>
      </c>
      <c r="K1939" s="4">
        <f t="shared" si="195"/>
        <v>35897</v>
      </c>
      <c r="L1939">
        <v>55</v>
      </c>
      <c r="M1939">
        <f t="shared" si="193"/>
        <v>0.15109890109890109</v>
      </c>
      <c r="N1939">
        <f t="shared" si="196"/>
        <v>276.74410657834858</v>
      </c>
      <c r="O1939">
        <f t="shared" si="194"/>
        <v>276.7</v>
      </c>
      <c r="P1939">
        <f t="shared" si="192"/>
        <v>364</v>
      </c>
    </row>
    <row r="1940" spans="10:16" x14ac:dyDescent="0.25">
      <c r="J1940">
        <v>1933</v>
      </c>
      <c r="K1940" s="4">
        <f t="shared" si="195"/>
        <v>35898</v>
      </c>
      <c r="L1940">
        <v>55</v>
      </c>
      <c r="M1940">
        <f t="shared" si="193"/>
        <v>0.15109890109890109</v>
      </c>
      <c r="N1940">
        <f t="shared" si="196"/>
        <v>276.8952054794475</v>
      </c>
      <c r="O1940">
        <f t="shared" si="194"/>
        <v>276.89999999999998</v>
      </c>
      <c r="P1940">
        <f t="shared" si="192"/>
        <v>364</v>
      </c>
    </row>
    <row r="1941" spans="10:16" x14ac:dyDescent="0.25">
      <c r="J1941">
        <v>1934</v>
      </c>
      <c r="K1941" s="4">
        <f t="shared" si="195"/>
        <v>35899</v>
      </c>
      <c r="L1941">
        <v>55</v>
      </c>
      <c r="M1941">
        <f t="shared" si="193"/>
        <v>0.15109890109890109</v>
      </c>
      <c r="N1941">
        <f t="shared" si="196"/>
        <v>277.04630438054642</v>
      </c>
      <c r="O1941">
        <f t="shared" si="194"/>
        <v>277</v>
      </c>
      <c r="P1941">
        <f t="shared" si="192"/>
        <v>364</v>
      </c>
    </row>
    <row r="1942" spans="10:16" x14ac:dyDescent="0.25">
      <c r="J1942">
        <v>1935</v>
      </c>
      <c r="K1942" s="4">
        <f t="shared" si="195"/>
        <v>35900</v>
      </c>
      <c r="L1942">
        <v>55</v>
      </c>
      <c r="M1942">
        <f t="shared" si="193"/>
        <v>0.15109890109890109</v>
      </c>
      <c r="N1942">
        <f t="shared" si="196"/>
        <v>277.19740328164534</v>
      </c>
      <c r="O1942">
        <f t="shared" si="194"/>
        <v>277.2</v>
      </c>
      <c r="P1942">
        <f t="shared" si="192"/>
        <v>364</v>
      </c>
    </row>
    <row r="1943" spans="10:16" x14ac:dyDescent="0.25">
      <c r="J1943">
        <v>1936</v>
      </c>
      <c r="K1943" s="4">
        <f t="shared" si="195"/>
        <v>35901</v>
      </c>
      <c r="L1943">
        <v>55</v>
      </c>
      <c r="M1943">
        <f t="shared" si="193"/>
        <v>0.15109890109890109</v>
      </c>
      <c r="N1943">
        <f t="shared" si="196"/>
        <v>277.34850218274426</v>
      </c>
      <c r="O1943">
        <f t="shared" si="194"/>
        <v>277.3</v>
      </c>
      <c r="P1943">
        <f t="shared" si="192"/>
        <v>364</v>
      </c>
    </row>
    <row r="1944" spans="10:16" x14ac:dyDescent="0.25">
      <c r="J1944">
        <v>1937</v>
      </c>
      <c r="K1944" s="4">
        <f t="shared" si="195"/>
        <v>35902</v>
      </c>
      <c r="L1944">
        <v>55</v>
      </c>
      <c r="M1944">
        <f t="shared" si="193"/>
        <v>0.15109890109890109</v>
      </c>
      <c r="N1944">
        <f t="shared" si="196"/>
        <v>277.49960108384317</v>
      </c>
      <c r="O1944">
        <f t="shared" si="194"/>
        <v>277.5</v>
      </c>
      <c r="P1944">
        <f t="shared" si="192"/>
        <v>364</v>
      </c>
    </row>
    <row r="1945" spans="10:16" x14ac:dyDescent="0.25">
      <c r="J1945">
        <v>1938</v>
      </c>
      <c r="K1945" s="4">
        <f t="shared" si="195"/>
        <v>35903</v>
      </c>
      <c r="L1945">
        <v>55</v>
      </c>
      <c r="M1945">
        <f t="shared" si="193"/>
        <v>0.15109890109890109</v>
      </c>
      <c r="N1945">
        <f t="shared" si="196"/>
        <v>277.65069998494209</v>
      </c>
      <c r="O1945">
        <f t="shared" si="194"/>
        <v>277.7</v>
      </c>
      <c r="P1945">
        <f t="shared" si="192"/>
        <v>364</v>
      </c>
    </row>
    <row r="1946" spans="10:16" x14ac:dyDescent="0.25">
      <c r="J1946">
        <v>1939</v>
      </c>
      <c r="K1946" s="4">
        <f t="shared" si="195"/>
        <v>35904</v>
      </c>
      <c r="L1946">
        <v>55</v>
      </c>
      <c r="M1946">
        <f t="shared" si="193"/>
        <v>0.15109890109890109</v>
      </c>
      <c r="N1946">
        <f t="shared" si="196"/>
        <v>277.80179888604101</v>
      </c>
      <c r="O1946">
        <f t="shared" si="194"/>
        <v>277.8</v>
      </c>
      <c r="P1946">
        <f t="shared" si="192"/>
        <v>364</v>
      </c>
    </row>
    <row r="1947" spans="10:16" x14ac:dyDescent="0.25">
      <c r="J1947">
        <v>1940</v>
      </c>
      <c r="K1947" s="4">
        <f t="shared" si="195"/>
        <v>35905</v>
      </c>
      <c r="L1947">
        <v>55</v>
      </c>
      <c r="M1947">
        <f t="shared" si="193"/>
        <v>0.15109890109890109</v>
      </c>
      <c r="N1947">
        <f t="shared" si="196"/>
        <v>277.95289778713993</v>
      </c>
      <c r="O1947">
        <f t="shared" si="194"/>
        <v>278</v>
      </c>
      <c r="P1947">
        <f t="shared" si="192"/>
        <v>364</v>
      </c>
    </row>
    <row r="1948" spans="10:16" x14ac:dyDescent="0.25">
      <c r="J1948">
        <v>1941</v>
      </c>
      <c r="K1948" s="4">
        <f t="shared" si="195"/>
        <v>35906</v>
      </c>
      <c r="L1948">
        <v>55</v>
      </c>
      <c r="M1948">
        <f t="shared" si="193"/>
        <v>0.15109890109890109</v>
      </c>
      <c r="N1948">
        <f t="shared" si="196"/>
        <v>278.10399668823885</v>
      </c>
      <c r="O1948">
        <f t="shared" si="194"/>
        <v>278.10000000000002</v>
      </c>
      <c r="P1948">
        <f t="shared" si="192"/>
        <v>364</v>
      </c>
    </row>
    <row r="1949" spans="10:16" x14ac:dyDescent="0.25">
      <c r="J1949">
        <v>1942</v>
      </c>
      <c r="K1949" s="4">
        <f t="shared" si="195"/>
        <v>35907</v>
      </c>
      <c r="L1949">
        <v>55</v>
      </c>
      <c r="M1949">
        <f t="shared" si="193"/>
        <v>0.15109890109890109</v>
      </c>
      <c r="N1949">
        <f t="shared" si="196"/>
        <v>278.25509558933777</v>
      </c>
      <c r="O1949">
        <f t="shared" si="194"/>
        <v>278.3</v>
      </c>
      <c r="P1949">
        <f t="shared" si="192"/>
        <v>364</v>
      </c>
    </row>
    <row r="1950" spans="10:16" x14ac:dyDescent="0.25">
      <c r="J1950">
        <v>1943</v>
      </c>
      <c r="K1950" s="4">
        <f t="shared" si="195"/>
        <v>35908</v>
      </c>
      <c r="L1950">
        <v>55</v>
      </c>
      <c r="M1950">
        <f t="shared" si="193"/>
        <v>0.15109890109890109</v>
      </c>
      <c r="N1950">
        <f t="shared" si="196"/>
        <v>278.40619449043669</v>
      </c>
      <c r="O1950">
        <f t="shared" si="194"/>
        <v>278.39999999999998</v>
      </c>
      <c r="P1950">
        <f t="shared" si="192"/>
        <v>364</v>
      </c>
    </row>
    <row r="1951" spans="10:16" x14ac:dyDescent="0.25">
      <c r="J1951">
        <v>1944</v>
      </c>
      <c r="K1951" s="4">
        <f t="shared" si="195"/>
        <v>35909</v>
      </c>
      <c r="L1951">
        <v>55</v>
      </c>
      <c r="M1951">
        <f t="shared" si="193"/>
        <v>0.15109890109890109</v>
      </c>
      <c r="N1951">
        <f t="shared" si="196"/>
        <v>278.55729339153561</v>
      </c>
      <c r="O1951">
        <f t="shared" si="194"/>
        <v>278.60000000000002</v>
      </c>
      <c r="P1951">
        <f t="shared" si="192"/>
        <v>364</v>
      </c>
    </row>
    <row r="1952" spans="10:16" x14ac:dyDescent="0.25">
      <c r="J1952">
        <v>1945</v>
      </c>
      <c r="K1952" s="4">
        <f t="shared" si="195"/>
        <v>35910</v>
      </c>
      <c r="L1952">
        <v>55</v>
      </c>
      <c r="M1952">
        <f t="shared" si="193"/>
        <v>0.15109890109890109</v>
      </c>
      <c r="N1952">
        <f t="shared" si="196"/>
        <v>278.70839229263453</v>
      </c>
      <c r="O1952">
        <f t="shared" si="194"/>
        <v>278.7</v>
      </c>
      <c r="P1952">
        <f t="shared" si="192"/>
        <v>364</v>
      </c>
    </row>
    <row r="1953" spans="10:16" x14ac:dyDescent="0.25">
      <c r="J1953">
        <v>1946</v>
      </c>
      <c r="K1953" s="4">
        <f t="shared" si="195"/>
        <v>35911</v>
      </c>
      <c r="L1953">
        <v>55</v>
      </c>
      <c r="M1953">
        <f t="shared" si="193"/>
        <v>0.15109890109890109</v>
      </c>
      <c r="N1953">
        <f t="shared" si="196"/>
        <v>278.85949119373345</v>
      </c>
      <c r="O1953">
        <f t="shared" si="194"/>
        <v>278.89999999999998</v>
      </c>
      <c r="P1953">
        <f t="shared" si="192"/>
        <v>364</v>
      </c>
    </row>
    <row r="1954" spans="10:16" x14ac:dyDescent="0.25">
      <c r="J1954">
        <v>1947</v>
      </c>
      <c r="K1954" s="4">
        <f t="shared" si="195"/>
        <v>35912</v>
      </c>
      <c r="L1954">
        <v>55</v>
      </c>
      <c r="M1954">
        <f t="shared" si="193"/>
        <v>0.15109890109890109</v>
      </c>
      <c r="N1954">
        <f t="shared" si="196"/>
        <v>279.01059009483237</v>
      </c>
      <c r="O1954">
        <f t="shared" si="194"/>
        <v>279</v>
      </c>
      <c r="P1954">
        <f t="shared" si="192"/>
        <v>364</v>
      </c>
    </row>
    <row r="1955" spans="10:16" x14ac:dyDescent="0.25">
      <c r="J1955">
        <v>1948</v>
      </c>
      <c r="K1955" s="4">
        <f t="shared" si="195"/>
        <v>35913</v>
      </c>
      <c r="L1955">
        <v>55</v>
      </c>
      <c r="M1955">
        <f t="shared" si="193"/>
        <v>0.15109890109890109</v>
      </c>
      <c r="N1955">
        <f t="shared" si="196"/>
        <v>279.16168899593129</v>
      </c>
      <c r="O1955">
        <f t="shared" si="194"/>
        <v>279.2</v>
      </c>
      <c r="P1955">
        <f t="shared" si="192"/>
        <v>364</v>
      </c>
    </row>
    <row r="1956" spans="10:16" x14ac:dyDescent="0.25">
      <c r="J1956">
        <v>1949</v>
      </c>
      <c r="K1956" s="4">
        <f t="shared" si="195"/>
        <v>35914</v>
      </c>
      <c r="L1956">
        <v>55</v>
      </c>
      <c r="M1956">
        <f t="shared" si="193"/>
        <v>0.15109890109890109</v>
      </c>
      <c r="N1956">
        <f t="shared" si="196"/>
        <v>279.3127878970302</v>
      </c>
      <c r="O1956">
        <f t="shared" si="194"/>
        <v>279.3</v>
      </c>
      <c r="P1956">
        <f t="shared" si="192"/>
        <v>364</v>
      </c>
    </row>
    <row r="1957" spans="10:16" x14ac:dyDescent="0.25">
      <c r="J1957">
        <v>1950</v>
      </c>
      <c r="K1957" s="4">
        <f t="shared" si="195"/>
        <v>35915</v>
      </c>
      <c r="L1957">
        <v>55</v>
      </c>
      <c r="M1957">
        <f t="shared" si="193"/>
        <v>0.15109890109890109</v>
      </c>
      <c r="N1957">
        <f t="shared" si="196"/>
        <v>279.46388679812912</v>
      </c>
      <c r="O1957">
        <f t="shared" si="194"/>
        <v>279.5</v>
      </c>
      <c r="P1957">
        <f t="shared" si="192"/>
        <v>364</v>
      </c>
    </row>
    <row r="1958" spans="10:16" x14ac:dyDescent="0.25">
      <c r="J1958">
        <v>1951</v>
      </c>
      <c r="K1958" s="4">
        <f t="shared" si="195"/>
        <v>35916</v>
      </c>
      <c r="L1958">
        <v>55</v>
      </c>
      <c r="M1958">
        <f t="shared" si="193"/>
        <v>0.15109890109890109</v>
      </c>
      <c r="N1958">
        <f t="shared" si="196"/>
        <v>279.61498569922804</v>
      </c>
      <c r="O1958">
        <f t="shared" si="194"/>
        <v>279.60000000000002</v>
      </c>
      <c r="P1958">
        <f t="shared" si="192"/>
        <v>364</v>
      </c>
    </row>
    <row r="1959" spans="10:16" x14ac:dyDescent="0.25">
      <c r="J1959">
        <v>1952</v>
      </c>
      <c r="K1959" s="4">
        <f t="shared" si="195"/>
        <v>35917</v>
      </c>
      <c r="L1959">
        <v>55</v>
      </c>
      <c r="M1959">
        <f t="shared" si="193"/>
        <v>0.15109890109890109</v>
      </c>
      <c r="N1959">
        <f t="shared" si="196"/>
        <v>279.76608460032696</v>
      </c>
      <c r="O1959">
        <f t="shared" si="194"/>
        <v>279.8</v>
      </c>
      <c r="P1959">
        <f t="shared" si="192"/>
        <v>364</v>
      </c>
    </row>
    <row r="1960" spans="10:16" x14ac:dyDescent="0.25">
      <c r="J1960">
        <v>1953</v>
      </c>
      <c r="K1960" s="4">
        <f t="shared" si="195"/>
        <v>35918</v>
      </c>
      <c r="L1960">
        <v>55</v>
      </c>
      <c r="M1960">
        <f t="shared" si="193"/>
        <v>0.15109890109890109</v>
      </c>
      <c r="N1960">
        <f t="shared" si="196"/>
        <v>279.91718350142588</v>
      </c>
      <c r="O1960">
        <f t="shared" si="194"/>
        <v>279.89999999999998</v>
      </c>
      <c r="P1960">
        <f t="shared" si="192"/>
        <v>364</v>
      </c>
    </row>
    <row r="1961" spans="10:16" x14ac:dyDescent="0.25">
      <c r="J1961">
        <v>1954</v>
      </c>
      <c r="K1961" s="4">
        <f t="shared" si="195"/>
        <v>35919</v>
      </c>
      <c r="L1961">
        <v>55</v>
      </c>
      <c r="M1961">
        <f t="shared" si="193"/>
        <v>0.15109890109890109</v>
      </c>
      <c r="N1961">
        <f t="shared" si="196"/>
        <v>280.0682824025248</v>
      </c>
      <c r="O1961">
        <f t="shared" si="194"/>
        <v>280.10000000000002</v>
      </c>
      <c r="P1961">
        <f t="shared" si="192"/>
        <v>364</v>
      </c>
    </row>
    <row r="1962" spans="10:16" x14ac:dyDescent="0.25">
      <c r="J1962">
        <v>1955</v>
      </c>
      <c r="K1962" s="4">
        <f t="shared" si="195"/>
        <v>35920</v>
      </c>
      <c r="L1962">
        <v>55</v>
      </c>
      <c r="M1962">
        <f t="shared" si="193"/>
        <v>0.15109890109890109</v>
      </c>
      <c r="N1962">
        <f t="shared" si="196"/>
        <v>280.21938130362372</v>
      </c>
      <c r="O1962">
        <f t="shared" si="194"/>
        <v>280.2</v>
      </c>
      <c r="P1962">
        <f t="shared" ref="P1962:P2025" si="197">DATE(1998,12,26)-DATE(1997,12,27)</f>
        <v>364</v>
      </c>
    </row>
    <row r="1963" spans="10:16" x14ac:dyDescent="0.25">
      <c r="J1963">
        <v>1956</v>
      </c>
      <c r="K1963" s="4">
        <f t="shared" si="195"/>
        <v>35921</v>
      </c>
      <c r="L1963">
        <v>55</v>
      </c>
      <c r="M1963">
        <f t="shared" si="193"/>
        <v>0.15109890109890109</v>
      </c>
      <c r="N1963">
        <f t="shared" si="196"/>
        <v>280.37048020472264</v>
      </c>
      <c r="O1963">
        <f t="shared" si="194"/>
        <v>280.39999999999998</v>
      </c>
      <c r="P1963">
        <f t="shared" si="197"/>
        <v>364</v>
      </c>
    </row>
    <row r="1964" spans="10:16" x14ac:dyDescent="0.25">
      <c r="J1964">
        <v>1957</v>
      </c>
      <c r="K1964" s="4">
        <f t="shared" si="195"/>
        <v>35922</v>
      </c>
      <c r="L1964">
        <v>55</v>
      </c>
      <c r="M1964">
        <f t="shared" si="193"/>
        <v>0.15109890109890109</v>
      </c>
      <c r="N1964">
        <f t="shared" si="196"/>
        <v>280.52157910582156</v>
      </c>
      <c r="O1964">
        <f t="shared" si="194"/>
        <v>280.5</v>
      </c>
      <c r="P1964">
        <f t="shared" si="197"/>
        <v>364</v>
      </c>
    </row>
    <row r="1965" spans="10:16" x14ac:dyDescent="0.25">
      <c r="J1965">
        <v>1958</v>
      </c>
      <c r="K1965" s="4">
        <f t="shared" si="195"/>
        <v>35923</v>
      </c>
      <c r="L1965">
        <v>55</v>
      </c>
      <c r="M1965">
        <f t="shared" si="193"/>
        <v>0.15109890109890109</v>
      </c>
      <c r="N1965">
        <f t="shared" si="196"/>
        <v>280.67267800692048</v>
      </c>
      <c r="O1965">
        <f t="shared" si="194"/>
        <v>280.7</v>
      </c>
      <c r="P1965">
        <f t="shared" si="197"/>
        <v>364</v>
      </c>
    </row>
    <row r="1966" spans="10:16" x14ac:dyDescent="0.25">
      <c r="J1966">
        <v>1959</v>
      </c>
      <c r="K1966" s="4">
        <f t="shared" si="195"/>
        <v>35924</v>
      </c>
      <c r="L1966">
        <v>55</v>
      </c>
      <c r="M1966">
        <f t="shared" si="193"/>
        <v>0.15109890109890109</v>
      </c>
      <c r="N1966">
        <f t="shared" si="196"/>
        <v>280.8237769080194</v>
      </c>
      <c r="O1966">
        <f t="shared" si="194"/>
        <v>280.8</v>
      </c>
      <c r="P1966">
        <f t="shared" si="197"/>
        <v>364</v>
      </c>
    </row>
    <row r="1967" spans="10:16" x14ac:dyDescent="0.25">
      <c r="J1967">
        <v>1960</v>
      </c>
      <c r="K1967" s="4">
        <f t="shared" si="195"/>
        <v>35925</v>
      </c>
      <c r="L1967">
        <v>55</v>
      </c>
      <c r="M1967">
        <f t="shared" si="193"/>
        <v>0.15109890109890109</v>
      </c>
      <c r="N1967">
        <f t="shared" si="196"/>
        <v>280.97487580911832</v>
      </c>
      <c r="O1967">
        <f t="shared" si="194"/>
        <v>281</v>
      </c>
      <c r="P1967">
        <f t="shared" si="197"/>
        <v>364</v>
      </c>
    </row>
    <row r="1968" spans="10:16" x14ac:dyDescent="0.25">
      <c r="J1968">
        <v>1961</v>
      </c>
      <c r="K1968" s="4">
        <f t="shared" si="195"/>
        <v>35926</v>
      </c>
      <c r="L1968">
        <v>55</v>
      </c>
      <c r="M1968">
        <f t="shared" si="193"/>
        <v>0.15109890109890109</v>
      </c>
      <c r="N1968">
        <f t="shared" si="196"/>
        <v>281.12597471021724</v>
      </c>
      <c r="O1968">
        <f t="shared" si="194"/>
        <v>281.10000000000002</v>
      </c>
      <c r="P1968">
        <f t="shared" si="197"/>
        <v>364</v>
      </c>
    </row>
    <row r="1969" spans="10:16" x14ac:dyDescent="0.25">
      <c r="J1969">
        <v>1962</v>
      </c>
      <c r="K1969" s="4">
        <f t="shared" si="195"/>
        <v>35927</v>
      </c>
      <c r="L1969">
        <v>55</v>
      </c>
      <c r="M1969">
        <f t="shared" si="193"/>
        <v>0.15109890109890109</v>
      </c>
      <c r="N1969">
        <f t="shared" si="196"/>
        <v>281.27707361131615</v>
      </c>
      <c r="O1969">
        <f t="shared" si="194"/>
        <v>281.3</v>
      </c>
      <c r="P1969">
        <f t="shared" si="197"/>
        <v>364</v>
      </c>
    </row>
    <row r="1970" spans="10:16" x14ac:dyDescent="0.25">
      <c r="J1970">
        <v>1963</v>
      </c>
      <c r="K1970" s="4">
        <f t="shared" si="195"/>
        <v>35928</v>
      </c>
      <c r="L1970">
        <v>55</v>
      </c>
      <c r="M1970">
        <f t="shared" si="193"/>
        <v>0.15109890109890109</v>
      </c>
      <c r="N1970">
        <f t="shared" si="196"/>
        <v>281.42817251241507</v>
      </c>
      <c r="O1970">
        <f t="shared" si="194"/>
        <v>281.39999999999998</v>
      </c>
      <c r="P1970">
        <f t="shared" si="197"/>
        <v>364</v>
      </c>
    </row>
    <row r="1971" spans="10:16" x14ac:dyDescent="0.25">
      <c r="J1971">
        <v>1964</v>
      </c>
      <c r="K1971" s="4">
        <f t="shared" si="195"/>
        <v>35929</v>
      </c>
      <c r="L1971">
        <v>55</v>
      </c>
      <c r="M1971">
        <f t="shared" si="193"/>
        <v>0.15109890109890109</v>
      </c>
      <c r="N1971">
        <f t="shared" si="196"/>
        <v>281.57927141351399</v>
      </c>
      <c r="O1971">
        <f t="shared" si="194"/>
        <v>281.60000000000002</v>
      </c>
      <c r="P1971">
        <f t="shared" si="197"/>
        <v>364</v>
      </c>
    </row>
    <row r="1972" spans="10:16" x14ac:dyDescent="0.25">
      <c r="J1972">
        <v>1965</v>
      </c>
      <c r="K1972" s="4">
        <f t="shared" si="195"/>
        <v>35930</v>
      </c>
      <c r="L1972">
        <v>55</v>
      </c>
      <c r="M1972">
        <f t="shared" si="193"/>
        <v>0.15109890109890109</v>
      </c>
      <c r="N1972">
        <f t="shared" si="196"/>
        <v>281.73037031461291</v>
      </c>
      <c r="O1972">
        <f t="shared" si="194"/>
        <v>281.7</v>
      </c>
      <c r="P1972">
        <f t="shared" si="197"/>
        <v>364</v>
      </c>
    </row>
    <row r="1973" spans="10:16" x14ac:dyDescent="0.25">
      <c r="J1973">
        <v>1966</v>
      </c>
      <c r="K1973" s="4">
        <f t="shared" si="195"/>
        <v>35931</v>
      </c>
      <c r="L1973">
        <v>55</v>
      </c>
      <c r="M1973">
        <f t="shared" si="193"/>
        <v>0.15109890109890109</v>
      </c>
      <c r="N1973">
        <f t="shared" si="196"/>
        <v>281.88146921571183</v>
      </c>
      <c r="O1973">
        <f t="shared" si="194"/>
        <v>281.89999999999998</v>
      </c>
      <c r="P1973">
        <f t="shared" si="197"/>
        <v>364</v>
      </c>
    </row>
    <row r="1974" spans="10:16" x14ac:dyDescent="0.25">
      <c r="J1974">
        <v>1967</v>
      </c>
      <c r="K1974" s="4">
        <f t="shared" si="195"/>
        <v>35932</v>
      </c>
      <c r="L1974">
        <v>55</v>
      </c>
      <c r="M1974">
        <f t="shared" si="193"/>
        <v>0.15109890109890109</v>
      </c>
      <c r="N1974">
        <f t="shared" si="196"/>
        <v>282.03256811681075</v>
      </c>
      <c r="O1974">
        <f t="shared" si="194"/>
        <v>282</v>
      </c>
      <c r="P1974">
        <f t="shared" si="197"/>
        <v>364</v>
      </c>
    </row>
    <row r="1975" spans="10:16" x14ac:dyDescent="0.25">
      <c r="J1975">
        <v>1968</v>
      </c>
      <c r="K1975" s="4">
        <f t="shared" si="195"/>
        <v>35933</v>
      </c>
      <c r="L1975">
        <v>55</v>
      </c>
      <c r="M1975">
        <f t="shared" si="193"/>
        <v>0.15109890109890109</v>
      </c>
      <c r="N1975">
        <f t="shared" si="196"/>
        <v>282.18366701790967</v>
      </c>
      <c r="O1975">
        <f t="shared" si="194"/>
        <v>282.2</v>
      </c>
      <c r="P1975">
        <f t="shared" si="197"/>
        <v>364</v>
      </c>
    </row>
    <row r="1976" spans="10:16" x14ac:dyDescent="0.25">
      <c r="J1976">
        <v>1969</v>
      </c>
      <c r="K1976" s="4">
        <f t="shared" si="195"/>
        <v>35934</v>
      </c>
      <c r="L1976">
        <v>55</v>
      </c>
      <c r="M1976">
        <f t="shared" si="193"/>
        <v>0.15109890109890109</v>
      </c>
      <c r="N1976">
        <f t="shared" si="196"/>
        <v>282.33476591900859</v>
      </c>
      <c r="O1976">
        <f t="shared" si="194"/>
        <v>282.3</v>
      </c>
      <c r="P1976">
        <f t="shared" si="197"/>
        <v>364</v>
      </c>
    </row>
    <row r="1977" spans="10:16" x14ac:dyDescent="0.25">
      <c r="J1977">
        <v>1970</v>
      </c>
      <c r="K1977" s="4">
        <f t="shared" si="195"/>
        <v>35935</v>
      </c>
      <c r="L1977">
        <v>55</v>
      </c>
      <c r="M1977">
        <f t="shared" si="193"/>
        <v>0.15109890109890109</v>
      </c>
      <c r="N1977">
        <f t="shared" si="196"/>
        <v>282.48586482010751</v>
      </c>
      <c r="O1977">
        <f t="shared" si="194"/>
        <v>282.5</v>
      </c>
      <c r="P1977">
        <f t="shared" si="197"/>
        <v>364</v>
      </c>
    </row>
    <row r="1978" spans="10:16" x14ac:dyDescent="0.25">
      <c r="J1978">
        <v>1971</v>
      </c>
      <c r="K1978" s="4">
        <f t="shared" si="195"/>
        <v>35936</v>
      </c>
      <c r="L1978">
        <v>55</v>
      </c>
      <c r="M1978">
        <f t="shared" si="193"/>
        <v>0.15109890109890109</v>
      </c>
      <c r="N1978">
        <f t="shared" si="196"/>
        <v>282.63696372120643</v>
      </c>
      <c r="O1978">
        <f t="shared" si="194"/>
        <v>282.60000000000002</v>
      </c>
      <c r="P1978">
        <f t="shared" si="197"/>
        <v>364</v>
      </c>
    </row>
    <row r="1979" spans="10:16" x14ac:dyDescent="0.25">
      <c r="J1979">
        <v>1972</v>
      </c>
      <c r="K1979" s="4">
        <f t="shared" si="195"/>
        <v>35937</v>
      </c>
      <c r="L1979">
        <v>55</v>
      </c>
      <c r="M1979">
        <f t="shared" si="193"/>
        <v>0.15109890109890109</v>
      </c>
      <c r="N1979">
        <f t="shared" si="196"/>
        <v>282.78806262230535</v>
      </c>
      <c r="O1979">
        <f t="shared" si="194"/>
        <v>282.8</v>
      </c>
      <c r="P1979">
        <f t="shared" si="197"/>
        <v>364</v>
      </c>
    </row>
    <row r="1980" spans="10:16" x14ac:dyDescent="0.25">
      <c r="J1980">
        <v>1973</v>
      </c>
      <c r="K1980" s="4">
        <f t="shared" si="195"/>
        <v>35938</v>
      </c>
      <c r="L1980">
        <v>55</v>
      </c>
      <c r="M1980">
        <f t="shared" si="193"/>
        <v>0.15109890109890109</v>
      </c>
      <c r="N1980">
        <f t="shared" si="196"/>
        <v>282.93916152340427</v>
      </c>
      <c r="O1980">
        <f t="shared" si="194"/>
        <v>282.89999999999998</v>
      </c>
      <c r="P1980">
        <f t="shared" si="197"/>
        <v>364</v>
      </c>
    </row>
    <row r="1981" spans="10:16" x14ac:dyDescent="0.25">
      <c r="J1981">
        <v>1974</v>
      </c>
      <c r="K1981" s="4">
        <f t="shared" si="195"/>
        <v>35939</v>
      </c>
      <c r="L1981">
        <v>55</v>
      </c>
      <c r="M1981">
        <f t="shared" si="193"/>
        <v>0.15109890109890109</v>
      </c>
      <c r="N1981">
        <f t="shared" si="196"/>
        <v>283.09026042450319</v>
      </c>
      <c r="O1981">
        <f t="shared" si="194"/>
        <v>283.10000000000002</v>
      </c>
      <c r="P1981">
        <f t="shared" si="197"/>
        <v>364</v>
      </c>
    </row>
    <row r="1982" spans="10:16" x14ac:dyDescent="0.25">
      <c r="J1982">
        <v>1975</v>
      </c>
      <c r="K1982" s="4">
        <f t="shared" si="195"/>
        <v>35940</v>
      </c>
      <c r="L1982">
        <v>55</v>
      </c>
      <c r="M1982">
        <f t="shared" si="193"/>
        <v>0.15109890109890109</v>
      </c>
      <c r="N1982">
        <f t="shared" si="196"/>
        <v>283.2413593256021</v>
      </c>
      <c r="O1982">
        <f t="shared" si="194"/>
        <v>283.2</v>
      </c>
      <c r="P1982">
        <f t="shared" si="197"/>
        <v>364</v>
      </c>
    </row>
    <row r="1983" spans="10:16" x14ac:dyDescent="0.25">
      <c r="J1983">
        <v>1976</v>
      </c>
      <c r="K1983" s="4">
        <f t="shared" si="195"/>
        <v>35941</v>
      </c>
      <c r="L1983">
        <v>55</v>
      </c>
      <c r="M1983">
        <f t="shared" si="193"/>
        <v>0.15109890109890109</v>
      </c>
      <c r="N1983">
        <f t="shared" si="196"/>
        <v>283.39245822670102</v>
      </c>
      <c r="O1983">
        <f t="shared" si="194"/>
        <v>283.39999999999998</v>
      </c>
      <c r="P1983">
        <f t="shared" si="197"/>
        <v>364</v>
      </c>
    </row>
    <row r="1984" spans="10:16" x14ac:dyDescent="0.25">
      <c r="J1984">
        <v>1977</v>
      </c>
      <c r="K1984" s="4">
        <f t="shared" si="195"/>
        <v>35942</v>
      </c>
      <c r="L1984">
        <v>55</v>
      </c>
      <c r="M1984">
        <f t="shared" si="193"/>
        <v>0.15109890109890109</v>
      </c>
      <c r="N1984">
        <f t="shared" si="196"/>
        <v>283.54355712779994</v>
      </c>
      <c r="O1984">
        <f t="shared" si="194"/>
        <v>283.5</v>
      </c>
      <c r="P1984">
        <f t="shared" si="197"/>
        <v>364</v>
      </c>
    </row>
    <row r="1985" spans="10:16" x14ac:dyDescent="0.25">
      <c r="J1985">
        <v>1978</v>
      </c>
      <c r="K1985" s="4">
        <f t="shared" si="195"/>
        <v>35943</v>
      </c>
      <c r="L1985">
        <v>55</v>
      </c>
      <c r="M1985">
        <f t="shared" si="193"/>
        <v>0.15109890109890109</v>
      </c>
      <c r="N1985">
        <f t="shared" si="196"/>
        <v>283.69465602889886</v>
      </c>
      <c r="O1985">
        <f t="shared" si="194"/>
        <v>283.7</v>
      </c>
      <c r="P1985">
        <f t="shared" si="197"/>
        <v>364</v>
      </c>
    </row>
    <row r="1986" spans="10:16" x14ac:dyDescent="0.25">
      <c r="J1986">
        <v>1979</v>
      </c>
      <c r="K1986" s="4">
        <f t="shared" si="195"/>
        <v>35944</v>
      </c>
      <c r="L1986">
        <v>55</v>
      </c>
      <c r="M1986">
        <f t="shared" si="193"/>
        <v>0.15109890109890109</v>
      </c>
      <c r="N1986">
        <f t="shared" si="196"/>
        <v>283.84575492999778</v>
      </c>
      <c r="O1986">
        <f t="shared" si="194"/>
        <v>283.8</v>
      </c>
      <c r="P1986">
        <f t="shared" si="197"/>
        <v>364</v>
      </c>
    </row>
    <row r="1987" spans="10:16" x14ac:dyDescent="0.25">
      <c r="J1987">
        <v>1980</v>
      </c>
      <c r="K1987" s="4">
        <f t="shared" si="195"/>
        <v>35945</v>
      </c>
      <c r="L1987">
        <v>55</v>
      </c>
      <c r="M1987">
        <f t="shared" si="193"/>
        <v>0.15109890109890109</v>
      </c>
      <c r="N1987">
        <f t="shared" si="196"/>
        <v>283.9968538310967</v>
      </c>
      <c r="O1987">
        <f t="shared" si="194"/>
        <v>284</v>
      </c>
      <c r="P1987">
        <f t="shared" si="197"/>
        <v>364</v>
      </c>
    </row>
    <row r="1988" spans="10:16" x14ac:dyDescent="0.25">
      <c r="J1988">
        <v>1981</v>
      </c>
      <c r="K1988" s="4">
        <f t="shared" si="195"/>
        <v>35946</v>
      </c>
      <c r="L1988">
        <v>55</v>
      </c>
      <c r="M1988">
        <f t="shared" si="193"/>
        <v>0.15109890109890109</v>
      </c>
      <c r="N1988">
        <f t="shared" si="196"/>
        <v>284.14795273219562</v>
      </c>
      <c r="O1988">
        <f t="shared" si="194"/>
        <v>284.10000000000002</v>
      </c>
      <c r="P1988">
        <f t="shared" si="197"/>
        <v>364</v>
      </c>
    </row>
    <row r="1989" spans="10:16" x14ac:dyDescent="0.25">
      <c r="J1989">
        <v>1982</v>
      </c>
      <c r="K1989" s="4">
        <f t="shared" si="195"/>
        <v>35947</v>
      </c>
      <c r="L1989">
        <v>55</v>
      </c>
      <c r="M1989">
        <f t="shared" si="193"/>
        <v>0.15109890109890109</v>
      </c>
      <c r="N1989">
        <f t="shared" si="196"/>
        <v>284.29905163329454</v>
      </c>
      <c r="O1989">
        <f t="shared" si="194"/>
        <v>284.3</v>
      </c>
      <c r="P1989">
        <f t="shared" si="197"/>
        <v>364</v>
      </c>
    </row>
    <row r="1990" spans="10:16" x14ac:dyDescent="0.25">
      <c r="J1990">
        <v>1983</v>
      </c>
      <c r="K1990" s="4">
        <f t="shared" si="195"/>
        <v>35948</v>
      </c>
      <c r="L1990">
        <v>55</v>
      </c>
      <c r="M1990">
        <f t="shared" si="193"/>
        <v>0.15109890109890109</v>
      </c>
      <c r="N1990">
        <f t="shared" si="196"/>
        <v>284.45015053439346</v>
      </c>
      <c r="O1990">
        <f t="shared" si="194"/>
        <v>284.5</v>
      </c>
      <c r="P1990">
        <f t="shared" si="197"/>
        <v>364</v>
      </c>
    </row>
    <row r="1991" spans="10:16" x14ac:dyDescent="0.25">
      <c r="J1991">
        <v>1984</v>
      </c>
      <c r="K1991" s="4">
        <f t="shared" si="195"/>
        <v>35949</v>
      </c>
      <c r="L1991">
        <v>55</v>
      </c>
      <c r="M1991">
        <f t="shared" si="193"/>
        <v>0.15109890109890109</v>
      </c>
      <c r="N1991">
        <f t="shared" si="196"/>
        <v>284.60124943549238</v>
      </c>
      <c r="O1991">
        <f t="shared" si="194"/>
        <v>284.60000000000002</v>
      </c>
      <c r="P1991">
        <f t="shared" si="197"/>
        <v>364</v>
      </c>
    </row>
    <row r="1992" spans="10:16" x14ac:dyDescent="0.25">
      <c r="J1992">
        <v>1985</v>
      </c>
      <c r="K1992" s="4">
        <f t="shared" si="195"/>
        <v>35950</v>
      </c>
      <c r="L1992">
        <v>55</v>
      </c>
      <c r="M1992">
        <f t="shared" ref="M1992:M2055" si="198">L1992/P1992</f>
        <v>0.15109890109890109</v>
      </c>
      <c r="N1992">
        <f t="shared" si="196"/>
        <v>284.7523483365913</v>
      </c>
      <c r="O1992">
        <f t="shared" ref="O1992:O2055" si="199">ROUND(N1992,1)</f>
        <v>284.8</v>
      </c>
      <c r="P1992">
        <f t="shared" si="197"/>
        <v>364</v>
      </c>
    </row>
    <row r="1993" spans="10:16" x14ac:dyDescent="0.25">
      <c r="J1993">
        <v>1986</v>
      </c>
      <c r="K1993" s="4">
        <f t="shared" ref="K1993:K2056" si="200">$K$7+J1993</f>
        <v>35951</v>
      </c>
      <c r="L1993">
        <v>55</v>
      </c>
      <c r="M1993">
        <f t="shared" si="198"/>
        <v>0.15109890109890109</v>
      </c>
      <c r="N1993">
        <f t="shared" ref="N1993:N2056" si="201">N1992+M1993</f>
        <v>284.90344723769022</v>
      </c>
      <c r="O1993">
        <f t="shared" si="199"/>
        <v>284.89999999999998</v>
      </c>
      <c r="P1993">
        <f t="shared" si="197"/>
        <v>364</v>
      </c>
    </row>
    <row r="1994" spans="10:16" x14ac:dyDescent="0.25">
      <c r="J1994">
        <v>1987</v>
      </c>
      <c r="K1994" s="4">
        <f t="shared" si="200"/>
        <v>35952</v>
      </c>
      <c r="L1994">
        <v>55</v>
      </c>
      <c r="M1994">
        <f t="shared" si="198"/>
        <v>0.15109890109890109</v>
      </c>
      <c r="N1994">
        <f t="shared" si="201"/>
        <v>285.05454613878914</v>
      </c>
      <c r="O1994">
        <f t="shared" si="199"/>
        <v>285.10000000000002</v>
      </c>
      <c r="P1994">
        <f t="shared" si="197"/>
        <v>364</v>
      </c>
    </row>
    <row r="1995" spans="10:16" x14ac:dyDescent="0.25">
      <c r="J1995">
        <v>1988</v>
      </c>
      <c r="K1995" s="4">
        <f t="shared" si="200"/>
        <v>35953</v>
      </c>
      <c r="L1995">
        <v>55</v>
      </c>
      <c r="M1995">
        <f t="shared" si="198"/>
        <v>0.15109890109890109</v>
      </c>
      <c r="N1995">
        <f t="shared" si="201"/>
        <v>285.20564503988805</v>
      </c>
      <c r="O1995">
        <f t="shared" si="199"/>
        <v>285.2</v>
      </c>
      <c r="P1995">
        <f t="shared" si="197"/>
        <v>364</v>
      </c>
    </row>
    <row r="1996" spans="10:16" x14ac:dyDescent="0.25">
      <c r="J1996">
        <v>1989</v>
      </c>
      <c r="K1996" s="4">
        <f t="shared" si="200"/>
        <v>35954</v>
      </c>
      <c r="L1996">
        <v>55</v>
      </c>
      <c r="M1996">
        <f t="shared" si="198"/>
        <v>0.15109890109890109</v>
      </c>
      <c r="N1996">
        <f t="shared" si="201"/>
        <v>285.35674394098697</v>
      </c>
      <c r="O1996">
        <f t="shared" si="199"/>
        <v>285.39999999999998</v>
      </c>
      <c r="P1996">
        <f t="shared" si="197"/>
        <v>364</v>
      </c>
    </row>
    <row r="1997" spans="10:16" x14ac:dyDescent="0.25">
      <c r="J1997">
        <v>1990</v>
      </c>
      <c r="K1997" s="4">
        <f t="shared" si="200"/>
        <v>35955</v>
      </c>
      <c r="L1997">
        <v>55</v>
      </c>
      <c r="M1997">
        <f t="shared" si="198"/>
        <v>0.15109890109890109</v>
      </c>
      <c r="N1997">
        <f t="shared" si="201"/>
        <v>285.50784284208589</v>
      </c>
      <c r="O1997">
        <f t="shared" si="199"/>
        <v>285.5</v>
      </c>
      <c r="P1997">
        <f t="shared" si="197"/>
        <v>364</v>
      </c>
    </row>
    <row r="1998" spans="10:16" x14ac:dyDescent="0.25">
      <c r="J1998">
        <v>1991</v>
      </c>
      <c r="K1998" s="4">
        <f t="shared" si="200"/>
        <v>35956</v>
      </c>
      <c r="L1998">
        <v>55</v>
      </c>
      <c r="M1998">
        <f t="shared" si="198"/>
        <v>0.15109890109890109</v>
      </c>
      <c r="N1998">
        <f t="shared" si="201"/>
        <v>285.65894174318481</v>
      </c>
      <c r="O1998">
        <f t="shared" si="199"/>
        <v>285.7</v>
      </c>
      <c r="P1998">
        <f t="shared" si="197"/>
        <v>364</v>
      </c>
    </row>
    <row r="1999" spans="10:16" x14ac:dyDescent="0.25">
      <c r="J1999">
        <v>1992</v>
      </c>
      <c r="K1999" s="4">
        <f t="shared" si="200"/>
        <v>35957</v>
      </c>
      <c r="L1999">
        <v>55</v>
      </c>
      <c r="M1999">
        <f t="shared" si="198"/>
        <v>0.15109890109890109</v>
      </c>
      <c r="N1999">
        <f t="shared" si="201"/>
        <v>285.81004064428373</v>
      </c>
      <c r="O1999">
        <f t="shared" si="199"/>
        <v>285.8</v>
      </c>
      <c r="P1999">
        <f t="shared" si="197"/>
        <v>364</v>
      </c>
    </row>
    <row r="2000" spans="10:16" x14ac:dyDescent="0.25">
      <c r="J2000">
        <v>1993</v>
      </c>
      <c r="K2000" s="4">
        <f t="shared" si="200"/>
        <v>35958</v>
      </c>
      <c r="L2000">
        <v>55</v>
      </c>
      <c r="M2000">
        <f t="shared" si="198"/>
        <v>0.15109890109890109</v>
      </c>
      <c r="N2000">
        <f t="shared" si="201"/>
        <v>285.96113954538265</v>
      </c>
      <c r="O2000">
        <f t="shared" si="199"/>
        <v>286</v>
      </c>
      <c r="P2000">
        <f t="shared" si="197"/>
        <v>364</v>
      </c>
    </row>
    <row r="2001" spans="10:16" x14ac:dyDescent="0.25">
      <c r="J2001">
        <v>1994</v>
      </c>
      <c r="K2001" s="4">
        <f t="shared" si="200"/>
        <v>35959</v>
      </c>
      <c r="L2001">
        <v>55</v>
      </c>
      <c r="M2001">
        <f t="shared" si="198"/>
        <v>0.15109890109890109</v>
      </c>
      <c r="N2001">
        <f t="shared" si="201"/>
        <v>286.11223844648157</v>
      </c>
      <c r="O2001">
        <f t="shared" si="199"/>
        <v>286.10000000000002</v>
      </c>
      <c r="P2001">
        <f t="shared" si="197"/>
        <v>364</v>
      </c>
    </row>
    <row r="2002" spans="10:16" x14ac:dyDescent="0.25">
      <c r="J2002">
        <v>1995</v>
      </c>
      <c r="K2002" s="4">
        <f t="shared" si="200"/>
        <v>35960</v>
      </c>
      <c r="L2002">
        <v>55</v>
      </c>
      <c r="M2002">
        <f t="shared" si="198"/>
        <v>0.15109890109890109</v>
      </c>
      <c r="N2002">
        <f t="shared" si="201"/>
        <v>286.26333734758049</v>
      </c>
      <c r="O2002">
        <f t="shared" si="199"/>
        <v>286.3</v>
      </c>
      <c r="P2002">
        <f t="shared" si="197"/>
        <v>364</v>
      </c>
    </row>
    <row r="2003" spans="10:16" x14ac:dyDescent="0.25">
      <c r="J2003">
        <v>1996</v>
      </c>
      <c r="K2003" s="4">
        <f t="shared" si="200"/>
        <v>35961</v>
      </c>
      <c r="L2003">
        <v>55</v>
      </c>
      <c r="M2003">
        <f t="shared" si="198"/>
        <v>0.15109890109890109</v>
      </c>
      <c r="N2003">
        <f t="shared" si="201"/>
        <v>286.41443624867941</v>
      </c>
      <c r="O2003">
        <f t="shared" si="199"/>
        <v>286.39999999999998</v>
      </c>
      <c r="P2003">
        <f t="shared" si="197"/>
        <v>364</v>
      </c>
    </row>
    <row r="2004" spans="10:16" x14ac:dyDescent="0.25">
      <c r="J2004">
        <v>1997</v>
      </c>
      <c r="K2004" s="4">
        <f t="shared" si="200"/>
        <v>35962</v>
      </c>
      <c r="L2004">
        <v>55</v>
      </c>
      <c r="M2004">
        <f t="shared" si="198"/>
        <v>0.15109890109890109</v>
      </c>
      <c r="N2004">
        <f t="shared" si="201"/>
        <v>286.56553514977833</v>
      </c>
      <c r="O2004">
        <f t="shared" si="199"/>
        <v>286.60000000000002</v>
      </c>
      <c r="P2004">
        <f t="shared" si="197"/>
        <v>364</v>
      </c>
    </row>
    <row r="2005" spans="10:16" x14ac:dyDescent="0.25">
      <c r="J2005">
        <v>1998</v>
      </c>
      <c r="K2005" s="4">
        <f t="shared" si="200"/>
        <v>35963</v>
      </c>
      <c r="L2005">
        <v>55</v>
      </c>
      <c r="M2005">
        <f t="shared" si="198"/>
        <v>0.15109890109890109</v>
      </c>
      <c r="N2005">
        <f t="shared" si="201"/>
        <v>286.71663405087725</v>
      </c>
      <c r="O2005">
        <f t="shared" si="199"/>
        <v>286.7</v>
      </c>
      <c r="P2005">
        <f t="shared" si="197"/>
        <v>364</v>
      </c>
    </row>
    <row r="2006" spans="10:16" x14ac:dyDescent="0.25">
      <c r="J2006">
        <v>1999</v>
      </c>
      <c r="K2006" s="4">
        <f t="shared" si="200"/>
        <v>35964</v>
      </c>
      <c r="L2006">
        <v>55</v>
      </c>
      <c r="M2006">
        <f t="shared" si="198"/>
        <v>0.15109890109890109</v>
      </c>
      <c r="N2006">
        <f t="shared" si="201"/>
        <v>286.86773295197617</v>
      </c>
      <c r="O2006">
        <f t="shared" si="199"/>
        <v>286.89999999999998</v>
      </c>
      <c r="P2006">
        <f t="shared" si="197"/>
        <v>364</v>
      </c>
    </row>
    <row r="2007" spans="10:16" x14ac:dyDescent="0.25">
      <c r="J2007">
        <v>2000</v>
      </c>
      <c r="K2007" s="4">
        <f t="shared" si="200"/>
        <v>35965</v>
      </c>
      <c r="L2007">
        <v>55</v>
      </c>
      <c r="M2007">
        <f t="shared" si="198"/>
        <v>0.15109890109890109</v>
      </c>
      <c r="N2007">
        <f t="shared" si="201"/>
        <v>287.01883185307508</v>
      </c>
      <c r="O2007">
        <f t="shared" si="199"/>
        <v>287</v>
      </c>
      <c r="P2007">
        <f t="shared" si="197"/>
        <v>364</v>
      </c>
    </row>
    <row r="2008" spans="10:16" x14ac:dyDescent="0.25">
      <c r="J2008">
        <v>2001</v>
      </c>
      <c r="K2008" s="4">
        <f t="shared" si="200"/>
        <v>35966</v>
      </c>
      <c r="L2008">
        <v>55</v>
      </c>
      <c r="M2008">
        <f t="shared" si="198"/>
        <v>0.15109890109890109</v>
      </c>
      <c r="N2008">
        <f t="shared" si="201"/>
        <v>287.169930754174</v>
      </c>
      <c r="O2008">
        <f t="shared" si="199"/>
        <v>287.2</v>
      </c>
      <c r="P2008">
        <f t="shared" si="197"/>
        <v>364</v>
      </c>
    </row>
    <row r="2009" spans="10:16" x14ac:dyDescent="0.25">
      <c r="J2009">
        <v>2002</v>
      </c>
      <c r="K2009" s="4">
        <f t="shared" si="200"/>
        <v>35967</v>
      </c>
      <c r="L2009">
        <v>55</v>
      </c>
      <c r="M2009">
        <f t="shared" si="198"/>
        <v>0.15109890109890109</v>
      </c>
      <c r="N2009">
        <f t="shared" si="201"/>
        <v>287.32102965527292</v>
      </c>
      <c r="O2009">
        <f t="shared" si="199"/>
        <v>287.3</v>
      </c>
      <c r="P2009">
        <f t="shared" si="197"/>
        <v>364</v>
      </c>
    </row>
    <row r="2010" spans="10:16" x14ac:dyDescent="0.25">
      <c r="J2010">
        <v>2003</v>
      </c>
      <c r="K2010" s="4">
        <f t="shared" si="200"/>
        <v>35968</v>
      </c>
      <c r="L2010">
        <v>55</v>
      </c>
      <c r="M2010">
        <f t="shared" si="198"/>
        <v>0.15109890109890109</v>
      </c>
      <c r="N2010">
        <f t="shared" si="201"/>
        <v>287.47212855637184</v>
      </c>
      <c r="O2010">
        <f t="shared" si="199"/>
        <v>287.5</v>
      </c>
      <c r="P2010">
        <f t="shared" si="197"/>
        <v>364</v>
      </c>
    </row>
    <row r="2011" spans="10:16" x14ac:dyDescent="0.25">
      <c r="J2011">
        <v>2004</v>
      </c>
      <c r="K2011" s="4">
        <f t="shared" si="200"/>
        <v>35969</v>
      </c>
      <c r="L2011">
        <v>55</v>
      </c>
      <c r="M2011">
        <f t="shared" si="198"/>
        <v>0.15109890109890109</v>
      </c>
      <c r="N2011">
        <f t="shared" si="201"/>
        <v>287.62322745747076</v>
      </c>
      <c r="O2011">
        <f t="shared" si="199"/>
        <v>287.60000000000002</v>
      </c>
      <c r="P2011">
        <f t="shared" si="197"/>
        <v>364</v>
      </c>
    </row>
    <row r="2012" spans="10:16" x14ac:dyDescent="0.25">
      <c r="J2012">
        <v>2005</v>
      </c>
      <c r="K2012" s="4">
        <f t="shared" si="200"/>
        <v>35970</v>
      </c>
      <c r="L2012">
        <v>55</v>
      </c>
      <c r="M2012">
        <f t="shared" si="198"/>
        <v>0.15109890109890109</v>
      </c>
      <c r="N2012">
        <f t="shared" si="201"/>
        <v>287.77432635856968</v>
      </c>
      <c r="O2012">
        <f t="shared" si="199"/>
        <v>287.8</v>
      </c>
      <c r="P2012">
        <f t="shared" si="197"/>
        <v>364</v>
      </c>
    </row>
    <row r="2013" spans="10:16" x14ac:dyDescent="0.25">
      <c r="J2013">
        <v>2006</v>
      </c>
      <c r="K2013" s="4">
        <f t="shared" si="200"/>
        <v>35971</v>
      </c>
      <c r="L2013">
        <v>55</v>
      </c>
      <c r="M2013">
        <f t="shared" si="198"/>
        <v>0.15109890109890109</v>
      </c>
      <c r="N2013">
        <f t="shared" si="201"/>
        <v>287.9254252596686</v>
      </c>
      <c r="O2013">
        <f t="shared" si="199"/>
        <v>287.89999999999998</v>
      </c>
      <c r="P2013">
        <f t="shared" si="197"/>
        <v>364</v>
      </c>
    </row>
    <row r="2014" spans="10:16" x14ac:dyDescent="0.25">
      <c r="J2014">
        <v>2007</v>
      </c>
      <c r="K2014" s="4">
        <f t="shared" si="200"/>
        <v>35972</v>
      </c>
      <c r="L2014">
        <v>55</v>
      </c>
      <c r="M2014">
        <f t="shared" si="198"/>
        <v>0.15109890109890109</v>
      </c>
      <c r="N2014">
        <f t="shared" si="201"/>
        <v>288.07652416076752</v>
      </c>
      <c r="O2014">
        <f t="shared" si="199"/>
        <v>288.10000000000002</v>
      </c>
      <c r="P2014">
        <f t="shared" si="197"/>
        <v>364</v>
      </c>
    </row>
    <row r="2015" spans="10:16" x14ac:dyDescent="0.25">
      <c r="J2015">
        <v>2008</v>
      </c>
      <c r="K2015" s="4">
        <f t="shared" si="200"/>
        <v>35973</v>
      </c>
      <c r="L2015">
        <v>55</v>
      </c>
      <c r="M2015">
        <f t="shared" si="198"/>
        <v>0.15109890109890109</v>
      </c>
      <c r="N2015">
        <f t="shared" si="201"/>
        <v>288.22762306186644</v>
      </c>
      <c r="O2015">
        <f t="shared" si="199"/>
        <v>288.2</v>
      </c>
      <c r="P2015">
        <f t="shared" si="197"/>
        <v>364</v>
      </c>
    </row>
    <row r="2016" spans="10:16" x14ac:dyDescent="0.25">
      <c r="J2016">
        <v>2009</v>
      </c>
      <c r="K2016" s="4">
        <f t="shared" si="200"/>
        <v>35974</v>
      </c>
      <c r="L2016">
        <v>55</v>
      </c>
      <c r="M2016">
        <f t="shared" si="198"/>
        <v>0.15109890109890109</v>
      </c>
      <c r="N2016">
        <f t="shared" si="201"/>
        <v>288.37872196296536</v>
      </c>
      <c r="O2016">
        <f t="shared" si="199"/>
        <v>288.39999999999998</v>
      </c>
      <c r="P2016">
        <f t="shared" si="197"/>
        <v>364</v>
      </c>
    </row>
    <row r="2017" spans="10:16" x14ac:dyDescent="0.25">
      <c r="J2017">
        <v>2010</v>
      </c>
      <c r="K2017" s="4">
        <f t="shared" si="200"/>
        <v>35975</v>
      </c>
      <c r="L2017">
        <v>55</v>
      </c>
      <c r="M2017">
        <f t="shared" si="198"/>
        <v>0.15109890109890109</v>
      </c>
      <c r="N2017">
        <f t="shared" si="201"/>
        <v>288.52982086406428</v>
      </c>
      <c r="O2017">
        <f t="shared" si="199"/>
        <v>288.5</v>
      </c>
      <c r="P2017">
        <f t="shared" si="197"/>
        <v>364</v>
      </c>
    </row>
    <row r="2018" spans="10:16" x14ac:dyDescent="0.25">
      <c r="J2018">
        <v>2011</v>
      </c>
      <c r="K2018" s="4">
        <f t="shared" si="200"/>
        <v>35976</v>
      </c>
      <c r="L2018">
        <v>55</v>
      </c>
      <c r="M2018">
        <f t="shared" si="198"/>
        <v>0.15109890109890109</v>
      </c>
      <c r="N2018">
        <f t="shared" si="201"/>
        <v>288.6809197651632</v>
      </c>
      <c r="O2018">
        <f t="shared" si="199"/>
        <v>288.7</v>
      </c>
      <c r="P2018">
        <f t="shared" si="197"/>
        <v>364</v>
      </c>
    </row>
    <row r="2019" spans="10:16" x14ac:dyDescent="0.25">
      <c r="J2019">
        <v>2012</v>
      </c>
      <c r="K2019" s="4">
        <f t="shared" si="200"/>
        <v>35977</v>
      </c>
      <c r="L2019">
        <v>55</v>
      </c>
      <c r="M2019">
        <f t="shared" si="198"/>
        <v>0.15109890109890109</v>
      </c>
      <c r="N2019">
        <f t="shared" si="201"/>
        <v>288.83201866626212</v>
      </c>
      <c r="O2019">
        <f t="shared" si="199"/>
        <v>288.8</v>
      </c>
      <c r="P2019">
        <f t="shared" si="197"/>
        <v>364</v>
      </c>
    </row>
    <row r="2020" spans="10:16" x14ac:dyDescent="0.25">
      <c r="J2020">
        <v>2013</v>
      </c>
      <c r="K2020" s="4">
        <f t="shared" si="200"/>
        <v>35978</v>
      </c>
      <c r="L2020">
        <v>55</v>
      </c>
      <c r="M2020">
        <f t="shared" si="198"/>
        <v>0.15109890109890109</v>
      </c>
      <c r="N2020">
        <f t="shared" si="201"/>
        <v>288.98311756736103</v>
      </c>
      <c r="O2020">
        <f t="shared" si="199"/>
        <v>289</v>
      </c>
      <c r="P2020">
        <f t="shared" si="197"/>
        <v>364</v>
      </c>
    </row>
    <row r="2021" spans="10:16" x14ac:dyDescent="0.25">
      <c r="J2021">
        <v>2014</v>
      </c>
      <c r="K2021" s="4">
        <f t="shared" si="200"/>
        <v>35979</v>
      </c>
      <c r="L2021">
        <v>55</v>
      </c>
      <c r="M2021">
        <f t="shared" si="198"/>
        <v>0.15109890109890109</v>
      </c>
      <c r="N2021">
        <f t="shared" si="201"/>
        <v>289.13421646845995</v>
      </c>
      <c r="O2021">
        <f t="shared" si="199"/>
        <v>289.10000000000002</v>
      </c>
      <c r="P2021">
        <f t="shared" si="197"/>
        <v>364</v>
      </c>
    </row>
    <row r="2022" spans="10:16" x14ac:dyDescent="0.25">
      <c r="J2022">
        <v>2015</v>
      </c>
      <c r="K2022" s="4">
        <f t="shared" si="200"/>
        <v>35980</v>
      </c>
      <c r="L2022">
        <v>55</v>
      </c>
      <c r="M2022">
        <f t="shared" si="198"/>
        <v>0.15109890109890109</v>
      </c>
      <c r="N2022">
        <f t="shared" si="201"/>
        <v>289.28531536955887</v>
      </c>
      <c r="O2022">
        <f t="shared" si="199"/>
        <v>289.3</v>
      </c>
      <c r="P2022">
        <f t="shared" si="197"/>
        <v>364</v>
      </c>
    </row>
    <row r="2023" spans="10:16" x14ac:dyDescent="0.25">
      <c r="J2023">
        <v>2016</v>
      </c>
      <c r="K2023" s="4">
        <f t="shared" si="200"/>
        <v>35981</v>
      </c>
      <c r="L2023">
        <v>55</v>
      </c>
      <c r="M2023">
        <f t="shared" si="198"/>
        <v>0.15109890109890109</v>
      </c>
      <c r="N2023">
        <f t="shared" si="201"/>
        <v>289.43641427065779</v>
      </c>
      <c r="O2023">
        <f t="shared" si="199"/>
        <v>289.39999999999998</v>
      </c>
      <c r="P2023">
        <f t="shared" si="197"/>
        <v>364</v>
      </c>
    </row>
    <row r="2024" spans="10:16" x14ac:dyDescent="0.25">
      <c r="J2024">
        <v>2017</v>
      </c>
      <c r="K2024" s="4">
        <f t="shared" si="200"/>
        <v>35982</v>
      </c>
      <c r="L2024">
        <v>55</v>
      </c>
      <c r="M2024">
        <f t="shared" si="198"/>
        <v>0.15109890109890109</v>
      </c>
      <c r="N2024">
        <f t="shared" si="201"/>
        <v>289.58751317175671</v>
      </c>
      <c r="O2024">
        <f t="shared" si="199"/>
        <v>289.60000000000002</v>
      </c>
      <c r="P2024">
        <f t="shared" si="197"/>
        <v>364</v>
      </c>
    </row>
    <row r="2025" spans="10:16" x14ac:dyDescent="0.25">
      <c r="J2025">
        <v>2018</v>
      </c>
      <c r="K2025" s="4">
        <f t="shared" si="200"/>
        <v>35983</v>
      </c>
      <c r="L2025">
        <v>55</v>
      </c>
      <c r="M2025">
        <f t="shared" si="198"/>
        <v>0.15109890109890109</v>
      </c>
      <c r="N2025">
        <f t="shared" si="201"/>
        <v>289.73861207285563</v>
      </c>
      <c r="O2025">
        <f t="shared" si="199"/>
        <v>289.7</v>
      </c>
      <c r="P2025">
        <f t="shared" si="197"/>
        <v>364</v>
      </c>
    </row>
    <row r="2026" spans="10:16" x14ac:dyDescent="0.25">
      <c r="J2026">
        <v>2019</v>
      </c>
      <c r="K2026" s="4">
        <f t="shared" si="200"/>
        <v>35984</v>
      </c>
      <c r="L2026">
        <v>55</v>
      </c>
      <c r="M2026">
        <f t="shared" si="198"/>
        <v>0.15109890109890109</v>
      </c>
      <c r="N2026">
        <f t="shared" si="201"/>
        <v>289.88971097395455</v>
      </c>
      <c r="O2026">
        <f t="shared" si="199"/>
        <v>289.89999999999998</v>
      </c>
      <c r="P2026">
        <f t="shared" ref="P2026:P2089" si="202">DATE(1998,12,26)-DATE(1997,12,27)</f>
        <v>364</v>
      </c>
    </row>
    <row r="2027" spans="10:16" x14ac:dyDescent="0.25">
      <c r="J2027">
        <v>2020</v>
      </c>
      <c r="K2027" s="4">
        <f t="shared" si="200"/>
        <v>35985</v>
      </c>
      <c r="L2027">
        <v>55</v>
      </c>
      <c r="M2027">
        <f t="shared" si="198"/>
        <v>0.15109890109890109</v>
      </c>
      <c r="N2027">
        <f t="shared" si="201"/>
        <v>290.04080987505347</v>
      </c>
      <c r="O2027">
        <f t="shared" si="199"/>
        <v>290</v>
      </c>
      <c r="P2027">
        <f t="shared" si="202"/>
        <v>364</v>
      </c>
    </row>
    <row r="2028" spans="10:16" x14ac:dyDescent="0.25">
      <c r="J2028">
        <v>2021</v>
      </c>
      <c r="K2028" s="4">
        <f t="shared" si="200"/>
        <v>35986</v>
      </c>
      <c r="L2028">
        <v>55</v>
      </c>
      <c r="M2028">
        <f t="shared" si="198"/>
        <v>0.15109890109890109</v>
      </c>
      <c r="N2028">
        <f t="shared" si="201"/>
        <v>290.19190877615239</v>
      </c>
      <c r="O2028">
        <f t="shared" si="199"/>
        <v>290.2</v>
      </c>
      <c r="P2028">
        <f t="shared" si="202"/>
        <v>364</v>
      </c>
    </row>
    <row r="2029" spans="10:16" x14ac:dyDescent="0.25">
      <c r="J2029">
        <v>2022</v>
      </c>
      <c r="K2029" s="4">
        <f t="shared" si="200"/>
        <v>35987</v>
      </c>
      <c r="L2029">
        <v>55</v>
      </c>
      <c r="M2029">
        <f t="shared" si="198"/>
        <v>0.15109890109890109</v>
      </c>
      <c r="N2029">
        <f t="shared" si="201"/>
        <v>290.34300767725131</v>
      </c>
      <c r="O2029">
        <f t="shared" si="199"/>
        <v>290.3</v>
      </c>
      <c r="P2029">
        <f t="shared" si="202"/>
        <v>364</v>
      </c>
    </row>
    <row r="2030" spans="10:16" x14ac:dyDescent="0.25">
      <c r="J2030">
        <v>2023</v>
      </c>
      <c r="K2030" s="4">
        <f t="shared" si="200"/>
        <v>35988</v>
      </c>
      <c r="L2030">
        <v>55</v>
      </c>
      <c r="M2030">
        <f t="shared" si="198"/>
        <v>0.15109890109890109</v>
      </c>
      <c r="N2030">
        <f t="shared" si="201"/>
        <v>290.49410657835023</v>
      </c>
      <c r="O2030">
        <f t="shared" si="199"/>
        <v>290.5</v>
      </c>
      <c r="P2030">
        <f t="shared" si="202"/>
        <v>364</v>
      </c>
    </row>
    <row r="2031" spans="10:16" x14ac:dyDescent="0.25">
      <c r="J2031">
        <v>2024</v>
      </c>
      <c r="K2031" s="4">
        <f t="shared" si="200"/>
        <v>35989</v>
      </c>
      <c r="L2031">
        <v>55</v>
      </c>
      <c r="M2031">
        <f t="shared" si="198"/>
        <v>0.15109890109890109</v>
      </c>
      <c r="N2031">
        <f t="shared" si="201"/>
        <v>290.64520547944915</v>
      </c>
      <c r="O2031">
        <f t="shared" si="199"/>
        <v>290.60000000000002</v>
      </c>
      <c r="P2031">
        <f t="shared" si="202"/>
        <v>364</v>
      </c>
    </row>
    <row r="2032" spans="10:16" x14ac:dyDescent="0.25">
      <c r="J2032">
        <v>2025</v>
      </c>
      <c r="K2032" s="4">
        <f t="shared" si="200"/>
        <v>35990</v>
      </c>
      <c r="L2032">
        <v>55</v>
      </c>
      <c r="M2032">
        <f t="shared" si="198"/>
        <v>0.15109890109890109</v>
      </c>
      <c r="N2032">
        <f t="shared" si="201"/>
        <v>290.79630438054807</v>
      </c>
      <c r="O2032">
        <f t="shared" si="199"/>
        <v>290.8</v>
      </c>
      <c r="P2032">
        <f t="shared" si="202"/>
        <v>364</v>
      </c>
    </row>
    <row r="2033" spans="10:16" x14ac:dyDescent="0.25">
      <c r="J2033">
        <v>2026</v>
      </c>
      <c r="K2033" s="4">
        <f t="shared" si="200"/>
        <v>35991</v>
      </c>
      <c r="L2033">
        <v>55</v>
      </c>
      <c r="M2033">
        <f t="shared" si="198"/>
        <v>0.15109890109890109</v>
      </c>
      <c r="N2033">
        <f t="shared" si="201"/>
        <v>290.94740328164698</v>
      </c>
      <c r="O2033">
        <f t="shared" si="199"/>
        <v>290.89999999999998</v>
      </c>
      <c r="P2033">
        <f t="shared" si="202"/>
        <v>364</v>
      </c>
    </row>
    <row r="2034" spans="10:16" x14ac:dyDescent="0.25">
      <c r="J2034">
        <v>2027</v>
      </c>
      <c r="K2034" s="4">
        <f t="shared" si="200"/>
        <v>35992</v>
      </c>
      <c r="L2034">
        <v>55</v>
      </c>
      <c r="M2034">
        <f t="shared" si="198"/>
        <v>0.15109890109890109</v>
      </c>
      <c r="N2034">
        <f t="shared" si="201"/>
        <v>291.0985021827459</v>
      </c>
      <c r="O2034">
        <f t="shared" si="199"/>
        <v>291.10000000000002</v>
      </c>
      <c r="P2034">
        <f t="shared" si="202"/>
        <v>364</v>
      </c>
    </row>
    <row r="2035" spans="10:16" x14ac:dyDescent="0.25">
      <c r="J2035">
        <v>2028</v>
      </c>
      <c r="K2035" s="4">
        <f t="shared" si="200"/>
        <v>35993</v>
      </c>
      <c r="L2035">
        <v>55</v>
      </c>
      <c r="M2035">
        <f t="shared" si="198"/>
        <v>0.15109890109890109</v>
      </c>
      <c r="N2035">
        <f t="shared" si="201"/>
        <v>291.24960108384482</v>
      </c>
      <c r="O2035">
        <f t="shared" si="199"/>
        <v>291.2</v>
      </c>
      <c r="P2035">
        <f t="shared" si="202"/>
        <v>364</v>
      </c>
    </row>
    <row r="2036" spans="10:16" x14ac:dyDescent="0.25">
      <c r="J2036">
        <v>2029</v>
      </c>
      <c r="K2036" s="4">
        <f t="shared" si="200"/>
        <v>35994</v>
      </c>
      <c r="L2036">
        <v>55</v>
      </c>
      <c r="M2036">
        <f t="shared" si="198"/>
        <v>0.15109890109890109</v>
      </c>
      <c r="N2036">
        <f t="shared" si="201"/>
        <v>291.40069998494374</v>
      </c>
      <c r="O2036">
        <f t="shared" si="199"/>
        <v>291.39999999999998</v>
      </c>
      <c r="P2036">
        <f t="shared" si="202"/>
        <v>364</v>
      </c>
    </row>
    <row r="2037" spans="10:16" x14ac:dyDescent="0.25">
      <c r="J2037">
        <v>2030</v>
      </c>
      <c r="K2037" s="4">
        <f t="shared" si="200"/>
        <v>35995</v>
      </c>
      <c r="L2037">
        <v>55</v>
      </c>
      <c r="M2037">
        <f t="shared" si="198"/>
        <v>0.15109890109890109</v>
      </c>
      <c r="N2037">
        <f t="shared" si="201"/>
        <v>291.55179888604266</v>
      </c>
      <c r="O2037">
        <f t="shared" si="199"/>
        <v>291.60000000000002</v>
      </c>
      <c r="P2037">
        <f t="shared" si="202"/>
        <v>364</v>
      </c>
    </row>
    <row r="2038" spans="10:16" x14ac:dyDescent="0.25">
      <c r="J2038">
        <v>2031</v>
      </c>
      <c r="K2038" s="4">
        <f t="shared" si="200"/>
        <v>35996</v>
      </c>
      <c r="L2038">
        <v>55</v>
      </c>
      <c r="M2038">
        <f t="shared" si="198"/>
        <v>0.15109890109890109</v>
      </c>
      <c r="N2038">
        <f t="shared" si="201"/>
        <v>291.70289778714158</v>
      </c>
      <c r="O2038">
        <f t="shared" si="199"/>
        <v>291.7</v>
      </c>
      <c r="P2038">
        <f t="shared" si="202"/>
        <v>364</v>
      </c>
    </row>
    <row r="2039" spans="10:16" x14ac:dyDescent="0.25">
      <c r="J2039">
        <v>2032</v>
      </c>
      <c r="K2039" s="4">
        <f t="shared" si="200"/>
        <v>35997</v>
      </c>
      <c r="L2039">
        <v>55</v>
      </c>
      <c r="M2039">
        <f t="shared" si="198"/>
        <v>0.15109890109890109</v>
      </c>
      <c r="N2039">
        <f t="shared" si="201"/>
        <v>291.8539966882405</v>
      </c>
      <c r="O2039">
        <f t="shared" si="199"/>
        <v>291.89999999999998</v>
      </c>
      <c r="P2039">
        <f t="shared" si="202"/>
        <v>364</v>
      </c>
    </row>
    <row r="2040" spans="10:16" x14ac:dyDescent="0.25">
      <c r="J2040">
        <v>2033</v>
      </c>
      <c r="K2040" s="4">
        <f t="shared" si="200"/>
        <v>35998</v>
      </c>
      <c r="L2040">
        <v>55</v>
      </c>
      <c r="M2040">
        <f t="shared" si="198"/>
        <v>0.15109890109890109</v>
      </c>
      <c r="N2040">
        <f t="shared" si="201"/>
        <v>292.00509558933942</v>
      </c>
      <c r="O2040">
        <f t="shared" si="199"/>
        <v>292</v>
      </c>
      <c r="P2040">
        <f t="shared" si="202"/>
        <v>364</v>
      </c>
    </row>
    <row r="2041" spans="10:16" x14ac:dyDescent="0.25">
      <c r="J2041">
        <v>2034</v>
      </c>
      <c r="K2041" s="4">
        <f t="shared" si="200"/>
        <v>35999</v>
      </c>
      <c r="L2041">
        <v>55</v>
      </c>
      <c r="M2041">
        <f t="shared" si="198"/>
        <v>0.15109890109890109</v>
      </c>
      <c r="N2041">
        <f t="shared" si="201"/>
        <v>292.15619449043834</v>
      </c>
      <c r="O2041">
        <f t="shared" si="199"/>
        <v>292.2</v>
      </c>
      <c r="P2041">
        <f t="shared" si="202"/>
        <v>364</v>
      </c>
    </row>
    <row r="2042" spans="10:16" x14ac:dyDescent="0.25">
      <c r="J2042">
        <v>2035</v>
      </c>
      <c r="K2042" s="4">
        <f t="shared" si="200"/>
        <v>36000</v>
      </c>
      <c r="L2042">
        <v>55</v>
      </c>
      <c r="M2042">
        <f t="shared" si="198"/>
        <v>0.15109890109890109</v>
      </c>
      <c r="N2042">
        <f t="shared" si="201"/>
        <v>292.30729339153726</v>
      </c>
      <c r="O2042">
        <f t="shared" si="199"/>
        <v>292.3</v>
      </c>
      <c r="P2042">
        <f t="shared" si="202"/>
        <v>364</v>
      </c>
    </row>
    <row r="2043" spans="10:16" x14ac:dyDescent="0.25">
      <c r="J2043">
        <v>2036</v>
      </c>
      <c r="K2043" s="4">
        <f t="shared" si="200"/>
        <v>36001</v>
      </c>
      <c r="L2043">
        <v>55</v>
      </c>
      <c r="M2043">
        <f t="shared" si="198"/>
        <v>0.15109890109890109</v>
      </c>
      <c r="N2043">
        <f t="shared" si="201"/>
        <v>292.45839229263618</v>
      </c>
      <c r="O2043">
        <f t="shared" si="199"/>
        <v>292.5</v>
      </c>
      <c r="P2043">
        <f t="shared" si="202"/>
        <v>364</v>
      </c>
    </row>
    <row r="2044" spans="10:16" x14ac:dyDescent="0.25">
      <c r="J2044">
        <v>2037</v>
      </c>
      <c r="K2044" s="4">
        <f t="shared" si="200"/>
        <v>36002</v>
      </c>
      <c r="L2044">
        <v>55</v>
      </c>
      <c r="M2044">
        <f t="shared" si="198"/>
        <v>0.15109890109890109</v>
      </c>
      <c r="N2044">
        <f t="shared" si="201"/>
        <v>292.6094911937351</v>
      </c>
      <c r="O2044">
        <f t="shared" si="199"/>
        <v>292.60000000000002</v>
      </c>
      <c r="P2044">
        <f t="shared" si="202"/>
        <v>364</v>
      </c>
    </row>
    <row r="2045" spans="10:16" x14ac:dyDescent="0.25">
      <c r="J2045">
        <v>2038</v>
      </c>
      <c r="K2045" s="4">
        <f t="shared" si="200"/>
        <v>36003</v>
      </c>
      <c r="L2045">
        <v>55</v>
      </c>
      <c r="M2045">
        <f t="shared" si="198"/>
        <v>0.15109890109890109</v>
      </c>
      <c r="N2045">
        <f t="shared" si="201"/>
        <v>292.76059009483401</v>
      </c>
      <c r="O2045">
        <f t="shared" si="199"/>
        <v>292.8</v>
      </c>
      <c r="P2045">
        <f t="shared" si="202"/>
        <v>364</v>
      </c>
    </row>
    <row r="2046" spans="10:16" x14ac:dyDescent="0.25">
      <c r="J2046">
        <v>2039</v>
      </c>
      <c r="K2046" s="4">
        <f t="shared" si="200"/>
        <v>36004</v>
      </c>
      <c r="L2046">
        <v>55</v>
      </c>
      <c r="M2046">
        <f t="shared" si="198"/>
        <v>0.15109890109890109</v>
      </c>
      <c r="N2046">
        <f t="shared" si="201"/>
        <v>292.91168899593293</v>
      </c>
      <c r="O2046">
        <f t="shared" si="199"/>
        <v>292.89999999999998</v>
      </c>
      <c r="P2046">
        <f t="shared" si="202"/>
        <v>364</v>
      </c>
    </row>
    <row r="2047" spans="10:16" x14ac:dyDescent="0.25">
      <c r="J2047">
        <v>2040</v>
      </c>
      <c r="K2047" s="4">
        <f t="shared" si="200"/>
        <v>36005</v>
      </c>
      <c r="L2047">
        <v>55</v>
      </c>
      <c r="M2047">
        <f t="shared" si="198"/>
        <v>0.15109890109890109</v>
      </c>
      <c r="N2047">
        <f t="shared" si="201"/>
        <v>293.06278789703185</v>
      </c>
      <c r="O2047">
        <f t="shared" si="199"/>
        <v>293.10000000000002</v>
      </c>
      <c r="P2047">
        <f t="shared" si="202"/>
        <v>364</v>
      </c>
    </row>
    <row r="2048" spans="10:16" x14ac:dyDescent="0.25">
      <c r="J2048">
        <v>2041</v>
      </c>
      <c r="K2048" s="4">
        <f t="shared" si="200"/>
        <v>36006</v>
      </c>
      <c r="L2048">
        <v>55</v>
      </c>
      <c r="M2048">
        <f t="shared" si="198"/>
        <v>0.15109890109890109</v>
      </c>
      <c r="N2048">
        <f t="shared" si="201"/>
        <v>293.21388679813077</v>
      </c>
      <c r="O2048">
        <f t="shared" si="199"/>
        <v>293.2</v>
      </c>
      <c r="P2048">
        <f t="shared" si="202"/>
        <v>364</v>
      </c>
    </row>
    <row r="2049" spans="10:16" x14ac:dyDescent="0.25">
      <c r="J2049">
        <v>2042</v>
      </c>
      <c r="K2049" s="4">
        <f t="shared" si="200"/>
        <v>36007</v>
      </c>
      <c r="L2049">
        <v>55</v>
      </c>
      <c r="M2049">
        <f t="shared" si="198"/>
        <v>0.15109890109890109</v>
      </c>
      <c r="N2049">
        <f t="shared" si="201"/>
        <v>293.36498569922969</v>
      </c>
      <c r="O2049">
        <f t="shared" si="199"/>
        <v>293.39999999999998</v>
      </c>
      <c r="P2049">
        <f t="shared" si="202"/>
        <v>364</v>
      </c>
    </row>
    <row r="2050" spans="10:16" x14ac:dyDescent="0.25">
      <c r="J2050">
        <v>2043</v>
      </c>
      <c r="K2050" s="4">
        <f t="shared" si="200"/>
        <v>36008</v>
      </c>
      <c r="L2050">
        <v>55</v>
      </c>
      <c r="M2050">
        <f t="shared" si="198"/>
        <v>0.15109890109890109</v>
      </c>
      <c r="N2050">
        <f t="shared" si="201"/>
        <v>293.51608460032861</v>
      </c>
      <c r="O2050">
        <f t="shared" si="199"/>
        <v>293.5</v>
      </c>
      <c r="P2050">
        <f t="shared" si="202"/>
        <v>364</v>
      </c>
    </row>
    <row r="2051" spans="10:16" x14ac:dyDescent="0.25">
      <c r="J2051">
        <v>2044</v>
      </c>
      <c r="K2051" s="4">
        <f t="shared" si="200"/>
        <v>36009</v>
      </c>
      <c r="L2051">
        <v>55</v>
      </c>
      <c r="M2051">
        <f t="shared" si="198"/>
        <v>0.15109890109890109</v>
      </c>
      <c r="N2051">
        <f t="shared" si="201"/>
        <v>293.66718350142753</v>
      </c>
      <c r="O2051">
        <f t="shared" si="199"/>
        <v>293.7</v>
      </c>
      <c r="P2051">
        <f t="shared" si="202"/>
        <v>364</v>
      </c>
    </row>
    <row r="2052" spans="10:16" x14ac:dyDescent="0.25">
      <c r="J2052">
        <v>2045</v>
      </c>
      <c r="K2052" s="4">
        <f t="shared" si="200"/>
        <v>36010</v>
      </c>
      <c r="L2052">
        <v>55</v>
      </c>
      <c r="M2052">
        <f t="shared" si="198"/>
        <v>0.15109890109890109</v>
      </c>
      <c r="N2052">
        <f t="shared" si="201"/>
        <v>293.81828240252645</v>
      </c>
      <c r="O2052">
        <f t="shared" si="199"/>
        <v>293.8</v>
      </c>
      <c r="P2052">
        <f t="shared" si="202"/>
        <v>364</v>
      </c>
    </row>
    <row r="2053" spans="10:16" x14ac:dyDescent="0.25">
      <c r="J2053">
        <v>2046</v>
      </c>
      <c r="K2053" s="4">
        <f t="shared" si="200"/>
        <v>36011</v>
      </c>
      <c r="L2053">
        <v>55</v>
      </c>
      <c r="M2053">
        <f t="shared" si="198"/>
        <v>0.15109890109890109</v>
      </c>
      <c r="N2053">
        <f t="shared" si="201"/>
        <v>293.96938130362537</v>
      </c>
      <c r="O2053">
        <f t="shared" si="199"/>
        <v>294</v>
      </c>
      <c r="P2053">
        <f t="shared" si="202"/>
        <v>364</v>
      </c>
    </row>
    <row r="2054" spans="10:16" x14ac:dyDescent="0.25">
      <c r="J2054">
        <v>2047</v>
      </c>
      <c r="K2054" s="4">
        <f t="shared" si="200"/>
        <v>36012</v>
      </c>
      <c r="L2054">
        <v>55</v>
      </c>
      <c r="M2054">
        <f t="shared" si="198"/>
        <v>0.15109890109890109</v>
      </c>
      <c r="N2054">
        <f t="shared" si="201"/>
        <v>294.12048020472429</v>
      </c>
      <c r="O2054">
        <f t="shared" si="199"/>
        <v>294.10000000000002</v>
      </c>
      <c r="P2054">
        <f t="shared" si="202"/>
        <v>364</v>
      </c>
    </row>
    <row r="2055" spans="10:16" x14ac:dyDescent="0.25">
      <c r="J2055">
        <v>2048</v>
      </c>
      <c r="K2055" s="4">
        <f t="shared" si="200"/>
        <v>36013</v>
      </c>
      <c r="L2055">
        <v>55</v>
      </c>
      <c r="M2055">
        <f t="shared" si="198"/>
        <v>0.15109890109890109</v>
      </c>
      <c r="N2055">
        <f t="shared" si="201"/>
        <v>294.27157910582321</v>
      </c>
      <c r="O2055">
        <f t="shared" si="199"/>
        <v>294.3</v>
      </c>
      <c r="P2055">
        <f t="shared" si="202"/>
        <v>364</v>
      </c>
    </row>
    <row r="2056" spans="10:16" x14ac:dyDescent="0.25">
      <c r="J2056">
        <v>2049</v>
      </c>
      <c r="K2056" s="4">
        <f t="shared" si="200"/>
        <v>36014</v>
      </c>
      <c r="L2056">
        <v>55</v>
      </c>
      <c r="M2056">
        <f t="shared" ref="M2056:M2119" si="203">L2056/P2056</f>
        <v>0.15109890109890109</v>
      </c>
      <c r="N2056">
        <f t="shared" si="201"/>
        <v>294.42267800692213</v>
      </c>
      <c r="O2056">
        <f t="shared" ref="O2056:O2119" si="204">ROUND(N2056,1)</f>
        <v>294.39999999999998</v>
      </c>
      <c r="P2056">
        <f t="shared" si="202"/>
        <v>364</v>
      </c>
    </row>
    <row r="2057" spans="10:16" x14ac:dyDescent="0.25">
      <c r="J2057">
        <v>2050</v>
      </c>
      <c r="K2057" s="4">
        <f t="shared" ref="K2057:K2120" si="205">$K$7+J2057</f>
        <v>36015</v>
      </c>
      <c r="L2057">
        <v>55</v>
      </c>
      <c r="M2057">
        <f t="shared" si="203"/>
        <v>0.15109890109890109</v>
      </c>
      <c r="N2057">
        <f t="shared" ref="N2057:N2120" si="206">N2056+M2057</f>
        <v>294.57377690802105</v>
      </c>
      <c r="O2057">
        <f t="shared" si="204"/>
        <v>294.60000000000002</v>
      </c>
      <c r="P2057">
        <f t="shared" si="202"/>
        <v>364</v>
      </c>
    </row>
    <row r="2058" spans="10:16" x14ac:dyDescent="0.25">
      <c r="J2058">
        <v>2051</v>
      </c>
      <c r="K2058" s="4">
        <f t="shared" si="205"/>
        <v>36016</v>
      </c>
      <c r="L2058">
        <v>55</v>
      </c>
      <c r="M2058">
        <f t="shared" si="203"/>
        <v>0.15109890109890109</v>
      </c>
      <c r="N2058">
        <f t="shared" si="206"/>
        <v>294.72487580911996</v>
      </c>
      <c r="O2058">
        <f t="shared" si="204"/>
        <v>294.7</v>
      </c>
      <c r="P2058">
        <f t="shared" si="202"/>
        <v>364</v>
      </c>
    </row>
    <row r="2059" spans="10:16" x14ac:dyDescent="0.25">
      <c r="J2059">
        <v>2052</v>
      </c>
      <c r="K2059" s="4">
        <f t="shared" si="205"/>
        <v>36017</v>
      </c>
      <c r="L2059">
        <v>55</v>
      </c>
      <c r="M2059">
        <f t="shared" si="203"/>
        <v>0.15109890109890109</v>
      </c>
      <c r="N2059">
        <f t="shared" si="206"/>
        <v>294.87597471021888</v>
      </c>
      <c r="O2059">
        <f t="shared" si="204"/>
        <v>294.89999999999998</v>
      </c>
      <c r="P2059">
        <f t="shared" si="202"/>
        <v>364</v>
      </c>
    </row>
    <row r="2060" spans="10:16" x14ac:dyDescent="0.25">
      <c r="J2060">
        <v>2053</v>
      </c>
      <c r="K2060" s="4">
        <f t="shared" si="205"/>
        <v>36018</v>
      </c>
      <c r="L2060">
        <v>55</v>
      </c>
      <c r="M2060">
        <f t="shared" si="203"/>
        <v>0.15109890109890109</v>
      </c>
      <c r="N2060">
        <f t="shared" si="206"/>
        <v>295.0270736113178</v>
      </c>
      <c r="O2060">
        <f t="shared" si="204"/>
        <v>295</v>
      </c>
      <c r="P2060">
        <f t="shared" si="202"/>
        <v>364</v>
      </c>
    </row>
    <row r="2061" spans="10:16" x14ac:dyDescent="0.25">
      <c r="J2061">
        <v>2054</v>
      </c>
      <c r="K2061" s="4">
        <f t="shared" si="205"/>
        <v>36019</v>
      </c>
      <c r="L2061">
        <v>55</v>
      </c>
      <c r="M2061">
        <f t="shared" si="203"/>
        <v>0.15109890109890109</v>
      </c>
      <c r="N2061">
        <f t="shared" si="206"/>
        <v>295.17817251241672</v>
      </c>
      <c r="O2061">
        <f t="shared" si="204"/>
        <v>295.2</v>
      </c>
      <c r="P2061">
        <f t="shared" si="202"/>
        <v>364</v>
      </c>
    </row>
    <row r="2062" spans="10:16" x14ac:dyDescent="0.25">
      <c r="J2062">
        <v>2055</v>
      </c>
      <c r="K2062" s="4">
        <f t="shared" si="205"/>
        <v>36020</v>
      </c>
      <c r="L2062">
        <v>55</v>
      </c>
      <c r="M2062">
        <f t="shared" si="203"/>
        <v>0.15109890109890109</v>
      </c>
      <c r="N2062">
        <f t="shared" si="206"/>
        <v>295.32927141351564</v>
      </c>
      <c r="O2062">
        <f t="shared" si="204"/>
        <v>295.3</v>
      </c>
      <c r="P2062">
        <f t="shared" si="202"/>
        <v>364</v>
      </c>
    </row>
    <row r="2063" spans="10:16" x14ac:dyDescent="0.25">
      <c r="J2063">
        <v>2056</v>
      </c>
      <c r="K2063" s="4">
        <f t="shared" si="205"/>
        <v>36021</v>
      </c>
      <c r="L2063">
        <v>55</v>
      </c>
      <c r="M2063">
        <f t="shared" si="203"/>
        <v>0.15109890109890109</v>
      </c>
      <c r="N2063">
        <f t="shared" si="206"/>
        <v>295.48037031461456</v>
      </c>
      <c r="O2063">
        <f t="shared" si="204"/>
        <v>295.5</v>
      </c>
      <c r="P2063">
        <f t="shared" si="202"/>
        <v>364</v>
      </c>
    </row>
    <row r="2064" spans="10:16" x14ac:dyDescent="0.25">
      <c r="J2064">
        <v>2057</v>
      </c>
      <c r="K2064" s="4">
        <f t="shared" si="205"/>
        <v>36022</v>
      </c>
      <c r="L2064">
        <v>55</v>
      </c>
      <c r="M2064">
        <f t="shared" si="203"/>
        <v>0.15109890109890109</v>
      </c>
      <c r="N2064">
        <f t="shared" si="206"/>
        <v>295.63146921571348</v>
      </c>
      <c r="O2064">
        <f t="shared" si="204"/>
        <v>295.60000000000002</v>
      </c>
      <c r="P2064">
        <f t="shared" si="202"/>
        <v>364</v>
      </c>
    </row>
    <row r="2065" spans="10:16" x14ac:dyDescent="0.25">
      <c r="J2065">
        <v>2058</v>
      </c>
      <c r="K2065" s="4">
        <f t="shared" si="205"/>
        <v>36023</v>
      </c>
      <c r="L2065">
        <v>55</v>
      </c>
      <c r="M2065">
        <f t="shared" si="203"/>
        <v>0.15109890109890109</v>
      </c>
      <c r="N2065">
        <f t="shared" si="206"/>
        <v>295.7825681168124</v>
      </c>
      <c r="O2065">
        <f t="shared" si="204"/>
        <v>295.8</v>
      </c>
      <c r="P2065">
        <f t="shared" si="202"/>
        <v>364</v>
      </c>
    </row>
    <row r="2066" spans="10:16" x14ac:dyDescent="0.25">
      <c r="J2066">
        <v>2059</v>
      </c>
      <c r="K2066" s="4">
        <f t="shared" si="205"/>
        <v>36024</v>
      </c>
      <c r="L2066">
        <v>55</v>
      </c>
      <c r="M2066">
        <f t="shared" si="203"/>
        <v>0.15109890109890109</v>
      </c>
      <c r="N2066">
        <f t="shared" si="206"/>
        <v>295.93366701791132</v>
      </c>
      <c r="O2066">
        <f t="shared" si="204"/>
        <v>295.89999999999998</v>
      </c>
      <c r="P2066">
        <f t="shared" si="202"/>
        <v>364</v>
      </c>
    </row>
    <row r="2067" spans="10:16" x14ac:dyDescent="0.25">
      <c r="J2067">
        <v>2060</v>
      </c>
      <c r="K2067" s="4">
        <f t="shared" si="205"/>
        <v>36025</v>
      </c>
      <c r="L2067">
        <v>55</v>
      </c>
      <c r="M2067">
        <f t="shared" si="203"/>
        <v>0.15109890109890109</v>
      </c>
      <c r="N2067">
        <f t="shared" si="206"/>
        <v>296.08476591901024</v>
      </c>
      <c r="O2067">
        <f t="shared" si="204"/>
        <v>296.10000000000002</v>
      </c>
      <c r="P2067">
        <f t="shared" si="202"/>
        <v>364</v>
      </c>
    </row>
    <row r="2068" spans="10:16" x14ac:dyDescent="0.25">
      <c r="J2068">
        <v>2061</v>
      </c>
      <c r="K2068" s="4">
        <f t="shared" si="205"/>
        <v>36026</v>
      </c>
      <c r="L2068">
        <v>55</v>
      </c>
      <c r="M2068">
        <f t="shared" si="203"/>
        <v>0.15109890109890109</v>
      </c>
      <c r="N2068">
        <f t="shared" si="206"/>
        <v>296.23586482010916</v>
      </c>
      <c r="O2068">
        <f t="shared" si="204"/>
        <v>296.2</v>
      </c>
      <c r="P2068">
        <f t="shared" si="202"/>
        <v>364</v>
      </c>
    </row>
    <row r="2069" spans="10:16" x14ac:dyDescent="0.25">
      <c r="J2069">
        <v>2062</v>
      </c>
      <c r="K2069" s="4">
        <f t="shared" si="205"/>
        <v>36027</v>
      </c>
      <c r="L2069">
        <v>55</v>
      </c>
      <c r="M2069">
        <f t="shared" si="203"/>
        <v>0.15109890109890109</v>
      </c>
      <c r="N2069">
        <f t="shared" si="206"/>
        <v>296.38696372120808</v>
      </c>
      <c r="O2069">
        <f t="shared" si="204"/>
        <v>296.39999999999998</v>
      </c>
      <c r="P2069">
        <f t="shared" si="202"/>
        <v>364</v>
      </c>
    </row>
    <row r="2070" spans="10:16" x14ac:dyDescent="0.25">
      <c r="J2070">
        <v>2063</v>
      </c>
      <c r="K2070" s="4">
        <f t="shared" si="205"/>
        <v>36028</v>
      </c>
      <c r="L2070">
        <v>55</v>
      </c>
      <c r="M2070">
        <f t="shared" si="203"/>
        <v>0.15109890109890109</v>
      </c>
      <c r="N2070">
        <f t="shared" si="206"/>
        <v>296.538062622307</v>
      </c>
      <c r="O2070">
        <f t="shared" si="204"/>
        <v>296.5</v>
      </c>
      <c r="P2070">
        <f t="shared" si="202"/>
        <v>364</v>
      </c>
    </row>
    <row r="2071" spans="10:16" x14ac:dyDescent="0.25">
      <c r="J2071">
        <v>2064</v>
      </c>
      <c r="K2071" s="4">
        <f t="shared" si="205"/>
        <v>36029</v>
      </c>
      <c r="L2071">
        <v>55</v>
      </c>
      <c r="M2071">
        <f t="shared" si="203"/>
        <v>0.15109890109890109</v>
      </c>
      <c r="N2071">
        <f t="shared" si="206"/>
        <v>296.68916152340591</v>
      </c>
      <c r="O2071">
        <f t="shared" si="204"/>
        <v>296.7</v>
      </c>
      <c r="P2071">
        <f t="shared" si="202"/>
        <v>364</v>
      </c>
    </row>
    <row r="2072" spans="10:16" x14ac:dyDescent="0.25">
      <c r="J2072">
        <v>2065</v>
      </c>
      <c r="K2072" s="4">
        <f t="shared" si="205"/>
        <v>36030</v>
      </c>
      <c r="L2072">
        <v>55</v>
      </c>
      <c r="M2072">
        <f t="shared" si="203"/>
        <v>0.15109890109890109</v>
      </c>
      <c r="N2072">
        <f t="shared" si="206"/>
        <v>296.84026042450483</v>
      </c>
      <c r="O2072">
        <f t="shared" si="204"/>
        <v>296.8</v>
      </c>
      <c r="P2072">
        <f t="shared" si="202"/>
        <v>364</v>
      </c>
    </row>
    <row r="2073" spans="10:16" x14ac:dyDescent="0.25">
      <c r="J2073">
        <v>2066</v>
      </c>
      <c r="K2073" s="4">
        <f t="shared" si="205"/>
        <v>36031</v>
      </c>
      <c r="L2073">
        <v>55</v>
      </c>
      <c r="M2073">
        <f t="shared" si="203"/>
        <v>0.15109890109890109</v>
      </c>
      <c r="N2073">
        <f t="shared" si="206"/>
        <v>296.99135932560375</v>
      </c>
      <c r="O2073">
        <f t="shared" si="204"/>
        <v>297</v>
      </c>
      <c r="P2073">
        <f t="shared" si="202"/>
        <v>364</v>
      </c>
    </row>
    <row r="2074" spans="10:16" x14ac:dyDescent="0.25">
      <c r="J2074">
        <v>2067</v>
      </c>
      <c r="K2074" s="4">
        <f t="shared" si="205"/>
        <v>36032</v>
      </c>
      <c r="L2074">
        <v>55</v>
      </c>
      <c r="M2074">
        <f t="shared" si="203"/>
        <v>0.15109890109890109</v>
      </c>
      <c r="N2074">
        <f t="shared" si="206"/>
        <v>297.14245822670267</v>
      </c>
      <c r="O2074">
        <f t="shared" si="204"/>
        <v>297.10000000000002</v>
      </c>
      <c r="P2074">
        <f t="shared" si="202"/>
        <v>364</v>
      </c>
    </row>
    <row r="2075" spans="10:16" x14ac:dyDescent="0.25">
      <c r="J2075">
        <v>2068</v>
      </c>
      <c r="K2075" s="4">
        <f t="shared" si="205"/>
        <v>36033</v>
      </c>
      <c r="L2075">
        <v>55</v>
      </c>
      <c r="M2075">
        <f t="shared" si="203"/>
        <v>0.15109890109890109</v>
      </c>
      <c r="N2075">
        <f t="shared" si="206"/>
        <v>297.29355712780159</v>
      </c>
      <c r="O2075">
        <f t="shared" si="204"/>
        <v>297.3</v>
      </c>
      <c r="P2075">
        <f t="shared" si="202"/>
        <v>364</v>
      </c>
    </row>
    <row r="2076" spans="10:16" x14ac:dyDescent="0.25">
      <c r="J2076">
        <v>2069</v>
      </c>
      <c r="K2076" s="4">
        <f t="shared" si="205"/>
        <v>36034</v>
      </c>
      <c r="L2076">
        <v>55</v>
      </c>
      <c r="M2076">
        <f t="shared" si="203"/>
        <v>0.15109890109890109</v>
      </c>
      <c r="N2076">
        <f t="shared" si="206"/>
        <v>297.44465602890051</v>
      </c>
      <c r="O2076">
        <f t="shared" si="204"/>
        <v>297.39999999999998</v>
      </c>
      <c r="P2076">
        <f t="shared" si="202"/>
        <v>364</v>
      </c>
    </row>
    <row r="2077" spans="10:16" x14ac:dyDescent="0.25">
      <c r="J2077">
        <v>2070</v>
      </c>
      <c r="K2077" s="4">
        <f t="shared" si="205"/>
        <v>36035</v>
      </c>
      <c r="L2077">
        <v>55</v>
      </c>
      <c r="M2077">
        <f t="shared" si="203"/>
        <v>0.15109890109890109</v>
      </c>
      <c r="N2077">
        <f t="shared" si="206"/>
        <v>297.59575492999943</v>
      </c>
      <c r="O2077">
        <f t="shared" si="204"/>
        <v>297.60000000000002</v>
      </c>
      <c r="P2077">
        <f t="shared" si="202"/>
        <v>364</v>
      </c>
    </row>
    <row r="2078" spans="10:16" x14ac:dyDescent="0.25">
      <c r="J2078">
        <v>2071</v>
      </c>
      <c r="K2078" s="4">
        <f t="shared" si="205"/>
        <v>36036</v>
      </c>
      <c r="L2078">
        <v>55</v>
      </c>
      <c r="M2078">
        <f t="shared" si="203"/>
        <v>0.15109890109890109</v>
      </c>
      <c r="N2078">
        <f t="shared" si="206"/>
        <v>297.74685383109835</v>
      </c>
      <c r="O2078">
        <f t="shared" si="204"/>
        <v>297.7</v>
      </c>
      <c r="P2078">
        <f t="shared" si="202"/>
        <v>364</v>
      </c>
    </row>
    <row r="2079" spans="10:16" x14ac:dyDescent="0.25">
      <c r="J2079">
        <v>2072</v>
      </c>
      <c r="K2079" s="4">
        <f t="shared" si="205"/>
        <v>36037</v>
      </c>
      <c r="L2079">
        <v>55</v>
      </c>
      <c r="M2079">
        <f t="shared" si="203"/>
        <v>0.15109890109890109</v>
      </c>
      <c r="N2079">
        <f t="shared" si="206"/>
        <v>297.89795273219727</v>
      </c>
      <c r="O2079">
        <f t="shared" si="204"/>
        <v>297.89999999999998</v>
      </c>
      <c r="P2079">
        <f t="shared" si="202"/>
        <v>364</v>
      </c>
    </row>
    <row r="2080" spans="10:16" x14ac:dyDescent="0.25">
      <c r="J2080">
        <v>2073</v>
      </c>
      <c r="K2080" s="4">
        <f t="shared" si="205"/>
        <v>36038</v>
      </c>
      <c r="L2080">
        <v>55</v>
      </c>
      <c r="M2080">
        <f t="shared" si="203"/>
        <v>0.15109890109890109</v>
      </c>
      <c r="N2080">
        <f t="shared" si="206"/>
        <v>298.04905163329619</v>
      </c>
      <c r="O2080">
        <f t="shared" si="204"/>
        <v>298</v>
      </c>
      <c r="P2080">
        <f t="shared" si="202"/>
        <v>364</v>
      </c>
    </row>
    <row r="2081" spans="10:16" x14ac:dyDescent="0.25">
      <c r="J2081">
        <v>2074</v>
      </c>
      <c r="K2081" s="4">
        <f t="shared" si="205"/>
        <v>36039</v>
      </c>
      <c r="L2081">
        <v>55</v>
      </c>
      <c r="M2081">
        <f t="shared" si="203"/>
        <v>0.15109890109890109</v>
      </c>
      <c r="N2081">
        <f t="shared" si="206"/>
        <v>298.20015053439511</v>
      </c>
      <c r="O2081">
        <f t="shared" si="204"/>
        <v>298.2</v>
      </c>
      <c r="P2081">
        <f t="shared" si="202"/>
        <v>364</v>
      </c>
    </row>
    <row r="2082" spans="10:16" x14ac:dyDescent="0.25">
      <c r="J2082">
        <v>2075</v>
      </c>
      <c r="K2082" s="4">
        <f t="shared" si="205"/>
        <v>36040</v>
      </c>
      <c r="L2082">
        <v>55</v>
      </c>
      <c r="M2082">
        <f t="shared" si="203"/>
        <v>0.15109890109890109</v>
      </c>
      <c r="N2082">
        <f t="shared" si="206"/>
        <v>298.35124943549403</v>
      </c>
      <c r="O2082">
        <f t="shared" si="204"/>
        <v>298.39999999999998</v>
      </c>
      <c r="P2082">
        <f t="shared" si="202"/>
        <v>364</v>
      </c>
    </row>
    <row r="2083" spans="10:16" x14ac:dyDescent="0.25">
      <c r="J2083">
        <v>2076</v>
      </c>
      <c r="K2083" s="4">
        <f t="shared" si="205"/>
        <v>36041</v>
      </c>
      <c r="L2083">
        <v>55</v>
      </c>
      <c r="M2083">
        <f t="shared" si="203"/>
        <v>0.15109890109890109</v>
      </c>
      <c r="N2083">
        <f t="shared" si="206"/>
        <v>298.50234833659295</v>
      </c>
      <c r="O2083">
        <f t="shared" si="204"/>
        <v>298.5</v>
      </c>
      <c r="P2083">
        <f t="shared" si="202"/>
        <v>364</v>
      </c>
    </row>
    <row r="2084" spans="10:16" x14ac:dyDescent="0.25">
      <c r="J2084">
        <v>2077</v>
      </c>
      <c r="K2084" s="4">
        <f t="shared" si="205"/>
        <v>36042</v>
      </c>
      <c r="L2084">
        <v>55</v>
      </c>
      <c r="M2084">
        <f t="shared" si="203"/>
        <v>0.15109890109890109</v>
      </c>
      <c r="N2084">
        <f t="shared" si="206"/>
        <v>298.65344723769186</v>
      </c>
      <c r="O2084">
        <f t="shared" si="204"/>
        <v>298.7</v>
      </c>
      <c r="P2084">
        <f t="shared" si="202"/>
        <v>364</v>
      </c>
    </row>
    <row r="2085" spans="10:16" x14ac:dyDescent="0.25">
      <c r="J2085">
        <v>2078</v>
      </c>
      <c r="K2085" s="4">
        <f t="shared" si="205"/>
        <v>36043</v>
      </c>
      <c r="L2085">
        <v>55</v>
      </c>
      <c r="M2085">
        <f t="shared" si="203"/>
        <v>0.15109890109890109</v>
      </c>
      <c r="N2085">
        <f t="shared" si="206"/>
        <v>298.80454613879078</v>
      </c>
      <c r="O2085">
        <f t="shared" si="204"/>
        <v>298.8</v>
      </c>
      <c r="P2085">
        <f t="shared" si="202"/>
        <v>364</v>
      </c>
    </row>
    <row r="2086" spans="10:16" x14ac:dyDescent="0.25">
      <c r="J2086">
        <v>2079</v>
      </c>
      <c r="K2086" s="4">
        <f t="shared" si="205"/>
        <v>36044</v>
      </c>
      <c r="L2086">
        <v>55</v>
      </c>
      <c r="M2086">
        <f t="shared" si="203"/>
        <v>0.15109890109890109</v>
      </c>
      <c r="N2086">
        <f t="shared" si="206"/>
        <v>298.9556450398897</v>
      </c>
      <c r="O2086">
        <f t="shared" si="204"/>
        <v>299</v>
      </c>
      <c r="P2086">
        <f t="shared" si="202"/>
        <v>364</v>
      </c>
    </row>
    <row r="2087" spans="10:16" x14ac:dyDescent="0.25">
      <c r="J2087">
        <v>2080</v>
      </c>
      <c r="K2087" s="4">
        <f t="shared" si="205"/>
        <v>36045</v>
      </c>
      <c r="L2087">
        <v>55</v>
      </c>
      <c r="M2087">
        <f t="shared" si="203"/>
        <v>0.15109890109890109</v>
      </c>
      <c r="N2087">
        <f t="shared" si="206"/>
        <v>299.10674394098862</v>
      </c>
      <c r="O2087">
        <f t="shared" si="204"/>
        <v>299.10000000000002</v>
      </c>
      <c r="P2087">
        <f t="shared" si="202"/>
        <v>364</v>
      </c>
    </row>
    <row r="2088" spans="10:16" x14ac:dyDescent="0.25">
      <c r="J2088">
        <v>2081</v>
      </c>
      <c r="K2088" s="4">
        <f t="shared" si="205"/>
        <v>36046</v>
      </c>
      <c r="L2088">
        <v>55</v>
      </c>
      <c r="M2088">
        <f t="shared" si="203"/>
        <v>0.15109890109890109</v>
      </c>
      <c r="N2088">
        <f t="shared" si="206"/>
        <v>299.25784284208754</v>
      </c>
      <c r="O2088">
        <f t="shared" si="204"/>
        <v>299.3</v>
      </c>
      <c r="P2088">
        <f t="shared" si="202"/>
        <v>364</v>
      </c>
    </row>
    <row r="2089" spans="10:16" x14ac:dyDescent="0.25">
      <c r="J2089">
        <v>2082</v>
      </c>
      <c r="K2089" s="4">
        <f t="shared" si="205"/>
        <v>36047</v>
      </c>
      <c r="L2089">
        <v>55</v>
      </c>
      <c r="M2089">
        <f t="shared" si="203"/>
        <v>0.15109890109890109</v>
      </c>
      <c r="N2089">
        <f t="shared" si="206"/>
        <v>299.40894174318646</v>
      </c>
      <c r="O2089">
        <f t="shared" si="204"/>
        <v>299.39999999999998</v>
      </c>
      <c r="P2089">
        <f t="shared" si="202"/>
        <v>364</v>
      </c>
    </row>
    <row r="2090" spans="10:16" x14ac:dyDescent="0.25">
      <c r="J2090">
        <v>2083</v>
      </c>
      <c r="K2090" s="4">
        <f t="shared" si="205"/>
        <v>36048</v>
      </c>
      <c r="L2090">
        <v>55</v>
      </c>
      <c r="M2090">
        <f t="shared" si="203"/>
        <v>0.15109890109890109</v>
      </c>
      <c r="N2090">
        <f t="shared" si="206"/>
        <v>299.56004064428538</v>
      </c>
      <c r="O2090">
        <f t="shared" si="204"/>
        <v>299.60000000000002</v>
      </c>
      <c r="P2090">
        <f t="shared" ref="P2090:P2153" si="207">DATE(1998,12,26)-DATE(1997,12,27)</f>
        <v>364</v>
      </c>
    </row>
    <row r="2091" spans="10:16" x14ac:dyDescent="0.25">
      <c r="J2091">
        <v>2084</v>
      </c>
      <c r="K2091" s="4">
        <f t="shared" si="205"/>
        <v>36049</v>
      </c>
      <c r="L2091">
        <v>55</v>
      </c>
      <c r="M2091">
        <f t="shared" si="203"/>
        <v>0.15109890109890109</v>
      </c>
      <c r="N2091">
        <f t="shared" si="206"/>
        <v>299.7111395453843</v>
      </c>
      <c r="O2091">
        <f t="shared" si="204"/>
        <v>299.7</v>
      </c>
      <c r="P2091">
        <f t="shared" si="207"/>
        <v>364</v>
      </c>
    </row>
    <row r="2092" spans="10:16" x14ac:dyDescent="0.25">
      <c r="J2092">
        <v>2085</v>
      </c>
      <c r="K2092" s="4">
        <f t="shared" si="205"/>
        <v>36050</v>
      </c>
      <c r="L2092">
        <v>55</v>
      </c>
      <c r="M2092">
        <f t="shared" si="203"/>
        <v>0.15109890109890109</v>
      </c>
      <c r="N2092">
        <f t="shared" si="206"/>
        <v>299.86223844648322</v>
      </c>
      <c r="O2092">
        <f t="shared" si="204"/>
        <v>299.89999999999998</v>
      </c>
      <c r="P2092">
        <f t="shared" si="207"/>
        <v>364</v>
      </c>
    </row>
    <row r="2093" spans="10:16" x14ac:dyDescent="0.25">
      <c r="J2093">
        <v>2086</v>
      </c>
      <c r="K2093" s="4">
        <f t="shared" si="205"/>
        <v>36051</v>
      </c>
      <c r="L2093">
        <v>55</v>
      </c>
      <c r="M2093">
        <f t="shared" si="203"/>
        <v>0.15109890109890109</v>
      </c>
      <c r="N2093">
        <f t="shared" si="206"/>
        <v>300.01333734758214</v>
      </c>
      <c r="O2093">
        <f t="shared" si="204"/>
        <v>300</v>
      </c>
      <c r="P2093">
        <f t="shared" si="207"/>
        <v>364</v>
      </c>
    </row>
    <row r="2094" spans="10:16" x14ac:dyDescent="0.25">
      <c r="J2094">
        <v>2087</v>
      </c>
      <c r="K2094" s="4">
        <f t="shared" si="205"/>
        <v>36052</v>
      </c>
      <c r="L2094">
        <v>55</v>
      </c>
      <c r="M2094">
        <f t="shared" si="203"/>
        <v>0.15109890109890109</v>
      </c>
      <c r="N2094">
        <f t="shared" si="206"/>
        <v>300.16443624868106</v>
      </c>
      <c r="O2094">
        <f t="shared" si="204"/>
        <v>300.2</v>
      </c>
      <c r="P2094">
        <f t="shared" si="207"/>
        <v>364</v>
      </c>
    </row>
    <row r="2095" spans="10:16" x14ac:dyDescent="0.25">
      <c r="J2095">
        <v>2088</v>
      </c>
      <c r="K2095" s="4">
        <f t="shared" si="205"/>
        <v>36053</v>
      </c>
      <c r="L2095">
        <v>55</v>
      </c>
      <c r="M2095">
        <f t="shared" si="203"/>
        <v>0.15109890109890109</v>
      </c>
      <c r="N2095">
        <f t="shared" si="206"/>
        <v>300.31553514977998</v>
      </c>
      <c r="O2095">
        <f t="shared" si="204"/>
        <v>300.3</v>
      </c>
      <c r="P2095">
        <f t="shared" si="207"/>
        <v>364</v>
      </c>
    </row>
    <row r="2096" spans="10:16" x14ac:dyDescent="0.25">
      <c r="J2096">
        <v>2089</v>
      </c>
      <c r="K2096" s="4">
        <f t="shared" si="205"/>
        <v>36054</v>
      </c>
      <c r="L2096">
        <v>55</v>
      </c>
      <c r="M2096">
        <f t="shared" si="203"/>
        <v>0.15109890109890109</v>
      </c>
      <c r="N2096">
        <f t="shared" si="206"/>
        <v>300.46663405087889</v>
      </c>
      <c r="O2096">
        <f t="shared" si="204"/>
        <v>300.5</v>
      </c>
      <c r="P2096">
        <f t="shared" si="207"/>
        <v>364</v>
      </c>
    </row>
    <row r="2097" spans="10:16" x14ac:dyDescent="0.25">
      <c r="J2097">
        <v>2090</v>
      </c>
      <c r="K2097" s="4">
        <f t="shared" si="205"/>
        <v>36055</v>
      </c>
      <c r="L2097">
        <v>55</v>
      </c>
      <c r="M2097">
        <f t="shared" si="203"/>
        <v>0.15109890109890109</v>
      </c>
      <c r="N2097">
        <f t="shared" si="206"/>
        <v>300.61773295197781</v>
      </c>
      <c r="O2097">
        <f t="shared" si="204"/>
        <v>300.60000000000002</v>
      </c>
      <c r="P2097">
        <f t="shared" si="207"/>
        <v>364</v>
      </c>
    </row>
    <row r="2098" spans="10:16" x14ac:dyDescent="0.25">
      <c r="J2098">
        <v>2091</v>
      </c>
      <c r="K2098" s="4">
        <f t="shared" si="205"/>
        <v>36056</v>
      </c>
      <c r="L2098">
        <v>55</v>
      </c>
      <c r="M2098">
        <f t="shared" si="203"/>
        <v>0.15109890109890109</v>
      </c>
      <c r="N2098">
        <f t="shared" si="206"/>
        <v>300.76883185307673</v>
      </c>
      <c r="O2098">
        <f t="shared" si="204"/>
        <v>300.8</v>
      </c>
      <c r="P2098">
        <f t="shared" si="207"/>
        <v>364</v>
      </c>
    </row>
    <row r="2099" spans="10:16" x14ac:dyDescent="0.25">
      <c r="J2099">
        <v>2092</v>
      </c>
      <c r="K2099" s="4">
        <f t="shared" si="205"/>
        <v>36057</v>
      </c>
      <c r="L2099">
        <v>55</v>
      </c>
      <c r="M2099">
        <f t="shared" si="203"/>
        <v>0.15109890109890109</v>
      </c>
      <c r="N2099">
        <f t="shared" si="206"/>
        <v>300.91993075417565</v>
      </c>
      <c r="O2099">
        <f t="shared" si="204"/>
        <v>300.89999999999998</v>
      </c>
      <c r="P2099">
        <f t="shared" si="207"/>
        <v>364</v>
      </c>
    </row>
    <row r="2100" spans="10:16" x14ac:dyDescent="0.25">
      <c r="J2100">
        <v>2093</v>
      </c>
      <c r="K2100" s="4">
        <f t="shared" si="205"/>
        <v>36058</v>
      </c>
      <c r="L2100">
        <v>55</v>
      </c>
      <c r="M2100">
        <f t="shared" si="203"/>
        <v>0.15109890109890109</v>
      </c>
      <c r="N2100">
        <f t="shared" si="206"/>
        <v>301.07102965527457</v>
      </c>
      <c r="O2100">
        <f t="shared" si="204"/>
        <v>301.10000000000002</v>
      </c>
      <c r="P2100">
        <f t="shared" si="207"/>
        <v>364</v>
      </c>
    </row>
    <row r="2101" spans="10:16" x14ac:dyDescent="0.25">
      <c r="J2101">
        <v>2094</v>
      </c>
      <c r="K2101" s="4">
        <f t="shared" si="205"/>
        <v>36059</v>
      </c>
      <c r="L2101">
        <v>55</v>
      </c>
      <c r="M2101">
        <f t="shared" si="203"/>
        <v>0.15109890109890109</v>
      </c>
      <c r="N2101">
        <f t="shared" si="206"/>
        <v>301.22212855637349</v>
      </c>
      <c r="O2101">
        <f t="shared" si="204"/>
        <v>301.2</v>
      </c>
      <c r="P2101">
        <f t="shared" si="207"/>
        <v>364</v>
      </c>
    </row>
    <row r="2102" spans="10:16" x14ac:dyDescent="0.25">
      <c r="J2102">
        <v>2095</v>
      </c>
      <c r="K2102" s="4">
        <f t="shared" si="205"/>
        <v>36060</v>
      </c>
      <c r="L2102">
        <v>55</v>
      </c>
      <c r="M2102">
        <f t="shared" si="203"/>
        <v>0.15109890109890109</v>
      </c>
      <c r="N2102">
        <f t="shared" si="206"/>
        <v>301.37322745747241</v>
      </c>
      <c r="O2102">
        <f t="shared" si="204"/>
        <v>301.39999999999998</v>
      </c>
      <c r="P2102">
        <f t="shared" si="207"/>
        <v>364</v>
      </c>
    </row>
    <row r="2103" spans="10:16" x14ac:dyDescent="0.25">
      <c r="J2103">
        <v>2096</v>
      </c>
      <c r="K2103" s="4">
        <f t="shared" si="205"/>
        <v>36061</v>
      </c>
      <c r="L2103">
        <v>55</v>
      </c>
      <c r="M2103">
        <f t="shared" si="203"/>
        <v>0.15109890109890109</v>
      </c>
      <c r="N2103">
        <f t="shared" si="206"/>
        <v>301.52432635857133</v>
      </c>
      <c r="O2103">
        <f t="shared" si="204"/>
        <v>301.5</v>
      </c>
      <c r="P2103">
        <f t="shared" si="207"/>
        <v>364</v>
      </c>
    </row>
    <row r="2104" spans="10:16" x14ac:dyDescent="0.25">
      <c r="J2104">
        <v>2097</v>
      </c>
      <c r="K2104" s="4">
        <f t="shared" si="205"/>
        <v>36062</v>
      </c>
      <c r="L2104">
        <v>55</v>
      </c>
      <c r="M2104">
        <f t="shared" si="203"/>
        <v>0.15109890109890109</v>
      </c>
      <c r="N2104">
        <f t="shared" si="206"/>
        <v>301.67542525967025</v>
      </c>
      <c r="O2104">
        <f t="shared" si="204"/>
        <v>301.7</v>
      </c>
      <c r="P2104">
        <f t="shared" si="207"/>
        <v>364</v>
      </c>
    </row>
    <row r="2105" spans="10:16" x14ac:dyDescent="0.25">
      <c r="J2105">
        <v>2098</v>
      </c>
      <c r="K2105" s="4">
        <f t="shared" si="205"/>
        <v>36063</v>
      </c>
      <c r="L2105">
        <v>55</v>
      </c>
      <c r="M2105">
        <f t="shared" si="203"/>
        <v>0.15109890109890109</v>
      </c>
      <c r="N2105">
        <f t="shared" si="206"/>
        <v>301.82652416076917</v>
      </c>
      <c r="O2105">
        <f t="shared" si="204"/>
        <v>301.8</v>
      </c>
      <c r="P2105">
        <f t="shared" si="207"/>
        <v>364</v>
      </c>
    </row>
    <row r="2106" spans="10:16" x14ac:dyDescent="0.25">
      <c r="J2106">
        <v>2099</v>
      </c>
      <c r="K2106" s="4">
        <f t="shared" si="205"/>
        <v>36064</v>
      </c>
      <c r="L2106">
        <v>55</v>
      </c>
      <c r="M2106">
        <f t="shared" si="203"/>
        <v>0.15109890109890109</v>
      </c>
      <c r="N2106">
        <f t="shared" si="206"/>
        <v>301.97762306186809</v>
      </c>
      <c r="O2106">
        <f t="shared" si="204"/>
        <v>302</v>
      </c>
      <c r="P2106">
        <f t="shared" si="207"/>
        <v>364</v>
      </c>
    </row>
    <row r="2107" spans="10:16" x14ac:dyDescent="0.25">
      <c r="J2107">
        <v>2100</v>
      </c>
      <c r="K2107" s="4">
        <f t="shared" si="205"/>
        <v>36065</v>
      </c>
      <c r="L2107">
        <v>55</v>
      </c>
      <c r="M2107">
        <f t="shared" si="203"/>
        <v>0.15109890109890109</v>
      </c>
      <c r="N2107">
        <f t="shared" si="206"/>
        <v>302.12872196296701</v>
      </c>
      <c r="O2107">
        <f t="shared" si="204"/>
        <v>302.10000000000002</v>
      </c>
      <c r="P2107">
        <f t="shared" si="207"/>
        <v>364</v>
      </c>
    </row>
    <row r="2108" spans="10:16" x14ac:dyDescent="0.25">
      <c r="J2108">
        <v>2101</v>
      </c>
      <c r="K2108" s="4">
        <f t="shared" si="205"/>
        <v>36066</v>
      </c>
      <c r="L2108">
        <v>55</v>
      </c>
      <c r="M2108">
        <f t="shared" si="203"/>
        <v>0.15109890109890109</v>
      </c>
      <c r="N2108">
        <f t="shared" si="206"/>
        <v>302.27982086406593</v>
      </c>
      <c r="O2108">
        <f t="shared" si="204"/>
        <v>302.3</v>
      </c>
      <c r="P2108">
        <f t="shared" si="207"/>
        <v>364</v>
      </c>
    </row>
    <row r="2109" spans="10:16" x14ac:dyDescent="0.25">
      <c r="J2109">
        <v>2102</v>
      </c>
      <c r="K2109" s="4">
        <f t="shared" si="205"/>
        <v>36067</v>
      </c>
      <c r="L2109">
        <v>55</v>
      </c>
      <c r="M2109">
        <f t="shared" si="203"/>
        <v>0.15109890109890109</v>
      </c>
      <c r="N2109">
        <f t="shared" si="206"/>
        <v>302.43091976516484</v>
      </c>
      <c r="O2109">
        <f t="shared" si="204"/>
        <v>302.39999999999998</v>
      </c>
      <c r="P2109">
        <f t="shared" si="207"/>
        <v>364</v>
      </c>
    </row>
    <row r="2110" spans="10:16" x14ac:dyDescent="0.25">
      <c r="J2110">
        <v>2103</v>
      </c>
      <c r="K2110" s="4">
        <f t="shared" si="205"/>
        <v>36068</v>
      </c>
      <c r="L2110">
        <v>55</v>
      </c>
      <c r="M2110">
        <f t="shared" si="203"/>
        <v>0.15109890109890109</v>
      </c>
      <c r="N2110">
        <f t="shared" si="206"/>
        <v>302.58201866626376</v>
      </c>
      <c r="O2110">
        <f t="shared" si="204"/>
        <v>302.60000000000002</v>
      </c>
      <c r="P2110">
        <f t="shared" si="207"/>
        <v>364</v>
      </c>
    </row>
    <row r="2111" spans="10:16" x14ac:dyDescent="0.25">
      <c r="J2111">
        <v>2104</v>
      </c>
      <c r="K2111" s="4">
        <f t="shared" si="205"/>
        <v>36069</v>
      </c>
      <c r="L2111">
        <v>55</v>
      </c>
      <c r="M2111">
        <f t="shared" si="203"/>
        <v>0.15109890109890109</v>
      </c>
      <c r="N2111">
        <f t="shared" si="206"/>
        <v>302.73311756736268</v>
      </c>
      <c r="O2111">
        <f t="shared" si="204"/>
        <v>302.7</v>
      </c>
      <c r="P2111">
        <f t="shared" si="207"/>
        <v>364</v>
      </c>
    </row>
    <row r="2112" spans="10:16" x14ac:dyDescent="0.25">
      <c r="J2112">
        <v>2105</v>
      </c>
      <c r="K2112" s="4">
        <f t="shared" si="205"/>
        <v>36070</v>
      </c>
      <c r="L2112">
        <v>55</v>
      </c>
      <c r="M2112">
        <f t="shared" si="203"/>
        <v>0.15109890109890109</v>
      </c>
      <c r="N2112">
        <f t="shared" si="206"/>
        <v>302.8842164684616</v>
      </c>
      <c r="O2112">
        <f t="shared" si="204"/>
        <v>302.89999999999998</v>
      </c>
      <c r="P2112">
        <f t="shared" si="207"/>
        <v>364</v>
      </c>
    </row>
    <row r="2113" spans="10:16" x14ac:dyDescent="0.25">
      <c r="J2113">
        <v>2106</v>
      </c>
      <c r="K2113" s="4">
        <f t="shared" si="205"/>
        <v>36071</v>
      </c>
      <c r="L2113">
        <v>55</v>
      </c>
      <c r="M2113">
        <f t="shared" si="203"/>
        <v>0.15109890109890109</v>
      </c>
      <c r="N2113">
        <f t="shared" si="206"/>
        <v>303.03531536956052</v>
      </c>
      <c r="O2113">
        <f t="shared" si="204"/>
        <v>303</v>
      </c>
      <c r="P2113">
        <f t="shared" si="207"/>
        <v>364</v>
      </c>
    </row>
    <row r="2114" spans="10:16" x14ac:dyDescent="0.25">
      <c r="J2114">
        <v>2107</v>
      </c>
      <c r="K2114" s="4">
        <f t="shared" si="205"/>
        <v>36072</v>
      </c>
      <c r="L2114">
        <v>55</v>
      </c>
      <c r="M2114">
        <f t="shared" si="203"/>
        <v>0.15109890109890109</v>
      </c>
      <c r="N2114">
        <f t="shared" si="206"/>
        <v>303.18641427065944</v>
      </c>
      <c r="O2114">
        <f t="shared" si="204"/>
        <v>303.2</v>
      </c>
      <c r="P2114">
        <f t="shared" si="207"/>
        <v>364</v>
      </c>
    </row>
    <row r="2115" spans="10:16" x14ac:dyDescent="0.25">
      <c r="J2115">
        <v>2108</v>
      </c>
      <c r="K2115" s="4">
        <f t="shared" si="205"/>
        <v>36073</v>
      </c>
      <c r="L2115">
        <v>55</v>
      </c>
      <c r="M2115">
        <f t="shared" si="203"/>
        <v>0.15109890109890109</v>
      </c>
      <c r="N2115">
        <f t="shared" si="206"/>
        <v>303.33751317175836</v>
      </c>
      <c r="O2115">
        <f t="shared" si="204"/>
        <v>303.3</v>
      </c>
      <c r="P2115">
        <f t="shared" si="207"/>
        <v>364</v>
      </c>
    </row>
    <row r="2116" spans="10:16" x14ac:dyDescent="0.25">
      <c r="J2116">
        <v>2109</v>
      </c>
      <c r="K2116" s="4">
        <f t="shared" si="205"/>
        <v>36074</v>
      </c>
      <c r="L2116">
        <v>55</v>
      </c>
      <c r="M2116">
        <f t="shared" si="203"/>
        <v>0.15109890109890109</v>
      </c>
      <c r="N2116">
        <f t="shared" si="206"/>
        <v>303.48861207285728</v>
      </c>
      <c r="O2116">
        <f t="shared" si="204"/>
        <v>303.5</v>
      </c>
      <c r="P2116">
        <f t="shared" si="207"/>
        <v>364</v>
      </c>
    </row>
    <row r="2117" spans="10:16" x14ac:dyDescent="0.25">
      <c r="J2117">
        <v>2110</v>
      </c>
      <c r="K2117" s="4">
        <f t="shared" si="205"/>
        <v>36075</v>
      </c>
      <c r="L2117">
        <v>55</v>
      </c>
      <c r="M2117">
        <f t="shared" si="203"/>
        <v>0.15109890109890109</v>
      </c>
      <c r="N2117">
        <f t="shared" si="206"/>
        <v>303.6397109739562</v>
      </c>
      <c r="O2117">
        <f t="shared" si="204"/>
        <v>303.60000000000002</v>
      </c>
      <c r="P2117">
        <f t="shared" si="207"/>
        <v>364</v>
      </c>
    </row>
    <row r="2118" spans="10:16" x14ac:dyDescent="0.25">
      <c r="J2118">
        <v>2111</v>
      </c>
      <c r="K2118" s="4">
        <f t="shared" si="205"/>
        <v>36076</v>
      </c>
      <c r="L2118">
        <v>55</v>
      </c>
      <c r="M2118">
        <f t="shared" si="203"/>
        <v>0.15109890109890109</v>
      </c>
      <c r="N2118">
        <f t="shared" si="206"/>
        <v>303.79080987505512</v>
      </c>
      <c r="O2118">
        <f t="shared" si="204"/>
        <v>303.8</v>
      </c>
      <c r="P2118">
        <f t="shared" si="207"/>
        <v>364</v>
      </c>
    </row>
    <row r="2119" spans="10:16" x14ac:dyDescent="0.25">
      <c r="J2119">
        <v>2112</v>
      </c>
      <c r="K2119" s="4">
        <f t="shared" si="205"/>
        <v>36077</v>
      </c>
      <c r="L2119">
        <v>55</v>
      </c>
      <c r="M2119">
        <f t="shared" si="203"/>
        <v>0.15109890109890109</v>
      </c>
      <c r="N2119">
        <f t="shared" si="206"/>
        <v>303.94190877615404</v>
      </c>
      <c r="O2119">
        <f t="shared" si="204"/>
        <v>303.89999999999998</v>
      </c>
      <c r="P2119">
        <f t="shared" si="207"/>
        <v>364</v>
      </c>
    </row>
    <row r="2120" spans="10:16" x14ac:dyDescent="0.25">
      <c r="J2120">
        <v>2113</v>
      </c>
      <c r="K2120" s="4">
        <f t="shared" si="205"/>
        <v>36078</v>
      </c>
      <c r="L2120">
        <v>55</v>
      </c>
      <c r="M2120">
        <f t="shared" ref="M2120:M2183" si="208">L2120/P2120</f>
        <v>0.15109890109890109</v>
      </c>
      <c r="N2120">
        <f t="shared" si="206"/>
        <v>304.09300767725296</v>
      </c>
      <c r="O2120">
        <f t="shared" ref="O2120:O2183" si="209">ROUND(N2120,1)</f>
        <v>304.10000000000002</v>
      </c>
      <c r="P2120">
        <f t="shared" si="207"/>
        <v>364</v>
      </c>
    </row>
    <row r="2121" spans="10:16" x14ac:dyDescent="0.25">
      <c r="J2121">
        <v>2114</v>
      </c>
      <c r="K2121" s="4">
        <f t="shared" ref="K2121:K2184" si="210">$K$7+J2121</f>
        <v>36079</v>
      </c>
      <c r="L2121">
        <v>55</v>
      </c>
      <c r="M2121">
        <f t="shared" si="208"/>
        <v>0.15109890109890109</v>
      </c>
      <c r="N2121">
        <f t="shared" ref="N2121:N2184" si="211">N2120+M2121</f>
        <v>304.24410657835188</v>
      </c>
      <c r="O2121">
        <f t="shared" si="209"/>
        <v>304.2</v>
      </c>
      <c r="P2121">
        <f t="shared" si="207"/>
        <v>364</v>
      </c>
    </row>
    <row r="2122" spans="10:16" x14ac:dyDescent="0.25">
      <c r="J2122">
        <v>2115</v>
      </c>
      <c r="K2122" s="4">
        <f t="shared" si="210"/>
        <v>36080</v>
      </c>
      <c r="L2122">
        <v>55</v>
      </c>
      <c r="M2122">
        <f t="shared" si="208"/>
        <v>0.15109890109890109</v>
      </c>
      <c r="N2122">
        <f t="shared" si="211"/>
        <v>304.39520547945079</v>
      </c>
      <c r="O2122">
        <f t="shared" si="209"/>
        <v>304.39999999999998</v>
      </c>
      <c r="P2122">
        <f t="shared" si="207"/>
        <v>364</v>
      </c>
    </row>
    <row r="2123" spans="10:16" x14ac:dyDescent="0.25">
      <c r="J2123">
        <v>2116</v>
      </c>
      <c r="K2123" s="4">
        <f t="shared" si="210"/>
        <v>36081</v>
      </c>
      <c r="L2123">
        <v>55</v>
      </c>
      <c r="M2123">
        <f t="shared" si="208"/>
        <v>0.15109890109890109</v>
      </c>
      <c r="N2123">
        <f t="shared" si="211"/>
        <v>304.54630438054971</v>
      </c>
      <c r="O2123">
        <f t="shared" si="209"/>
        <v>304.5</v>
      </c>
      <c r="P2123">
        <f t="shared" si="207"/>
        <v>364</v>
      </c>
    </row>
    <row r="2124" spans="10:16" x14ac:dyDescent="0.25">
      <c r="J2124">
        <v>2117</v>
      </c>
      <c r="K2124" s="4">
        <f t="shared" si="210"/>
        <v>36082</v>
      </c>
      <c r="L2124">
        <v>55</v>
      </c>
      <c r="M2124">
        <f t="shared" si="208"/>
        <v>0.15109890109890109</v>
      </c>
      <c r="N2124">
        <f t="shared" si="211"/>
        <v>304.69740328164863</v>
      </c>
      <c r="O2124">
        <f t="shared" si="209"/>
        <v>304.7</v>
      </c>
      <c r="P2124">
        <f t="shared" si="207"/>
        <v>364</v>
      </c>
    </row>
    <row r="2125" spans="10:16" x14ac:dyDescent="0.25">
      <c r="J2125">
        <v>2118</v>
      </c>
      <c r="K2125" s="4">
        <f t="shared" si="210"/>
        <v>36083</v>
      </c>
      <c r="L2125">
        <v>55</v>
      </c>
      <c r="M2125">
        <f t="shared" si="208"/>
        <v>0.15109890109890109</v>
      </c>
      <c r="N2125">
        <f t="shared" si="211"/>
        <v>304.84850218274755</v>
      </c>
      <c r="O2125">
        <f t="shared" si="209"/>
        <v>304.8</v>
      </c>
      <c r="P2125">
        <f t="shared" si="207"/>
        <v>364</v>
      </c>
    </row>
    <row r="2126" spans="10:16" x14ac:dyDescent="0.25">
      <c r="J2126">
        <v>2119</v>
      </c>
      <c r="K2126" s="4">
        <f t="shared" si="210"/>
        <v>36084</v>
      </c>
      <c r="L2126">
        <v>55</v>
      </c>
      <c r="M2126">
        <f t="shared" si="208"/>
        <v>0.15109890109890109</v>
      </c>
      <c r="N2126">
        <f t="shared" si="211"/>
        <v>304.99960108384647</v>
      </c>
      <c r="O2126">
        <f t="shared" si="209"/>
        <v>305</v>
      </c>
      <c r="P2126">
        <f t="shared" si="207"/>
        <v>364</v>
      </c>
    </row>
    <row r="2127" spans="10:16" x14ac:dyDescent="0.25">
      <c r="J2127">
        <v>2120</v>
      </c>
      <c r="K2127" s="4">
        <f t="shared" si="210"/>
        <v>36085</v>
      </c>
      <c r="L2127">
        <v>55</v>
      </c>
      <c r="M2127">
        <f t="shared" si="208"/>
        <v>0.15109890109890109</v>
      </c>
      <c r="N2127">
        <f t="shared" si="211"/>
        <v>305.15069998494539</v>
      </c>
      <c r="O2127">
        <f t="shared" si="209"/>
        <v>305.2</v>
      </c>
      <c r="P2127">
        <f t="shared" si="207"/>
        <v>364</v>
      </c>
    </row>
    <row r="2128" spans="10:16" x14ac:dyDescent="0.25">
      <c r="J2128">
        <v>2121</v>
      </c>
      <c r="K2128" s="4">
        <f t="shared" si="210"/>
        <v>36086</v>
      </c>
      <c r="L2128">
        <v>55</v>
      </c>
      <c r="M2128">
        <f t="shared" si="208"/>
        <v>0.15109890109890109</v>
      </c>
      <c r="N2128">
        <f t="shared" si="211"/>
        <v>305.30179888604431</v>
      </c>
      <c r="O2128">
        <f t="shared" si="209"/>
        <v>305.3</v>
      </c>
      <c r="P2128">
        <f t="shared" si="207"/>
        <v>364</v>
      </c>
    </row>
    <row r="2129" spans="10:16" x14ac:dyDescent="0.25">
      <c r="J2129">
        <v>2122</v>
      </c>
      <c r="K2129" s="4">
        <f t="shared" si="210"/>
        <v>36087</v>
      </c>
      <c r="L2129">
        <v>55</v>
      </c>
      <c r="M2129">
        <f t="shared" si="208"/>
        <v>0.15109890109890109</v>
      </c>
      <c r="N2129">
        <f t="shared" si="211"/>
        <v>305.45289778714323</v>
      </c>
      <c r="O2129">
        <f t="shared" si="209"/>
        <v>305.5</v>
      </c>
      <c r="P2129">
        <f t="shared" si="207"/>
        <v>364</v>
      </c>
    </row>
    <row r="2130" spans="10:16" x14ac:dyDescent="0.25">
      <c r="J2130">
        <v>2123</v>
      </c>
      <c r="K2130" s="4">
        <f t="shared" si="210"/>
        <v>36088</v>
      </c>
      <c r="L2130">
        <v>55</v>
      </c>
      <c r="M2130">
        <f t="shared" si="208"/>
        <v>0.15109890109890109</v>
      </c>
      <c r="N2130">
        <f t="shared" si="211"/>
        <v>305.60399668824215</v>
      </c>
      <c r="O2130">
        <f t="shared" si="209"/>
        <v>305.60000000000002</v>
      </c>
      <c r="P2130">
        <f t="shared" si="207"/>
        <v>364</v>
      </c>
    </row>
    <row r="2131" spans="10:16" x14ac:dyDescent="0.25">
      <c r="J2131">
        <v>2124</v>
      </c>
      <c r="K2131" s="4">
        <f t="shared" si="210"/>
        <v>36089</v>
      </c>
      <c r="L2131">
        <v>55</v>
      </c>
      <c r="M2131">
        <f t="shared" si="208"/>
        <v>0.15109890109890109</v>
      </c>
      <c r="N2131">
        <f t="shared" si="211"/>
        <v>305.75509558934107</v>
      </c>
      <c r="O2131">
        <f t="shared" si="209"/>
        <v>305.8</v>
      </c>
      <c r="P2131">
        <f t="shared" si="207"/>
        <v>364</v>
      </c>
    </row>
    <row r="2132" spans="10:16" x14ac:dyDescent="0.25">
      <c r="J2132">
        <v>2125</v>
      </c>
      <c r="K2132" s="4">
        <f t="shared" si="210"/>
        <v>36090</v>
      </c>
      <c r="L2132">
        <v>55</v>
      </c>
      <c r="M2132">
        <f t="shared" si="208"/>
        <v>0.15109890109890109</v>
      </c>
      <c r="N2132">
        <f t="shared" si="211"/>
        <v>305.90619449043999</v>
      </c>
      <c r="O2132">
        <f t="shared" si="209"/>
        <v>305.89999999999998</v>
      </c>
      <c r="P2132">
        <f t="shared" si="207"/>
        <v>364</v>
      </c>
    </row>
    <row r="2133" spans="10:16" x14ac:dyDescent="0.25">
      <c r="J2133">
        <v>2126</v>
      </c>
      <c r="K2133" s="4">
        <f t="shared" si="210"/>
        <v>36091</v>
      </c>
      <c r="L2133">
        <v>55</v>
      </c>
      <c r="M2133">
        <f t="shared" si="208"/>
        <v>0.15109890109890109</v>
      </c>
      <c r="N2133">
        <f t="shared" si="211"/>
        <v>306.05729339153891</v>
      </c>
      <c r="O2133">
        <f t="shared" si="209"/>
        <v>306.10000000000002</v>
      </c>
      <c r="P2133">
        <f t="shared" si="207"/>
        <v>364</v>
      </c>
    </row>
    <row r="2134" spans="10:16" x14ac:dyDescent="0.25">
      <c r="J2134">
        <v>2127</v>
      </c>
      <c r="K2134" s="4">
        <f t="shared" si="210"/>
        <v>36092</v>
      </c>
      <c r="L2134">
        <v>55</v>
      </c>
      <c r="M2134">
        <f t="shared" si="208"/>
        <v>0.15109890109890109</v>
      </c>
      <c r="N2134">
        <f t="shared" si="211"/>
        <v>306.20839229263782</v>
      </c>
      <c r="O2134">
        <f t="shared" si="209"/>
        <v>306.2</v>
      </c>
      <c r="P2134">
        <f t="shared" si="207"/>
        <v>364</v>
      </c>
    </row>
    <row r="2135" spans="10:16" x14ac:dyDescent="0.25">
      <c r="J2135">
        <v>2128</v>
      </c>
      <c r="K2135" s="4">
        <f t="shared" si="210"/>
        <v>36093</v>
      </c>
      <c r="L2135">
        <v>55</v>
      </c>
      <c r="M2135">
        <f t="shared" si="208"/>
        <v>0.15109890109890109</v>
      </c>
      <c r="N2135">
        <f t="shared" si="211"/>
        <v>306.35949119373674</v>
      </c>
      <c r="O2135">
        <f t="shared" si="209"/>
        <v>306.39999999999998</v>
      </c>
      <c r="P2135">
        <f t="shared" si="207"/>
        <v>364</v>
      </c>
    </row>
    <row r="2136" spans="10:16" x14ac:dyDescent="0.25">
      <c r="J2136">
        <v>2129</v>
      </c>
      <c r="K2136" s="4">
        <f t="shared" si="210"/>
        <v>36094</v>
      </c>
      <c r="L2136">
        <v>55</v>
      </c>
      <c r="M2136">
        <f t="shared" si="208"/>
        <v>0.15109890109890109</v>
      </c>
      <c r="N2136">
        <f t="shared" si="211"/>
        <v>306.51059009483566</v>
      </c>
      <c r="O2136">
        <f t="shared" si="209"/>
        <v>306.5</v>
      </c>
      <c r="P2136">
        <f t="shared" si="207"/>
        <v>364</v>
      </c>
    </row>
    <row r="2137" spans="10:16" x14ac:dyDescent="0.25">
      <c r="J2137">
        <v>2130</v>
      </c>
      <c r="K2137" s="4">
        <f t="shared" si="210"/>
        <v>36095</v>
      </c>
      <c r="L2137">
        <v>55</v>
      </c>
      <c r="M2137">
        <f t="shared" si="208"/>
        <v>0.15109890109890109</v>
      </c>
      <c r="N2137">
        <f t="shared" si="211"/>
        <v>306.66168899593458</v>
      </c>
      <c r="O2137">
        <f t="shared" si="209"/>
        <v>306.7</v>
      </c>
      <c r="P2137">
        <f t="shared" si="207"/>
        <v>364</v>
      </c>
    </row>
    <row r="2138" spans="10:16" x14ac:dyDescent="0.25">
      <c r="J2138">
        <v>2131</v>
      </c>
      <c r="K2138" s="4">
        <f t="shared" si="210"/>
        <v>36096</v>
      </c>
      <c r="L2138">
        <v>55</v>
      </c>
      <c r="M2138">
        <f t="shared" si="208"/>
        <v>0.15109890109890109</v>
      </c>
      <c r="N2138">
        <f t="shared" si="211"/>
        <v>306.8127878970335</v>
      </c>
      <c r="O2138">
        <f t="shared" si="209"/>
        <v>306.8</v>
      </c>
      <c r="P2138">
        <f t="shared" si="207"/>
        <v>364</v>
      </c>
    </row>
    <row r="2139" spans="10:16" x14ac:dyDescent="0.25">
      <c r="J2139">
        <v>2132</v>
      </c>
      <c r="K2139" s="4">
        <f t="shared" si="210"/>
        <v>36097</v>
      </c>
      <c r="L2139">
        <v>55</v>
      </c>
      <c r="M2139">
        <f t="shared" si="208"/>
        <v>0.15109890109890109</v>
      </c>
      <c r="N2139">
        <f t="shared" si="211"/>
        <v>306.96388679813242</v>
      </c>
      <c r="O2139">
        <f t="shared" si="209"/>
        <v>307</v>
      </c>
      <c r="P2139">
        <f t="shared" si="207"/>
        <v>364</v>
      </c>
    </row>
    <row r="2140" spans="10:16" x14ac:dyDescent="0.25">
      <c r="J2140">
        <v>2133</v>
      </c>
      <c r="K2140" s="4">
        <f t="shared" si="210"/>
        <v>36098</v>
      </c>
      <c r="L2140">
        <v>55</v>
      </c>
      <c r="M2140">
        <f t="shared" si="208"/>
        <v>0.15109890109890109</v>
      </c>
      <c r="N2140">
        <f t="shared" si="211"/>
        <v>307.11498569923134</v>
      </c>
      <c r="O2140">
        <f t="shared" si="209"/>
        <v>307.10000000000002</v>
      </c>
      <c r="P2140">
        <f t="shared" si="207"/>
        <v>364</v>
      </c>
    </row>
    <row r="2141" spans="10:16" x14ac:dyDescent="0.25">
      <c r="J2141">
        <v>2134</v>
      </c>
      <c r="K2141" s="4">
        <f t="shared" si="210"/>
        <v>36099</v>
      </c>
      <c r="L2141">
        <v>55</v>
      </c>
      <c r="M2141">
        <f t="shared" si="208"/>
        <v>0.15109890109890109</v>
      </c>
      <c r="N2141">
        <f t="shared" si="211"/>
        <v>307.26608460033026</v>
      </c>
      <c r="O2141">
        <f t="shared" si="209"/>
        <v>307.3</v>
      </c>
      <c r="P2141">
        <f t="shared" si="207"/>
        <v>364</v>
      </c>
    </row>
    <row r="2142" spans="10:16" x14ac:dyDescent="0.25">
      <c r="J2142">
        <v>2135</v>
      </c>
      <c r="K2142" s="4">
        <f t="shared" si="210"/>
        <v>36100</v>
      </c>
      <c r="L2142">
        <v>55</v>
      </c>
      <c r="M2142">
        <f t="shared" si="208"/>
        <v>0.15109890109890109</v>
      </c>
      <c r="N2142">
        <f t="shared" si="211"/>
        <v>307.41718350142918</v>
      </c>
      <c r="O2142">
        <f t="shared" si="209"/>
        <v>307.39999999999998</v>
      </c>
      <c r="P2142">
        <f t="shared" si="207"/>
        <v>364</v>
      </c>
    </row>
    <row r="2143" spans="10:16" x14ac:dyDescent="0.25">
      <c r="J2143">
        <v>2136</v>
      </c>
      <c r="K2143" s="4">
        <f t="shared" si="210"/>
        <v>36101</v>
      </c>
      <c r="L2143">
        <v>55</v>
      </c>
      <c r="M2143">
        <f t="shared" si="208"/>
        <v>0.15109890109890109</v>
      </c>
      <c r="N2143">
        <f t="shared" si="211"/>
        <v>307.5682824025281</v>
      </c>
      <c r="O2143">
        <f t="shared" si="209"/>
        <v>307.60000000000002</v>
      </c>
      <c r="P2143">
        <f t="shared" si="207"/>
        <v>364</v>
      </c>
    </row>
    <row r="2144" spans="10:16" x14ac:dyDescent="0.25">
      <c r="J2144">
        <v>2137</v>
      </c>
      <c r="K2144" s="4">
        <f t="shared" si="210"/>
        <v>36102</v>
      </c>
      <c r="L2144">
        <v>55</v>
      </c>
      <c r="M2144">
        <f t="shared" si="208"/>
        <v>0.15109890109890109</v>
      </c>
      <c r="N2144">
        <f t="shared" si="211"/>
        <v>307.71938130362702</v>
      </c>
      <c r="O2144">
        <f t="shared" si="209"/>
        <v>307.7</v>
      </c>
      <c r="P2144">
        <f t="shared" si="207"/>
        <v>364</v>
      </c>
    </row>
    <row r="2145" spans="10:16" x14ac:dyDescent="0.25">
      <c r="J2145">
        <v>2138</v>
      </c>
      <c r="K2145" s="4">
        <f t="shared" si="210"/>
        <v>36103</v>
      </c>
      <c r="L2145">
        <v>55</v>
      </c>
      <c r="M2145">
        <f t="shared" si="208"/>
        <v>0.15109890109890109</v>
      </c>
      <c r="N2145">
        <f t="shared" si="211"/>
        <v>307.87048020472594</v>
      </c>
      <c r="O2145">
        <f t="shared" si="209"/>
        <v>307.89999999999998</v>
      </c>
      <c r="P2145">
        <f t="shared" si="207"/>
        <v>364</v>
      </c>
    </row>
    <row r="2146" spans="10:16" x14ac:dyDescent="0.25">
      <c r="J2146">
        <v>2139</v>
      </c>
      <c r="K2146" s="4">
        <f t="shared" si="210"/>
        <v>36104</v>
      </c>
      <c r="L2146">
        <v>55</v>
      </c>
      <c r="M2146">
        <f t="shared" si="208"/>
        <v>0.15109890109890109</v>
      </c>
      <c r="N2146">
        <f t="shared" si="211"/>
        <v>308.02157910582486</v>
      </c>
      <c r="O2146">
        <f t="shared" si="209"/>
        <v>308</v>
      </c>
      <c r="P2146">
        <f t="shared" si="207"/>
        <v>364</v>
      </c>
    </row>
    <row r="2147" spans="10:16" x14ac:dyDescent="0.25">
      <c r="J2147">
        <v>2140</v>
      </c>
      <c r="K2147" s="4">
        <f t="shared" si="210"/>
        <v>36105</v>
      </c>
      <c r="L2147">
        <v>55</v>
      </c>
      <c r="M2147">
        <f t="shared" si="208"/>
        <v>0.15109890109890109</v>
      </c>
      <c r="N2147">
        <f t="shared" si="211"/>
        <v>308.17267800692377</v>
      </c>
      <c r="O2147">
        <f t="shared" si="209"/>
        <v>308.2</v>
      </c>
      <c r="P2147">
        <f t="shared" si="207"/>
        <v>364</v>
      </c>
    </row>
    <row r="2148" spans="10:16" x14ac:dyDescent="0.25">
      <c r="J2148">
        <v>2141</v>
      </c>
      <c r="K2148" s="4">
        <f t="shared" si="210"/>
        <v>36106</v>
      </c>
      <c r="L2148">
        <v>55</v>
      </c>
      <c r="M2148">
        <f t="shared" si="208"/>
        <v>0.15109890109890109</v>
      </c>
      <c r="N2148">
        <f t="shared" si="211"/>
        <v>308.32377690802269</v>
      </c>
      <c r="O2148">
        <f t="shared" si="209"/>
        <v>308.3</v>
      </c>
      <c r="P2148">
        <f t="shared" si="207"/>
        <v>364</v>
      </c>
    </row>
    <row r="2149" spans="10:16" x14ac:dyDescent="0.25">
      <c r="J2149">
        <v>2142</v>
      </c>
      <c r="K2149" s="4">
        <f t="shared" si="210"/>
        <v>36107</v>
      </c>
      <c r="L2149">
        <v>55</v>
      </c>
      <c r="M2149">
        <f t="shared" si="208"/>
        <v>0.15109890109890109</v>
      </c>
      <c r="N2149">
        <f t="shared" si="211"/>
        <v>308.47487580912161</v>
      </c>
      <c r="O2149">
        <f t="shared" si="209"/>
        <v>308.5</v>
      </c>
      <c r="P2149">
        <f t="shared" si="207"/>
        <v>364</v>
      </c>
    </row>
    <row r="2150" spans="10:16" x14ac:dyDescent="0.25">
      <c r="J2150">
        <v>2143</v>
      </c>
      <c r="K2150" s="4">
        <f t="shared" si="210"/>
        <v>36108</v>
      </c>
      <c r="L2150">
        <v>55</v>
      </c>
      <c r="M2150">
        <f t="shared" si="208"/>
        <v>0.15109890109890109</v>
      </c>
      <c r="N2150">
        <f t="shared" si="211"/>
        <v>308.62597471022053</v>
      </c>
      <c r="O2150">
        <f t="shared" si="209"/>
        <v>308.60000000000002</v>
      </c>
      <c r="P2150">
        <f t="shared" si="207"/>
        <v>364</v>
      </c>
    </row>
    <row r="2151" spans="10:16" x14ac:dyDescent="0.25">
      <c r="J2151">
        <v>2144</v>
      </c>
      <c r="K2151" s="4">
        <f t="shared" si="210"/>
        <v>36109</v>
      </c>
      <c r="L2151">
        <v>55</v>
      </c>
      <c r="M2151">
        <f t="shared" si="208"/>
        <v>0.15109890109890109</v>
      </c>
      <c r="N2151">
        <f t="shared" si="211"/>
        <v>308.77707361131945</v>
      </c>
      <c r="O2151">
        <f t="shared" si="209"/>
        <v>308.8</v>
      </c>
      <c r="P2151">
        <f t="shared" si="207"/>
        <v>364</v>
      </c>
    </row>
    <row r="2152" spans="10:16" x14ac:dyDescent="0.25">
      <c r="J2152">
        <v>2145</v>
      </c>
      <c r="K2152" s="4">
        <f t="shared" si="210"/>
        <v>36110</v>
      </c>
      <c r="L2152">
        <v>55</v>
      </c>
      <c r="M2152">
        <f t="shared" si="208"/>
        <v>0.15109890109890109</v>
      </c>
      <c r="N2152">
        <f t="shared" si="211"/>
        <v>308.92817251241837</v>
      </c>
      <c r="O2152">
        <f t="shared" si="209"/>
        <v>308.89999999999998</v>
      </c>
      <c r="P2152">
        <f t="shared" si="207"/>
        <v>364</v>
      </c>
    </row>
    <row r="2153" spans="10:16" x14ac:dyDescent="0.25">
      <c r="J2153">
        <v>2146</v>
      </c>
      <c r="K2153" s="4">
        <f t="shared" si="210"/>
        <v>36111</v>
      </c>
      <c r="L2153">
        <v>55</v>
      </c>
      <c r="M2153">
        <f t="shared" si="208"/>
        <v>0.15109890109890109</v>
      </c>
      <c r="N2153">
        <f t="shared" si="211"/>
        <v>309.07927141351729</v>
      </c>
      <c r="O2153">
        <f t="shared" si="209"/>
        <v>309.10000000000002</v>
      </c>
      <c r="P2153">
        <f t="shared" si="207"/>
        <v>364</v>
      </c>
    </row>
    <row r="2154" spans="10:16" x14ac:dyDescent="0.25">
      <c r="J2154">
        <v>2147</v>
      </c>
      <c r="K2154" s="4">
        <f t="shared" si="210"/>
        <v>36112</v>
      </c>
      <c r="L2154">
        <v>55</v>
      </c>
      <c r="M2154">
        <f t="shared" si="208"/>
        <v>0.15109890109890109</v>
      </c>
      <c r="N2154">
        <f t="shared" si="211"/>
        <v>309.23037031461621</v>
      </c>
      <c r="O2154">
        <f t="shared" si="209"/>
        <v>309.2</v>
      </c>
      <c r="P2154">
        <f t="shared" ref="P2154:P2197" si="212">DATE(1998,12,26)-DATE(1997,12,27)</f>
        <v>364</v>
      </c>
    </row>
    <row r="2155" spans="10:16" x14ac:dyDescent="0.25">
      <c r="J2155">
        <v>2148</v>
      </c>
      <c r="K2155" s="4">
        <f t="shared" si="210"/>
        <v>36113</v>
      </c>
      <c r="L2155">
        <v>55</v>
      </c>
      <c r="M2155">
        <f t="shared" si="208"/>
        <v>0.15109890109890109</v>
      </c>
      <c r="N2155">
        <f t="shared" si="211"/>
        <v>309.38146921571513</v>
      </c>
      <c r="O2155">
        <f t="shared" si="209"/>
        <v>309.39999999999998</v>
      </c>
      <c r="P2155">
        <f t="shared" si="212"/>
        <v>364</v>
      </c>
    </row>
    <row r="2156" spans="10:16" x14ac:dyDescent="0.25">
      <c r="J2156">
        <v>2149</v>
      </c>
      <c r="K2156" s="4">
        <f t="shared" si="210"/>
        <v>36114</v>
      </c>
      <c r="L2156">
        <v>55</v>
      </c>
      <c r="M2156">
        <f t="shared" si="208"/>
        <v>0.15109890109890109</v>
      </c>
      <c r="N2156">
        <f t="shared" si="211"/>
        <v>309.53256811681405</v>
      </c>
      <c r="O2156">
        <f t="shared" si="209"/>
        <v>309.5</v>
      </c>
      <c r="P2156">
        <f t="shared" si="212"/>
        <v>364</v>
      </c>
    </row>
    <row r="2157" spans="10:16" x14ac:dyDescent="0.25">
      <c r="J2157">
        <v>2150</v>
      </c>
      <c r="K2157" s="4">
        <f t="shared" si="210"/>
        <v>36115</v>
      </c>
      <c r="L2157">
        <v>55</v>
      </c>
      <c r="M2157">
        <f t="shared" si="208"/>
        <v>0.15109890109890109</v>
      </c>
      <c r="N2157">
        <f t="shared" si="211"/>
        <v>309.68366701791297</v>
      </c>
      <c r="O2157">
        <f t="shared" si="209"/>
        <v>309.7</v>
      </c>
      <c r="P2157">
        <f t="shared" si="212"/>
        <v>364</v>
      </c>
    </row>
    <row r="2158" spans="10:16" x14ac:dyDescent="0.25">
      <c r="J2158">
        <v>2151</v>
      </c>
      <c r="K2158" s="4">
        <f t="shared" si="210"/>
        <v>36116</v>
      </c>
      <c r="L2158">
        <v>55</v>
      </c>
      <c r="M2158">
        <f t="shared" si="208"/>
        <v>0.15109890109890109</v>
      </c>
      <c r="N2158">
        <f t="shared" si="211"/>
        <v>309.83476591901189</v>
      </c>
      <c r="O2158">
        <f t="shared" si="209"/>
        <v>309.8</v>
      </c>
      <c r="P2158">
        <f t="shared" si="212"/>
        <v>364</v>
      </c>
    </row>
    <row r="2159" spans="10:16" x14ac:dyDescent="0.25">
      <c r="J2159">
        <v>2152</v>
      </c>
      <c r="K2159" s="4">
        <f t="shared" si="210"/>
        <v>36117</v>
      </c>
      <c r="L2159">
        <v>55</v>
      </c>
      <c r="M2159">
        <f t="shared" si="208"/>
        <v>0.15109890109890109</v>
      </c>
      <c r="N2159">
        <f t="shared" si="211"/>
        <v>309.98586482011081</v>
      </c>
      <c r="O2159">
        <f t="shared" si="209"/>
        <v>310</v>
      </c>
      <c r="P2159">
        <f t="shared" si="212"/>
        <v>364</v>
      </c>
    </row>
    <row r="2160" spans="10:16" x14ac:dyDescent="0.25">
      <c r="J2160">
        <v>2153</v>
      </c>
      <c r="K2160" s="4">
        <f t="shared" si="210"/>
        <v>36118</v>
      </c>
      <c r="L2160">
        <v>55</v>
      </c>
      <c r="M2160">
        <f t="shared" si="208"/>
        <v>0.15109890109890109</v>
      </c>
      <c r="N2160">
        <f t="shared" si="211"/>
        <v>310.13696372120972</v>
      </c>
      <c r="O2160">
        <f t="shared" si="209"/>
        <v>310.10000000000002</v>
      </c>
      <c r="P2160">
        <f t="shared" si="212"/>
        <v>364</v>
      </c>
    </row>
    <row r="2161" spans="10:16" x14ac:dyDescent="0.25">
      <c r="J2161">
        <v>2154</v>
      </c>
      <c r="K2161" s="4">
        <f t="shared" si="210"/>
        <v>36119</v>
      </c>
      <c r="L2161">
        <v>55</v>
      </c>
      <c r="M2161">
        <f t="shared" si="208"/>
        <v>0.15109890109890109</v>
      </c>
      <c r="N2161">
        <f t="shared" si="211"/>
        <v>310.28806262230864</v>
      </c>
      <c r="O2161">
        <f t="shared" si="209"/>
        <v>310.3</v>
      </c>
      <c r="P2161">
        <f t="shared" si="212"/>
        <v>364</v>
      </c>
    </row>
    <row r="2162" spans="10:16" x14ac:dyDescent="0.25">
      <c r="J2162">
        <v>2155</v>
      </c>
      <c r="K2162" s="4">
        <f t="shared" si="210"/>
        <v>36120</v>
      </c>
      <c r="L2162">
        <v>55</v>
      </c>
      <c r="M2162">
        <f t="shared" si="208"/>
        <v>0.15109890109890109</v>
      </c>
      <c r="N2162">
        <f t="shared" si="211"/>
        <v>310.43916152340756</v>
      </c>
      <c r="O2162">
        <f t="shared" si="209"/>
        <v>310.39999999999998</v>
      </c>
      <c r="P2162">
        <f t="shared" si="212"/>
        <v>364</v>
      </c>
    </row>
    <row r="2163" spans="10:16" x14ac:dyDescent="0.25">
      <c r="J2163">
        <v>2156</v>
      </c>
      <c r="K2163" s="4">
        <f t="shared" si="210"/>
        <v>36121</v>
      </c>
      <c r="L2163">
        <v>55</v>
      </c>
      <c r="M2163">
        <f t="shared" si="208"/>
        <v>0.15109890109890109</v>
      </c>
      <c r="N2163">
        <f t="shared" si="211"/>
        <v>310.59026042450648</v>
      </c>
      <c r="O2163">
        <f t="shared" si="209"/>
        <v>310.60000000000002</v>
      </c>
      <c r="P2163">
        <f t="shared" si="212"/>
        <v>364</v>
      </c>
    </row>
    <row r="2164" spans="10:16" x14ac:dyDescent="0.25">
      <c r="J2164">
        <v>2157</v>
      </c>
      <c r="K2164" s="4">
        <f t="shared" si="210"/>
        <v>36122</v>
      </c>
      <c r="L2164">
        <v>55</v>
      </c>
      <c r="M2164">
        <f t="shared" si="208"/>
        <v>0.15109890109890109</v>
      </c>
      <c r="N2164">
        <f t="shared" si="211"/>
        <v>310.7413593256054</v>
      </c>
      <c r="O2164">
        <f t="shared" si="209"/>
        <v>310.7</v>
      </c>
      <c r="P2164">
        <f t="shared" si="212"/>
        <v>364</v>
      </c>
    </row>
    <row r="2165" spans="10:16" x14ac:dyDescent="0.25">
      <c r="J2165">
        <v>2158</v>
      </c>
      <c r="K2165" s="4">
        <f t="shared" si="210"/>
        <v>36123</v>
      </c>
      <c r="L2165">
        <v>55</v>
      </c>
      <c r="M2165">
        <f t="shared" si="208"/>
        <v>0.15109890109890109</v>
      </c>
      <c r="N2165">
        <f t="shared" si="211"/>
        <v>310.89245822670432</v>
      </c>
      <c r="O2165">
        <f t="shared" si="209"/>
        <v>310.89999999999998</v>
      </c>
      <c r="P2165">
        <f t="shared" si="212"/>
        <v>364</v>
      </c>
    </row>
    <row r="2166" spans="10:16" x14ac:dyDescent="0.25">
      <c r="J2166">
        <v>2159</v>
      </c>
      <c r="K2166" s="4">
        <f t="shared" si="210"/>
        <v>36124</v>
      </c>
      <c r="L2166">
        <v>55</v>
      </c>
      <c r="M2166">
        <f t="shared" si="208"/>
        <v>0.15109890109890109</v>
      </c>
      <c r="N2166">
        <f t="shared" si="211"/>
        <v>311.04355712780324</v>
      </c>
      <c r="O2166">
        <f t="shared" si="209"/>
        <v>311</v>
      </c>
      <c r="P2166">
        <f t="shared" si="212"/>
        <v>364</v>
      </c>
    </row>
    <row r="2167" spans="10:16" x14ac:dyDescent="0.25">
      <c r="J2167">
        <v>2160</v>
      </c>
      <c r="K2167" s="4">
        <f t="shared" si="210"/>
        <v>36125</v>
      </c>
      <c r="L2167">
        <v>55</v>
      </c>
      <c r="M2167">
        <f t="shared" si="208"/>
        <v>0.15109890109890109</v>
      </c>
      <c r="N2167">
        <f t="shared" si="211"/>
        <v>311.19465602890216</v>
      </c>
      <c r="O2167">
        <f t="shared" si="209"/>
        <v>311.2</v>
      </c>
      <c r="P2167">
        <f t="shared" si="212"/>
        <v>364</v>
      </c>
    </row>
    <row r="2168" spans="10:16" x14ac:dyDescent="0.25">
      <c r="J2168">
        <v>2161</v>
      </c>
      <c r="K2168" s="4">
        <f t="shared" si="210"/>
        <v>36126</v>
      </c>
      <c r="L2168">
        <v>55</v>
      </c>
      <c r="M2168">
        <f t="shared" si="208"/>
        <v>0.15109890109890109</v>
      </c>
      <c r="N2168">
        <f t="shared" si="211"/>
        <v>311.34575493000108</v>
      </c>
      <c r="O2168">
        <f t="shared" si="209"/>
        <v>311.3</v>
      </c>
      <c r="P2168">
        <f t="shared" si="212"/>
        <v>364</v>
      </c>
    </row>
    <row r="2169" spans="10:16" x14ac:dyDescent="0.25">
      <c r="J2169">
        <v>2162</v>
      </c>
      <c r="K2169" s="4">
        <f t="shared" si="210"/>
        <v>36127</v>
      </c>
      <c r="L2169">
        <v>55</v>
      </c>
      <c r="M2169">
        <f t="shared" si="208"/>
        <v>0.15109890109890109</v>
      </c>
      <c r="N2169">
        <f t="shared" si="211"/>
        <v>311.4968538311</v>
      </c>
      <c r="O2169">
        <f t="shared" si="209"/>
        <v>311.5</v>
      </c>
      <c r="P2169">
        <f t="shared" si="212"/>
        <v>364</v>
      </c>
    </row>
    <row r="2170" spans="10:16" x14ac:dyDescent="0.25">
      <c r="J2170">
        <v>2163</v>
      </c>
      <c r="K2170" s="4">
        <f t="shared" si="210"/>
        <v>36128</v>
      </c>
      <c r="L2170">
        <v>55</v>
      </c>
      <c r="M2170">
        <f t="shared" si="208"/>
        <v>0.15109890109890109</v>
      </c>
      <c r="N2170">
        <f t="shared" si="211"/>
        <v>311.64795273219892</v>
      </c>
      <c r="O2170">
        <f t="shared" si="209"/>
        <v>311.60000000000002</v>
      </c>
      <c r="P2170">
        <f t="shared" si="212"/>
        <v>364</v>
      </c>
    </row>
    <row r="2171" spans="10:16" x14ac:dyDescent="0.25">
      <c r="J2171">
        <v>2164</v>
      </c>
      <c r="K2171" s="4">
        <f t="shared" si="210"/>
        <v>36129</v>
      </c>
      <c r="L2171">
        <v>55</v>
      </c>
      <c r="M2171">
        <f t="shared" si="208"/>
        <v>0.15109890109890109</v>
      </c>
      <c r="N2171">
        <f t="shared" si="211"/>
        <v>311.79905163329784</v>
      </c>
      <c r="O2171">
        <f t="shared" si="209"/>
        <v>311.8</v>
      </c>
      <c r="P2171">
        <f t="shared" si="212"/>
        <v>364</v>
      </c>
    </row>
    <row r="2172" spans="10:16" x14ac:dyDescent="0.25">
      <c r="J2172">
        <v>2165</v>
      </c>
      <c r="K2172" s="4">
        <f t="shared" si="210"/>
        <v>36130</v>
      </c>
      <c r="L2172">
        <v>55</v>
      </c>
      <c r="M2172">
        <f t="shared" si="208"/>
        <v>0.15109890109890109</v>
      </c>
      <c r="N2172">
        <f t="shared" si="211"/>
        <v>311.95015053439676</v>
      </c>
      <c r="O2172">
        <f t="shared" si="209"/>
        <v>312</v>
      </c>
      <c r="P2172">
        <f t="shared" si="212"/>
        <v>364</v>
      </c>
    </row>
    <row r="2173" spans="10:16" x14ac:dyDescent="0.25">
      <c r="J2173">
        <v>2166</v>
      </c>
      <c r="K2173" s="4">
        <f t="shared" si="210"/>
        <v>36131</v>
      </c>
      <c r="L2173">
        <v>55</v>
      </c>
      <c r="M2173">
        <f t="shared" si="208"/>
        <v>0.15109890109890109</v>
      </c>
      <c r="N2173">
        <f t="shared" si="211"/>
        <v>312.10124943549567</v>
      </c>
      <c r="O2173">
        <f t="shared" si="209"/>
        <v>312.10000000000002</v>
      </c>
      <c r="P2173">
        <f t="shared" si="212"/>
        <v>364</v>
      </c>
    </row>
    <row r="2174" spans="10:16" x14ac:dyDescent="0.25">
      <c r="J2174">
        <v>2167</v>
      </c>
      <c r="K2174" s="4">
        <f t="shared" si="210"/>
        <v>36132</v>
      </c>
      <c r="L2174">
        <v>55</v>
      </c>
      <c r="M2174">
        <f t="shared" si="208"/>
        <v>0.15109890109890109</v>
      </c>
      <c r="N2174">
        <f t="shared" si="211"/>
        <v>312.25234833659459</v>
      </c>
      <c r="O2174">
        <f t="shared" si="209"/>
        <v>312.3</v>
      </c>
      <c r="P2174">
        <f t="shared" si="212"/>
        <v>364</v>
      </c>
    </row>
    <row r="2175" spans="10:16" x14ac:dyDescent="0.25">
      <c r="J2175">
        <v>2168</v>
      </c>
      <c r="K2175" s="4">
        <f t="shared" si="210"/>
        <v>36133</v>
      </c>
      <c r="L2175">
        <v>55</v>
      </c>
      <c r="M2175">
        <f t="shared" si="208"/>
        <v>0.15109890109890109</v>
      </c>
      <c r="N2175">
        <f t="shared" si="211"/>
        <v>312.40344723769351</v>
      </c>
      <c r="O2175">
        <f t="shared" si="209"/>
        <v>312.39999999999998</v>
      </c>
      <c r="P2175">
        <f t="shared" si="212"/>
        <v>364</v>
      </c>
    </row>
    <row r="2176" spans="10:16" x14ac:dyDescent="0.25">
      <c r="J2176">
        <v>2169</v>
      </c>
      <c r="K2176" s="4">
        <f t="shared" si="210"/>
        <v>36134</v>
      </c>
      <c r="L2176">
        <v>55</v>
      </c>
      <c r="M2176">
        <f t="shared" si="208"/>
        <v>0.15109890109890109</v>
      </c>
      <c r="N2176">
        <f t="shared" si="211"/>
        <v>312.55454613879243</v>
      </c>
      <c r="O2176">
        <f t="shared" si="209"/>
        <v>312.60000000000002</v>
      </c>
      <c r="P2176">
        <f t="shared" si="212"/>
        <v>364</v>
      </c>
    </row>
    <row r="2177" spans="10:16" x14ac:dyDescent="0.25">
      <c r="J2177">
        <v>2170</v>
      </c>
      <c r="K2177" s="4">
        <f t="shared" si="210"/>
        <v>36135</v>
      </c>
      <c r="L2177">
        <v>55</v>
      </c>
      <c r="M2177">
        <f t="shared" si="208"/>
        <v>0.15109890109890109</v>
      </c>
      <c r="N2177">
        <f t="shared" si="211"/>
        <v>312.70564503989135</v>
      </c>
      <c r="O2177">
        <f t="shared" si="209"/>
        <v>312.7</v>
      </c>
      <c r="P2177">
        <f t="shared" si="212"/>
        <v>364</v>
      </c>
    </row>
    <row r="2178" spans="10:16" x14ac:dyDescent="0.25">
      <c r="J2178">
        <v>2171</v>
      </c>
      <c r="K2178" s="4">
        <f t="shared" si="210"/>
        <v>36136</v>
      </c>
      <c r="L2178">
        <v>55</v>
      </c>
      <c r="M2178">
        <f t="shared" si="208"/>
        <v>0.15109890109890109</v>
      </c>
      <c r="N2178">
        <f t="shared" si="211"/>
        <v>312.85674394099027</v>
      </c>
      <c r="O2178">
        <f t="shared" si="209"/>
        <v>312.89999999999998</v>
      </c>
      <c r="P2178">
        <f t="shared" si="212"/>
        <v>364</v>
      </c>
    </row>
    <row r="2179" spans="10:16" x14ac:dyDescent="0.25">
      <c r="J2179">
        <v>2172</v>
      </c>
      <c r="K2179" s="4">
        <f t="shared" si="210"/>
        <v>36137</v>
      </c>
      <c r="L2179">
        <v>55</v>
      </c>
      <c r="M2179">
        <f t="shared" si="208"/>
        <v>0.15109890109890109</v>
      </c>
      <c r="N2179">
        <f t="shared" si="211"/>
        <v>313.00784284208919</v>
      </c>
      <c r="O2179">
        <f t="shared" si="209"/>
        <v>313</v>
      </c>
      <c r="P2179">
        <f t="shared" si="212"/>
        <v>364</v>
      </c>
    </row>
    <row r="2180" spans="10:16" x14ac:dyDescent="0.25">
      <c r="J2180">
        <v>2173</v>
      </c>
      <c r="K2180" s="4">
        <f t="shared" si="210"/>
        <v>36138</v>
      </c>
      <c r="L2180">
        <v>55</v>
      </c>
      <c r="M2180">
        <f t="shared" si="208"/>
        <v>0.15109890109890109</v>
      </c>
      <c r="N2180">
        <f t="shared" si="211"/>
        <v>313.15894174318811</v>
      </c>
      <c r="O2180">
        <f t="shared" si="209"/>
        <v>313.2</v>
      </c>
      <c r="P2180">
        <f t="shared" si="212"/>
        <v>364</v>
      </c>
    </row>
    <row r="2181" spans="10:16" x14ac:dyDescent="0.25">
      <c r="J2181">
        <v>2174</v>
      </c>
      <c r="K2181" s="4">
        <f t="shared" si="210"/>
        <v>36139</v>
      </c>
      <c r="L2181">
        <v>55</v>
      </c>
      <c r="M2181">
        <f t="shared" si="208"/>
        <v>0.15109890109890109</v>
      </c>
      <c r="N2181">
        <f t="shared" si="211"/>
        <v>313.31004064428703</v>
      </c>
      <c r="O2181">
        <f t="shared" si="209"/>
        <v>313.3</v>
      </c>
      <c r="P2181">
        <f t="shared" si="212"/>
        <v>364</v>
      </c>
    </row>
    <row r="2182" spans="10:16" x14ac:dyDescent="0.25">
      <c r="J2182">
        <v>2175</v>
      </c>
      <c r="K2182" s="4">
        <f t="shared" si="210"/>
        <v>36140</v>
      </c>
      <c r="L2182">
        <v>55</v>
      </c>
      <c r="M2182">
        <f t="shared" si="208"/>
        <v>0.15109890109890109</v>
      </c>
      <c r="N2182">
        <f t="shared" si="211"/>
        <v>313.46113954538595</v>
      </c>
      <c r="O2182">
        <f t="shared" si="209"/>
        <v>313.5</v>
      </c>
      <c r="P2182">
        <f t="shared" si="212"/>
        <v>364</v>
      </c>
    </row>
    <row r="2183" spans="10:16" x14ac:dyDescent="0.25">
      <c r="J2183">
        <v>2176</v>
      </c>
      <c r="K2183" s="4">
        <f t="shared" si="210"/>
        <v>36141</v>
      </c>
      <c r="L2183">
        <v>55</v>
      </c>
      <c r="M2183">
        <f t="shared" si="208"/>
        <v>0.15109890109890109</v>
      </c>
      <c r="N2183">
        <f t="shared" si="211"/>
        <v>313.61223844648487</v>
      </c>
      <c r="O2183">
        <f t="shared" si="209"/>
        <v>313.60000000000002</v>
      </c>
      <c r="P2183">
        <f t="shared" si="212"/>
        <v>364</v>
      </c>
    </row>
    <row r="2184" spans="10:16" x14ac:dyDescent="0.25">
      <c r="J2184">
        <v>2177</v>
      </c>
      <c r="K2184" s="4">
        <f t="shared" si="210"/>
        <v>36142</v>
      </c>
      <c r="L2184">
        <v>55</v>
      </c>
      <c r="M2184">
        <f t="shared" ref="M2184:M2247" si="213">L2184/P2184</f>
        <v>0.15109890109890109</v>
      </c>
      <c r="N2184">
        <f t="shared" si="211"/>
        <v>313.76333734758379</v>
      </c>
      <c r="O2184">
        <f t="shared" ref="O2184:O2247" si="214">ROUND(N2184,1)</f>
        <v>313.8</v>
      </c>
      <c r="P2184">
        <f t="shared" si="212"/>
        <v>364</v>
      </c>
    </row>
    <row r="2185" spans="10:16" x14ac:dyDescent="0.25">
      <c r="J2185">
        <v>2178</v>
      </c>
      <c r="K2185" s="4">
        <f t="shared" ref="K2185:K2248" si="215">$K$7+J2185</f>
        <v>36143</v>
      </c>
      <c r="L2185">
        <v>55</v>
      </c>
      <c r="M2185">
        <f t="shared" si="213"/>
        <v>0.15109890109890109</v>
      </c>
      <c r="N2185">
        <f t="shared" ref="N2185:N2248" si="216">N2184+M2185</f>
        <v>313.9144362486827</v>
      </c>
      <c r="O2185">
        <f t="shared" si="214"/>
        <v>313.89999999999998</v>
      </c>
      <c r="P2185">
        <f t="shared" si="212"/>
        <v>364</v>
      </c>
    </row>
    <row r="2186" spans="10:16" x14ac:dyDescent="0.25">
      <c r="J2186">
        <v>2179</v>
      </c>
      <c r="K2186" s="4">
        <f t="shared" si="215"/>
        <v>36144</v>
      </c>
      <c r="L2186">
        <v>55</v>
      </c>
      <c r="M2186">
        <f t="shared" si="213"/>
        <v>0.15109890109890109</v>
      </c>
      <c r="N2186">
        <f t="shared" si="216"/>
        <v>314.06553514978162</v>
      </c>
      <c r="O2186">
        <f t="shared" si="214"/>
        <v>314.10000000000002</v>
      </c>
      <c r="P2186">
        <f t="shared" si="212"/>
        <v>364</v>
      </c>
    </row>
    <row r="2187" spans="10:16" x14ac:dyDescent="0.25">
      <c r="J2187">
        <v>2180</v>
      </c>
      <c r="K2187" s="4">
        <f t="shared" si="215"/>
        <v>36145</v>
      </c>
      <c r="L2187">
        <v>55</v>
      </c>
      <c r="M2187">
        <f t="shared" si="213"/>
        <v>0.15109890109890109</v>
      </c>
      <c r="N2187">
        <f t="shared" si="216"/>
        <v>314.21663405088054</v>
      </c>
      <c r="O2187">
        <f t="shared" si="214"/>
        <v>314.2</v>
      </c>
      <c r="P2187">
        <f t="shared" si="212"/>
        <v>364</v>
      </c>
    </row>
    <row r="2188" spans="10:16" x14ac:dyDescent="0.25">
      <c r="J2188">
        <v>2181</v>
      </c>
      <c r="K2188" s="4">
        <f t="shared" si="215"/>
        <v>36146</v>
      </c>
      <c r="L2188">
        <v>55</v>
      </c>
      <c r="M2188">
        <f t="shared" si="213"/>
        <v>0.15109890109890109</v>
      </c>
      <c r="N2188">
        <f t="shared" si="216"/>
        <v>314.36773295197946</v>
      </c>
      <c r="O2188">
        <f t="shared" si="214"/>
        <v>314.39999999999998</v>
      </c>
      <c r="P2188">
        <f t="shared" si="212"/>
        <v>364</v>
      </c>
    </row>
    <row r="2189" spans="10:16" x14ac:dyDescent="0.25">
      <c r="J2189">
        <v>2182</v>
      </c>
      <c r="K2189" s="4">
        <f t="shared" si="215"/>
        <v>36147</v>
      </c>
      <c r="L2189">
        <v>55</v>
      </c>
      <c r="M2189">
        <f t="shared" si="213"/>
        <v>0.15109890109890109</v>
      </c>
      <c r="N2189">
        <f t="shared" si="216"/>
        <v>314.51883185307838</v>
      </c>
      <c r="O2189">
        <f t="shared" si="214"/>
        <v>314.5</v>
      </c>
      <c r="P2189">
        <f t="shared" si="212"/>
        <v>364</v>
      </c>
    </row>
    <row r="2190" spans="10:16" x14ac:dyDescent="0.25">
      <c r="J2190">
        <v>2183</v>
      </c>
      <c r="K2190" s="4">
        <f t="shared" si="215"/>
        <v>36148</v>
      </c>
      <c r="L2190">
        <v>55</v>
      </c>
      <c r="M2190">
        <f t="shared" si="213"/>
        <v>0.15109890109890109</v>
      </c>
      <c r="N2190">
        <f t="shared" si="216"/>
        <v>314.6699307541773</v>
      </c>
      <c r="O2190">
        <f t="shared" si="214"/>
        <v>314.7</v>
      </c>
      <c r="P2190">
        <f t="shared" si="212"/>
        <v>364</v>
      </c>
    </row>
    <row r="2191" spans="10:16" x14ac:dyDescent="0.25">
      <c r="J2191">
        <v>2184</v>
      </c>
      <c r="K2191" s="4">
        <f t="shared" si="215"/>
        <v>36149</v>
      </c>
      <c r="L2191">
        <v>55</v>
      </c>
      <c r="M2191">
        <f t="shared" si="213"/>
        <v>0.15109890109890109</v>
      </c>
      <c r="N2191">
        <f t="shared" si="216"/>
        <v>314.82102965527622</v>
      </c>
      <c r="O2191">
        <f t="shared" si="214"/>
        <v>314.8</v>
      </c>
      <c r="P2191">
        <f t="shared" si="212"/>
        <v>364</v>
      </c>
    </row>
    <row r="2192" spans="10:16" x14ac:dyDescent="0.25">
      <c r="J2192">
        <v>2185</v>
      </c>
      <c r="K2192" s="4">
        <f t="shared" si="215"/>
        <v>36150</v>
      </c>
      <c r="L2192">
        <v>55</v>
      </c>
      <c r="M2192">
        <f t="shared" si="213"/>
        <v>0.15109890109890109</v>
      </c>
      <c r="N2192">
        <f t="shared" si="216"/>
        <v>314.97212855637514</v>
      </c>
      <c r="O2192">
        <f t="shared" si="214"/>
        <v>315</v>
      </c>
      <c r="P2192">
        <f t="shared" si="212"/>
        <v>364</v>
      </c>
    </row>
    <row r="2193" spans="10:16" x14ac:dyDescent="0.25">
      <c r="J2193">
        <v>2186</v>
      </c>
      <c r="K2193" s="4">
        <f t="shared" si="215"/>
        <v>36151</v>
      </c>
      <c r="L2193">
        <v>55</v>
      </c>
      <c r="M2193">
        <f t="shared" si="213"/>
        <v>0.15109890109890109</v>
      </c>
      <c r="N2193">
        <f t="shared" si="216"/>
        <v>315.12322745747406</v>
      </c>
      <c r="O2193">
        <f t="shared" si="214"/>
        <v>315.10000000000002</v>
      </c>
      <c r="P2193">
        <f t="shared" si="212"/>
        <v>364</v>
      </c>
    </row>
    <row r="2194" spans="10:16" x14ac:dyDescent="0.25">
      <c r="J2194">
        <v>2187</v>
      </c>
      <c r="K2194" s="4">
        <f t="shared" si="215"/>
        <v>36152</v>
      </c>
      <c r="L2194">
        <v>55</v>
      </c>
      <c r="M2194">
        <f t="shared" si="213"/>
        <v>0.15109890109890109</v>
      </c>
      <c r="N2194">
        <f t="shared" si="216"/>
        <v>315.27432635857298</v>
      </c>
      <c r="O2194">
        <f t="shared" si="214"/>
        <v>315.3</v>
      </c>
      <c r="P2194">
        <f t="shared" si="212"/>
        <v>364</v>
      </c>
    </row>
    <row r="2195" spans="10:16" x14ac:dyDescent="0.25">
      <c r="J2195">
        <v>2188</v>
      </c>
      <c r="K2195" s="4">
        <f t="shared" si="215"/>
        <v>36153</v>
      </c>
      <c r="L2195">
        <v>55</v>
      </c>
      <c r="M2195">
        <f t="shared" si="213"/>
        <v>0.15109890109890109</v>
      </c>
      <c r="N2195">
        <f t="shared" si="216"/>
        <v>315.4254252596719</v>
      </c>
      <c r="O2195">
        <f t="shared" si="214"/>
        <v>315.39999999999998</v>
      </c>
      <c r="P2195">
        <f t="shared" si="212"/>
        <v>364</v>
      </c>
    </row>
    <row r="2196" spans="10:16" x14ac:dyDescent="0.25">
      <c r="J2196">
        <v>2189</v>
      </c>
      <c r="K2196" s="4">
        <f t="shared" si="215"/>
        <v>36154</v>
      </c>
      <c r="L2196">
        <v>55</v>
      </c>
      <c r="M2196">
        <f t="shared" si="213"/>
        <v>0.15109890109890109</v>
      </c>
      <c r="N2196">
        <f t="shared" si="216"/>
        <v>315.57652416077082</v>
      </c>
      <c r="O2196">
        <f t="shared" si="214"/>
        <v>315.60000000000002</v>
      </c>
      <c r="P2196">
        <f t="shared" si="212"/>
        <v>364</v>
      </c>
    </row>
    <row r="2197" spans="10:16" x14ac:dyDescent="0.25">
      <c r="J2197" s="11">
        <v>2190</v>
      </c>
      <c r="K2197" s="12">
        <f t="shared" si="215"/>
        <v>36155</v>
      </c>
      <c r="L2197" s="11">
        <v>55</v>
      </c>
      <c r="M2197">
        <f t="shared" si="213"/>
        <v>0.15109890109890109</v>
      </c>
      <c r="N2197" s="11">
        <f t="shared" si="216"/>
        <v>315.72762306186974</v>
      </c>
      <c r="O2197" s="11">
        <f t="shared" si="214"/>
        <v>315.7</v>
      </c>
      <c r="P2197">
        <f t="shared" si="212"/>
        <v>364</v>
      </c>
    </row>
    <row r="2198" spans="10:16" x14ac:dyDescent="0.25">
      <c r="J2198">
        <v>2191</v>
      </c>
      <c r="K2198" s="4">
        <f t="shared" si="215"/>
        <v>36156</v>
      </c>
      <c r="L2198">
        <v>56</v>
      </c>
      <c r="M2198">
        <f t="shared" si="213"/>
        <v>0.15384615384615385</v>
      </c>
      <c r="N2198">
        <f t="shared" si="216"/>
        <v>315.88146921571587</v>
      </c>
      <c r="O2198">
        <f t="shared" si="214"/>
        <v>315.89999999999998</v>
      </c>
      <c r="P2198">
        <f>DATE(1999,12,26)-DATE(1998,12,27)</f>
        <v>364</v>
      </c>
    </row>
    <row r="2199" spans="10:16" x14ac:dyDescent="0.25">
      <c r="J2199">
        <v>2192</v>
      </c>
      <c r="K2199" s="4">
        <f t="shared" si="215"/>
        <v>36157</v>
      </c>
      <c r="L2199">
        <v>56</v>
      </c>
      <c r="M2199">
        <f t="shared" si="213"/>
        <v>0.15384615384615385</v>
      </c>
      <c r="N2199">
        <f t="shared" si="216"/>
        <v>316.035315369562</v>
      </c>
      <c r="O2199">
        <f t="shared" si="214"/>
        <v>316</v>
      </c>
      <c r="P2199">
        <f t="shared" ref="P2199:P2262" si="217">DATE(1999,12,26)-DATE(1998,12,27)</f>
        <v>364</v>
      </c>
    </row>
    <row r="2200" spans="10:16" x14ac:dyDescent="0.25">
      <c r="J2200">
        <v>2193</v>
      </c>
      <c r="K2200" s="4">
        <f t="shared" si="215"/>
        <v>36158</v>
      </c>
      <c r="L2200">
        <v>56</v>
      </c>
      <c r="M2200">
        <f t="shared" si="213"/>
        <v>0.15384615384615385</v>
      </c>
      <c r="N2200">
        <f t="shared" si="216"/>
        <v>316.18916152340813</v>
      </c>
      <c r="O2200">
        <f t="shared" si="214"/>
        <v>316.2</v>
      </c>
      <c r="P2200">
        <f t="shared" si="217"/>
        <v>364</v>
      </c>
    </row>
    <row r="2201" spans="10:16" x14ac:dyDescent="0.25">
      <c r="J2201">
        <v>2194</v>
      </c>
      <c r="K2201" s="4">
        <f t="shared" si="215"/>
        <v>36159</v>
      </c>
      <c r="L2201">
        <v>56</v>
      </c>
      <c r="M2201">
        <f t="shared" si="213"/>
        <v>0.15384615384615385</v>
      </c>
      <c r="N2201">
        <f t="shared" si="216"/>
        <v>316.34300767725426</v>
      </c>
      <c r="O2201">
        <f t="shared" si="214"/>
        <v>316.3</v>
      </c>
      <c r="P2201">
        <f t="shared" si="217"/>
        <v>364</v>
      </c>
    </row>
    <row r="2202" spans="10:16" x14ac:dyDescent="0.25">
      <c r="J2202">
        <v>2195</v>
      </c>
      <c r="K2202" s="4">
        <f t="shared" si="215"/>
        <v>36160</v>
      </c>
      <c r="L2202">
        <v>56</v>
      </c>
      <c r="M2202">
        <f t="shared" si="213"/>
        <v>0.15384615384615385</v>
      </c>
      <c r="N2202">
        <f t="shared" si="216"/>
        <v>316.4968538311004</v>
      </c>
      <c r="O2202">
        <f t="shared" si="214"/>
        <v>316.5</v>
      </c>
      <c r="P2202">
        <f t="shared" si="217"/>
        <v>364</v>
      </c>
    </row>
    <row r="2203" spans="10:16" x14ac:dyDescent="0.25">
      <c r="J2203">
        <v>2196</v>
      </c>
      <c r="K2203" s="4">
        <f t="shared" si="215"/>
        <v>36161</v>
      </c>
      <c r="L2203">
        <v>56</v>
      </c>
      <c r="M2203">
        <f t="shared" si="213"/>
        <v>0.15384615384615385</v>
      </c>
      <c r="N2203">
        <f t="shared" si="216"/>
        <v>316.65069998494653</v>
      </c>
      <c r="O2203">
        <f t="shared" si="214"/>
        <v>316.7</v>
      </c>
      <c r="P2203">
        <f t="shared" si="217"/>
        <v>364</v>
      </c>
    </row>
    <row r="2204" spans="10:16" x14ac:dyDescent="0.25">
      <c r="J2204">
        <v>2197</v>
      </c>
      <c r="K2204" s="4">
        <f t="shared" si="215"/>
        <v>36162</v>
      </c>
      <c r="L2204">
        <v>56</v>
      </c>
      <c r="M2204">
        <f t="shared" si="213"/>
        <v>0.15384615384615385</v>
      </c>
      <c r="N2204">
        <f t="shared" si="216"/>
        <v>316.80454613879266</v>
      </c>
      <c r="O2204">
        <f t="shared" si="214"/>
        <v>316.8</v>
      </c>
      <c r="P2204">
        <f t="shared" si="217"/>
        <v>364</v>
      </c>
    </row>
    <row r="2205" spans="10:16" x14ac:dyDescent="0.25">
      <c r="J2205">
        <v>2198</v>
      </c>
      <c r="K2205" s="4">
        <f t="shared" si="215"/>
        <v>36163</v>
      </c>
      <c r="L2205">
        <v>56</v>
      </c>
      <c r="M2205">
        <f t="shared" si="213"/>
        <v>0.15384615384615385</v>
      </c>
      <c r="N2205">
        <f t="shared" si="216"/>
        <v>316.95839229263879</v>
      </c>
      <c r="O2205">
        <f t="shared" si="214"/>
        <v>317</v>
      </c>
      <c r="P2205">
        <f t="shared" si="217"/>
        <v>364</v>
      </c>
    </row>
    <row r="2206" spans="10:16" x14ac:dyDescent="0.25">
      <c r="J2206">
        <v>2199</v>
      </c>
      <c r="K2206" s="4">
        <f t="shared" si="215"/>
        <v>36164</v>
      </c>
      <c r="L2206">
        <v>56</v>
      </c>
      <c r="M2206">
        <f t="shared" si="213"/>
        <v>0.15384615384615385</v>
      </c>
      <c r="N2206">
        <f t="shared" si="216"/>
        <v>317.11223844648492</v>
      </c>
      <c r="O2206">
        <f t="shared" si="214"/>
        <v>317.10000000000002</v>
      </c>
      <c r="P2206">
        <f t="shared" si="217"/>
        <v>364</v>
      </c>
    </row>
    <row r="2207" spans="10:16" x14ac:dyDescent="0.25">
      <c r="J2207">
        <v>2200</v>
      </c>
      <c r="K2207" s="4">
        <f t="shared" si="215"/>
        <v>36165</v>
      </c>
      <c r="L2207">
        <v>56</v>
      </c>
      <c r="M2207">
        <f t="shared" si="213"/>
        <v>0.15384615384615385</v>
      </c>
      <c r="N2207">
        <f t="shared" si="216"/>
        <v>317.26608460033106</v>
      </c>
      <c r="O2207">
        <f t="shared" si="214"/>
        <v>317.3</v>
      </c>
      <c r="P2207">
        <f t="shared" si="217"/>
        <v>364</v>
      </c>
    </row>
    <row r="2208" spans="10:16" x14ac:dyDescent="0.25">
      <c r="J2208">
        <v>2201</v>
      </c>
      <c r="K2208" s="4">
        <f t="shared" si="215"/>
        <v>36166</v>
      </c>
      <c r="L2208">
        <v>56</v>
      </c>
      <c r="M2208">
        <f t="shared" si="213"/>
        <v>0.15384615384615385</v>
      </c>
      <c r="N2208">
        <f t="shared" si="216"/>
        <v>317.41993075417719</v>
      </c>
      <c r="O2208">
        <f t="shared" si="214"/>
        <v>317.39999999999998</v>
      </c>
      <c r="P2208">
        <f t="shared" si="217"/>
        <v>364</v>
      </c>
    </row>
    <row r="2209" spans="10:16" x14ac:dyDescent="0.25">
      <c r="J2209">
        <v>2202</v>
      </c>
      <c r="K2209" s="4">
        <f t="shared" si="215"/>
        <v>36167</v>
      </c>
      <c r="L2209">
        <v>56</v>
      </c>
      <c r="M2209">
        <f t="shared" si="213"/>
        <v>0.15384615384615385</v>
      </c>
      <c r="N2209">
        <f t="shared" si="216"/>
        <v>317.57377690802332</v>
      </c>
      <c r="O2209">
        <f t="shared" si="214"/>
        <v>317.60000000000002</v>
      </c>
      <c r="P2209">
        <f t="shared" si="217"/>
        <v>364</v>
      </c>
    </row>
    <row r="2210" spans="10:16" x14ac:dyDescent="0.25">
      <c r="J2210">
        <v>2203</v>
      </c>
      <c r="K2210" s="4">
        <f t="shared" si="215"/>
        <v>36168</v>
      </c>
      <c r="L2210">
        <v>56</v>
      </c>
      <c r="M2210">
        <f t="shared" si="213"/>
        <v>0.15384615384615385</v>
      </c>
      <c r="N2210">
        <f t="shared" si="216"/>
        <v>317.72762306186945</v>
      </c>
      <c r="O2210">
        <f t="shared" si="214"/>
        <v>317.7</v>
      </c>
      <c r="P2210">
        <f t="shared" si="217"/>
        <v>364</v>
      </c>
    </row>
    <row r="2211" spans="10:16" x14ac:dyDescent="0.25">
      <c r="J2211">
        <v>2204</v>
      </c>
      <c r="K2211" s="4">
        <f t="shared" si="215"/>
        <v>36169</v>
      </c>
      <c r="L2211">
        <v>56</v>
      </c>
      <c r="M2211">
        <f t="shared" si="213"/>
        <v>0.15384615384615385</v>
      </c>
      <c r="N2211">
        <f t="shared" si="216"/>
        <v>317.88146921571558</v>
      </c>
      <c r="O2211">
        <f t="shared" si="214"/>
        <v>317.89999999999998</v>
      </c>
      <c r="P2211">
        <f t="shared" si="217"/>
        <v>364</v>
      </c>
    </row>
    <row r="2212" spans="10:16" x14ac:dyDescent="0.25">
      <c r="J2212">
        <v>2205</v>
      </c>
      <c r="K2212" s="4">
        <f t="shared" si="215"/>
        <v>36170</v>
      </c>
      <c r="L2212">
        <v>56</v>
      </c>
      <c r="M2212">
        <f t="shared" si="213"/>
        <v>0.15384615384615385</v>
      </c>
      <c r="N2212">
        <f t="shared" si="216"/>
        <v>318.03531536956172</v>
      </c>
      <c r="O2212">
        <f t="shared" si="214"/>
        <v>318</v>
      </c>
      <c r="P2212">
        <f t="shared" si="217"/>
        <v>364</v>
      </c>
    </row>
    <row r="2213" spans="10:16" x14ac:dyDescent="0.25">
      <c r="J2213">
        <v>2206</v>
      </c>
      <c r="K2213" s="4">
        <f t="shared" si="215"/>
        <v>36171</v>
      </c>
      <c r="L2213">
        <v>56</v>
      </c>
      <c r="M2213">
        <f t="shared" si="213"/>
        <v>0.15384615384615385</v>
      </c>
      <c r="N2213">
        <f t="shared" si="216"/>
        <v>318.18916152340785</v>
      </c>
      <c r="O2213">
        <f t="shared" si="214"/>
        <v>318.2</v>
      </c>
      <c r="P2213">
        <f t="shared" si="217"/>
        <v>364</v>
      </c>
    </row>
    <row r="2214" spans="10:16" x14ac:dyDescent="0.25">
      <c r="J2214">
        <v>2207</v>
      </c>
      <c r="K2214" s="4">
        <f t="shared" si="215"/>
        <v>36172</v>
      </c>
      <c r="L2214">
        <v>56</v>
      </c>
      <c r="M2214">
        <f t="shared" si="213"/>
        <v>0.15384615384615385</v>
      </c>
      <c r="N2214">
        <f t="shared" si="216"/>
        <v>318.34300767725398</v>
      </c>
      <c r="O2214">
        <f t="shared" si="214"/>
        <v>318.3</v>
      </c>
      <c r="P2214">
        <f t="shared" si="217"/>
        <v>364</v>
      </c>
    </row>
    <row r="2215" spans="10:16" x14ac:dyDescent="0.25">
      <c r="J2215">
        <v>2208</v>
      </c>
      <c r="K2215" s="4">
        <f t="shared" si="215"/>
        <v>36173</v>
      </c>
      <c r="L2215">
        <v>56</v>
      </c>
      <c r="M2215">
        <f t="shared" si="213"/>
        <v>0.15384615384615385</v>
      </c>
      <c r="N2215">
        <f t="shared" si="216"/>
        <v>318.49685383110011</v>
      </c>
      <c r="O2215">
        <f t="shared" si="214"/>
        <v>318.5</v>
      </c>
      <c r="P2215">
        <f t="shared" si="217"/>
        <v>364</v>
      </c>
    </row>
    <row r="2216" spans="10:16" x14ac:dyDescent="0.25">
      <c r="J2216">
        <v>2209</v>
      </c>
      <c r="K2216" s="4">
        <f t="shared" si="215"/>
        <v>36174</v>
      </c>
      <c r="L2216">
        <v>56</v>
      </c>
      <c r="M2216">
        <f t="shared" si="213"/>
        <v>0.15384615384615385</v>
      </c>
      <c r="N2216">
        <f t="shared" si="216"/>
        <v>318.65069998494624</v>
      </c>
      <c r="O2216">
        <f t="shared" si="214"/>
        <v>318.7</v>
      </c>
      <c r="P2216">
        <f t="shared" si="217"/>
        <v>364</v>
      </c>
    </row>
    <row r="2217" spans="10:16" x14ac:dyDescent="0.25">
      <c r="J2217">
        <v>2210</v>
      </c>
      <c r="K2217" s="4">
        <f t="shared" si="215"/>
        <v>36175</v>
      </c>
      <c r="L2217">
        <v>56</v>
      </c>
      <c r="M2217">
        <f t="shared" si="213"/>
        <v>0.15384615384615385</v>
      </c>
      <c r="N2217">
        <f t="shared" si="216"/>
        <v>318.80454613879238</v>
      </c>
      <c r="O2217">
        <f t="shared" si="214"/>
        <v>318.8</v>
      </c>
      <c r="P2217">
        <f t="shared" si="217"/>
        <v>364</v>
      </c>
    </row>
    <row r="2218" spans="10:16" x14ac:dyDescent="0.25">
      <c r="J2218">
        <v>2211</v>
      </c>
      <c r="K2218" s="4">
        <f t="shared" si="215"/>
        <v>36176</v>
      </c>
      <c r="L2218">
        <v>56</v>
      </c>
      <c r="M2218">
        <f t="shared" si="213"/>
        <v>0.15384615384615385</v>
      </c>
      <c r="N2218">
        <f t="shared" si="216"/>
        <v>318.95839229263851</v>
      </c>
      <c r="O2218">
        <f t="shared" si="214"/>
        <v>319</v>
      </c>
      <c r="P2218">
        <f t="shared" si="217"/>
        <v>364</v>
      </c>
    </row>
    <row r="2219" spans="10:16" x14ac:dyDescent="0.25">
      <c r="J2219">
        <v>2212</v>
      </c>
      <c r="K2219" s="4">
        <f t="shared" si="215"/>
        <v>36177</v>
      </c>
      <c r="L2219">
        <v>56</v>
      </c>
      <c r="M2219">
        <f t="shared" si="213"/>
        <v>0.15384615384615385</v>
      </c>
      <c r="N2219">
        <f t="shared" si="216"/>
        <v>319.11223844648464</v>
      </c>
      <c r="O2219">
        <f t="shared" si="214"/>
        <v>319.10000000000002</v>
      </c>
      <c r="P2219">
        <f t="shared" si="217"/>
        <v>364</v>
      </c>
    </row>
    <row r="2220" spans="10:16" x14ac:dyDescent="0.25">
      <c r="J2220">
        <v>2213</v>
      </c>
      <c r="K2220" s="4">
        <f t="shared" si="215"/>
        <v>36178</v>
      </c>
      <c r="L2220">
        <v>56</v>
      </c>
      <c r="M2220">
        <f t="shared" si="213"/>
        <v>0.15384615384615385</v>
      </c>
      <c r="N2220">
        <f t="shared" si="216"/>
        <v>319.26608460033077</v>
      </c>
      <c r="O2220">
        <f t="shared" si="214"/>
        <v>319.3</v>
      </c>
      <c r="P2220">
        <f t="shared" si="217"/>
        <v>364</v>
      </c>
    </row>
    <row r="2221" spans="10:16" x14ac:dyDescent="0.25">
      <c r="J2221">
        <v>2214</v>
      </c>
      <c r="K2221" s="4">
        <f t="shared" si="215"/>
        <v>36179</v>
      </c>
      <c r="L2221">
        <v>56</v>
      </c>
      <c r="M2221">
        <f t="shared" si="213"/>
        <v>0.15384615384615385</v>
      </c>
      <c r="N2221">
        <f t="shared" si="216"/>
        <v>319.4199307541769</v>
      </c>
      <c r="O2221">
        <f t="shared" si="214"/>
        <v>319.39999999999998</v>
      </c>
      <c r="P2221">
        <f t="shared" si="217"/>
        <v>364</v>
      </c>
    </row>
    <row r="2222" spans="10:16" x14ac:dyDescent="0.25">
      <c r="J2222">
        <v>2215</v>
      </c>
      <c r="K2222" s="4">
        <f t="shared" si="215"/>
        <v>36180</v>
      </c>
      <c r="L2222">
        <v>56</v>
      </c>
      <c r="M2222">
        <f t="shared" si="213"/>
        <v>0.15384615384615385</v>
      </c>
      <c r="N2222">
        <f t="shared" si="216"/>
        <v>319.57377690802304</v>
      </c>
      <c r="O2222">
        <f t="shared" si="214"/>
        <v>319.60000000000002</v>
      </c>
      <c r="P2222">
        <f t="shared" si="217"/>
        <v>364</v>
      </c>
    </row>
    <row r="2223" spans="10:16" x14ac:dyDescent="0.25">
      <c r="J2223">
        <v>2216</v>
      </c>
      <c r="K2223" s="4">
        <f t="shared" si="215"/>
        <v>36181</v>
      </c>
      <c r="L2223">
        <v>56</v>
      </c>
      <c r="M2223">
        <f t="shared" si="213"/>
        <v>0.15384615384615385</v>
      </c>
      <c r="N2223">
        <f t="shared" si="216"/>
        <v>319.72762306186917</v>
      </c>
      <c r="O2223">
        <f t="shared" si="214"/>
        <v>319.7</v>
      </c>
      <c r="P2223">
        <f t="shared" si="217"/>
        <v>364</v>
      </c>
    </row>
    <row r="2224" spans="10:16" x14ac:dyDescent="0.25">
      <c r="J2224">
        <v>2217</v>
      </c>
      <c r="K2224" s="4">
        <f t="shared" si="215"/>
        <v>36182</v>
      </c>
      <c r="L2224">
        <v>56</v>
      </c>
      <c r="M2224">
        <f t="shared" si="213"/>
        <v>0.15384615384615385</v>
      </c>
      <c r="N2224">
        <f t="shared" si="216"/>
        <v>319.8814692157153</v>
      </c>
      <c r="O2224">
        <f t="shared" si="214"/>
        <v>319.89999999999998</v>
      </c>
      <c r="P2224">
        <f t="shared" si="217"/>
        <v>364</v>
      </c>
    </row>
    <row r="2225" spans="10:16" x14ac:dyDescent="0.25">
      <c r="J2225">
        <v>2218</v>
      </c>
      <c r="K2225" s="4">
        <f t="shared" si="215"/>
        <v>36183</v>
      </c>
      <c r="L2225">
        <v>56</v>
      </c>
      <c r="M2225">
        <f t="shared" si="213"/>
        <v>0.15384615384615385</v>
      </c>
      <c r="N2225">
        <f t="shared" si="216"/>
        <v>320.03531536956143</v>
      </c>
      <c r="O2225">
        <f t="shared" si="214"/>
        <v>320</v>
      </c>
      <c r="P2225">
        <f t="shared" si="217"/>
        <v>364</v>
      </c>
    </row>
    <row r="2226" spans="10:16" x14ac:dyDescent="0.25">
      <c r="J2226">
        <v>2219</v>
      </c>
      <c r="K2226" s="4">
        <f t="shared" si="215"/>
        <v>36184</v>
      </c>
      <c r="L2226">
        <v>56</v>
      </c>
      <c r="M2226">
        <f t="shared" si="213"/>
        <v>0.15384615384615385</v>
      </c>
      <c r="N2226">
        <f t="shared" si="216"/>
        <v>320.18916152340756</v>
      </c>
      <c r="O2226">
        <f t="shared" si="214"/>
        <v>320.2</v>
      </c>
      <c r="P2226">
        <f t="shared" si="217"/>
        <v>364</v>
      </c>
    </row>
    <row r="2227" spans="10:16" x14ac:dyDescent="0.25">
      <c r="J2227">
        <v>2220</v>
      </c>
      <c r="K2227" s="4">
        <f t="shared" si="215"/>
        <v>36185</v>
      </c>
      <c r="L2227">
        <v>56</v>
      </c>
      <c r="M2227">
        <f t="shared" si="213"/>
        <v>0.15384615384615385</v>
      </c>
      <c r="N2227">
        <f t="shared" si="216"/>
        <v>320.34300767725369</v>
      </c>
      <c r="O2227">
        <f t="shared" si="214"/>
        <v>320.3</v>
      </c>
      <c r="P2227">
        <f t="shared" si="217"/>
        <v>364</v>
      </c>
    </row>
    <row r="2228" spans="10:16" x14ac:dyDescent="0.25">
      <c r="J2228">
        <v>2221</v>
      </c>
      <c r="K2228" s="4">
        <f t="shared" si="215"/>
        <v>36186</v>
      </c>
      <c r="L2228">
        <v>56</v>
      </c>
      <c r="M2228">
        <f t="shared" si="213"/>
        <v>0.15384615384615385</v>
      </c>
      <c r="N2228">
        <f t="shared" si="216"/>
        <v>320.49685383109983</v>
      </c>
      <c r="O2228">
        <f t="shared" si="214"/>
        <v>320.5</v>
      </c>
      <c r="P2228">
        <f t="shared" si="217"/>
        <v>364</v>
      </c>
    </row>
    <row r="2229" spans="10:16" x14ac:dyDescent="0.25">
      <c r="J2229">
        <v>2222</v>
      </c>
      <c r="K2229" s="4">
        <f t="shared" si="215"/>
        <v>36187</v>
      </c>
      <c r="L2229">
        <v>56</v>
      </c>
      <c r="M2229">
        <f t="shared" si="213"/>
        <v>0.15384615384615385</v>
      </c>
      <c r="N2229">
        <f t="shared" si="216"/>
        <v>320.65069998494596</v>
      </c>
      <c r="O2229">
        <f t="shared" si="214"/>
        <v>320.7</v>
      </c>
      <c r="P2229">
        <f t="shared" si="217"/>
        <v>364</v>
      </c>
    </row>
    <row r="2230" spans="10:16" x14ac:dyDescent="0.25">
      <c r="J2230">
        <v>2223</v>
      </c>
      <c r="K2230" s="4">
        <f t="shared" si="215"/>
        <v>36188</v>
      </c>
      <c r="L2230">
        <v>56</v>
      </c>
      <c r="M2230">
        <f t="shared" si="213"/>
        <v>0.15384615384615385</v>
      </c>
      <c r="N2230">
        <f t="shared" si="216"/>
        <v>320.80454613879209</v>
      </c>
      <c r="O2230">
        <f t="shared" si="214"/>
        <v>320.8</v>
      </c>
      <c r="P2230">
        <f t="shared" si="217"/>
        <v>364</v>
      </c>
    </row>
    <row r="2231" spans="10:16" x14ac:dyDescent="0.25">
      <c r="J2231">
        <v>2224</v>
      </c>
      <c r="K2231" s="4">
        <f t="shared" si="215"/>
        <v>36189</v>
      </c>
      <c r="L2231">
        <v>56</v>
      </c>
      <c r="M2231">
        <f t="shared" si="213"/>
        <v>0.15384615384615385</v>
      </c>
      <c r="N2231">
        <f t="shared" si="216"/>
        <v>320.95839229263822</v>
      </c>
      <c r="O2231">
        <f t="shared" si="214"/>
        <v>321</v>
      </c>
      <c r="P2231">
        <f t="shared" si="217"/>
        <v>364</v>
      </c>
    </row>
    <row r="2232" spans="10:16" x14ac:dyDescent="0.25">
      <c r="J2232">
        <v>2225</v>
      </c>
      <c r="K2232" s="4">
        <f t="shared" si="215"/>
        <v>36190</v>
      </c>
      <c r="L2232">
        <v>56</v>
      </c>
      <c r="M2232">
        <f t="shared" si="213"/>
        <v>0.15384615384615385</v>
      </c>
      <c r="N2232">
        <f t="shared" si="216"/>
        <v>321.11223844648435</v>
      </c>
      <c r="O2232">
        <f t="shared" si="214"/>
        <v>321.10000000000002</v>
      </c>
      <c r="P2232">
        <f t="shared" si="217"/>
        <v>364</v>
      </c>
    </row>
    <row r="2233" spans="10:16" x14ac:dyDescent="0.25">
      <c r="J2233">
        <v>2226</v>
      </c>
      <c r="K2233" s="4">
        <f t="shared" si="215"/>
        <v>36191</v>
      </c>
      <c r="L2233">
        <v>56</v>
      </c>
      <c r="M2233">
        <f t="shared" si="213"/>
        <v>0.15384615384615385</v>
      </c>
      <c r="N2233">
        <f t="shared" si="216"/>
        <v>321.26608460033049</v>
      </c>
      <c r="O2233">
        <f t="shared" si="214"/>
        <v>321.3</v>
      </c>
      <c r="P2233">
        <f t="shared" si="217"/>
        <v>364</v>
      </c>
    </row>
    <row r="2234" spans="10:16" x14ac:dyDescent="0.25">
      <c r="J2234">
        <v>2227</v>
      </c>
      <c r="K2234" s="4">
        <f t="shared" si="215"/>
        <v>36192</v>
      </c>
      <c r="L2234">
        <v>56</v>
      </c>
      <c r="M2234">
        <f t="shared" si="213"/>
        <v>0.15384615384615385</v>
      </c>
      <c r="N2234">
        <f t="shared" si="216"/>
        <v>321.41993075417662</v>
      </c>
      <c r="O2234">
        <f t="shared" si="214"/>
        <v>321.39999999999998</v>
      </c>
      <c r="P2234">
        <f t="shared" si="217"/>
        <v>364</v>
      </c>
    </row>
    <row r="2235" spans="10:16" x14ac:dyDescent="0.25">
      <c r="J2235">
        <v>2228</v>
      </c>
      <c r="K2235" s="4">
        <f t="shared" si="215"/>
        <v>36193</v>
      </c>
      <c r="L2235">
        <v>56</v>
      </c>
      <c r="M2235">
        <f t="shared" si="213"/>
        <v>0.15384615384615385</v>
      </c>
      <c r="N2235">
        <f t="shared" si="216"/>
        <v>321.57377690802275</v>
      </c>
      <c r="O2235">
        <f t="shared" si="214"/>
        <v>321.60000000000002</v>
      </c>
      <c r="P2235">
        <f t="shared" si="217"/>
        <v>364</v>
      </c>
    </row>
    <row r="2236" spans="10:16" x14ac:dyDescent="0.25">
      <c r="J2236">
        <v>2229</v>
      </c>
      <c r="K2236" s="4">
        <f t="shared" si="215"/>
        <v>36194</v>
      </c>
      <c r="L2236">
        <v>56</v>
      </c>
      <c r="M2236">
        <f t="shared" si="213"/>
        <v>0.15384615384615385</v>
      </c>
      <c r="N2236">
        <f t="shared" si="216"/>
        <v>321.72762306186888</v>
      </c>
      <c r="O2236">
        <f t="shared" si="214"/>
        <v>321.7</v>
      </c>
      <c r="P2236">
        <f t="shared" si="217"/>
        <v>364</v>
      </c>
    </row>
    <row r="2237" spans="10:16" x14ac:dyDescent="0.25">
      <c r="J2237">
        <v>2230</v>
      </c>
      <c r="K2237" s="4">
        <f t="shared" si="215"/>
        <v>36195</v>
      </c>
      <c r="L2237">
        <v>56</v>
      </c>
      <c r="M2237">
        <f t="shared" si="213"/>
        <v>0.15384615384615385</v>
      </c>
      <c r="N2237">
        <f t="shared" si="216"/>
        <v>321.88146921571501</v>
      </c>
      <c r="O2237">
        <f t="shared" si="214"/>
        <v>321.89999999999998</v>
      </c>
      <c r="P2237">
        <f t="shared" si="217"/>
        <v>364</v>
      </c>
    </row>
    <row r="2238" spans="10:16" x14ac:dyDescent="0.25">
      <c r="J2238">
        <v>2231</v>
      </c>
      <c r="K2238" s="4">
        <f t="shared" si="215"/>
        <v>36196</v>
      </c>
      <c r="L2238">
        <v>56</v>
      </c>
      <c r="M2238">
        <f t="shared" si="213"/>
        <v>0.15384615384615385</v>
      </c>
      <c r="N2238">
        <f t="shared" si="216"/>
        <v>322.03531536956115</v>
      </c>
      <c r="O2238">
        <f t="shared" si="214"/>
        <v>322</v>
      </c>
      <c r="P2238">
        <f t="shared" si="217"/>
        <v>364</v>
      </c>
    </row>
    <row r="2239" spans="10:16" x14ac:dyDescent="0.25">
      <c r="J2239">
        <v>2232</v>
      </c>
      <c r="K2239" s="4">
        <f t="shared" si="215"/>
        <v>36197</v>
      </c>
      <c r="L2239">
        <v>56</v>
      </c>
      <c r="M2239">
        <f t="shared" si="213"/>
        <v>0.15384615384615385</v>
      </c>
      <c r="N2239">
        <f t="shared" si="216"/>
        <v>322.18916152340728</v>
      </c>
      <c r="O2239">
        <f t="shared" si="214"/>
        <v>322.2</v>
      </c>
      <c r="P2239">
        <f t="shared" si="217"/>
        <v>364</v>
      </c>
    </row>
    <row r="2240" spans="10:16" x14ac:dyDescent="0.25">
      <c r="J2240">
        <v>2233</v>
      </c>
      <c r="K2240" s="4">
        <f t="shared" si="215"/>
        <v>36198</v>
      </c>
      <c r="L2240">
        <v>56</v>
      </c>
      <c r="M2240">
        <f t="shared" si="213"/>
        <v>0.15384615384615385</v>
      </c>
      <c r="N2240">
        <f t="shared" si="216"/>
        <v>322.34300767725341</v>
      </c>
      <c r="O2240">
        <f t="shared" si="214"/>
        <v>322.3</v>
      </c>
      <c r="P2240">
        <f t="shared" si="217"/>
        <v>364</v>
      </c>
    </row>
    <row r="2241" spans="10:16" x14ac:dyDescent="0.25">
      <c r="J2241">
        <v>2234</v>
      </c>
      <c r="K2241" s="4">
        <f t="shared" si="215"/>
        <v>36199</v>
      </c>
      <c r="L2241">
        <v>56</v>
      </c>
      <c r="M2241">
        <f t="shared" si="213"/>
        <v>0.15384615384615385</v>
      </c>
      <c r="N2241">
        <f t="shared" si="216"/>
        <v>322.49685383109954</v>
      </c>
      <c r="O2241">
        <f t="shared" si="214"/>
        <v>322.5</v>
      </c>
      <c r="P2241">
        <f t="shared" si="217"/>
        <v>364</v>
      </c>
    </row>
    <row r="2242" spans="10:16" x14ac:dyDescent="0.25">
      <c r="J2242">
        <v>2235</v>
      </c>
      <c r="K2242" s="4">
        <f t="shared" si="215"/>
        <v>36200</v>
      </c>
      <c r="L2242">
        <v>56</v>
      </c>
      <c r="M2242">
        <f t="shared" si="213"/>
        <v>0.15384615384615385</v>
      </c>
      <c r="N2242">
        <f t="shared" si="216"/>
        <v>322.65069998494567</v>
      </c>
      <c r="O2242">
        <f t="shared" si="214"/>
        <v>322.7</v>
      </c>
      <c r="P2242">
        <f t="shared" si="217"/>
        <v>364</v>
      </c>
    </row>
    <row r="2243" spans="10:16" x14ac:dyDescent="0.25">
      <c r="J2243">
        <v>2236</v>
      </c>
      <c r="K2243" s="4">
        <f t="shared" si="215"/>
        <v>36201</v>
      </c>
      <c r="L2243">
        <v>56</v>
      </c>
      <c r="M2243">
        <f t="shared" si="213"/>
        <v>0.15384615384615385</v>
      </c>
      <c r="N2243">
        <f t="shared" si="216"/>
        <v>322.80454613879181</v>
      </c>
      <c r="O2243">
        <f t="shared" si="214"/>
        <v>322.8</v>
      </c>
      <c r="P2243">
        <f t="shared" si="217"/>
        <v>364</v>
      </c>
    </row>
    <row r="2244" spans="10:16" x14ac:dyDescent="0.25">
      <c r="J2244">
        <v>2237</v>
      </c>
      <c r="K2244" s="4">
        <f t="shared" si="215"/>
        <v>36202</v>
      </c>
      <c r="L2244">
        <v>56</v>
      </c>
      <c r="M2244">
        <f t="shared" si="213"/>
        <v>0.15384615384615385</v>
      </c>
      <c r="N2244">
        <f t="shared" si="216"/>
        <v>322.95839229263794</v>
      </c>
      <c r="O2244">
        <f t="shared" si="214"/>
        <v>323</v>
      </c>
      <c r="P2244">
        <f t="shared" si="217"/>
        <v>364</v>
      </c>
    </row>
    <row r="2245" spans="10:16" x14ac:dyDescent="0.25">
      <c r="J2245">
        <v>2238</v>
      </c>
      <c r="K2245" s="4">
        <f t="shared" si="215"/>
        <v>36203</v>
      </c>
      <c r="L2245">
        <v>56</v>
      </c>
      <c r="M2245">
        <f t="shared" si="213"/>
        <v>0.15384615384615385</v>
      </c>
      <c r="N2245">
        <f t="shared" si="216"/>
        <v>323.11223844648407</v>
      </c>
      <c r="O2245">
        <f t="shared" si="214"/>
        <v>323.10000000000002</v>
      </c>
      <c r="P2245">
        <f t="shared" si="217"/>
        <v>364</v>
      </c>
    </row>
    <row r="2246" spans="10:16" x14ac:dyDescent="0.25">
      <c r="J2246">
        <v>2239</v>
      </c>
      <c r="K2246" s="4">
        <f t="shared" si="215"/>
        <v>36204</v>
      </c>
      <c r="L2246">
        <v>56</v>
      </c>
      <c r="M2246">
        <f t="shared" si="213"/>
        <v>0.15384615384615385</v>
      </c>
      <c r="N2246">
        <f t="shared" si="216"/>
        <v>323.2660846003302</v>
      </c>
      <c r="O2246">
        <f t="shared" si="214"/>
        <v>323.3</v>
      </c>
      <c r="P2246">
        <f t="shared" si="217"/>
        <v>364</v>
      </c>
    </row>
    <row r="2247" spans="10:16" x14ac:dyDescent="0.25">
      <c r="J2247">
        <v>2240</v>
      </c>
      <c r="K2247" s="4">
        <f t="shared" si="215"/>
        <v>36205</v>
      </c>
      <c r="L2247">
        <v>56</v>
      </c>
      <c r="M2247">
        <f t="shared" si="213"/>
        <v>0.15384615384615385</v>
      </c>
      <c r="N2247">
        <f t="shared" si="216"/>
        <v>323.41993075417633</v>
      </c>
      <c r="O2247">
        <f t="shared" si="214"/>
        <v>323.39999999999998</v>
      </c>
      <c r="P2247">
        <f t="shared" si="217"/>
        <v>364</v>
      </c>
    </row>
    <row r="2248" spans="10:16" x14ac:dyDescent="0.25">
      <c r="J2248">
        <v>2241</v>
      </c>
      <c r="K2248" s="4">
        <f t="shared" si="215"/>
        <v>36206</v>
      </c>
      <c r="L2248">
        <v>56</v>
      </c>
      <c r="M2248">
        <f t="shared" ref="M2248:M2311" si="218">L2248/P2248</f>
        <v>0.15384615384615385</v>
      </c>
      <c r="N2248">
        <f t="shared" si="216"/>
        <v>323.57377690802247</v>
      </c>
      <c r="O2248">
        <f t="shared" ref="O2248:O2311" si="219">ROUND(N2248,1)</f>
        <v>323.60000000000002</v>
      </c>
      <c r="P2248">
        <f t="shared" si="217"/>
        <v>364</v>
      </c>
    </row>
    <row r="2249" spans="10:16" x14ac:dyDescent="0.25">
      <c r="J2249">
        <v>2242</v>
      </c>
      <c r="K2249" s="4">
        <f t="shared" ref="K2249:K2312" si="220">$K$7+J2249</f>
        <v>36207</v>
      </c>
      <c r="L2249">
        <v>56</v>
      </c>
      <c r="M2249">
        <f t="shared" si="218"/>
        <v>0.15384615384615385</v>
      </c>
      <c r="N2249">
        <f t="shared" ref="N2249:N2312" si="221">N2248+M2249</f>
        <v>323.7276230618686</v>
      </c>
      <c r="O2249">
        <f t="shared" si="219"/>
        <v>323.7</v>
      </c>
      <c r="P2249">
        <f t="shared" si="217"/>
        <v>364</v>
      </c>
    </row>
    <row r="2250" spans="10:16" x14ac:dyDescent="0.25">
      <c r="J2250">
        <v>2243</v>
      </c>
      <c r="K2250" s="4">
        <f t="shared" si="220"/>
        <v>36208</v>
      </c>
      <c r="L2250">
        <v>56</v>
      </c>
      <c r="M2250">
        <f t="shared" si="218"/>
        <v>0.15384615384615385</v>
      </c>
      <c r="N2250">
        <f t="shared" si="221"/>
        <v>323.88146921571473</v>
      </c>
      <c r="O2250">
        <f t="shared" si="219"/>
        <v>323.89999999999998</v>
      </c>
      <c r="P2250">
        <f t="shared" si="217"/>
        <v>364</v>
      </c>
    </row>
    <row r="2251" spans="10:16" x14ac:dyDescent="0.25">
      <c r="J2251">
        <v>2244</v>
      </c>
      <c r="K2251" s="4">
        <f t="shared" si="220"/>
        <v>36209</v>
      </c>
      <c r="L2251">
        <v>56</v>
      </c>
      <c r="M2251">
        <f t="shared" si="218"/>
        <v>0.15384615384615385</v>
      </c>
      <c r="N2251">
        <f t="shared" si="221"/>
        <v>324.03531536956086</v>
      </c>
      <c r="O2251">
        <f t="shared" si="219"/>
        <v>324</v>
      </c>
      <c r="P2251">
        <f t="shared" si="217"/>
        <v>364</v>
      </c>
    </row>
    <row r="2252" spans="10:16" x14ac:dyDescent="0.25">
      <c r="J2252">
        <v>2245</v>
      </c>
      <c r="K2252" s="4">
        <f t="shared" si="220"/>
        <v>36210</v>
      </c>
      <c r="L2252">
        <v>56</v>
      </c>
      <c r="M2252">
        <f t="shared" si="218"/>
        <v>0.15384615384615385</v>
      </c>
      <c r="N2252">
        <f t="shared" si="221"/>
        <v>324.18916152340699</v>
      </c>
      <c r="O2252">
        <f t="shared" si="219"/>
        <v>324.2</v>
      </c>
      <c r="P2252">
        <f t="shared" si="217"/>
        <v>364</v>
      </c>
    </row>
    <row r="2253" spans="10:16" x14ac:dyDescent="0.25">
      <c r="J2253">
        <v>2246</v>
      </c>
      <c r="K2253" s="4">
        <f t="shared" si="220"/>
        <v>36211</v>
      </c>
      <c r="L2253">
        <v>56</v>
      </c>
      <c r="M2253">
        <f t="shared" si="218"/>
        <v>0.15384615384615385</v>
      </c>
      <c r="N2253">
        <f t="shared" si="221"/>
        <v>324.34300767725313</v>
      </c>
      <c r="O2253">
        <f t="shared" si="219"/>
        <v>324.3</v>
      </c>
      <c r="P2253">
        <f t="shared" si="217"/>
        <v>364</v>
      </c>
    </row>
    <row r="2254" spans="10:16" x14ac:dyDescent="0.25">
      <c r="J2254">
        <v>2247</v>
      </c>
      <c r="K2254" s="4">
        <f t="shared" si="220"/>
        <v>36212</v>
      </c>
      <c r="L2254">
        <v>56</v>
      </c>
      <c r="M2254">
        <f t="shared" si="218"/>
        <v>0.15384615384615385</v>
      </c>
      <c r="N2254">
        <f t="shared" si="221"/>
        <v>324.49685383109926</v>
      </c>
      <c r="O2254">
        <f t="shared" si="219"/>
        <v>324.5</v>
      </c>
      <c r="P2254">
        <f t="shared" si="217"/>
        <v>364</v>
      </c>
    </row>
    <row r="2255" spans="10:16" x14ac:dyDescent="0.25">
      <c r="J2255">
        <v>2248</v>
      </c>
      <c r="K2255" s="4">
        <f t="shared" si="220"/>
        <v>36213</v>
      </c>
      <c r="L2255">
        <v>56</v>
      </c>
      <c r="M2255">
        <f t="shared" si="218"/>
        <v>0.15384615384615385</v>
      </c>
      <c r="N2255">
        <f t="shared" si="221"/>
        <v>324.65069998494539</v>
      </c>
      <c r="O2255">
        <f t="shared" si="219"/>
        <v>324.7</v>
      </c>
      <c r="P2255">
        <f t="shared" si="217"/>
        <v>364</v>
      </c>
    </row>
    <row r="2256" spans="10:16" x14ac:dyDescent="0.25">
      <c r="J2256">
        <v>2249</v>
      </c>
      <c r="K2256" s="4">
        <f t="shared" si="220"/>
        <v>36214</v>
      </c>
      <c r="L2256">
        <v>56</v>
      </c>
      <c r="M2256">
        <f t="shared" si="218"/>
        <v>0.15384615384615385</v>
      </c>
      <c r="N2256">
        <f t="shared" si="221"/>
        <v>324.80454613879152</v>
      </c>
      <c r="O2256">
        <f t="shared" si="219"/>
        <v>324.8</v>
      </c>
      <c r="P2256">
        <f t="shared" si="217"/>
        <v>364</v>
      </c>
    </row>
    <row r="2257" spans="10:16" x14ac:dyDescent="0.25">
      <c r="J2257">
        <v>2250</v>
      </c>
      <c r="K2257" s="4">
        <f t="shared" si="220"/>
        <v>36215</v>
      </c>
      <c r="L2257">
        <v>56</v>
      </c>
      <c r="M2257">
        <f t="shared" si="218"/>
        <v>0.15384615384615385</v>
      </c>
      <c r="N2257">
        <f t="shared" si="221"/>
        <v>324.95839229263765</v>
      </c>
      <c r="O2257">
        <f t="shared" si="219"/>
        <v>325</v>
      </c>
      <c r="P2257">
        <f t="shared" si="217"/>
        <v>364</v>
      </c>
    </row>
    <row r="2258" spans="10:16" x14ac:dyDescent="0.25">
      <c r="J2258">
        <v>2251</v>
      </c>
      <c r="K2258" s="4">
        <f t="shared" si="220"/>
        <v>36216</v>
      </c>
      <c r="L2258">
        <v>56</v>
      </c>
      <c r="M2258">
        <f t="shared" si="218"/>
        <v>0.15384615384615385</v>
      </c>
      <c r="N2258">
        <f t="shared" si="221"/>
        <v>325.11223844648379</v>
      </c>
      <c r="O2258">
        <f t="shared" si="219"/>
        <v>325.10000000000002</v>
      </c>
      <c r="P2258">
        <f t="shared" si="217"/>
        <v>364</v>
      </c>
    </row>
    <row r="2259" spans="10:16" x14ac:dyDescent="0.25">
      <c r="J2259">
        <v>2252</v>
      </c>
      <c r="K2259" s="4">
        <f t="shared" si="220"/>
        <v>36217</v>
      </c>
      <c r="L2259">
        <v>56</v>
      </c>
      <c r="M2259">
        <f t="shared" si="218"/>
        <v>0.15384615384615385</v>
      </c>
      <c r="N2259">
        <f t="shared" si="221"/>
        <v>325.26608460032992</v>
      </c>
      <c r="O2259">
        <f t="shared" si="219"/>
        <v>325.3</v>
      </c>
      <c r="P2259">
        <f t="shared" si="217"/>
        <v>364</v>
      </c>
    </row>
    <row r="2260" spans="10:16" x14ac:dyDescent="0.25">
      <c r="J2260">
        <v>2253</v>
      </c>
      <c r="K2260" s="4">
        <f t="shared" si="220"/>
        <v>36218</v>
      </c>
      <c r="L2260">
        <v>56</v>
      </c>
      <c r="M2260">
        <f t="shared" si="218"/>
        <v>0.15384615384615385</v>
      </c>
      <c r="N2260">
        <f t="shared" si="221"/>
        <v>325.41993075417605</v>
      </c>
      <c r="O2260">
        <f t="shared" si="219"/>
        <v>325.39999999999998</v>
      </c>
      <c r="P2260">
        <f t="shared" si="217"/>
        <v>364</v>
      </c>
    </row>
    <row r="2261" spans="10:16" x14ac:dyDescent="0.25">
      <c r="J2261">
        <v>2254</v>
      </c>
      <c r="K2261" s="4">
        <f t="shared" si="220"/>
        <v>36219</v>
      </c>
      <c r="L2261">
        <v>56</v>
      </c>
      <c r="M2261">
        <f t="shared" si="218"/>
        <v>0.15384615384615385</v>
      </c>
      <c r="N2261">
        <f t="shared" si="221"/>
        <v>325.57377690802218</v>
      </c>
      <c r="O2261">
        <f t="shared" si="219"/>
        <v>325.60000000000002</v>
      </c>
      <c r="P2261">
        <f t="shared" si="217"/>
        <v>364</v>
      </c>
    </row>
    <row r="2262" spans="10:16" x14ac:dyDescent="0.25">
      <c r="J2262">
        <v>2255</v>
      </c>
      <c r="K2262" s="4">
        <f t="shared" si="220"/>
        <v>36220</v>
      </c>
      <c r="L2262">
        <v>56</v>
      </c>
      <c r="M2262">
        <f t="shared" si="218"/>
        <v>0.15384615384615385</v>
      </c>
      <c r="N2262">
        <f t="shared" si="221"/>
        <v>325.72762306186831</v>
      </c>
      <c r="O2262">
        <f t="shared" si="219"/>
        <v>325.7</v>
      </c>
      <c r="P2262">
        <f t="shared" si="217"/>
        <v>364</v>
      </c>
    </row>
    <row r="2263" spans="10:16" x14ac:dyDescent="0.25">
      <c r="J2263">
        <v>2256</v>
      </c>
      <c r="K2263" s="4">
        <f t="shared" si="220"/>
        <v>36221</v>
      </c>
      <c r="L2263">
        <v>56</v>
      </c>
      <c r="M2263">
        <f t="shared" si="218"/>
        <v>0.15384615384615385</v>
      </c>
      <c r="N2263">
        <f t="shared" si="221"/>
        <v>325.88146921571445</v>
      </c>
      <c r="O2263">
        <f t="shared" si="219"/>
        <v>325.89999999999998</v>
      </c>
      <c r="P2263">
        <f t="shared" ref="P2263:P2326" si="222">DATE(1999,12,26)-DATE(1998,12,27)</f>
        <v>364</v>
      </c>
    </row>
    <row r="2264" spans="10:16" x14ac:dyDescent="0.25">
      <c r="J2264">
        <v>2257</v>
      </c>
      <c r="K2264" s="4">
        <f t="shared" si="220"/>
        <v>36222</v>
      </c>
      <c r="L2264">
        <v>56</v>
      </c>
      <c r="M2264">
        <f t="shared" si="218"/>
        <v>0.15384615384615385</v>
      </c>
      <c r="N2264">
        <f t="shared" si="221"/>
        <v>326.03531536956058</v>
      </c>
      <c r="O2264">
        <f t="shared" si="219"/>
        <v>326</v>
      </c>
      <c r="P2264">
        <f t="shared" si="222"/>
        <v>364</v>
      </c>
    </row>
    <row r="2265" spans="10:16" x14ac:dyDescent="0.25">
      <c r="J2265">
        <v>2258</v>
      </c>
      <c r="K2265" s="4">
        <f t="shared" si="220"/>
        <v>36223</v>
      </c>
      <c r="L2265">
        <v>56</v>
      </c>
      <c r="M2265">
        <f t="shared" si="218"/>
        <v>0.15384615384615385</v>
      </c>
      <c r="N2265">
        <f t="shared" si="221"/>
        <v>326.18916152340671</v>
      </c>
      <c r="O2265">
        <f t="shared" si="219"/>
        <v>326.2</v>
      </c>
      <c r="P2265">
        <f t="shared" si="222"/>
        <v>364</v>
      </c>
    </row>
    <row r="2266" spans="10:16" x14ac:dyDescent="0.25">
      <c r="J2266">
        <v>2259</v>
      </c>
      <c r="K2266" s="4">
        <f t="shared" si="220"/>
        <v>36224</v>
      </c>
      <c r="L2266">
        <v>56</v>
      </c>
      <c r="M2266">
        <f t="shared" si="218"/>
        <v>0.15384615384615385</v>
      </c>
      <c r="N2266">
        <f t="shared" si="221"/>
        <v>326.34300767725284</v>
      </c>
      <c r="O2266">
        <f t="shared" si="219"/>
        <v>326.3</v>
      </c>
      <c r="P2266">
        <f t="shared" si="222"/>
        <v>364</v>
      </c>
    </row>
    <row r="2267" spans="10:16" x14ac:dyDescent="0.25">
      <c r="J2267">
        <v>2260</v>
      </c>
      <c r="K2267" s="4">
        <f t="shared" si="220"/>
        <v>36225</v>
      </c>
      <c r="L2267">
        <v>56</v>
      </c>
      <c r="M2267">
        <f t="shared" si="218"/>
        <v>0.15384615384615385</v>
      </c>
      <c r="N2267">
        <f t="shared" si="221"/>
        <v>326.49685383109897</v>
      </c>
      <c r="O2267">
        <f t="shared" si="219"/>
        <v>326.5</v>
      </c>
      <c r="P2267">
        <f t="shared" si="222"/>
        <v>364</v>
      </c>
    </row>
    <row r="2268" spans="10:16" x14ac:dyDescent="0.25">
      <c r="J2268">
        <v>2261</v>
      </c>
      <c r="K2268" s="4">
        <f t="shared" si="220"/>
        <v>36226</v>
      </c>
      <c r="L2268">
        <v>56</v>
      </c>
      <c r="M2268">
        <f t="shared" si="218"/>
        <v>0.15384615384615385</v>
      </c>
      <c r="N2268">
        <f t="shared" si="221"/>
        <v>326.65069998494511</v>
      </c>
      <c r="O2268">
        <f t="shared" si="219"/>
        <v>326.7</v>
      </c>
      <c r="P2268">
        <f t="shared" si="222"/>
        <v>364</v>
      </c>
    </row>
    <row r="2269" spans="10:16" x14ac:dyDescent="0.25">
      <c r="J2269">
        <v>2262</v>
      </c>
      <c r="K2269" s="4">
        <f t="shared" si="220"/>
        <v>36227</v>
      </c>
      <c r="L2269">
        <v>56</v>
      </c>
      <c r="M2269">
        <f t="shared" si="218"/>
        <v>0.15384615384615385</v>
      </c>
      <c r="N2269">
        <f t="shared" si="221"/>
        <v>326.80454613879124</v>
      </c>
      <c r="O2269">
        <f t="shared" si="219"/>
        <v>326.8</v>
      </c>
      <c r="P2269">
        <f t="shared" si="222"/>
        <v>364</v>
      </c>
    </row>
    <row r="2270" spans="10:16" x14ac:dyDescent="0.25">
      <c r="J2270">
        <v>2263</v>
      </c>
      <c r="K2270" s="4">
        <f t="shared" si="220"/>
        <v>36228</v>
      </c>
      <c r="L2270">
        <v>56</v>
      </c>
      <c r="M2270">
        <f t="shared" si="218"/>
        <v>0.15384615384615385</v>
      </c>
      <c r="N2270">
        <f t="shared" si="221"/>
        <v>326.95839229263737</v>
      </c>
      <c r="O2270">
        <f t="shared" si="219"/>
        <v>327</v>
      </c>
      <c r="P2270">
        <f t="shared" si="222"/>
        <v>364</v>
      </c>
    </row>
    <row r="2271" spans="10:16" x14ac:dyDescent="0.25">
      <c r="J2271">
        <v>2264</v>
      </c>
      <c r="K2271" s="4">
        <f t="shared" si="220"/>
        <v>36229</v>
      </c>
      <c r="L2271">
        <v>56</v>
      </c>
      <c r="M2271">
        <f t="shared" si="218"/>
        <v>0.15384615384615385</v>
      </c>
      <c r="N2271">
        <f t="shared" si="221"/>
        <v>327.1122384464835</v>
      </c>
      <c r="O2271">
        <f t="shared" si="219"/>
        <v>327.10000000000002</v>
      </c>
      <c r="P2271">
        <f t="shared" si="222"/>
        <v>364</v>
      </c>
    </row>
    <row r="2272" spans="10:16" x14ac:dyDescent="0.25">
      <c r="J2272">
        <v>2265</v>
      </c>
      <c r="K2272" s="4">
        <f t="shared" si="220"/>
        <v>36230</v>
      </c>
      <c r="L2272">
        <v>56</v>
      </c>
      <c r="M2272">
        <f t="shared" si="218"/>
        <v>0.15384615384615385</v>
      </c>
      <c r="N2272">
        <f t="shared" si="221"/>
        <v>327.26608460032963</v>
      </c>
      <c r="O2272">
        <f t="shared" si="219"/>
        <v>327.3</v>
      </c>
      <c r="P2272">
        <f t="shared" si="222"/>
        <v>364</v>
      </c>
    </row>
    <row r="2273" spans="10:16" x14ac:dyDescent="0.25">
      <c r="J2273">
        <v>2266</v>
      </c>
      <c r="K2273" s="4">
        <f t="shared" si="220"/>
        <v>36231</v>
      </c>
      <c r="L2273">
        <v>56</v>
      </c>
      <c r="M2273">
        <f t="shared" si="218"/>
        <v>0.15384615384615385</v>
      </c>
      <c r="N2273">
        <f t="shared" si="221"/>
        <v>327.41993075417577</v>
      </c>
      <c r="O2273">
        <f t="shared" si="219"/>
        <v>327.39999999999998</v>
      </c>
      <c r="P2273">
        <f t="shared" si="222"/>
        <v>364</v>
      </c>
    </row>
    <row r="2274" spans="10:16" x14ac:dyDescent="0.25">
      <c r="J2274">
        <v>2267</v>
      </c>
      <c r="K2274" s="4">
        <f t="shared" si="220"/>
        <v>36232</v>
      </c>
      <c r="L2274">
        <v>56</v>
      </c>
      <c r="M2274">
        <f t="shared" si="218"/>
        <v>0.15384615384615385</v>
      </c>
      <c r="N2274">
        <f t="shared" si="221"/>
        <v>327.5737769080219</v>
      </c>
      <c r="O2274">
        <f t="shared" si="219"/>
        <v>327.60000000000002</v>
      </c>
      <c r="P2274">
        <f t="shared" si="222"/>
        <v>364</v>
      </c>
    </row>
    <row r="2275" spans="10:16" x14ac:dyDescent="0.25">
      <c r="J2275">
        <v>2268</v>
      </c>
      <c r="K2275" s="4">
        <f t="shared" si="220"/>
        <v>36233</v>
      </c>
      <c r="L2275">
        <v>56</v>
      </c>
      <c r="M2275">
        <f t="shared" si="218"/>
        <v>0.15384615384615385</v>
      </c>
      <c r="N2275">
        <f t="shared" si="221"/>
        <v>327.72762306186803</v>
      </c>
      <c r="O2275">
        <f t="shared" si="219"/>
        <v>327.7</v>
      </c>
      <c r="P2275">
        <f t="shared" si="222"/>
        <v>364</v>
      </c>
    </row>
    <row r="2276" spans="10:16" x14ac:dyDescent="0.25">
      <c r="J2276">
        <v>2269</v>
      </c>
      <c r="K2276" s="4">
        <f t="shared" si="220"/>
        <v>36234</v>
      </c>
      <c r="L2276">
        <v>56</v>
      </c>
      <c r="M2276">
        <f t="shared" si="218"/>
        <v>0.15384615384615385</v>
      </c>
      <c r="N2276">
        <f t="shared" si="221"/>
        <v>327.88146921571416</v>
      </c>
      <c r="O2276">
        <f t="shared" si="219"/>
        <v>327.9</v>
      </c>
      <c r="P2276">
        <f t="shared" si="222"/>
        <v>364</v>
      </c>
    </row>
    <row r="2277" spans="10:16" x14ac:dyDescent="0.25">
      <c r="J2277">
        <v>2270</v>
      </c>
      <c r="K2277" s="4">
        <f t="shared" si="220"/>
        <v>36235</v>
      </c>
      <c r="L2277">
        <v>56</v>
      </c>
      <c r="M2277">
        <f t="shared" si="218"/>
        <v>0.15384615384615385</v>
      </c>
      <c r="N2277">
        <f t="shared" si="221"/>
        <v>328.03531536956029</v>
      </c>
      <c r="O2277">
        <f t="shared" si="219"/>
        <v>328</v>
      </c>
      <c r="P2277">
        <f t="shared" si="222"/>
        <v>364</v>
      </c>
    </row>
    <row r="2278" spans="10:16" x14ac:dyDescent="0.25">
      <c r="J2278">
        <v>2271</v>
      </c>
      <c r="K2278" s="4">
        <f t="shared" si="220"/>
        <v>36236</v>
      </c>
      <c r="L2278">
        <v>56</v>
      </c>
      <c r="M2278">
        <f t="shared" si="218"/>
        <v>0.15384615384615385</v>
      </c>
      <c r="N2278">
        <f t="shared" si="221"/>
        <v>328.18916152340643</v>
      </c>
      <c r="O2278">
        <f t="shared" si="219"/>
        <v>328.2</v>
      </c>
      <c r="P2278">
        <f t="shared" si="222"/>
        <v>364</v>
      </c>
    </row>
    <row r="2279" spans="10:16" x14ac:dyDescent="0.25">
      <c r="J2279">
        <v>2272</v>
      </c>
      <c r="K2279" s="4">
        <f t="shared" si="220"/>
        <v>36237</v>
      </c>
      <c r="L2279">
        <v>56</v>
      </c>
      <c r="M2279">
        <f t="shared" si="218"/>
        <v>0.15384615384615385</v>
      </c>
      <c r="N2279">
        <f t="shared" si="221"/>
        <v>328.34300767725256</v>
      </c>
      <c r="O2279">
        <f t="shared" si="219"/>
        <v>328.3</v>
      </c>
      <c r="P2279">
        <f t="shared" si="222"/>
        <v>364</v>
      </c>
    </row>
    <row r="2280" spans="10:16" x14ac:dyDescent="0.25">
      <c r="J2280">
        <v>2273</v>
      </c>
      <c r="K2280" s="4">
        <f t="shared" si="220"/>
        <v>36238</v>
      </c>
      <c r="L2280">
        <v>56</v>
      </c>
      <c r="M2280">
        <f t="shared" si="218"/>
        <v>0.15384615384615385</v>
      </c>
      <c r="N2280">
        <f t="shared" si="221"/>
        <v>328.49685383109869</v>
      </c>
      <c r="O2280">
        <f t="shared" si="219"/>
        <v>328.5</v>
      </c>
      <c r="P2280">
        <f t="shared" si="222"/>
        <v>364</v>
      </c>
    </row>
    <row r="2281" spans="10:16" x14ac:dyDescent="0.25">
      <c r="J2281">
        <v>2274</v>
      </c>
      <c r="K2281" s="4">
        <f t="shared" si="220"/>
        <v>36239</v>
      </c>
      <c r="L2281">
        <v>56</v>
      </c>
      <c r="M2281">
        <f t="shared" si="218"/>
        <v>0.15384615384615385</v>
      </c>
      <c r="N2281">
        <f t="shared" si="221"/>
        <v>328.65069998494482</v>
      </c>
      <c r="O2281">
        <f t="shared" si="219"/>
        <v>328.7</v>
      </c>
      <c r="P2281">
        <f t="shared" si="222"/>
        <v>364</v>
      </c>
    </row>
    <row r="2282" spans="10:16" x14ac:dyDescent="0.25">
      <c r="J2282">
        <v>2275</v>
      </c>
      <c r="K2282" s="4">
        <f t="shared" si="220"/>
        <v>36240</v>
      </c>
      <c r="L2282">
        <v>56</v>
      </c>
      <c r="M2282">
        <f t="shared" si="218"/>
        <v>0.15384615384615385</v>
      </c>
      <c r="N2282">
        <f t="shared" si="221"/>
        <v>328.80454613879095</v>
      </c>
      <c r="O2282">
        <f t="shared" si="219"/>
        <v>328.8</v>
      </c>
      <c r="P2282">
        <f t="shared" si="222"/>
        <v>364</v>
      </c>
    </row>
    <row r="2283" spans="10:16" x14ac:dyDescent="0.25">
      <c r="J2283">
        <v>2276</v>
      </c>
      <c r="K2283" s="4">
        <f t="shared" si="220"/>
        <v>36241</v>
      </c>
      <c r="L2283">
        <v>56</v>
      </c>
      <c r="M2283">
        <f t="shared" si="218"/>
        <v>0.15384615384615385</v>
      </c>
      <c r="N2283">
        <f t="shared" si="221"/>
        <v>328.95839229263709</v>
      </c>
      <c r="O2283">
        <f t="shared" si="219"/>
        <v>329</v>
      </c>
      <c r="P2283">
        <f t="shared" si="222"/>
        <v>364</v>
      </c>
    </row>
    <row r="2284" spans="10:16" x14ac:dyDescent="0.25">
      <c r="J2284">
        <v>2277</v>
      </c>
      <c r="K2284" s="4">
        <f t="shared" si="220"/>
        <v>36242</v>
      </c>
      <c r="L2284">
        <v>56</v>
      </c>
      <c r="M2284">
        <f t="shared" si="218"/>
        <v>0.15384615384615385</v>
      </c>
      <c r="N2284">
        <f t="shared" si="221"/>
        <v>329.11223844648322</v>
      </c>
      <c r="O2284">
        <f t="shared" si="219"/>
        <v>329.1</v>
      </c>
      <c r="P2284">
        <f t="shared" si="222"/>
        <v>364</v>
      </c>
    </row>
    <row r="2285" spans="10:16" x14ac:dyDescent="0.25">
      <c r="J2285">
        <v>2278</v>
      </c>
      <c r="K2285" s="4">
        <f t="shared" si="220"/>
        <v>36243</v>
      </c>
      <c r="L2285">
        <v>56</v>
      </c>
      <c r="M2285">
        <f t="shared" si="218"/>
        <v>0.15384615384615385</v>
      </c>
      <c r="N2285">
        <f t="shared" si="221"/>
        <v>329.26608460032935</v>
      </c>
      <c r="O2285">
        <f t="shared" si="219"/>
        <v>329.3</v>
      </c>
      <c r="P2285">
        <f t="shared" si="222"/>
        <v>364</v>
      </c>
    </row>
    <row r="2286" spans="10:16" x14ac:dyDescent="0.25">
      <c r="J2286">
        <v>2279</v>
      </c>
      <c r="K2286" s="4">
        <f t="shared" si="220"/>
        <v>36244</v>
      </c>
      <c r="L2286">
        <v>56</v>
      </c>
      <c r="M2286">
        <f t="shared" si="218"/>
        <v>0.15384615384615385</v>
      </c>
      <c r="N2286">
        <f t="shared" si="221"/>
        <v>329.41993075417548</v>
      </c>
      <c r="O2286">
        <f t="shared" si="219"/>
        <v>329.4</v>
      </c>
      <c r="P2286">
        <f t="shared" si="222"/>
        <v>364</v>
      </c>
    </row>
    <row r="2287" spans="10:16" x14ac:dyDescent="0.25">
      <c r="J2287">
        <v>2280</v>
      </c>
      <c r="K2287" s="4">
        <f t="shared" si="220"/>
        <v>36245</v>
      </c>
      <c r="L2287">
        <v>56</v>
      </c>
      <c r="M2287">
        <f t="shared" si="218"/>
        <v>0.15384615384615385</v>
      </c>
      <c r="N2287">
        <f t="shared" si="221"/>
        <v>329.57377690802161</v>
      </c>
      <c r="O2287">
        <f t="shared" si="219"/>
        <v>329.6</v>
      </c>
      <c r="P2287">
        <f t="shared" si="222"/>
        <v>364</v>
      </c>
    </row>
    <row r="2288" spans="10:16" x14ac:dyDescent="0.25">
      <c r="J2288">
        <v>2281</v>
      </c>
      <c r="K2288" s="4">
        <f t="shared" si="220"/>
        <v>36246</v>
      </c>
      <c r="L2288">
        <v>56</v>
      </c>
      <c r="M2288">
        <f t="shared" si="218"/>
        <v>0.15384615384615385</v>
      </c>
      <c r="N2288">
        <f t="shared" si="221"/>
        <v>329.72762306186775</v>
      </c>
      <c r="O2288">
        <f t="shared" si="219"/>
        <v>329.7</v>
      </c>
      <c r="P2288">
        <f t="shared" si="222"/>
        <v>364</v>
      </c>
    </row>
    <row r="2289" spans="10:16" x14ac:dyDescent="0.25">
      <c r="J2289">
        <v>2282</v>
      </c>
      <c r="K2289" s="4">
        <f t="shared" si="220"/>
        <v>36247</v>
      </c>
      <c r="L2289">
        <v>56</v>
      </c>
      <c r="M2289">
        <f t="shared" si="218"/>
        <v>0.15384615384615385</v>
      </c>
      <c r="N2289">
        <f t="shared" si="221"/>
        <v>329.88146921571388</v>
      </c>
      <c r="O2289">
        <f t="shared" si="219"/>
        <v>329.9</v>
      </c>
      <c r="P2289">
        <f t="shared" si="222"/>
        <v>364</v>
      </c>
    </row>
    <row r="2290" spans="10:16" x14ac:dyDescent="0.25">
      <c r="J2290">
        <v>2283</v>
      </c>
      <c r="K2290" s="4">
        <f t="shared" si="220"/>
        <v>36248</v>
      </c>
      <c r="L2290">
        <v>56</v>
      </c>
      <c r="M2290">
        <f t="shared" si="218"/>
        <v>0.15384615384615385</v>
      </c>
      <c r="N2290">
        <f t="shared" si="221"/>
        <v>330.03531536956001</v>
      </c>
      <c r="O2290">
        <f t="shared" si="219"/>
        <v>330</v>
      </c>
      <c r="P2290">
        <f t="shared" si="222"/>
        <v>364</v>
      </c>
    </row>
    <row r="2291" spans="10:16" x14ac:dyDescent="0.25">
      <c r="J2291">
        <v>2284</v>
      </c>
      <c r="K2291" s="4">
        <f t="shared" si="220"/>
        <v>36249</v>
      </c>
      <c r="L2291">
        <v>56</v>
      </c>
      <c r="M2291">
        <f t="shared" si="218"/>
        <v>0.15384615384615385</v>
      </c>
      <c r="N2291">
        <f t="shared" si="221"/>
        <v>330.18916152340614</v>
      </c>
      <c r="O2291">
        <f t="shared" si="219"/>
        <v>330.2</v>
      </c>
      <c r="P2291">
        <f t="shared" si="222"/>
        <v>364</v>
      </c>
    </row>
    <row r="2292" spans="10:16" x14ac:dyDescent="0.25">
      <c r="J2292">
        <v>2285</v>
      </c>
      <c r="K2292" s="4">
        <f t="shared" si="220"/>
        <v>36250</v>
      </c>
      <c r="L2292">
        <v>56</v>
      </c>
      <c r="M2292">
        <f t="shared" si="218"/>
        <v>0.15384615384615385</v>
      </c>
      <c r="N2292">
        <f t="shared" si="221"/>
        <v>330.34300767725227</v>
      </c>
      <c r="O2292">
        <f t="shared" si="219"/>
        <v>330.3</v>
      </c>
      <c r="P2292">
        <f t="shared" si="222"/>
        <v>364</v>
      </c>
    </row>
    <row r="2293" spans="10:16" x14ac:dyDescent="0.25">
      <c r="J2293">
        <v>2286</v>
      </c>
      <c r="K2293" s="4">
        <f t="shared" si="220"/>
        <v>36251</v>
      </c>
      <c r="L2293">
        <v>56</v>
      </c>
      <c r="M2293">
        <f t="shared" si="218"/>
        <v>0.15384615384615385</v>
      </c>
      <c r="N2293">
        <f t="shared" si="221"/>
        <v>330.49685383109841</v>
      </c>
      <c r="O2293">
        <f t="shared" si="219"/>
        <v>330.5</v>
      </c>
      <c r="P2293">
        <f t="shared" si="222"/>
        <v>364</v>
      </c>
    </row>
    <row r="2294" spans="10:16" x14ac:dyDescent="0.25">
      <c r="J2294">
        <v>2287</v>
      </c>
      <c r="K2294" s="4">
        <f t="shared" si="220"/>
        <v>36252</v>
      </c>
      <c r="L2294">
        <v>56</v>
      </c>
      <c r="M2294">
        <f t="shared" si="218"/>
        <v>0.15384615384615385</v>
      </c>
      <c r="N2294">
        <f t="shared" si="221"/>
        <v>330.65069998494454</v>
      </c>
      <c r="O2294">
        <f t="shared" si="219"/>
        <v>330.7</v>
      </c>
      <c r="P2294">
        <f t="shared" si="222"/>
        <v>364</v>
      </c>
    </row>
    <row r="2295" spans="10:16" x14ac:dyDescent="0.25">
      <c r="J2295">
        <v>2288</v>
      </c>
      <c r="K2295" s="4">
        <f t="shared" si="220"/>
        <v>36253</v>
      </c>
      <c r="L2295">
        <v>56</v>
      </c>
      <c r="M2295">
        <f t="shared" si="218"/>
        <v>0.15384615384615385</v>
      </c>
      <c r="N2295">
        <f t="shared" si="221"/>
        <v>330.80454613879067</v>
      </c>
      <c r="O2295">
        <f t="shared" si="219"/>
        <v>330.8</v>
      </c>
      <c r="P2295">
        <f t="shared" si="222"/>
        <v>364</v>
      </c>
    </row>
    <row r="2296" spans="10:16" x14ac:dyDescent="0.25">
      <c r="J2296">
        <v>2289</v>
      </c>
      <c r="K2296" s="4">
        <f t="shared" si="220"/>
        <v>36254</v>
      </c>
      <c r="L2296">
        <v>56</v>
      </c>
      <c r="M2296">
        <f t="shared" si="218"/>
        <v>0.15384615384615385</v>
      </c>
      <c r="N2296">
        <f t="shared" si="221"/>
        <v>330.9583922926368</v>
      </c>
      <c r="O2296">
        <f t="shared" si="219"/>
        <v>331</v>
      </c>
      <c r="P2296">
        <f t="shared" si="222"/>
        <v>364</v>
      </c>
    </row>
    <row r="2297" spans="10:16" x14ac:dyDescent="0.25">
      <c r="J2297">
        <v>2290</v>
      </c>
      <c r="K2297" s="4">
        <f t="shared" si="220"/>
        <v>36255</v>
      </c>
      <c r="L2297">
        <v>56</v>
      </c>
      <c r="M2297">
        <f t="shared" si="218"/>
        <v>0.15384615384615385</v>
      </c>
      <c r="N2297">
        <f t="shared" si="221"/>
        <v>331.11223844648293</v>
      </c>
      <c r="O2297">
        <f t="shared" si="219"/>
        <v>331.1</v>
      </c>
      <c r="P2297">
        <f t="shared" si="222"/>
        <v>364</v>
      </c>
    </row>
    <row r="2298" spans="10:16" x14ac:dyDescent="0.25">
      <c r="J2298">
        <v>2291</v>
      </c>
      <c r="K2298" s="4">
        <f t="shared" si="220"/>
        <v>36256</v>
      </c>
      <c r="L2298">
        <v>56</v>
      </c>
      <c r="M2298">
        <f t="shared" si="218"/>
        <v>0.15384615384615385</v>
      </c>
      <c r="N2298">
        <f t="shared" si="221"/>
        <v>331.26608460032907</v>
      </c>
      <c r="O2298">
        <f t="shared" si="219"/>
        <v>331.3</v>
      </c>
      <c r="P2298">
        <f t="shared" si="222"/>
        <v>364</v>
      </c>
    </row>
    <row r="2299" spans="10:16" x14ac:dyDescent="0.25">
      <c r="J2299">
        <v>2292</v>
      </c>
      <c r="K2299" s="4">
        <f t="shared" si="220"/>
        <v>36257</v>
      </c>
      <c r="L2299">
        <v>56</v>
      </c>
      <c r="M2299">
        <f t="shared" si="218"/>
        <v>0.15384615384615385</v>
      </c>
      <c r="N2299">
        <f t="shared" si="221"/>
        <v>331.4199307541752</v>
      </c>
      <c r="O2299">
        <f t="shared" si="219"/>
        <v>331.4</v>
      </c>
      <c r="P2299">
        <f t="shared" si="222"/>
        <v>364</v>
      </c>
    </row>
    <row r="2300" spans="10:16" x14ac:dyDescent="0.25">
      <c r="J2300">
        <v>2293</v>
      </c>
      <c r="K2300" s="4">
        <f t="shared" si="220"/>
        <v>36258</v>
      </c>
      <c r="L2300">
        <v>56</v>
      </c>
      <c r="M2300">
        <f t="shared" si="218"/>
        <v>0.15384615384615385</v>
      </c>
      <c r="N2300">
        <f t="shared" si="221"/>
        <v>331.57377690802133</v>
      </c>
      <c r="O2300">
        <f t="shared" si="219"/>
        <v>331.6</v>
      </c>
      <c r="P2300">
        <f t="shared" si="222"/>
        <v>364</v>
      </c>
    </row>
    <row r="2301" spans="10:16" x14ac:dyDescent="0.25">
      <c r="J2301">
        <v>2294</v>
      </c>
      <c r="K2301" s="4">
        <f t="shared" si="220"/>
        <v>36259</v>
      </c>
      <c r="L2301">
        <v>56</v>
      </c>
      <c r="M2301">
        <f t="shared" si="218"/>
        <v>0.15384615384615385</v>
      </c>
      <c r="N2301">
        <f t="shared" si="221"/>
        <v>331.72762306186746</v>
      </c>
      <c r="O2301">
        <f t="shared" si="219"/>
        <v>331.7</v>
      </c>
      <c r="P2301">
        <f t="shared" si="222"/>
        <v>364</v>
      </c>
    </row>
    <row r="2302" spans="10:16" x14ac:dyDescent="0.25">
      <c r="J2302">
        <v>2295</v>
      </c>
      <c r="K2302" s="4">
        <f t="shared" si="220"/>
        <v>36260</v>
      </c>
      <c r="L2302">
        <v>56</v>
      </c>
      <c r="M2302">
        <f t="shared" si="218"/>
        <v>0.15384615384615385</v>
      </c>
      <c r="N2302">
        <f t="shared" si="221"/>
        <v>331.88146921571359</v>
      </c>
      <c r="O2302">
        <f t="shared" si="219"/>
        <v>331.9</v>
      </c>
      <c r="P2302">
        <f t="shared" si="222"/>
        <v>364</v>
      </c>
    </row>
    <row r="2303" spans="10:16" x14ac:dyDescent="0.25">
      <c r="J2303">
        <v>2296</v>
      </c>
      <c r="K2303" s="4">
        <f t="shared" si="220"/>
        <v>36261</v>
      </c>
      <c r="L2303">
        <v>56</v>
      </c>
      <c r="M2303">
        <f t="shared" si="218"/>
        <v>0.15384615384615385</v>
      </c>
      <c r="N2303">
        <f t="shared" si="221"/>
        <v>332.03531536955973</v>
      </c>
      <c r="O2303">
        <f t="shared" si="219"/>
        <v>332</v>
      </c>
      <c r="P2303">
        <f t="shared" si="222"/>
        <v>364</v>
      </c>
    </row>
    <row r="2304" spans="10:16" x14ac:dyDescent="0.25">
      <c r="J2304">
        <v>2297</v>
      </c>
      <c r="K2304" s="4">
        <f t="shared" si="220"/>
        <v>36262</v>
      </c>
      <c r="L2304">
        <v>56</v>
      </c>
      <c r="M2304">
        <f t="shared" si="218"/>
        <v>0.15384615384615385</v>
      </c>
      <c r="N2304">
        <f t="shared" si="221"/>
        <v>332.18916152340586</v>
      </c>
      <c r="O2304">
        <f t="shared" si="219"/>
        <v>332.2</v>
      </c>
      <c r="P2304">
        <f t="shared" si="222"/>
        <v>364</v>
      </c>
    </row>
    <row r="2305" spans="10:16" x14ac:dyDescent="0.25">
      <c r="J2305">
        <v>2298</v>
      </c>
      <c r="K2305" s="4">
        <f t="shared" si="220"/>
        <v>36263</v>
      </c>
      <c r="L2305">
        <v>56</v>
      </c>
      <c r="M2305">
        <f t="shared" si="218"/>
        <v>0.15384615384615385</v>
      </c>
      <c r="N2305">
        <f t="shared" si="221"/>
        <v>332.34300767725199</v>
      </c>
      <c r="O2305">
        <f t="shared" si="219"/>
        <v>332.3</v>
      </c>
      <c r="P2305">
        <f t="shared" si="222"/>
        <v>364</v>
      </c>
    </row>
    <row r="2306" spans="10:16" x14ac:dyDescent="0.25">
      <c r="J2306">
        <v>2299</v>
      </c>
      <c r="K2306" s="4">
        <f t="shared" si="220"/>
        <v>36264</v>
      </c>
      <c r="L2306">
        <v>56</v>
      </c>
      <c r="M2306">
        <f t="shared" si="218"/>
        <v>0.15384615384615385</v>
      </c>
      <c r="N2306">
        <f t="shared" si="221"/>
        <v>332.49685383109812</v>
      </c>
      <c r="O2306">
        <f t="shared" si="219"/>
        <v>332.5</v>
      </c>
      <c r="P2306">
        <f t="shared" si="222"/>
        <v>364</v>
      </c>
    </row>
    <row r="2307" spans="10:16" x14ac:dyDescent="0.25">
      <c r="J2307">
        <v>2300</v>
      </c>
      <c r="K2307" s="4">
        <f t="shared" si="220"/>
        <v>36265</v>
      </c>
      <c r="L2307">
        <v>56</v>
      </c>
      <c r="M2307">
        <f t="shared" si="218"/>
        <v>0.15384615384615385</v>
      </c>
      <c r="N2307">
        <f t="shared" si="221"/>
        <v>332.65069998494425</v>
      </c>
      <c r="O2307">
        <f t="shared" si="219"/>
        <v>332.7</v>
      </c>
      <c r="P2307">
        <f t="shared" si="222"/>
        <v>364</v>
      </c>
    </row>
    <row r="2308" spans="10:16" x14ac:dyDescent="0.25">
      <c r="J2308">
        <v>2301</v>
      </c>
      <c r="K2308" s="4">
        <f t="shared" si="220"/>
        <v>36266</v>
      </c>
      <c r="L2308">
        <v>56</v>
      </c>
      <c r="M2308">
        <f t="shared" si="218"/>
        <v>0.15384615384615385</v>
      </c>
      <c r="N2308">
        <f t="shared" si="221"/>
        <v>332.80454613879039</v>
      </c>
      <c r="O2308">
        <f t="shared" si="219"/>
        <v>332.8</v>
      </c>
      <c r="P2308">
        <f t="shared" si="222"/>
        <v>364</v>
      </c>
    </row>
    <row r="2309" spans="10:16" x14ac:dyDescent="0.25">
      <c r="J2309">
        <v>2302</v>
      </c>
      <c r="K2309" s="4">
        <f t="shared" si="220"/>
        <v>36267</v>
      </c>
      <c r="L2309">
        <v>56</v>
      </c>
      <c r="M2309">
        <f t="shared" si="218"/>
        <v>0.15384615384615385</v>
      </c>
      <c r="N2309">
        <f t="shared" si="221"/>
        <v>332.95839229263652</v>
      </c>
      <c r="O2309">
        <f t="shared" si="219"/>
        <v>333</v>
      </c>
      <c r="P2309">
        <f t="shared" si="222"/>
        <v>364</v>
      </c>
    </row>
    <row r="2310" spans="10:16" x14ac:dyDescent="0.25">
      <c r="J2310">
        <v>2303</v>
      </c>
      <c r="K2310" s="4">
        <f t="shared" si="220"/>
        <v>36268</v>
      </c>
      <c r="L2310">
        <v>56</v>
      </c>
      <c r="M2310">
        <f t="shared" si="218"/>
        <v>0.15384615384615385</v>
      </c>
      <c r="N2310">
        <f t="shared" si="221"/>
        <v>333.11223844648265</v>
      </c>
      <c r="O2310">
        <f t="shared" si="219"/>
        <v>333.1</v>
      </c>
      <c r="P2310">
        <f t="shared" si="222"/>
        <v>364</v>
      </c>
    </row>
    <row r="2311" spans="10:16" x14ac:dyDescent="0.25">
      <c r="J2311">
        <v>2304</v>
      </c>
      <c r="K2311" s="4">
        <f t="shared" si="220"/>
        <v>36269</v>
      </c>
      <c r="L2311">
        <v>56</v>
      </c>
      <c r="M2311">
        <f t="shared" si="218"/>
        <v>0.15384615384615385</v>
      </c>
      <c r="N2311">
        <f t="shared" si="221"/>
        <v>333.26608460032878</v>
      </c>
      <c r="O2311">
        <f t="shared" si="219"/>
        <v>333.3</v>
      </c>
      <c r="P2311">
        <f t="shared" si="222"/>
        <v>364</v>
      </c>
    </row>
    <row r="2312" spans="10:16" x14ac:dyDescent="0.25">
      <c r="J2312">
        <v>2305</v>
      </c>
      <c r="K2312" s="4">
        <f t="shared" si="220"/>
        <v>36270</v>
      </c>
      <c r="L2312">
        <v>56</v>
      </c>
      <c r="M2312">
        <f t="shared" ref="M2312:M2375" si="223">L2312/P2312</f>
        <v>0.15384615384615385</v>
      </c>
      <c r="N2312">
        <f t="shared" si="221"/>
        <v>333.41993075417491</v>
      </c>
      <c r="O2312">
        <f t="shared" ref="O2312:O2375" si="224">ROUND(N2312,1)</f>
        <v>333.4</v>
      </c>
      <c r="P2312">
        <f t="shared" si="222"/>
        <v>364</v>
      </c>
    </row>
    <row r="2313" spans="10:16" x14ac:dyDescent="0.25">
      <c r="J2313">
        <v>2306</v>
      </c>
      <c r="K2313" s="4">
        <f t="shared" ref="K2313:K2376" si="225">$K$7+J2313</f>
        <v>36271</v>
      </c>
      <c r="L2313">
        <v>56</v>
      </c>
      <c r="M2313">
        <f t="shared" si="223"/>
        <v>0.15384615384615385</v>
      </c>
      <c r="N2313">
        <f t="shared" ref="N2313:N2376" si="226">N2312+M2313</f>
        <v>333.57377690802105</v>
      </c>
      <c r="O2313">
        <f t="shared" si="224"/>
        <v>333.6</v>
      </c>
      <c r="P2313">
        <f t="shared" si="222"/>
        <v>364</v>
      </c>
    </row>
    <row r="2314" spans="10:16" x14ac:dyDescent="0.25">
      <c r="J2314">
        <v>2307</v>
      </c>
      <c r="K2314" s="4">
        <f t="shared" si="225"/>
        <v>36272</v>
      </c>
      <c r="L2314">
        <v>56</v>
      </c>
      <c r="M2314">
        <f t="shared" si="223"/>
        <v>0.15384615384615385</v>
      </c>
      <c r="N2314">
        <f t="shared" si="226"/>
        <v>333.72762306186718</v>
      </c>
      <c r="O2314">
        <f t="shared" si="224"/>
        <v>333.7</v>
      </c>
      <c r="P2314">
        <f t="shared" si="222"/>
        <v>364</v>
      </c>
    </row>
    <row r="2315" spans="10:16" x14ac:dyDescent="0.25">
      <c r="J2315">
        <v>2308</v>
      </c>
      <c r="K2315" s="4">
        <f t="shared" si="225"/>
        <v>36273</v>
      </c>
      <c r="L2315">
        <v>56</v>
      </c>
      <c r="M2315">
        <f t="shared" si="223"/>
        <v>0.15384615384615385</v>
      </c>
      <c r="N2315">
        <f t="shared" si="226"/>
        <v>333.88146921571331</v>
      </c>
      <c r="O2315">
        <f t="shared" si="224"/>
        <v>333.9</v>
      </c>
      <c r="P2315">
        <f t="shared" si="222"/>
        <v>364</v>
      </c>
    </row>
    <row r="2316" spans="10:16" x14ac:dyDescent="0.25">
      <c r="J2316">
        <v>2309</v>
      </c>
      <c r="K2316" s="4">
        <f t="shared" si="225"/>
        <v>36274</v>
      </c>
      <c r="L2316">
        <v>56</v>
      </c>
      <c r="M2316">
        <f t="shared" si="223"/>
        <v>0.15384615384615385</v>
      </c>
      <c r="N2316">
        <f t="shared" si="226"/>
        <v>334.03531536955944</v>
      </c>
      <c r="O2316">
        <f t="shared" si="224"/>
        <v>334</v>
      </c>
      <c r="P2316">
        <f t="shared" si="222"/>
        <v>364</v>
      </c>
    </row>
    <row r="2317" spans="10:16" x14ac:dyDescent="0.25">
      <c r="J2317">
        <v>2310</v>
      </c>
      <c r="K2317" s="4">
        <f t="shared" si="225"/>
        <v>36275</v>
      </c>
      <c r="L2317">
        <v>56</v>
      </c>
      <c r="M2317">
        <f t="shared" si="223"/>
        <v>0.15384615384615385</v>
      </c>
      <c r="N2317">
        <f t="shared" si="226"/>
        <v>334.18916152340557</v>
      </c>
      <c r="O2317">
        <f t="shared" si="224"/>
        <v>334.2</v>
      </c>
      <c r="P2317">
        <f t="shared" si="222"/>
        <v>364</v>
      </c>
    </row>
    <row r="2318" spans="10:16" x14ac:dyDescent="0.25">
      <c r="J2318">
        <v>2311</v>
      </c>
      <c r="K2318" s="4">
        <f t="shared" si="225"/>
        <v>36276</v>
      </c>
      <c r="L2318">
        <v>56</v>
      </c>
      <c r="M2318">
        <f t="shared" si="223"/>
        <v>0.15384615384615385</v>
      </c>
      <c r="N2318">
        <f t="shared" si="226"/>
        <v>334.34300767725171</v>
      </c>
      <c r="O2318">
        <f t="shared" si="224"/>
        <v>334.3</v>
      </c>
      <c r="P2318">
        <f t="shared" si="222"/>
        <v>364</v>
      </c>
    </row>
    <row r="2319" spans="10:16" x14ac:dyDescent="0.25">
      <c r="J2319">
        <v>2312</v>
      </c>
      <c r="K2319" s="4">
        <f t="shared" si="225"/>
        <v>36277</v>
      </c>
      <c r="L2319">
        <v>56</v>
      </c>
      <c r="M2319">
        <f t="shared" si="223"/>
        <v>0.15384615384615385</v>
      </c>
      <c r="N2319">
        <f t="shared" si="226"/>
        <v>334.49685383109784</v>
      </c>
      <c r="O2319">
        <f t="shared" si="224"/>
        <v>334.5</v>
      </c>
      <c r="P2319">
        <f t="shared" si="222"/>
        <v>364</v>
      </c>
    </row>
    <row r="2320" spans="10:16" x14ac:dyDescent="0.25">
      <c r="J2320">
        <v>2313</v>
      </c>
      <c r="K2320" s="4">
        <f t="shared" si="225"/>
        <v>36278</v>
      </c>
      <c r="L2320">
        <v>56</v>
      </c>
      <c r="M2320">
        <f t="shared" si="223"/>
        <v>0.15384615384615385</v>
      </c>
      <c r="N2320">
        <f t="shared" si="226"/>
        <v>334.65069998494397</v>
      </c>
      <c r="O2320">
        <f t="shared" si="224"/>
        <v>334.7</v>
      </c>
      <c r="P2320">
        <f t="shared" si="222"/>
        <v>364</v>
      </c>
    </row>
    <row r="2321" spans="10:16" x14ac:dyDescent="0.25">
      <c r="J2321">
        <v>2314</v>
      </c>
      <c r="K2321" s="4">
        <f t="shared" si="225"/>
        <v>36279</v>
      </c>
      <c r="L2321">
        <v>56</v>
      </c>
      <c r="M2321">
        <f t="shared" si="223"/>
        <v>0.15384615384615385</v>
      </c>
      <c r="N2321">
        <f t="shared" si="226"/>
        <v>334.8045461387901</v>
      </c>
      <c r="O2321">
        <f t="shared" si="224"/>
        <v>334.8</v>
      </c>
      <c r="P2321">
        <f t="shared" si="222"/>
        <v>364</v>
      </c>
    </row>
    <row r="2322" spans="10:16" x14ac:dyDescent="0.25">
      <c r="J2322">
        <v>2315</v>
      </c>
      <c r="K2322" s="4">
        <f t="shared" si="225"/>
        <v>36280</v>
      </c>
      <c r="L2322">
        <v>56</v>
      </c>
      <c r="M2322">
        <f t="shared" si="223"/>
        <v>0.15384615384615385</v>
      </c>
      <c r="N2322">
        <f t="shared" si="226"/>
        <v>334.95839229263623</v>
      </c>
      <c r="O2322">
        <f t="shared" si="224"/>
        <v>335</v>
      </c>
      <c r="P2322">
        <f t="shared" si="222"/>
        <v>364</v>
      </c>
    </row>
    <row r="2323" spans="10:16" x14ac:dyDescent="0.25">
      <c r="J2323">
        <v>2316</v>
      </c>
      <c r="K2323" s="4">
        <f t="shared" si="225"/>
        <v>36281</v>
      </c>
      <c r="L2323">
        <v>56</v>
      </c>
      <c r="M2323">
        <f t="shared" si="223"/>
        <v>0.15384615384615385</v>
      </c>
      <c r="N2323">
        <f t="shared" si="226"/>
        <v>335.11223844648237</v>
      </c>
      <c r="O2323">
        <f t="shared" si="224"/>
        <v>335.1</v>
      </c>
      <c r="P2323">
        <f t="shared" si="222"/>
        <v>364</v>
      </c>
    </row>
    <row r="2324" spans="10:16" x14ac:dyDescent="0.25">
      <c r="J2324">
        <v>2317</v>
      </c>
      <c r="K2324" s="4">
        <f t="shared" si="225"/>
        <v>36282</v>
      </c>
      <c r="L2324">
        <v>56</v>
      </c>
      <c r="M2324">
        <f t="shared" si="223"/>
        <v>0.15384615384615385</v>
      </c>
      <c r="N2324">
        <f t="shared" si="226"/>
        <v>335.2660846003285</v>
      </c>
      <c r="O2324">
        <f t="shared" si="224"/>
        <v>335.3</v>
      </c>
      <c r="P2324">
        <f t="shared" si="222"/>
        <v>364</v>
      </c>
    </row>
    <row r="2325" spans="10:16" x14ac:dyDescent="0.25">
      <c r="J2325">
        <v>2318</v>
      </c>
      <c r="K2325" s="4">
        <f t="shared" si="225"/>
        <v>36283</v>
      </c>
      <c r="L2325">
        <v>56</v>
      </c>
      <c r="M2325">
        <f t="shared" si="223"/>
        <v>0.15384615384615385</v>
      </c>
      <c r="N2325">
        <f t="shared" si="226"/>
        <v>335.41993075417463</v>
      </c>
      <c r="O2325">
        <f t="shared" si="224"/>
        <v>335.4</v>
      </c>
      <c r="P2325">
        <f t="shared" si="222"/>
        <v>364</v>
      </c>
    </row>
    <row r="2326" spans="10:16" x14ac:dyDescent="0.25">
      <c r="J2326">
        <v>2319</v>
      </c>
      <c r="K2326" s="4">
        <f t="shared" si="225"/>
        <v>36284</v>
      </c>
      <c r="L2326">
        <v>56</v>
      </c>
      <c r="M2326">
        <f t="shared" si="223"/>
        <v>0.15384615384615385</v>
      </c>
      <c r="N2326">
        <f t="shared" si="226"/>
        <v>335.57377690802076</v>
      </c>
      <c r="O2326">
        <f t="shared" si="224"/>
        <v>335.6</v>
      </c>
      <c r="P2326">
        <f t="shared" si="222"/>
        <v>364</v>
      </c>
    </row>
    <row r="2327" spans="10:16" x14ac:dyDescent="0.25">
      <c r="J2327">
        <v>2320</v>
      </c>
      <c r="K2327" s="4">
        <f t="shared" si="225"/>
        <v>36285</v>
      </c>
      <c r="L2327">
        <v>56</v>
      </c>
      <c r="M2327">
        <f t="shared" si="223"/>
        <v>0.15384615384615385</v>
      </c>
      <c r="N2327">
        <f t="shared" si="226"/>
        <v>335.72762306186689</v>
      </c>
      <c r="O2327">
        <f t="shared" si="224"/>
        <v>335.7</v>
      </c>
      <c r="P2327">
        <f t="shared" ref="P2327:P2390" si="227">DATE(1999,12,26)-DATE(1998,12,27)</f>
        <v>364</v>
      </c>
    </row>
    <row r="2328" spans="10:16" x14ac:dyDescent="0.25">
      <c r="J2328">
        <v>2321</v>
      </c>
      <c r="K2328" s="4">
        <f t="shared" si="225"/>
        <v>36286</v>
      </c>
      <c r="L2328">
        <v>56</v>
      </c>
      <c r="M2328">
        <f t="shared" si="223"/>
        <v>0.15384615384615385</v>
      </c>
      <c r="N2328">
        <f t="shared" si="226"/>
        <v>335.88146921571303</v>
      </c>
      <c r="O2328">
        <f t="shared" si="224"/>
        <v>335.9</v>
      </c>
      <c r="P2328">
        <f t="shared" si="227"/>
        <v>364</v>
      </c>
    </row>
    <row r="2329" spans="10:16" x14ac:dyDescent="0.25">
      <c r="J2329">
        <v>2322</v>
      </c>
      <c r="K2329" s="4">
        <f t="shared" si="225"/>
        <v>36287</v>
      </c>
      <c r="L2329">
        <v>56</v>
      </c>
      <c r="M2329">
        <f t="shared" si="223"/>
        <v>0.15384615384615385</v>
      </c>
      <c r="N2329">
        <f t="shared" si="226"/>
        <v>336.03531536955916</v>
      </c>
      <c r="O2329">
        <f t="shared" si="224"/>
        <v>336</v>
      </c>
      <c r="P2329">
        <f t="shared" si="227"/>
        <v>364</v>
      </c>
    </row>
    <row r="2330" spans="10:16" x14ac:dyDescent="0.25">
      <c r="J2330">
        <v>2323</v>
      </c>
      <c r="K2330" s="4">
        <f t="shared" si="225"/>
        <v>36288</v>
      </c>
      <c r="L2330">
        <v>56</v>
      </c>
      <c r="M2330">
        <f t="shared" si="223"/>
        <v>0.15384615384615385</v>
      </c>
      <c r="N2330">
        <f t="shared" si="226"/>
        <v>336.18916152340529</v>
      </c>
      <c r="O2330">
        <f t="shared" si="224"/>
        <v>336.2</v>
      </c>
      <c r="P2330">
        <f t="shared" si="227"/>
        <v>364</v>
      </c>
    </row>
    <row r="2331" spans="10:16" x14ac:dyDescent="0.25">
      <c r="J2331">
        <v>2324</v>
      </c>
      <c r="K2331" s="4">
        <f t="shared" si="225"/>
        <v>36289</v>
      </c>
      <c r="L2331">
        <v>56</v>
      </c>
      <c r="M2331">
        <f t="shared" si="223"/>
        <v>0.15384615384615385</v>
      </c>
      <c r="N2331">
        <f t="shared" si="226"/>
        <v>336.34300767725142</v>
      </c>
      <c r="O2331">
        <f t="shared" si="224"/>
        <v>336.3</v>
      </c>
      <c r="P2331">
        <f t="shared" si="227"/>
        <v>364</v>
      </c>
    </row>
    <row r="2332" spans="10:16" x14ac:dyDescent="0.25">
      <c r="J2332">
        <v>2325</v>
      </c>
      <c r="K2332" s="4">
        <f t="shared" si="225"/>
        <v>36290</v>
      </c>
      <c r="L2332">
        <v>56</v>
      </c>
      <c r="M2332">
        <f t="shared" si="223"/>
        <v>0.15384615384615385</v>
      </c>
      <c r="N2332">
        <f t="shared" si="226"/>
        <v>336.49685383109755</v>
      </c>
      <c r="O2332">
        <f t="shared" si="224"/>
        <v>336.5</v>
      </c>
      <c r="P2332">
        <f t="shared" si="227"/>
        <v>364</v>
      </c>
    </row>
    <row r="2333" spans="10:16" x14ac:dyDescent="0.25">
      <c r="J2333">
        <v>2326</v>
      </c>
      <c r="K2333" s="4">
        <f t="shared" si="225"/>
        <v>36291</v>
      </c>
      <c r="L2333">
        <v>56</v>
      </c>
      <c r="M2333">
        <f t="shared" si="223"/>
        <v>0.15384615384615385</v>
      </c>
      <c r="N2333">
        <f t="shared" si="226"/>
        <v>336.65069998494369</v>
      </c>
      <c r="O2333">
        <f t="shared" si="224"/>
        <v>336.7</v>
      </c>
      <c r="P2333">
        <f t="shared" si="227"/>
        <v>364</v>
      </c>
    </row>
    <row r="2334" spans="10:16" x14ac:dyDescent="0.25">
      <c r="J2334">
        <v>2327</v>
      </c>
      <c r="K2334" s="4">
        <f t="shared" si="225"/>
        <v>36292</v>
      </c>
      <c r="L2334">
        <v>56</v>
      </c>
      <c r="M2334">
        <f t="shared" si="223"/>
        <v>0.15384615384615385</v>
      </c>
      <c r="N2334">
        <f t="shared" si="226"/>
        <v>336.80454613878982</v>
      </c>
      <c r="O2334">
        <f t="shared" si="224"/>
        <v>336.8</v>
      </c>
      <c r="P2334">
        <f t="shared" si="227"/>
        <v>364</v>
      </c>
    </row>
    <row r="2335" spans="10:16" x14ac:dyDescent="0.25">
      <c r="J2335">
        <v>2328</v>
      </c>
      <c r="K2335" s="4">
        <f t="shared" si="225"/>
        <v>36293</v>
      </c>
      <c r="L2335">
        <v>56</v>
      </c>
      <c r="M2335">
        <f t="shared" si="223"/>
        <v>0.15384615384615385</v>
      </c>
      <c r="N2335">
        <f t="shared" si="226"/>
        <v>336.95839229263595</v>
      </c>
      <c r="O2335">
        <f t="shared" si="224"/>
        <v>337</v>
      </c>
      <c r="P2335">
        <f t="shared" si="227"/>
        <v>364</v>
      </c>
    </row>
    <row r="2336" spans="10:16" x14ac:dyDescent="0.25">
      <c r="J2336">
        <v>2329</v>
      </c>
      <c r="K2336" s="4">
        <f t="shared" si="225"/>
        <v>36294</v>
      </c>
      <c r="L2336">
        <v>56</v>
      </c>
      <c r="M2336">
        <f t="shared" si="223"/>
        <v>0.15384615384615385</v>
      </c>
      <c r="N2336">
        <f t="shared" si="226"/>
        <v>337.11223844648208</v>
      </c>
      <c r="O2336">
        <f t="shared" si="224"/>
        <v>337.1</v>
      </c>
      <c r="P2336">
        <f t="shared" si="227"/>
        <v>364</v>
      </c>
    </row>
    <row r="2337" spans="10:16" x14ac:dyDescent="0.25">
      <c r="J2337">
        <v>2330</v>
      </c>
      <c r="K2337" s="4">
        <f t="shared" si="225"/>
        <v>36295</v>
      </c>
      <c r="L2337">
        <v>56</v>
      </c>
      <c r="M2337">
        <f t="shared" si="223"/>
        <v>0.15384615384615385</v>
      </c>
      <c r="N2337">
        <f t="shared" si="226"/>
        <v>337.26608460032821</v>
      </c>
      <c r="O2337">
        <f t="shared" si="224"/>
        <v>337.3</v>
      </c>
      <c r="P2337">
        <f t="shared" si="227"/>
        <v>364</v>
      </c>
    </row>
    <row r="2338" spans="10:16" x14ac:dyDescent="0.25">
      <c r="J2338">
        <v>2331</v>
      </c>
      <c r="K2338" s="4">
        <f t="shared" si="225"/>
        <v>36296</v>
      </c>
      <c r="L2338">
        <v>56</v>
      </c>
      <c r="M2338">
        <f t="shared" si="223"/>
        <v>0.15384615384615385</v>
      </c>
      <c r="N2338">
        <f t="shared" si="226"/>
        <v>337.41993075417435</v>
      </c>
      <c r="O2338">
        <f t="shared" si="224"/>
        <v>337.4</v>
      </c>
      <c r="P2338">
        <f t="shared" si="227"/>
        <v>364</v>
      </c>
    </row>
    <row r="2339" spans="10:16" x14ac:dyDescent="0.25">
      <c r="J2339">
        <v>2332</v>
      </c>
      <c r="K2339" s="4">
        <f t="shared" si="225"/>
        <v>36297</v>
      </c>
      <c r="L2339">
        <v>56</v>
      </c>
      <c r="M2339">
        <f t="shared" si="223"/>
        <v>0.15384615384615385</v>
      </c>
      <c r="N2339">
        <f t="shared" si="226"/>
        <v>337.57377690802048</v>
      </c>
      <c r="O2339">
        <f t="shared" si="224"/>
        <v>337.6</v>
      </c>
      <c r="P2339">
        <f t="shared" si="227"/>
        <v>364</v>
      </c>
    </row>
    <row r="2340" spans="10:16" x14ac:dyDescent="0.25">
      <c r="J2340">
        <v>2333</v>
      </c>
      <c r="K2340" s="4">
        <f t="shared" si="225"/>
        <v>36298</v>
      </c>
      <c r="L2340">
        <v>56</v>
      </c>
      <c r="M2340">
        <f t="shared" si="223"/>
        <v>0.15384615384615385</v>
      </c>
      <c r="N2340">
        <f t="shared" si="226"/>
        <v>337.72762306186661</v>
      </c>
      <c r="O2340">
        <f t="shared" si="224"/>
        <v>337.7</v>
      </c>
      <c r="P2340">
        <f t="shared" si="227"/>
        <v>364</v>
      </c>
    </row>
    <row r="2341" spans="10:16" x14ac:dyDescent="0.25">
      <c r="J2341">
        <v>2334</v>
      </c>
      <c r="K2341" s="4">
        <f t="shared" si="225"/>
        <v>36299</v>
      </c>
      <c r="L2341">
        <v>56</v>
      </c>
      <c r="M2341">
        <f t="shared" si="223"/>
        <v>0.15384615384615385</v>
      </c>
      <c r="N2341">
        <f t="shared" si="226"/>
        <v>337.88146921571274</v>
      </c>
      <c r="O2341">
        <f t="shared" si="224"/>
        <v>337.9</v>
      </c>
      <c r="P2341">
        <f t="shared" si="227"/>
        <v>364</v>
      </c>
    </row>
    <row r="2342" spans="10:16" x14ac:dyDescent="0.25">
      <c r="J2342">
        <v>2335</v>
      </c>
      <c r="K2342" s="4">
        <f t="shared" si="225"/>
        <v>36300</v>
      </c>
      <c r="L2342">
        <v>56</v>
      </c>
      <c r="M2342">
        <f t="shared" si="223"/>
        <v>0.15384615384615385</v>
      </c>
      <c r="N2342">
        <f t="shared" si="226"/>
        <v>338.03531536955887</v>
      </c>
      <c r="O2342">
        <f t="shared" si="224"/>
        <v>338</v>
      </c>
      <c r="P2342">
        <f t="shared" si="227"/>
        <v>364</v>
      </c>
    </row>
    <row r="2343" spans="10:16" x14ac:dyDescent="0.25">
      <c r="J2343">
        <v>2336</v>
      </c>
      <c r="K2343" s="4">
        <f t="shared" si="225"/>
        <v>36301</v>
      </c>
      <c r="L2343">
        <v>56</v>
      </c>
      <c r="M2343">
        <f t="shared" si="223"/>
        <v>0.15384615384615385</v>
      </c>
      <c r="N2343">
        <f t="shared" si="226"/>
        <v>338.18916152340501</v>
      </c>
      <c r="O2343">
        <f t="shared" si="224"/>
        <v>338.2</v>
      </c>
      <c r="P2343">
        <f t="shared" si="227"/>
        <v>364</v>
      </c>
    </row>
    <row r="2344" spans="10:16" x14ac:dyDescent="0.25">
      <c r="J2344">
        <v>2337</v>
      </c>
      <c r="K2344" s="4">
        <f t="shared" si="225"/>
        <v>36302</v>
      </c>
      <c r="L2344">
        <v>56</v>
      </c>
      <c r="M2344">
        <f t="shared" si="223"/>
        <v>0.15384615384615385</v>
      </c>
      <c r="N2344">
        <f t="shared" si="226"/>
        <v>338.34300767725114</v>
      </c>
      <c r="O2344">
        <f t="shared" si="224"/>
        <v>338.3</v>
      </c>
      <c r="P2344">
        <f t="shared" si="227"/>
        <v>364</v>
      </c>
    </row>
    <row r="2345" spans="10:16" x14ac:dyDescent="0.25">
      <c r="J2345">
        <v>2338</v>
      </c>
      <c r="K2345" s="4">
        <f t="shared" si="225"/>
        <v>36303</v>
      </c>
      <c r="L2345">
        <v>56</v>
      </c>
      <c r="M2345">
        <f t="shared" si="223"/>
        <v>0.15384615384615385</v>
      </c>
      <c r="N2345">
        <f t="shared" si="226"/>
        <v>338.49685383109727</v>
      </c>
      <c r="O2345">
        <f t="shared" si="224"/>
        <v>338.5</v>
      </c>
      <c r="P2345">
        <f t="shared" si="227"/>
        <v>364</v>
      </c>
    </row>
    <row r="2346" spans="10:16" x14ac:dyDescent="0.25">
      <c r="J2346">
        <v>2339</v>
      </c>
      <c r="K2346" s="4">
        <f t="shared" si="225"/>
        <v>36304</v>
      </c>
      <c r="L2346">
        <v>56</v>
      </c>
      <c r="M2346">
        <f t="shared" si="223"/>
        <v>0.15384615384615385</v>
      </c>
      <c r="N2346">
        <f t="shared" si="226"/>
        <v>338.6506999849434</v>
      </c>
      <c r="O2346">
        <f t="shared" si="224"/>
        <v>338.7</v>
      </c>
      <c r="P2346">
        <f t="shared" si="227"/>
        <v>364</v>
      </c>
    </row>
    <row r="2347" spans="10:16" x14ac:dyDescent="0.25">
      <c r="J2347">
        <v>2340</v>
      </c>
      <c r="K2347" s="4">
        <f t="shared" si="225"/>
        <v>36305</v>
      </c>
      <c r="L2347">
        <v>56</v>
      </c>
      <c r="M2347">
        <f t="shared" si="223"/>
        <v>0.15384615384615385</v>
      </c>
      <c r="N2347">
        <f t="shared" si="226"/>
        <v>338.80454613878953</v>
      </c>
      <c r="O2347">
        <f t="shared" si="224"/>
        <v>338.8</v>
      </c>
      <c r="P2347">
        <f t="shared" si="227"/>
        <v>364</v>
      </c>
    </row>
    <row r="2348" spans="10:16" x14ac:dyDescent="0.25">
      <c r="J2348">
        <v>2341</v>
      </c>
      <c r="K2348" s="4">
        <f t="shared" si="225"/>
        <v>36306</v>
      </c>
      <c r="L2348">
        <v>56</v>
      </c>
      <c r="M2348">
        <f t="shared" si="223"/>
        <v>0.15384615384615385</v>
      </c>
      <c r="N2348">
        <f t="shared" si="226"/>
        <v>338.95839229263566</v>
      </c>
      <c r="O2348">
        <f t="shared" si="224"/>
        <v>339</v>
      </c>
      <c r="P2348">
        <f t="shared" si="227"/>
        <v>364</v>
      </c>
    </row>
    <row r="2349" spans="10:16" x14ac:dyDescent="0.25">
      <c r="J2349">
        <v>2342</v>
      </c>
      <c r="K2349" s="4">
        <f t="shared" si="225"/>
        <v>36307</v>
      </c>
      <c r="L2349">
        <v>56</v>
      </c>
      <c r="M2349">
        <f t="shared" si="223"/>
        <v>0.15384615384615385</v>
      </c>
      <c r="N2349">
        <f t="shared" si="226"/>
        <v>339.1122384464818</v>
      </c>
      <c r="O2349">
        <f t="shared" si="224"/>
        <v>339.1</v>
      </c>
      <c r="P2349">
        <f t="shared" si="227"/>
        <v>364</v>
      </c>
    </row>
    <row r="2350" spans="10:16" x14ac:dyDescent="0.25">
      <c r="J2350">
        <v>2343</v>
      </c>
      <c r="K2350" s="4">
        <f t="shared" si="225"/>
        <v>36308</v>
      </c>
      <c r="L2350">
        <v>56</v>
      </c>
      <c r="M2350">
        <f t="shared" si="223"/>
        <v>0.15384615384615385</v>
      </c>
      <c r="N2350">
        <f t="shared" si="226"/>
        <v>339.26608460032793</v>
      </c>
      <c r="O2350">
        <f t="shared" si="224"/>
        <v>339.3</v>
      </c>
      <c r="P2350">
        <f t="shared" si="227"/>
        <v>364</v>
      </c>
    </row>
    <row r="2351" spans="10:16" x14ac:dyDescent="0.25">
      <c r="J2351">
        <v>2344</v>
      </c>
      <c r="K2351" s="4">
        <f t="shared" si="225"/>
        <v>36309</v>
      </c>
      <c r="L2351">
        <v>56</v>
      </c>
      <c r="M2351">
        <f t="shared" si="223"/>
        <v>0.15384615384615385</v>
      </c>
      <c r="N2351">
        <f t="shared" si="226"/>
        <v>339.41993075417406</v>
      </c>
      <c r="O2351">
        <f t="shared" si="224"/>
        <v>339.4</v>
      </c>
      <c r="P2351">
        <f t="shared" si="227"/>
        <v>364</v>
      </c>
    </row>
    <row r="2352" spans="10:16" x14ac:dyDescent="0.25">
      <c r="J2352">
        <v>2345</v>
      </c>
      <c r="K2352" s="4">
        <f t="shared" si="225"/>
        <v>36310</v>
      </c>
      <c r="L2352">
        <v>56</v>
      </c>
      <c r="M2352">
        <f t="shared" si="223"/>
        <v>0.15384615384615385</v>
      </c>
      <c r="N2352">
        <f t="shared" si="226"/>
        <v>339.57377690802019</v>
      </c>
      <c r="O2352">
        <f t="shared" si="224"/>
        <v>339.6</v>
      </c>
      <c r="P2352">
        <f t="shared" si="227"/>
        <v>364</v>
      </c>
    </row>
    <row r="2353" spans="10:16" x14ac:dyDescent="0.25">
      <c r="J2353">
        <v>2346</v>
      </c>
      <c r="K2353" s="4">
        <f t="shared" si="225"/>
        <v>36311</v>
      </c>
      <c r="L2353">
        <v>56</v>
      </c>
      <c r="M2353">
        <f t="shared" si="223"/>
        <v>0.15384615384615385</v>
      </c>
      <c r="N2353">
        <f t="shared" si="226"/>
        <v>339.72762306186632</v>
      </c>
      <c r="O2353">
        <f t="shared" si="224"/>
        <v>339.7</v>
      </c>
      <c r="P2353">
        <f t="shared" si="227"/>
        <v>364</v>
      </c>
    </row>
    <row r="2354" spans="10:16" x14ac:dyDescent="0.25">
      <c r="J2354">
        <v>2347</v>
      </c>
      <c r="K2354" s="4">
        <f t="shared" si="225"/>
        <v>36312</v>
      </c>
      <c r="L2354">
        <v>56</v>
      </c>
      <c r="M2354">
        <f t="shared" si="223"/>
        <v>0.15384615384615385</v>
      </c>
      <c r="N2354">
        <f t="shared" si="226"/>
        <v>339.88146921571246</v>
      </c>
      <c r="O2354">
        <f t="shared" si="224"/>
        <v>339.9</v>
      </c>
      <c r="P2354">
        <f t="shared" si="227"/>
        <v>364</v>
      </c>
    </row>
    <row r="2355" spans="10:16" x14ac:dyDescent="0.25">
      <c r="J2355">
        <v>2348</v>
      </c>
      <c r="K2355" s="4">
        <f t="shared" si="225"/>
        <v>36313</v>
      </c>
      <c r="L2355">
        <v>56</v>
      </c>
      <c r="M2355">
        <f t="shared" si="223"/>
        <v>0.15384615384615385</v>
      </c>
      <c r="N2355">
        <f t="shared" si="226"/>
        <v>340.03531536955859</v>
      </c>
      <c r="O2355">
        <f t="shared" si="224"/>
        <v>340</v>
      </c>
      <c r="P2355">
        <f t="shared" si="227"/>
        <v>364</v>
      </c>
    </row>
    <row r="2356" spans="10:16" x14ac:dyDescent="0.25">
      <c r="J2356">
        <v>2349</v>
      </c>
      <c r="K2356" s="4">
        <f t="shared" si="225"/>
        <v>36314</v>
      </c>
      <c r="L2356">
        <v>56</v>
      </c>
      <c r="M2356">
        <f t="shared" si="223"/>
        <v>0.15384615384615385</v>
      </c>
      <c r="N2356">
        <f t="shared" si="226"/>
        <v>340.18916152340472</v>
      </c>
      <c r="O2356">
        <f t="shared" si="224"/>
        <v>340.2</v>
      </c>
      <c r="P2356">
        <f t="shared" si="227"/>
        <v>364</v>
      </c>
    </row>
    <row r="2357" spans="10:16" x14ac:dyDescent="0.25">
      <c r="J2357">
        <v>2350</v>
      </c>
      <c r="K2357" s="4">
        <f t="shared" si="225"/>
        <v>36315</v>
      </c>
      <c r="L2357">
        <v>56</v>
      </c>
      <c r="M2357">
        <f t="shared" si="223"/>
        <v>0.15384615384615385</v>
      </c>
      <c r="N2357">
        <f t="shared" si="226"/>
        <v>340.34300767725085</v>
      </c>
      <c r="O2357">
        <f t="shared" si="224"/>
        <v>340.3</v>
      </c>
      <c r="P2357">
        <f t="shared" si="227"/>
        <v>364</v>
      </c>
    </row>
    <row r="2358" spans="10:16" x14ac:dyDescent="0.25">
      <c r="J2358">
        <v>2351</v>
      </c>
      <c r="K2358" s="4">
        <f t="shared" si="225"/>
        <v>36316</v>
      </c>
      <c r="L2358">
        <v>56</v>
      </c>
      <c r="M2358">
        <f t="shared" si="223"/>
        <v>0.15384615384615385</v>
      </c>
      <c r="N2358">
        <f t="shared" si="226"/>
        <v>340.49685383109698</v>
      </c>
      <c r="O2358">
        <f t="shared" si="224"/>
        <v>340.5</v>
      </c>
      <c r="P2358">
        <f t="shared" si="227"/>
        <v>364</v>
      </c>
    </row>
    <row r="2359" spans="10:16" x14ac:dyDescent="0.25">
      <c r="J2359">
        <v>2352</v>
      </c>
      <c r="K2359" s="4">
        <f t="shared" si="225"/>
        <v>36317</v>
      </c>
      <c r="L2359">
        <v>56</v>
      </c>
      <c r="M2359">
        <f t="shared" si="223"/>
        <v>0.15384615384615385</v>
      </c>
      <c r="N2359">
        <f t="shared" si="226"/>
        <v>340.65069998494312</v>
      </c>
      <c r="O2359">
        <f t="shared" si="224"/>
        <v>340.7</v>
      </c>
      <c r="P2359">
        <f t="shared" si="227"/>
        <v>364</v>
      </c>
    </row>
    <row r="2360" spans="10:16" x14ac:dyDescent="0.25">
      <c r="J2360">
        <v>2353</v>
      </c>
      <c r="K2360" s="4">
        <f t="shared" si="225"/>
        <v>36318</v>
      </c>
      <c r="L2360">
        <v>56</v>
      </c>
      <c r="M2360">
        <f t="shared" si="223"/>
        <v>0.15384615384615385</v>
      </c>
      <c r="N2360">
        <f t="shared" si="226"/>
        <v>340.80454613878925</v>
      </c>
      <c r="O2360">
        <f t="shared" si="224"/>
        <v>340.8</v>
      </c>
      <c r="P2360">
        <f t="shared" si="227"/>
        <v>364</v>
      </c>
    </row>
    <row r="2361" spans="10:16" x14ac:dyDescent="0.25">
      <c r="J2361">
        <v>2354</v>
      </c>
      <c r="K2361" s="4">
        <f t="shared" si="225"/>
        <v>36319</v>
      </c>
      <c r="L2361">
        <v>56</v>
      </c>
      <c r="M2361">
        <f t="shared" si="223"/>
        <v>0.15384615384615385</v>
      </c>
      <c r="N2361">
        <f t="shared" si="226"/>
        <v>340.95839229263538</v>
      </c>
      <c r="O2361">
        <f t="shared" si="224"/>
        <v>341</v>
      </c>
      <c r="P2361">
        <f t="shared" si="227"/>
        <v>364</v>
      </c>
    </row>
    <row r="2362" spans="10:16" x14ac:dyDescent="0.25">
      <c r="J2362">
        <v>2355</v>
      </c>
      <c r="K2362" s="4">
        <f t="shared" si="225"/>
        <v>36320</v>
      </c>
      <c r="L2362">
        <v>56</v>
      </c>
      <c r="M2362">
        <f t="shared" si="223"/>
        <v>0.15384615384615385</v>
      </c>
      <c r="N2362">
        <f t="shared" si="226"/>
        <v>341.11223844648151</v>
      </c>
      <c r="O2362">
        <f t="shared" si="224"/>
        <v>341.1</v>
      </c>
      <c r="P2362">
        <f t="shared" si="227"/>
        <v>364</v>
      </c>
    </row>
    <row r="2363" spans="10:16" x14ac:dyDescent="0.25">
      <c r="J2363">
        <v>2356</v>
      </c>
      <c r="K2363" s="4">
        <f t="shared" si="225"/>
        <v>36321</v>
      </c>
      <c r="L2363">
        <v>56</v>
      </c>
      <c r="M2363">
        <f t="shared" si="223"/>
        <v>0.15384615384615385</v>
      </c>
      <c r="N2363">
        <f t="shared" si="226"/>
        <v>341.26608460032764</v>
      </c>
      <c r="O2363">
        <f t="shared" si="224"/>
        <v>341.3</v>
      </c>
      <c r="P2363">
        <f t="shared" si="227"/>
        <v>364</v>
      </c>
    </row>
    <row r="2364" spans="10:16" x14ac:dyDescent="0.25">
      <c r="J2364">
        <v>2357</v>
      </c>
      <c r="K2364" s="4">
        <f t="shared" si="225"/>
        <v>36322</v>
      </c>
      <c r="L2364">
        <v>56</v>
      </c>
      <c r="M2364">
        <f t="shared" si="223"/>
        <v>0.15384615384615385</v>
      </c>
      <c r="N2364">
        <f t="shared" si="226"/>
        <v>341.41993075417378</v>
      </c>
      <c r="O2364">
        <f t="shared" si="224"/>
        <v>341.4</v>
      </c>
      <c r="P2364">
        <f t="shared" si="227"/>
        <v>364</v>
      </c>
    </row>
    <row r="2365" spans="10:16" x14ac:dyDescent="0.25">
      <c r="J2365">
        <v>2358</v>
      </c>
      <c r="K2365" s="4">
        <f t="shared" si="225"/>
        <v>36323</v>
      </c>
      <c r="L2365">
        <v>56</v>
      </c>
      <c r="M2365">
        <f t="shared" si="223"/>
        <v>0.15384615384615385</v>
      </c>
      <c r="N2365">
        <f t="shared" si="226"/>
        <v>341.57377690801991</v>
      </c>
      <c r="O2365">
        <f t="shared" si="224"/>
        <v>341.6</v>
      </c>
      <c r="P2365">
        <f t="shared" si="227"/>
        <v>364</v>
      </c>
    </row>
    <row r="2366" spans="10:16" x14ac:dyDescent="0.25">
      <c r="J2366">
        <v>2359</v>
      </c>
      <c r="K2366" s="4">
        <f t="shared" si="225"/>
        <v>36324</v>
      </c>
      <c r="L2366">
        <v>56</v>
      </c>
      <c r="M2366">
        <f t="shared" si="223"/>
        <v>0.15384615384615385</v>
      </c>
      <c r="N2366">
        <f t="shared" si="226"/>
        <v>341.72762306186604</v>
      </c>
      <c r="O2366">
        <f t="shared" si="224"/>
        <v>341.7</v>
      </c>
      <c r="P2366">
        <f t="shared" si="227"/>
        <v>364</v>
      </c>
    </row>
    <row r="2367" spans="10:16" x14ac:dyDescent="0.25">
      <c r="J2367">
        <v>2360</v>
      </c>
      <c r="K2367" s="4">
        <f t="shared" si="225"/>
        <v>36325</v>
      </c>
      <c r="L2367">
        <v>56</v>
      </c>
      <c r="M2367">
        <f t="shared" si="223"/>
        <v>0.15384615384615385</v>
      </c>
      <c r="N2367">
        <f t="shared" si="226"/>
        <v>341.88146921571217</v>
      </c>
      <c r="O2367">
        <f t="shared" si="224"/>
        <v>341.9</v>
      </c>
      <c r="P2367">
        <f t="shared" si="227"/>
        <v>364</v>
      </c>
    </row>
    <row r="2368" spans="10:16" x14ac:dyDescent="0.25">
      <c r="J2368">
        <v>2361</v>
      </c>
      <c r="K2368" s="4">
        <f t="shared" si="225"/>
        <v>36326</v>
      </c>
      <c r="L2368">
        <v>56</v>
      </c>
      <c r="M2368">
        <f t="shared" si="223"/>
        <v>0.15384615384615385</v>
      </c>
      <c r="N2368">
        <f t="shared" si="226"/>
        <v>342.0353153695583</v>
      </c>
      <c r="O2368">
        <f t="shared" si="224"/>
        <v>342</v>
      </c>
      <c r="P2368">
        <f t="shared" si="227"/>
        <v>364</v>
      </c>
    </row>
    <row r="2369" spans="10:16" x14ac:dyDescent="0.25">
      <c r="J2369">
        <v>2362</v>
      </c>
      <c r="K2369" s="4">
        <f t="shared" si="225"/>
        <v>36327</v>
      </c>
      <c r="L2369">
        <v>56</v>
      </c>
      <c r="M2369">
        <f t="shared" si="223"/>
        <v>0.15384615384615385</v>
      </c>
      <c r="N2369">
        <f t="shared" si="226"/>
        <v>342.18916152340444</v>
      </c>
      <c r="O2369">
        <f t="shared" si="224"/>
        <v>342.2</v>
      </c>
      <c r="P2369">
        <f t="shared" si="227"/>
        <v>364</v>
      </c>
    </row>
    <row r="2370" spans="10:16" x14ac:dyDescent="0.25">
      <c r="J2370">
        <v>2363</v>
      </c>
      <c r="K2370" s="4">
        <f t="shared" si="225"/>
        <v>36328</v>
      </c>
      <c r="L2370">
        <v>56</v>
      </c>
      <c r="M2370">
        <f t="shared" si="223"/>
        <v>0.15384615384615385</v>
      </c>
      <c r="N2370">
        <f t="shared" si="226"/>
        <v>342.34300767725057</v>
      </c>
      <c r="O2370">
        <f t="shared" si="224"/>
        <v>342.3</v>
      </c>
      <c r="P2370">
        <f t="shared" si="227"/>
        <v>364</v>
      </c>
    </row>
    <row r="2371" spans="10:16" x14ac:dyDescent="0.25">
      <c r="J2371">
        <v>2364</v>
      </c>
      <c r="K2371" s="4">
        <f t="shared" si="225"/>
        <v>36329</v>
      </c>
      <c r="L2371">
        <v>56</v>
      </c>
      <c r="M2371">
        <f t="shared" si="223"/>
        <v>0.15384615384615385</v>
      </c>
      <c r="N2371">
        <f t="shared" si="226"/>
        <v>342.4968538310967</v>
      </c>
      <c r="O2371">
        <f t="shared" si="224"/>
        <v>342.5</v>
      </c>
      <c r="P2371">
        <f t="shared" si="227"/>
        <v>364</v>
      </c>
    </row>
    <row r="2372" spans="10:16" x14ac:dyDescent="0.25">
      <c r="J2372">
        <v>2365</v>
      </c>
      <c r="K2372" s="4">
        <f t="shared" si="225"/>
        <v>36330</v>
      </c>
      <c r="L2372">
        <v>56</v>
      </c>
      <c r="M2372">
        <f t="shared" si="223"/>
        <v>0.15384615384615385</v>
      </c>
      <c r="N2372">
        <f t="shared" si="226"/>
        <v>342.65069998494283</v>
      </c>
      <c r="O2372">
        <f t="shared" si="224"/>
        <v>342.7</v>
      </c>
      <c r="P2372">
        <f t="shared" si="227"/>
        <v>364</v>
      </c>
    </row>
    <row r="2373" spans="10:16" x14ac:dyDescent="0.25">
      <c r="J2373">
        <v>2366</v>
      </c>
      <c r="K2373" s="4">
        <f t="shared" si="225"/>
        <v>36331</v>
      </c>
      <c r="L2373">
        <v>56</v>
      </c>
      <c r="M2373">
        <f t="shared" si="223"/>
        <v>0.15384615384615385</v>
      </c>
      <c r="N2373">
        <f t="shared" si="226"/>
        <v>342.80454613878896</v>
      </c>
      <c r="O2373">
        <f t="shared" si="224"/>
        <v>342.8</v>
      </c>
      <c r="P2373">
        <f t="shared" si="227"/>
        <v>364</v>
      </c>
    </row>
    <row r="2374" spans="10:16" x14ac:dyDescent="0.25">
      <c r="J2374">
        <v>2367</v>
      </c>
      <c r="K2374" s="4">
        <f t="shared" si="225"/>
        <v>36332</v>
      </c>
      <c r="L2374">
        <v>56</v>
      </c>
      <c r="M2374">
        <f t="shared" si="223"/>
        <v>0.15384615384615385</v>
      </c>
      <c r="N2374">
        <f t="shared" si="226"/>
        <v>342.9583922926351</v>
      </c>
      <c r="O2374">
        <f t="shared" si="224"/>
        <v>343</v>
      </c>
      <c r="P2374">
        <f t="shared" si="227"/>
        <v>364</v>
      </c>
    </row>
    <row r="2375" spans="10:16" x14ac:dyDescent="0.25">
      <c r="J2375">
        <v>2368</v>
      </c>
      <c r="K2375" s="4">
        <f t="shared" si="225"/>
        <v>36333</v>
      </c>
      <c r="L2375">
        <v>56</v>
      </c>
      <c r="M2375">
        <f t="shared" si="223"/>
        <v>0.15384615384615385</v>
      </c>
      <c r="N2375">
        <f t="shared" si="226"/>
        <v>343.11223844648123</v>
      </c>
      <c r="O2375">
        <f t="shared" si="224"/>
        <v>343.1</v>
      </c>
      <c r="P2375">
        <f t="shared" si="227"/>
        <v>364</v>
      </c>
    </row>
    <row r="2376" spans="10:16" x14ac:dyDescent="0.25">
      <c r="J2376">
        <v>2369</v>
      </c>
      <c r="K2376" s="4">
        <f t="shared" si="225"/>
        <v>36334</v>
      </c>
      <c r="L2376">
        <v>56</v>
      </c>
      <c r="M2376">
        <f t="shared" ref="M2376:M2439" si="228">L2376/P2376</f>
        <v>0.15384615384615385</v>
      </c>
      <c r="N2376">
        <f t="shared" si="226"/>
        <v>343.26608460032736</v>
      </c>
      <c r="O2376">
        <f t="shared" ref="O2376:O2439" si="229">ROUND(N2376,1)</f>
        <v>343.3</v>
      </c>
      <c r="P2376">
        <f t="shared" si="227"/>
        <v>364</v>
      </c>
    </row>
    <row r="2377" spans="10:16" x14ac:dyDescent="0.25">
      <c r="J2377">
        <v>2370</v>
      </c>
      <c r="K2377" s="4">
        <f t="shared" ref="K2377:K2440" si="230">$K$7+J2377</f>
        <v>36335</v>
      </c>
      <c r="L2377">
        <v>56</v>
      </c>
      <c r="M2377">
        <f t="shared" si="228"/>
        <v>0.15384615384615385</v>
      </c>
      <c r="N2377">
        <f t="shared" ref="N2377:N2440" si="231">N2376+M2377</f>
        <v>343.41993075417349</v>
      </c>
      <c r="O2377">
        <f t="shared" si="229"/>
        <v>343.4</v>
      </c>
      <c r="P2377">
        <f t="shared" si="227"/>
        <v>364</v>
      </c>
    </row>
    <row r="2378" spans="10:16" x14ac:dyDescent="0.25">
      <c r="J2378">
        <v>2371</v>
      </c>
      <c r="K2378" s="4">
        <f t="shared" si="230"/>
        <v>36336</v>
      </c>
      <c r="L2378">
        <v>56</v>
      </c>
      <c r="M2378">
        <f t="shared" si="228"/>
        <v>0.15384615384615385</v>
      </c>
      <c r="N2378">
        <f t="shared" si="231"/>
        <v>343.57377690801962</v>
      </c>
      <c r="O2378">
        <f t="shared" si="229"/>
        <v>343.6</v>
      </c>
      <c r="P2378">
        <f t="shared" si="227"/>
        <v>364</v>
      </c>
    </row>
    <row r="2379" spans="10:16" x14ac:dyDescent="0.25">
      <c r="J2379">
        <v>2372</v>
      </c>
      <c r="K2379" s="4">
        <f t="shared" si="230"/>
        <v>36337</v>
      </c>
      <c r="L2379">
        <v>56</v>
      </c>
      <c r="M2379">
        <f t="shared" si="228"/>
        <v>0.15384615384615385</v>
      </c>
      <c r="N2379">
        <f t="shared" si="231"/>
        <v>343.72762306186576</v>
      </c>
      <c r="O2379">
        <f t="shared" si="229"/>
        <v>343.7</v>
      </c>
      <c r="P2379">
        <f t="shared" si="227"/>
        <v>364</v>
      </c>
    </row>
    <row r="2380" spans="10:16" x14ac:dyDescent="0.25">
      <c r="J2380">
        <v>2373</v>
      </c>
      <c r="K2380" s="4">
        <f t="shared" si="230"/>
        <v>36338</v>
      </c>
      <c r="L2380">
        <v>56</v>
      </c>
      <c r="M2380">
        <f t="shared" si="228"/>
        <v>0.15384615384615385</v>
      </c>
      <c r="N2380">
        <f t="shared" si="231"/>
        <v>343.88146921571189</v>
      </c>
      <c r="O2380">
        <f t="shared" si="229"/>
        <v>343.9</v>
      </c>
      <c r="P2380">
        <f t="shared" si="227"/>
        <v>364</v>
      </c>
    </row>
    <row r="2381" spans="10:16" x14ac:dyDescent="0.25">
      <c r="J2381">
        <v>2374</v>
      </c>
      <c r="K2381" s="4">
        <f t="shared" si="230"/>
        <v>36339</v>
      </c>
      <c r="L2381">
        <v>56</v>
      </c>
      <c r="M2381">
        <f t="shared" si="228"/>
        <v>0.15384615384615385</v>
      </c>
      <c r="N2381">
        <f t="shared" si="231"/>
        <v>344.03531536955802</v>
      </c>
      <c r="O2381">
        <f t="shared" si="229"/>
        <v>344</v>
      </c>
      <c r="P2381">
        <f t="shared" si="227"/>
        <v>364</v>
      </c>
    </row>
    <row r="2382" spans="10:16" x14ac:dyDescent="0.25">
      <c r="J2382">
        <v>2375</v>
      </c>
      <c r="K2382" s="4">
        <f t="shared" si="230"/>
        <v>36340</v>
      </c>
      <c r="L2382">
        <v>56</v>
      </c>
      <c r="M2382">
        <f t="shared" si="228"/>
        <v>0.15384615384615385</v>
      </c>
      <c r="N2382">
        <f t="shared" si="231"/>
        <v>344.18916152340415</v>
      </c>
      <c r="O2382">
        <f t="shared" si="229"/>
        <v>344.2</v>
      </c>
      <c r="P2382">
        <f t="shared" si="227"/>
        <v>364</v>
      </c>
    </row>
    <row r="2383" spans="10:16" x14ac:dyDescent="0.25">
      <c r="J2383">
        <v>2376</v>
      </c>
      <c r="K2383" s="4">
        <f t="shared" si="230"/>
        <v>36341</v>
      </c>
      <c r="L2383">
        <v>56</v>
      </c>
      <c r="M2383">
        <f t="shared" si="228"/>
        <v>0.15384615384615385</v>
      </c>
      <c r="N2383">
        <f t="shared" si="231"/>
        <v>344.34300767725028</v>
      </c>
      <c r="O2383">
        <f t="shared" si="229"/>
        <v>344.3</v>
      </c>
      <c r="P2383">
        <f t="shared" si="227"/>
        <v>364</v>
      </c>
    </row>
    <row r="2384" spans="10:16" x14ac:dyDescent="0.25">
      <c r="J2384">
        <v>2377</v>
      </c>
      <c r="K2384" s="4">
        <f t="shared" si="230"/>
        <v>36342</v>
      </c>
      <c r="L2384">
        <v>56</v>
      </c>
      <c r="M2384">
        <f t="shared" si="228"/>
        <v>0.15384615384615385</v>
      </c>
      <c r="N2384">
        <f t="shared" si="231"/>
        <v>344.49685383109642</v>
      </c>
      <c r="O2384">
        <f t="shared" si="229"/>
        <v>344.5</v>
      </c>
      <c r="P2384">
        <f t="shared" si="227"/>
        <v>364</v>
      </c>
    </row>
    <row r="2385" spans="10:16" x14ac:dyDescent="0.25">
      <c r="J2385">
        <v>2378</v>
      </c>
      <c r="K2385" s="4">
        <f t="shared" si="230"/>
        <v>36343</v>
      </c>
      <c r="L2385">
        <v>56</v>
      </c>
      <c r="M2385">
        <f t="shared" si="228"/>
        <v>0.15384615384615385</v>
      </c>
      <c r="N2385">
        <f t="shared" si="231"/>
        <v>344.65069998494255</v>
      </c>
      <c r="O2385">
        <f t="shared" si="229"/>
        <v>344.7</v>
      </c>
      <c r="P2385">
        <f t="shared" si="227"/>
        <v>364</v>
      </c>
    </row>
    <row r="2386" spans="10:16" x14ac:dyDescent="0.25">
      <c r="J2386">
        <v>2379</v>
      </c>
      <c r="K2386" s="4">
        <f t="shared" si="230"/>
        <v>36344</v>
      </c>
      <c r="L2386">
        <v>56</v>
      </c>
      <c r="M2386">
        <f t="shared" si="228"/>
        <v>0.15384615384615385</v>
      </c>
      <c r="N2386">
        <f t="shared" si="231"/>
        <v>344.80454613878868</v>
      </c>
      <c r="O2386">
        <f t="shared" si="229"/>
        <v>344.8</v>
      </c>
      <c r="P2386">
        <f t="shared" si="227"/>
        <v>364</v>
      </c>
    </row>
    <row r="2387" spans="10:16" x14ac:dyDescent="0.25">
      <c r="J2387">
        <v>2380</v>
      </c>
      <c r="K2387" s="4">
        <f t="shared" si="230"/>
        <v>36345</v>
      </c>
      <c r="L2387">
        <v>56</v>
      </c>
      <c r="M2387">
        <f t="shared" si="228"/>
        <v>0.15384615384615385</v>
      </c>
      <c r="N2387">
        <f t="shared" si="231"/>
        <v>344.95839229263481</v>
      </c>
      <c r="O2387">
        <f t="shared" si="229"/>
        <v>345</v>
      </c>
      <c r="P2387">
        <f t="shared" si="227"/>
        <v>364</v>
      </c>
    </row>
    <row r="2388" spans="10:16" x14ac:dyDescent="0.25">
      <c r="J2388">
        <v>2381</v>
      </c>
      <c r="K2388" s="4">
        <f t="shared" si="230"/>
        <v>36346</v>
      </c>
      <c r="L2388">
        <v>56</v>
      </c>
      <c r="M2388">
        <f t="shared" si="228"/>
        <v>0.15384615384615385</v>
      </c>
      <c r="N2388">
        <f t="shared" si="231"/>
        <v>345.11223844648094</v>
      </c>
      <c r="O2388">
        <f t="shared" si="229"/>
        <v>345.1</v>
      </c>
      <c r="P2388">
        <f t="shared" si="227"/>
        <v>364</v>
      </c>
    </row>
    <row r="2389" spans="10:16" x14ac:dyDescent="0.25">
      <c r="J2389">
        <v>2382</v>
      </c>
      <c r="K2389" s="4">
        <f t="shared" si="230"/>
        <v>36347</v>
      </c>
      <c r="L2389">
        <v>56</v>
      </c>
      <c r="M2389">
        <f t="shared" si="228"/>
        <v>0.15384615384615385</v>
      </c>
      <c r="N2389">
        <f t="shared" si="231"/>
        <v>345.26608460032708</v>
      </c>
      <c r="O2389">
        <f t="shared" si="229"/>
        <v>345.3</v>
      </c>
      <c r="P2389">
        <f t="shared" si="227"/>
        <v>364</v>
      </c>
    </row>
    <row r="2390" spans="10:16" x14ac:dyDescent="0.25">
      <c r="J2390">
        <v>2383</v>
      </c>
      <c r="K2390" s="4">
        <f t="shared" si="230"/>
        <v>36348</v>
      </c>
      <c r="L2390">
        <v>56</v>
      </c>
      <c r="M2390">
        <f t="shared" si="228"/>
        <v>0.15384615384615385</v>
      </c>
      <c r="N2390">
        <f t="shared" si="231"/>
        <v>345.41993075417321</v>
      </c>
      <c r="O2390">
        <f t="shared" si="229"/>
        <v>345.4</v>
      </c>
      <c r="P2390">
        <f t="shared" si="227"/>
        <v>364</v>
      </c>
    </row>
    <row r="2391" spans="10:16" x14ac:dyDescent="0.25">
      <c r="J2391">
        <v>2384</v>
      </c>
      <c r="K2391" s="4">
        <f t="shared" si="230"/>
        <v>36349</v>
      </c>
      <c r="L2391">
        <v>56</v>
      </c>
      <c r="M2391">
        <f t="shared" si="228"/>
        <v>0.15384615384615385</v>
      </c>
      <c r="N2391">
        <f t="shared" si="231"/>
        <v>345.57377690801934</v>
      </c>
      <c r="O2391">
        <f t="shared" si="229"/>
        <v>345.6</v>
      </c>
      <c r="P2391">
        <f t="shared" ref="P2391:P2454" si="232">DATE(1999,12,26)-DATE(1998,12,27)</f>
        <v>364</v>
      </c>
    </row>
    <row r="2392" spans="10:16" x14ac:dyDescent="0.25">
      <c r="J2392">
        <v>2385</v>
      </c>
      <c r="K2392" s="4">
        <f t="shared" si="230"/>
        <v>36350</v>
      </c>
      <c r="L2392">
        <v>56</v>
      </c>
      <c r="M2392">
        <f t="shared" si="228"/>
        <v>0.15384615384615385</v>
      </c>
      <c r="N2392">
        <f t="shared" si="231"/>
        <v>345.72762306186547</v>
      </c>
      <c r="O2392">
        <f t="shared" si="229"/>
        <v>345.7</v>
      </c>
      <c r="P2392">
        <f t="shared" si="232"/>
        <v>364</v>
      </c>
    </row>
    <row r="2393" spans="10:16" x14ac:dyDescent="0.25">
      <c r="J2393">
        <v>2386</v>
      </c>
      <c r="K2393" s="4">
        <f t="shared" si="230"/>
        <v>36351</v>
      </c>
      <c r="L2393">
        <v>56</v>
      </c>
      <c r="M2393">
        <f t="shared" si="228"/>
        <v>0.15384615384615385</v>
      </c>
      <c r="N2393">
        <f t="shared" si="231"/>
        <v>345.8814692157116</v>
      </c>
      <c r="O2393">
        <f t="shared" si="229"/>
        <v>345.9</v>
      </c>
      <c r="P2393">
        <f t="shared" si="232"/>
        <v>364</v>
      </c>
    </row>
    <row r="2394" spans="10:16" x14ac:dyDescent="0.25">
      <c r="J2394">
        <v>2387</v>
      </c>
      <c r="K2394" s="4">
        <f t="shared" si="230"/>
        <v>36352</v>
      </c>
      <c r="L2394">
        <v>56</v>
      </c>
      <c r="M2394">
        <f t="shared" si="228"/>
        <v>0.15384615384615385</v>
      </c>
      <c r="N2394">
        <f t="shared" si="231"/>
        <v>346.03531536955774</v>
      </c>
      <c r="O2394">
        <f t="shared" si="229"/>
        <v>346</v>
      </c>
      <c r="P2394">
        <f t="shared" si="232"/>
        <v>364</v>
      </c>
    </row>
    <row r="2395" spans="10:16" x14ac:dyDescent="0.25">
      <c r="J2395">
        <v>2388</v>
      </c>
      <c r="K2395" s="4">
        <f t="shared" si="230"/>
        <v>36353</v>
      </c>
      <c r="L2395">
        <v>56</v>
      </c>
      <c r="M2395">
        <f t="shared" si="228"/>
        <v>0.15384615384615385</v>
      </c>
      <c r="N2395">
        <f t="shared" si="231"/>
        <v>346.18916152340387</v>
      </c>
      <c r="O2395">
        <f t="shared" si="229"/>
        <v>346.2</v>
      </c>
      <c r="P2395">
        <f t="shared" si="232"/>
        <v>364</v>
      </c>
    </row>
    <row r="2396" spans="10:16" x14ac:dyDescent="0.25">
      <c r="J2396">
        <v>2389</v>
      </c>
      <c r="K2396" s="4">
        <f t="shared" si="230"/>
        <v>36354</v>
      </c>
      <c r="L2396">
        <v>56</v>
      </c>
      <c r="M2396">
        <f t="shared" si="228"/>
        <v>0.15384615384615385</v>
      </c>
      <c r="N2396">
        <f t="shared" si="231"/>
        <v>346.34300767725</v>
      </c>
      <c r="O2396">
        <f t="shared" si="229"/>
        <v>346.3</v>
      </c>
      <c r="P2396">
        <f t="shared" si="232"/>
        <v>364</v>
      </c>
    </row>
    <row r="2397" spans="10:16" x14ac:dyDescent="0.25">
      <c r="J2397">
        <v>2390</v>
      </c>
      <c r="K2397" s="4">
        <f t="shared" si="230"/>
        <v>36355</v>
      </c>
      <c r="L2397">
        <v>56</v>
      </c>
      <c r="M2397">
        <f t="shared" si="228"/>
        <v>0.15384615384615385</v>
      </c>
      <c r="N2397">
        <f t="shared" si="231"/>
        <v>346.49685383109613</v>
      </c>
      <c r="O2397">
        <f t="shared" si="229"/>
        <v>346.5</v>
      </c>
      <c r="P2397">
        <f t="shared" si="232"/>
        <v>364</v>
      </c>
    </row>
    <row r="2398" spans="10:16" x14ac:dyDescent="0.25">
      <c r="J2398">
        <v>2391</v>
      </c>
      <c r="K2398" s="4">
        <f t="shared" si="230"/>
        <v>36356</v>
      </c>
      <c r="L2398">
        <v>56</v>
      </c>
      <c r="M2398">
        <f t="shared" si="228"/>
        <v>0.15384615384615385</v>
      </c>
      <c r="N2398">
        <f t="shared" si="231"/>
        <v>346.65069998494226</v>
      </c>
      <c r="O2398">
        <f t="shared" si="229"/>
        <v>346.7</v>
      </c>
      <c r="P2398">
        <f t="shared" si="232"/>
        <v>364</v>
      </c>
    </row>
    <row r="2399" spans="10:16" x14ac:dyDescent="0.25">
      <c r="J2399">
        <v>2392</v>
      </c>
      <c r="K2399" s="4">
        <f t="shared" si="230"/>
        <v>36357</v>
      </c>
      <c r="L2399">
        <v>56</v>
      </c>
      <c r="M2399">
        <f t="shared" si="228"/>
        <v>0.15384615384615385</v>
      </c>
      <c r="N2399">
        <f t="shared" si="231"/>
        <v>346.8045461387884</v>
      </c>
      <c r="O2399">
        <f t="shared" si="229"/>
        <v>346.8</v>
      </c>
      <c r="P2399">
        <f t="shared" si="232"/>
        <v>364</v>
      </c>
    </row>
    <row r="2400" spans="10:16" x14ac:dyDescent="0.25">
      <c r="J2400">
        <v>2393</v>
      </c>
      <c r="K2400" s="4">
        <f t="shared" si="230"/>
        <v>36358</v>
      </c>
      <c r="L2400">
        <v>56</v>
      </c>
      <c r="M2400">
        <f t="shared" si="228"/>
        <v>0.15384615384615385</v>
      </c>
      <c r="N2400">
        <f t="shared" si="231"/>
        <v>346.95839229263453</v>
      </c>
      <c r="O2400">
        <f t="shared" si="229"/>
        <v>347</v>
      </c>
      <c r="P2400">
        <f t="shared" si="232"/>
        <v>364</v>
      </c>
    </row>
    <row r="2401" spans="10:16" x14ac:dyDescent="0.25">
      <c r="J2401">
        <v>2394</v>
      </c>
      <c r="K2401" s="4">
        <f t="shared" si="230"/>
        <v>36359</v>
      </c>
      <c r="L2401">
        <v>56</v>
      </c>
      <c r="M2401">
        <f t="shared" si="228"/>
        <v>0.15384615384615385</v>
      </c>
      <c r="N2401">
        <f t="shared" si="231"/>
        <v>347.11223844648066</v>
      </c>
      <c r="O2401">
        <f t="shared" si="229"/>
        <v>347.1</v>
      </c>
      <c r="P2401">
        <f t="shared" si="232"/>
        <v>364</v>
      </c>
    </row>
    <row r="2402" spans="10:16" x14ac:dyDescent="0.25">
      <c r="J2402">
        <v>2395</v>
      </c>
      <c r="K2402" s="4">
        <f t="shared" si="230"/>
        <v>36360</v>
      </c>
      <c r="L2402">
        <v>56</v>
      </c>
      <c r="M2402">
        <f t="shared" si="228"/>
        <v>0.15384615384615385</v>
      </c>
      <c r="N2402">
        <f t="shared" si="231"/>
        <v>347.26608460032679</v>
      </c>
      <c r="O2402">
        <f t="shared" si="229"/>
        <v>347.3</v>
      </c>
      <c r="P2402">
        <f t="shared" si="232"/>
        <v>364</v>
      </c>
    </row>
    <row r="2403" spans="10:16" x14ac:dyDescent="0.25">
      <c r="J2403">
        <v>2396</v>
      </c>
      <c r="K2403" s="4">
        <f t="shared" si="230"/>
        <v>36361</v>
      </c>
      <c r="L2403">
        <v>56</v>
      </c>
      <c r="M2403">
        <f t="shared" si="228"/>
        <v>0.15384615384615385</v>
      </c>
      <c r="N2403">
        <f t="shared" si="231"/>
        <v>347.41993075417292</v>
      </c>
      <c r="O2403">
        <f t="shared" si="229"/>
        <v>347.4</v>
      </c>
      <c r="P2403">
        <f t="shared" si="232"/>
        <v>364</v>
      </c>
    </row>
    <row r="2404" spans="10:16" x14ac:dyDescent="0.25">
      <c r="J2404">
        <v>2397</v>
      </c>
      <c r="K2404" s="4">
        <f t="shared" si="230"/>
        <v>36362</v>
      </c>
      <c r="L2404">
        <v>56</v>
      </c>
      <c r="M2404">
        <f t="shared" si="228"/>
        <v>0.15384615384615385</v>
      </c>
      <c r="N2404">
        <f t="shared" si="231"/>
        <v>347.57377690801906</v>
      </c>
      <c r="O2404">
        <f t="shared" si="229"/>
        <v>347.6</v>
      </c>
      <c r="P2404">
        <f t="shared" si="232"/>
        <v>364</v>
      </c>
    </row>
    <row r="2405" spans="10:16" x14ac:dyDescent="0.25">
      <c r="J2405">
        <v>2398</v>
      </c>
      <c r="K2405" s="4">
        <f t="shared" si="230"/>
        <v>36363</v>
      </c>
      <c r="L2405">
        <v>56</v>
      </c>
      <c r="M2405">
        <f t="shared" si="228"/>
        <v>0.15384615384615385</v>
      </c>
      <c r="N2405">
        <f t="shared" si="231"/>
        <v>347.72762306186519</v>
      </c>
      <c r="O2405">
        <f t="shared" si="229"/>
        <v>347.7</v>
      </c>
      <c r="P2405">
        <f t="shared" si="232"/>
        <v>364</v>
      </c>
    </row>
    <row r="2406" spans="10:16" x14ac:dyDescent="0.25">
      <c r="J2406">
        <v>2399</v>
      </c>
      <c r="K2406" s="4">
        <f t="shared" si="230"/>
        <v>36364</v>
      </c>
      <c r="L2406">
        <v>56</v>
      </c>
      <c r="M2406">
        <f t="shared" si="228"/>
        <v>0.15384615384615385</v>
      </c>
      <c r="N2406">
        <f t="shared" si="231"/>
        <v>347.88146921571132</v>
      </c>
      <c r="O2406">
        <f t="shared" si="229"/>
        <v>347.9</v>
      </c>
      <c r="P2406">
        <f t="shared" si="232"/>
        <v>364</v>
      </c>
    </row>
    <row r="2407" spans="10:16" x14ac:dyDescent="0.25">
      <c r="J2407">
        <v>2400</v>
      </c>
      <c r="K2407" s="4">
        <f t="shared" si="230"/>
        <v>36365</v>
      </c>
      <c r="L2407">
        <v>56</v>
      </c>
      <c r="M2407">
        <f t="shared" si="228"/>
        <v>0.15384615384615385</v>
      </c>
      <c r="N2407">
        <f t="shared" si="231"/>
        <v>348.03531536955745</v>
      </c>
      <c r="O2407">
        <f t="shared" si="229"/>
        <v>348</v>
      </c>
      <c r="P2407">
        <f t="shared" si="232"/>
        <v>364</v>
      </c>
    </row>
    <row r="2408" spans="10:16" x14ac:dyDescent="0.25">
      <c r="J2408">
        <v>2401</v>
      </c>
      <c r="K2408" s="4">
        <f t="shared" si="230"/>
        <v>36366</v>
      </c>
      <c r="L2408">
        <v>56</v>
      </c>
      <c r="M2408">
        <f t="shared" si="228"/>
        <v>0.15384615384615385</v>
      </c>
      <c r="N2408">
        <f t="shared" si="231"/>
        <v>348.18916152340358</v>
      </c>
      <c r="O2408">
        <f t="shared" si="229"/>
        <v>348.2</v>
      </c>
      <c r="P2408">
        <f t="shared" si="232"/>
        <v>364</v>
      </c>
    </row>
    <row r="2409" spans="10:16" x14ac:dyDescent="0.25">
      <c r="J2409">
        <v>2402</v>
      </c>
      <c r="K2409" s="4">
        <f t="shared" si="230"/>
        <v>36367</v>
      </c>
      <c r="L2409">
        <v>56</v>
      </c>
      <c r="M2409">
        <f t="shared" si="228"/>
        <v>0.15384615384615385</v>
      </c>
      <c r="N2409">
        <f t="shared" si="231"/>
        <v>348.34300767724972</v>
      </c>
      <c r="O2409">
        <f t="shared" si="229"/>
        <v>348.3</v>
      </c>
      <c r="P2409">
        <f t="shared" si="232"/>
        <v>364</v>
      </c>
    </row>
    <row r="2410" spans="10:16" x14ac:dyDescent="0.25">
      <c r="J2410">
        <v>2403</v>
      </c>
      <c r="K2410" s="4">
        <f t="shared" si="230"/>
        <v>36368</v>
      </c>
      <c r="L2410">
        <v>56</v>
      </c>
      <c r="M2410">
        <f t="shared" si="228"/>
        <v>0.15384615384615385</v>
      </c>
      <c r="N2410">
        <f t="shared" si="231"/>
        <v>348.49685383109585</v>
      </c>
      <c r="O2410">
        <f t="shared" si="229"/>
        <v>348.5</v>
      </c>
      <c r="P2410">
        <f t="shared" si="232"/>
        <v>364</v>
      </c>
    </row>
    <row r="2411" spans="10:16" x14ac:dyDescent="0.25">
      <c r="J2411">
        <v>2404</v>
      </c>
      <c r="K2411" s="4">
        <f t="shared" si="230"/>
        <v>36369</v>
      </c>
      <c r="L2411">
        <v>56</v>
      </c>
      <c r="M2411">
        <f t="shared" si="228"/>
        <v>0.15384615384615385</v>
      </c>
      <c r="N2411">
        <f t="shared" si="231"/>
        <v>348.65069998494198</v>
      </c>
      <c r="O2411">
        <f t="shared" si="229"/>
        <v>348.7</v>
      </c>
      <c r="P2411">
        <f t="shared" si="232"/>
        <v>364</v>
      </c>
    </row>
    <row r="2412" spans="10:16" x14ac:dyDescent="0.25">
      <c r="J2412">
        <v>2405</v>
      </c>
      <c r="K2412" s="4">
        <f t="shared" si="230"/>
        <v>36370</v>
      </c>
      <c r="L2412">
        <v>56</v>
      </c>
      <c r="M2412">
        <f t="shared" si="228"/>
        <v>0.15384615384615385</v>
      </c>
      <c r="N2412">
        <f t="shared" si="231"/>
        <v>348.80454613878811</v>
      </c>
      <c r="O2412">
        <f t="shared" si="229"/>
        <v>348.8</v>
      </c>
      <c r="P2412">
        <f t="shared" si="232"/>
        <v>364</v>
      </c>
    </row>
    <row r="2413" spans="10:16" x14ac:dyDescent="0.25">
      <c r="J2413">
        <v>2406</v>
      </c>
      <c r="K2413" s="4">
        <f t="shared" si="230"/>
        <v>36371</v>
      </c>
      <c r="L2413">
        <v>56</v>
      </c>
      <c r="M2413">
        <f t="shared" si="228"/>
        <v>0.15384615384615385</v>
      </c>
      <c r="N2413">
        <f t="shared" si="231"/>
        <v>348.95839229263424</v>
      </c>
      <c r="O2413">
        <f t="shared" si="229"/>
        <v>349</v>
      </c>
      <c r="P2413">
        <f t="shared" si="232"/>
        <v>364</v>
      </c>
    </row>
    <row r="2414" spans="10:16" x14ac:dyDescent="0.25">
      <c r="J2414">
        <v>2407</v>
      </c>
      <c r="K2414" s="4">
        <f t="shared" si="230"/>
        <v>36372</v>
      </c>
      <c r="L2414">
        <v>56</v>
      </c>
      <c r="M2414">
        <f t="shared" si="228"/>
        <v>0.15384615384615385</v>
      </c>
      <c r="N2414">
        <f t="shared" si="231"/>
        <v>349.11223844648038</v>
      </c>
      <c r="O2414">
        <f t="shared" si="229"/>
        <v>349.1</v>
      </c>
      <c r="P2414">
        <f t="shared" si="232"/>
        <v>364</v>
      </c>
    </row>
    <row r="2415" spans="10:16" x14ac:dyDescent="0.25">
      <c r="J2415">
        <v>2408</v>
      </c>
      <c r="K2415" s="4">
        <f t="shared" si="230"/>
        <v>36373</v>
      </c>
      <c r="L2415">
        <v>56</v>
      </c>
      <c r="M2415">
        <f t="shared" si="228"/>
        <v>0.15384615384615385</v>
      </c>
      <c r="N2415">
        <f t="shared" si="231"/>
        <v>349.26608460032651</v>
      </c>
      <c r="O2415">
        <f t="shared" si="229"/>
        <v>349.3</v>
      </c>
      <c r="P2415">
        <f t="shared" si="232"/>
        <v>364</v>
      </c>
    </row>
    <row r="2416" spans="10:16" x14ac:dyDescent="0.25">
      <c r="J2416">
        <v>2409</v>
      </c>
      <c r="K2416" s="4">
        <f t="shared" si="230"/>
        <v>36374</v>
      </c>
      <c r="L2416">
        <v>56</v>
      </c>
      <c r="M2416">
        <f t="shared" si="228"/>
        <v>0.15384615384615385</v>
      </c>
      <c r="N2416">
        <f t="shared" si="231"/>
        <v>349.41993075417264</v>
      </c>
      <c r="O2416">
        <f t="shared" si="229"/>
        <v>349.4</v>
      </c>
      <c r="P2416">
        <f t="shared" si="232"/>
        <v>364</v>
      </c>
    </row>
    <row r="2417" spans="10:16" x14ac:dyDescent="0.25">
      <c r="J2417">
        <v>2410</v>
      </c>
      <c r="K2417" s="4">
        <f t="shared" si="230"/>
        <v>36375</v>
      </c>
      <c r="L2417">
        <v>56</v>
      </c>
      <c r="M2417">
        <f t="shared" si="228"/>
        <v>0.15384615384615385</v>
      </c>
      <c r="N2417">
        <f t="shared" si="231"/>
        <v>349.57377690801877</v>
      </c>
      <c r="O2417">
        <f t="shared" si="229"/>
        <v>349.6</v>
      </c>
      <c r="P2417">
        <f t="shared" si="232"/>
        <v>364</v>
      </c>
    </row>
    <row r="2418" spans="10:16" x14ac:dyDescent="0.25">
      <c r="J2418">
        <v>2411</v>
      </c>
      <c r="K2418" s="4">
        <f t="shared" si="230"/>
        <v>36376</v>
      </c>
      <c r="L2418">
        <v>56</v>
      </c>
      <c r="M2418">
        <f t="shared" si="228"/>
        <v>0.15384615384615385</v>
      </c>
      <c r="N2418">
        <f t="shared" si="231"/>
        <v>349.7276230618649</v>
      </c>
      <c r="O2418">
        <f t="shared" si="229"/>
        <v>349.7</v>
      </c>
      <c r="P2418">
        <f t="shared" si="232"/>
        <v>364</v>
      </c>
    </row>
    <row r="2419" spans="10:16" x14ac:dyDescent="0.25">
      <c r="J2419">
        <v>2412</v>
      </c>
      <c r="K2419" s="4">
        <f t="shared" si="230"/>
        <v>36377</v>
      </c>
      <c r="L2419">
        <v>56</v>
      </c>
      <c r="M2419">
        <f t="shared" si="228"/>
        <v>0.15384615384615385</v>
      </c>
      <c r="N2419">
        <f t="shared" si="231"/>
        <v>349.88146921571104</v>
      </c>
      <c r="O2419">
        <f t="shared" si="229"/>
        <v>349.9</v>
      </c>
      <c r="P2419">
        <f t="shared" si="232"/>
        <v>364</v>
      </c>
    </row>
    <row r="2420" spans="10:16" x14ac:dyDescent="0.25">
      <c r="J2420">
        <v>2413</v>
      </c>
      <c r="K2420" s="4">
        <f t="shared" si="230"/>
        <v>36378</v>
      </c>
      <c r="L2420">
        <v>56</v>
      </c>
      <c r="M2420">
        <f t="shared" si="228"/>
        <v>0.15384615384615385</v>
      </c>
      <c r="N2420">
        <f t="shared" si="231"/>
        <v>350.03531536955717</v>
      </c>
      <c r="O2420">
        <f t="shared" si="229"/>
        <v>350</v>
      </c>
      <c r="P2420">
        <f t="shared" si="232"/>
        <v>364</v>
      </c>
    </row>
    <row r="2421" spans="10:16" x14ac:dyDescent="0.25">
      <c r="J2421">
        <v>2414</v>
      </c>
      <c r="K2421" s="4">
        <f t="shared" si="230"/>
        <v>36379</v>
      </c>
      <c r="L2421">
        <v>56</v>
      </c>
      <c r="M2421">
        <f t="shared" si="228"/>
        <v>0.15384615384615385</v>
      </c>
      <c r="N2421">
        <f t="shared" si="231"/>
        <v>350.1891615234033</v>
      </c>
      <c r="O2421">
        <f t="shared" si="229"/>
        <v>350.2</v>
      </c>
      <c r="P2421">
        <f t="shared" si="232"/>
        <v>364</v>
      </c>
    </row>
    <row r="2422" spans="10:16" x14ac:dyDescent="0.25">
      <c r="J2422">
        <v>2415</v>
      </c>
      <c r="K2422" s="4">
        <f t="shared" si="230"/>
        <v>36380</v>
      </c>
      <c r="L2422">
        <v>56</v>
      </c>
      <c r="M2422">
        <f t="shared" si="228"/>
        <v>0.15384615384615385</v>
      </c>
      <c r="N2422">
        <f t="shared" si="231"/>
        <v>350.34300767724943</v>
      </c>
      <c r="O2422">
        <f t="shared" si="229"/>
        <v>350.3</v>
      </c>
      <c r="P2422">
        <f t="shared" si="232"/>
        <v>364</v>
      </c>
    </row>
    <row r="2423" spans="10:16" x14ac:dyDescent="0.25">
      <c r="J2423">
        <v>2416</v>
      </c>
      <c r="K2423" s="4">
        <f t="shared" si="230"/>
        <v>36381</v>
      </c>
      <c r="L2423">
        <v>56</v>
      </c>
      <c r="M2423">
        <f t="shared" si="228"/>
        <v>0.15384615384615385</v>
      </c>
      <c r="N2423">
        <f t="shared" si="231"/>
        <v>350.49685383109556</v>
      </c>
      <c r="O2423">
        <f t="shared" si="229"/>
        <v>350.5</v>
      </c>
      <c r="P2423">
        <f t="shared" si="232"/>
        <v>364</v>
      </c>
    </row>
    <row r="2424" spans="10:16" x14ac:dyDescent="0.25">
      <c r="J2424">
        <v>2417</v>
      </c>
      <c r="K2424" s="4">
        <f t="shared" si="230"/>
        <v>36382</v>
      </c>
      <c r="L2424">
        <v>56</v>
      </c>
      <c r="M2424">
        <f t="shared" si="228"/>
        <v>0.15384615384615385</v>
      </c>
      <c r="N2424">
        <f t="shared" si="231"/>
        <v>350.6506999849417</v>
      </c>
      <c r="O2424">
        <f t="shared" si="229"/>
        <v>350.7</v>
      </c>
      <c r="P2424">
        <f t="shared" si="232"/>
        <v>364</v>
      </c>
    </row>
    <row r="2425" spans="10:16" x14ac:dyDescent="0.25">
      <c r="J2425">
        <v>2418</v>
      </c>
      <c r="K2425" s="4">
        <f t="shared" si="230"/>
        <v>36383</v>
      </c>
      <c r="L2425">
        <v>56</v>
      </c>
      <c r="M2425">
        <f t="shared" si="228"/>
        <v>0.15384615384615385</v>
      </c>
      <c r="N2425">
        <f t="shared" si="231"/>
        <v>350.80454613878783</v>
      </c>
      <c r="O2425">
        <f t="shared" si="229"/>
        <v>350.8</v>
      </c>
      <c r="P2425">
        <f t="shared" si="232"/>
        <v>364</v>
      </c>
    </row>
    <row r="2426" spans="10:16" x14ac:dyDescent="0.25">
      <c r="J2426">
        <v>2419</v>
      </c>
      <c r="K2426" s="4">
        <f t="shared" si="230"/>
        <v>36384</v>
      </c>
      <c r="L2426">
        <v>56</v>
      </c>
      <c r="M2426">
        <f t="shared" si="228"/>
        <v>0.15384615384615385</v>
      </c>
      <c r="N2426">
        <f t="shared" si="231"/>
        <v>350.95839229263396</v>
      </c>
      <c r="O2426">
        <f t="shared" si="229"/>
        <v>351</v>
      </c>
      <c r="P2426">
        <f t="shared" si="232"/>
        <v>364</v>
      </c>
    </row>
    <row r="2427" spans="10:16" x14ac:dyDescent="0.25">
      <c r="J2427">
        <v>2420</v>
      </c>
      <c r="K2427" s="4">
        <f t="shared" si="230"/>
        <v>36385</v>
      </c>
      <c r="L2427">
        <v>56</v>
      </c>
      <c r="M2427">
        <f t="shared" si="228"/>
        <v>0.15384615384615385</v>
      </c>
      <c r="N2427">
        <f t="shared" si="231"/>
        <v>351.11223844648009</v>
      </c>
      <c r="O2427">
        <f t="shared" si="229"/>
        <v>351.1</v>
      </c>
      <c r="P2427">
        <f t="shared" si="232"/>
        <v>364</v>
      </c>
    </row>
    <row r="2428" spans="10:16" x14ac:dyDescent="0.25">
      <c r="J2428">
        <v>2421</v>
      </c>
      <c r="K2428" s="4">
        <f t="shared" si="230"/>
        <v>36386</v>
      </c>
      <c r="L2428">
        <v>56</v>
      </c>
      <c r="M2428">
        <f t="shared" si="228"/>
        <v>0.15384615384615385</v>
      </c>
      <c r="N2428">
        <f t="shared" si="231"/>
        <v>351.26608460032622</v>
      </c>
      <c r="O2428">
        <f t="shared" si="229"/>
        <v>351.3</v>
      </c>
      <c r="P2428">
        <f t="shared" si="232"/>
        <v>364</v>
      </c>
    </row>
    <row r="2429" spans="10:16" x14ac:dyDescent="0.25">
      <c r="J2429">
        <v>2422</v>
      </c>
      <c r="K2429" s="4">
        <f t="shared" si="230"/>
        <v>36387</v>
      </c>
      <c r="L2429">
        <v>56</v>
      </c>
      <c r="M2429">
        <f t="shared" si="228"/>
        <v>0.15384615384615385</v>
      </c>
      <c r="N2429">
        <f t="shared" si="231"/>
        <v>351.41993075417236</v>
      </c>
      <c r="O2429">
        <f t="shared" si="229"/>
        <v>351.4</v>
      </c>
      <c r="P2429">
        <f t="shared" si="232"/>
        <v>364</v>
      </c>
    </row>
    <row r="2430" spans="10:16" x14ac:dyDescent="0.25">
      <c r="J2430">
        <v>2423</v>
      </c>
      <c r="K2430" s="4">
        <f t="shared" si="230"/>
        <v>36388</v>
      </c>
      <c r="L2430">
        <v>56</v>
      </c>
      <c r="M2430">
        <f t="shared" si="228"/>
        <v>0.15384615384615385</v>
      </c>
      <c r="N2430">
        <f t="shared" si="231"/>
        <v>351.57377690801849</v>
      </c>
      <c r="O2430">
        <f t="shared" si="229"/>
        <v>351.6</v>
      </c>
      <c r="P2430">
        <f t="shared" si="232"/>
        <v>364</v>
      </c>
    </row>
    <row r="2431" spans="10:16" x14ac:dyDescent="0.25">
      <c r="J2431">
        <v>2424</v>
      </c>
      <c r="K2431" s="4">
        <f t="shared" si="230"/>
        <v>36389</v>
      </c>
      <c r="L2431">
        <v>56</v>
      </c>
      <c r="M2431">
        <f t="shared" si="228"/>
        <v>0.15384615384615385</v>
      </c>
      <c r="N2431">
        <f t="shared" si="231"/>
        <v>351.72762306186462</v>
      </c>
      <c r="O2431">
        <f t="shared" si="229"/>
        <v>351.7</v>
      </c>
      <c r="P2431">
        <f t="shared" si="232"/>
        <v>364</v>
      </c>
    </row>
    <row r="2432" spans="10:16" x14ac:dyDescent="0.25">
      <c r="J2432">
        <v>2425</v>
      </c>
      <c r="K2432" s="4">
        <f t="shared" si="230"/>
        <v>36390</v>
      </c>
      <c r="L2432">
        <v>56</v>
      </c>
      <c r="M2432">
        <f t="shared" si="228"/>
        <v>0.15384615384615385</v>
      </c>
      <c r="N2432">
        <f t="shared" si="231"/>
        <v>351.88146921571075</v>
      </c>
      <c r="O2432">
        <f t="shared" si="229"/>
        <v>351.9</v>
      </c>
      <c r="P2432">
        <f t="shared" si="232"/>
        <v>364</v>
      </c>
    </row>
    <row r="2433" spans="10:16" x14ac:dyDescent="0.25">
      <c r="J2433">
        <v>2426</v>
      </c>
      <c r="K2433" s="4">
        <f t="shared" si="230"/>
        <v>36391</v>
      </c>
      <c r="L2433">
        <v>56</v>
      </c>
      <c r="M2433">
        <f t="shared" si="228"/>
        <v>0.15384615384615385</v>
      </c>
      <c r="N2433">
        <f t="shared" si="231"/>
        <v>352.03531536955688</v>
      </c>
      <c r="O2433">
        <f t="shared" si="229"/>
        <v>352</v>
      </c>
      <c r="P2433">
        <f t="shared" si="232"/>
        <v>364</v>
      </c>
    </row>
    <row r="2434" spans="10:16" x14ac:dyDescent="0.25">
      <c r="J2434">
        <v>2427</v>
      </c>
      <c r="K2434" s="4">
        <f t="shared" si="230"/>
        <v>36392</v>
      </c>
      <c r="L2434">
        <v>56</v>
      </c>
      <c r="M2434">
        <f t="shared" si="228"/>
        <v>0.15384615384615385</v>
      </c>
      <c r="N2434">
        <f t="shared" si="231"/>
        <v>352.18916152340302</v>
      </c>
      <c r="O2434">
        <f t="shared" si="229"/>
        <v>352.2</v>
      </c>
      <c r="P2434">
        <f t="shared" si="232"/>
        <v>364</v>
      </c>
    </row>
    <row r="2435" spans="10:16" x14ac:dyDescent="0.25">
      <c r="J2435">
        <v>2428</v>
      </c>
      <c r="K2435" s="4">
        <f t="shared" si="230"/>
        <v>36393</v>
      </c>
      <c r="L2435">
        <v>56</v>
      </c>
      <c r="M2435">
        <f t="shared" si="228"/>
        <v>0.15384615384615385</v>
      </c>
      <c r="N2435">
        <f t="shared" si="231"/>
        <v>352.34300767724915</v>
      </c>
      <c r="O2435">
        <f t="shared" si="229"/>
        <v>352.3</v>
      </c>
      <c r="P2435">
        <f t="shared" si="232"/>
        <v>364</v>
      </c>
    </row>
    <row r="2436" spans="10:16" x14ac:dyDescent="0.25">
      <c r="J2436">
        <v>2429</v>
      </c>
      <c r="K2436" s="4">
        <f t="shared" si="230"/>
        <v>36394</v>
      </c>
      <c r="L2436">
        <v>56</v>
      </c>
      <c r="M2436">
        <f t="shared" si="228"/>
        <v>0.15384615384615385</v>
      </c>
      <c r="N2436">
        <f t="shared" si="231"/>
        <v>352.49685383109528</v>
      </c>
      <c r="O2436">
        <f t="shared" si="229"/>
        <v>352.5</v>
      </c>
      <c r="P2436">
        <f t="shared" si="232"/>
        <v>364</v>
      </c>
    </row>
    <row r="2437" spans="10:16" x14ac:dyDescent="0.25">
      <c r="J2437">
        <v>2430</v>
      </c>
      <c r="K2437" s="4">
        <f t="shared" si="230"/>
        <v>36395</v>
      </c>
      <c r="L2437">
        <v>56</v>
      </c>
      <c r="M2437">
        <f t="shared" si="228"/>
        <v>0.15384615384615385</v>
      </c>
      <c r="N2437">
        <f t="shared" si="231"/>
        <v>352.65069998494141</v>
      </c>
      <c r="O2437">
        <f t="shared" si="229"/>
        <v>352.7</v>
      </c>
      <c r="P2437">
        <f t="shared" si="232"/>
        <v>364</v>
      </c>
    </row>
    <row r="2438" spans="10:16" x14ac:dyDescent="0.25">
      <c r="J2438">
        <v>2431</v>
      </c>
      <c r="K2438" s="4">
        <f t="shared" si="230"/>
        <v>36396</v>
      </c>
      <c r="L2438">
        <v>56</v>
      </c>
      <c r="M2438">
        <f t="shared" si="228"/>
        <v>0.15384615384615385</v>
      </c>
      <c r="N2438">
        <f t="shared" si="231"/>
        <v>352.80454613878754</v>
      </c>
      <c r="O2438">
        <f t="shared" si="229"/>
        <v>352.8</v>
      </c>
      <c r="P2438">
        <f t="shared" si="232"/>
        <v>364</v>
      </c>
    </row>
    <row r="2439" spans="10:16" x14ac:dyDescent="0.25">
      <c r="J2439">
        <v>2432</v>
      </c>
      <c r="K2439" s="4">
        <f t="shared" si="230"/>
        <v>36397</v>
      </c>
      <c r="L2439">
        <v>56</v>
      </c>
      <c r="M2439">
        <f t="shared" si="228"/>
        <v>0.15384615384615385</v>
      </c>
      <c r="N2439">
        <f t="shared" si="231"/>
        <v>352.95839229263368</v>
      </c>
      <c r="O2439">
        <f t="shared" si="229"/>
        <v>353</v>
      </c>
      <c r="P2439">
        <f t="shared" si="232"/>
        <v>364</v>
      </c>
    </row>
    <row r="2440" spans="10:16" x14ac:dyDescent="0.25">
      <c r="J2440">
        <v>2433</v>
      </c>
      <c r="K2440" s="4">
        <f t="shared" si="230"/>
        <v>36398</v>
      </c>
      <c r="L2440">
        <v>56</v>
      </c>
      <c r="M2440">
        <f t="shared" ref="M2440:M2503" si="233">L2440/P2440</f>
        <v>0.15384615384615385</v>
      </c>
      <c r="N2440">
        <f t="shared" si="231"/>
        <v>353.11223844647981</v>
      </c>
      <c r="O2440">
        <f t="shared" ref="O2440:O2503" si="234">ROUND(N2440,1)</f>
        <v>353.1</v>
      </c>
      <c r="P2440">
        <f t="shared" si="232"/>
        <v>364</v>
      </c>
    </row>
    <row r="2441" spans="10:16" x14ac:dyDescent="0.25">
      <c r="J2441">
        <v>2434</v>
      </c>
      <c r="K2441" s="4">
        <f t="shared" ref="K2441:K2504" si="235">$K$7+J2441</f>
        <v>36399</v>
      </c>
      <c r="L2441">
        <v>56</v>
      </c>
      <c r="M2441">
        <f t="shared" si="233"/>
        <v>0.15384615384615385</v>
      </c>
      <c r="N2441">
        <f t="shared" ref="N2441:N2504" si="236">N2440+M2441</f>
        <v>353.26608460032594</v>
      </c>
      <c r="O2441">
        <f t="shared" si="234"/>
        <v>353.3</v>
      </c>
      <c r="P2441">
        <f t="shared" si="232"/>
        <v>364</v>
      </c>
    </row>
    <row r="2442" spans="10:16" x14ac:dyDescent="0.25">
      <c r="J2442">
        <v>2435</v>
      </c>
      <c r="K2442" s="4">
        <f t="shared" si="235"/>
        <v>36400</v>
      </c>
      <c r="L2442">
        <v>56</v>
      </c>
      <c r="M2442">
        <f t="shared" si="233"/>
        <v>0.15384615384615385</v>
      </c>
      <c r="N2442">
        <f t="shared" si="236"/>
        <v>353.41993075417207</v>
      </c>
      <c r="O2442">
        <f t="shared" si="234"/>
        <v>353.4</v>
      </c>
      <c r="P2442">
        <f t="shared" si="232"/>
        <v>364</v>
      </c>
    </row>
    <row r="2443" spans="10:16" x14ac:dyDescent="0.25">
      <c r="J2443">
        <v>2436</v>
      </c>
      <c r="K2443" s="4">
        <f t="shared" si="235"/>
        <v>36401</v>
      </c>
      <c r="L2443">
        <v>56</v>
      </c>
      <c r="M2443">
        <f t="shared" si="233"/>
        <v>0.15384615384615385</v>
      </c>
      <c r="N2443">
        <f t="shared" si="236"/>
        <v>353.5737769080182</v>
      </c>
      <c r="O2443">
        <f t="shared" si="234"/>
        <v>353.6</v>
      </c>
      <c r="P2443">
        <f t="shared" si="232"/>
        <v>364</v>
      </c>
    </row>
    <row r="2444" spans="10:16" x14ac:dyDescent="0.25">
      <c r="J2444">
        <v>2437</v>
      </c>
      <c r="K2444" s="4">
        <f t="shared" si="235"/>
        <v>36402</v>
      </c>
      <c r="L2444">
        <v>56</v>
      </c>
      <c r="M2444">
        <f t="shared" si="233"/>
        <v>0.15384615384615385</v>
      </c>
      <c r="N2444">
        <f t="shared" si="236"/>
        <v>353.72762306186434</v>
      </c>
      <c r="O2444">
        <f t="shared" si="234"/>
        <v>353.7</v>
      </c>
      <c r="P2444">
        <f t="shared" si="232"/>
        <v>364</v>
      </c>
    </row>
    <row r="2445" spans="10:16" x14ac:dyDescent="0.25">
      <c r="J2445">
        <v>2438</v>
      </c>
      <c r="K2445" s="4">
        <f t="shared" si="235"/>
        <v>36403</v>
      </c>
      <c r="L2445">
        <v>56</v>
      </c>
      <c r="M2445">
        <f t="shared" si="233"/>
        <v>0.15384615384615385</v>
      </c>
      <c r="N2445">
        <f t="shared" si="236"/>
        <v>353.88146921571047</v>
      </c>
      <c r="O2445">
        <f t="shared" si="234"/>
        <v>353.9</v>
      </c>
      <c r="P2445">
        <f t="shared" si="232"/>
        <v>364</v>
      </c>
    </row>
    <row r="2446" spans="10:16" x14ac:dyDescent="0.25">
      <c r="J2446">
        <v>2439</v>
      </c>
      <c r="K2446" s="4">
        <f t="shared" si="235"/>
        <v>36404</v>
      </c>
      <c r="L2446">
        <v>56</v>
      </c>
      <c r="M2446">
        <f t="shared" si="233"/>
        <v>0.15384615384615385</v>
      </c>
      <c r="N2446">
        <f t="shared" si="236"/>
        <v>354.0353153695566</v>
      </c>
      <c r="O2446">
        <f t="shared" si="234"/>
        <v>354</v>
      </c>
      <c r="P2446">
        <f t="shared" si="232"/>
        <v>364</v>
      </c>
    </row>
    <row r="2447" spans="10:16" x14ac:dyDescent="0.25">
      <c r="J2447">
        <v>2440</v>
      </c>
      <c r="K2447" s="4">
        <f t="shared" si="235"/>
        <v>36405</v>
      </c>
      <c r="L2447">
        <v>56</v>
      </c>
      <c r="M2447">
        <f t="shared" si="233"/>
        <v>0.15384615384615385</v>
      </c>
      <c r="N2447">
        <f t="shared" si="236"/>
        <v>354.18916152340273</v>
      </c>
      <c r="O2447">
        <f t="shared" si="234"/>
        <v>354.2</v>
      </c>
      <c r="P2447">
        <f t="shared" si="232"/>
        <v>364</v>
      </c>
    </row>
    <row r="2448" spans="10:16" x14ac:dyDescent="0.25">
      <c r="J2448">
        <v>2441</v>
      </c>
      <c r="K2448" s="4">
        <f t="shared" si="235"/>
        <v>36406</v>
      </c>
      <c r="L2448">
        <v>56</v>
      </c>
      <c r="M2448">
        <f t="shared" si="233"/>
        <v>0.15384615384615385</v>
      </c>
      <c r="N2448">
        <f t="shared" si="236"/>
        <v>354.34300767724886</v>
      </c>
      <c r="O2448">
        <f t="shared" si="234"/>
        <v>354.3</v>
      </c>
      <c r="P2448">
        <f t="shared" si="232"/>
        <v>364</v>
      </c>
    </row>
    <row r="2449" spans="10:16" x14ac:dyDescent="0.25">
      <c r="J2449">
        <v>2442</v>
      </c>
      <c r="K2449" s="4">
        <f t="shared" si="235"/>
        <v>36407</v>
      </c>
      <c r="L2449">
        <v>56</v>
      </c>
      <c r="M2449">
        <f t="shared" si="233"/>
        <v>0.15384615384615385</v>
      </c>
      <c r="N2449">
        <f t="shared" si="236"/>
        <v>354.496853831095</v>
      </c>
      <c r="O2449">
        <f t="shared" si="234"/>
        <v>354.5</v>
      </c>
      <c r="P2449">
        <f t="shared" si="232"/>
        <v>364</v>
      </c>
    </row>
    <row r="2450" spans="10:16" x14ac:dyDescent="0.25">
      <c r="J2450">
        <v>2443</v>
      </c>
      <c r="K2450" s="4">
        <f t="shared" si="235"/>
        <v>36408</v>
      </c>
      <c r="L2450">
        <v>56</v>
      </c>
      <c r="M2450">
        <f t="shared" si="233"/>
        <v>0.15384615384615385</v>
      </c>
      <c r="N2450">
        <f t="shared" si="236"/>
        <v>354.65069998494113</v>
      </c>
      <c r="O2450">
        <f t="shared" si="234"/>
        <v>354.7</v>
      </c>
      <c r="P2450">
        <f t="shared" si="232"/>
        <v>364</v>
      </c>
    </row>
    <row r="2451" spans="10:16" x14ac:dyDescent="0.25">
      <c r="J2451">
        <v>2444</v>
      </c>
      <c r="K2451" s="4">
        <f t="shared" si="235"/>
        <v>36409</v>
      </c>
      <c r="L2451">
        <v>56</v>
      </c>
      <c r="M2451">
        <f t="shared" si="233"/>
        <v>0.15384615384615385</v>
      </c>
      <c r="N2451">
        <f t="shared" si="236"/>
        <v>354.80454613878726</v>
      </c>
      <c r="O2451">
        <f t="shared" si="234"/>
        <v>354.8</v>
      </c>
      <c r="P2451">
        <f t="shared" si="232"/>
        <v>364</v>
      </c>
    </row>
    <row r="2452" spans="10:16" x14ac:dyDescent="0.25">
      <c r="J2452">
        <v>2445</v>
      </c>
      <c r="K2452" s="4">
        <f t="shared" si="235"/>
        <v>36410</v>
      </c>
      <c r="L2452">
        <v>56</v>
      </c>
      <c r="M2452">
        <f t="shared" si="233"/>
        <v>0.15384615384615385</v>
      </c>
      <c r="N2452">
        <f t="shared" si="236"/>
        <v>354.95839229263339</v>
      </c>
      <c r="O2452">
        <f t="shared" si="234"/>
        <v>355</v>
      </c>
      <c r="P2452">
        <f t="shared" si="232"/>
        <v>364</v>
      </c>
    </row>
    <row r="2453" spans="10:16" x14ac:dyDescent="0.25">
      <c r="J2453">
        <v>2446</v>
      </c>
      <c r="K2453" s="4">
        <f t="shared" si="235"/>
        <v>36411</v>
      </c>
      <c r="L2453">
        <v>56</v>
      </c>
      <c r="M2453">
        <f t="shared" si="233"/>
        <v>0.15384615384615385</v>
      </c>
      <c r="N2453">
        <f t="shared" si="236"/>
        <v>355.11223844647952</v>
      </c>
      <c r="O2453">
        <f t="shared" si="234"/>
        <v>355.1</v>
      </c>
      <c r="P2453">
        <f t="shared" si="232"/>
        <v>364</v>
      </c>
    </row>
    <row r="2454" spans="10:16" x14ac:dyDescent="0.25">
      <c r="J2454">
        <v>2447</v>
      </c>
      <c r="K2454" s="4">
        <f t="shared" si="235"/>
        <v>36412</v>
      </c>
      <c r="L2454">
        <v>56</v>
      </c>
      <c r="M2454">
        <f t="shared" si="233"/>
        <v>0.15384615384615385</v>
      </c>
      <c r="N2454">
        <f t="shared" si="236"/>
        <v>355.26608460032566</v>
      </c>
      <c r="O2454">
        <f t="shared" si="234"/>
        <v>355.3</v>
      </c>
      <c r="P2454">
        <f t="shared" si="232"/>
        <v>364</v>
      </c>
    </row>
    <row r="2455" spans="10:16" x14ac:dyDescent="0.25">
      <c r="J2455">
        <v>2448</v>
      </c>
      <c r="K2455" s="4">
        <f t="shared" si="235"/>
        <v>36413</v>
      </c>
      <c r="L2455">
        <v>56</v>
      </c>
      <c r="M2455">
        <f t="shared" si="233"/>
        <v>0.15384615384615385</v>
      </c>
      <c r="N2455">
        <f t="shared" si="236"/>
        <v>355.41993075417179</v>
      </c>
      <c r="O2455">
        <f t="shared" si="234"/>
        <v>355.4</v>
      </c>
      <c r="P2455">
        <f t="shared" ref="P2455:P2518" si="237">DATE(1999,12,26)-DATE(1998,12,27)</f>
        <v>364</v>
      </c>
    </row>
    <row r="2456" spans="10:16" x14ac:dyDescent="0.25">
      <c r="J2456">
        <v>2449</v>
      </c>
      <c r="K2456" s="4">
        <f t="shared" si="235"/>
        <v>36414</v>
      </c>
      <c r="L2456">
        <v>56</v>
      </c>
      <c r="M2456">
        <f t="shared" si="233"/>
        <v>0.15384615384615385</v>
      </c>
      <c r="N2456">
        <f t="shared" si="236"/>
        <v>355.57377690801792</v>
      </c>
      <c r="O2456">
        <f t="shared" si="234"/>
        <v>355.6</v>
      </c>
      <c r="P2456">
        <f t="shared" si="237"/>
        <v>364</v>
      </c>
    </row>
    <row r="2457" spans="10:16" x14ac:dyDescent="0.25">
      <c r="J2457">
        <v>2450</v>
      </c>
      <c r="K2457" s="4">
        <f t="shared" si="235"/>
        <v>36415</v>
      </c>
      <c r="L2457">
        <v>56</v>
      </c>
      <c r="M2457">
        <f t="shared" si="233"/>
        <v>0.15384615384615385</v>
      </c>
      <c r="N2457">
        <f t="shared" si="236"/>
        <v>355.72762306186405</v>
      </c>
      <c r="O2457">
        <f t="shared" si="234"/>
        <v>355.7</v>
      </c>
      <c r="P2457">
        <f t="shared" si="237"/>
        <v>364</v>
      </c>
    </row>
    <row r="2458" spans="10:16" x14ac:dyDescent="0.25">
      <c r="J2458">
        <v>2451</v>
      </c>
      <c r="K2458" s="4">
        <f t="shared" si="235"/>
        <v>36416</v>
      </c>
      <c r="L2458">
        <v>56</v>
      </c>
      <c r="M2458">
        <f t="shared" si="233"/>
        <v>0.15384615384615385</v>
      </c>
      <c r="N2458">
        <f t="shared" si="236"/>
        <v>355.88146921571018</v>
      </c>
      <c r="O2458">
        <f t="shared" si="234"/>
        <v>355.9</v>
      </c>
      <c r="P2458">
        <f t="shared" si="237"/>
        <v>364</v>
      </c>
    </row>
    <row r="2459" spans="10:16" x14ac:dyDescent="0.25">
      <c r="J2459">
        <v>2452</v>
      </c>
      <c r="K2459" s="4">
        <f t="shared" si="235"/>
        <v>36417</v>
      </c>
      <c r="L2459">
        <v>56</v>
      </c>
      <c r="M2459">
        <f t="shared" si="233"/>
        <v>0.15384615384615385</v>
      </c>
      <c r="N2459">
        <f t="shared" si="236"/>
        <v>356.03531536955632</v>
      </c>
      <c r="O2459">
        <f t="shared" si="234"/>
        <v>356</v>
      </c>
      <c r="P2459">
        <f t="shared" si="237"/>
        <v>364</v>
      </c>
    </row>
    <row r="2460" spans="10:16" x14ac:dyDescent="0.25">
      <c r="J2460">
        <v>2453</v>
      </c>
      <c r="K2460" s="4">
        <f t="shared" si="235"/>
        <v>36418</v>
      </c>
      <c r="L2460">
        <v>56</v>
      </c>
      <c r="M2460">
        <f t="shared" si="233"/>
        <v>0.15384615384615385</v>
      </c>
      <c r="N2460">
        <f t="shared" si="236"/>
        <v>356.18916152340245</v>
      </c>
      <c r="O2460">
        <f t="shared" si="234"/>
        <v>356.2</v>
      </c>
      <c r="P2460">
        <f t="shared" si="237"/>
        <v>364</v>
      </c>
    </row>
    <row r="2461" spans="10:16" x14ac:dyDescent="0.25">
      <c r="J2461">
        <v>2454</v>
      </c>
      <c r="K2461" s="4">
        <f t="shared" si="235"/>
        <v>36419</v>
      </c>
      <c r="L2461">
        <v>56</v>
      </c>
      <c r="M2461">
        <f t="shared" si="233"/>
        <v>0.15384615384615385</v>
      </c>
      <c r="N2461">
        <f t="shared" si="236"/>
        <v>356.34300767724858</v>
      </c>
      <c r="O2461">
        <f t="shared" si="234"/>
        <v>356.3</v>
      </c>
      <c r="P2461">
        <f t="shared" si="237"/>
        <v>364</v>
      </c>
    </row>
    <row r="2462" spans="10:16" x14ac:dyDescent="0.25">
      <c r="J2462">
        <v>2455</v>
      </c>
      <c r="K2462" s="4">
        <f t="shared" si="235"/>
        <v>36420</v>
      </c>
      <c r="L2462">
        <v>56</v>
      </c>
      <c r="M2462">
        <f t="shared" si="233"/>
        <v>0.15384615384615385</v>
      </c>
      <c r="N2462">
        <f t="shared" si="236"/>
        <v>356.49685383109471</v>
      </c>
      <c r="O2462">
        <f t="shared" si="234"/>
        <v>356.5</v>
      </c>
      <c r="P2462">
        <f t="shared" si="237"/>
        <v>364</v>
      </c>
    </row>
    <row r="2463" spans="10:16" x14ac:dyDescent="0.25">
      <c r="J2463">
        <v>2456</v>
      </c>
      <c r="K2463" s="4">
        <f t="shared" si="235"/>
        <v>36421</v>
      </c>
      <c r="L2463">
        <v>56</v>
      </c>
      <c r="M2463">
        <f t="shared" si="233"/>
        <v>0.15384615384615385</v>
      </c>
      <c r="N2463">
        <f t="shared" si="236"/>
        <v>356.65069998494084</v>
      </c>
      <c r="O2463">
        <f t="shared" si="234"/>
        <v>356.7</v>
      </c>
      <c r="P2463">
        <f t="shared" si="237"/>
        <v>364</v>
      </c>
    </row>
    <row r="2464" spans="10:16" x14ac:dyDescent="0.25">
      <c r="J2464">
        <v>2457</v>
      </c>
      <c r="K2464" s="4">
        <f t="shared" si="235"/>
        <v>36422</v>
      </c>
      <c r="L2464">
        <v>56</v>
      </c>
      <c r="M2464">
        <f t="shared" si="233"/>
        <v>0.15384615384615385</v>
      </c>
      <c r="N2464">
        <f t="shared" si="236"/>
        <v>356.80454613878698</v>
      </c>
      <c r="O2464">
        <f t="shared" si="234"/>
        <v>356.8</v>
      </c>
      <c r="P2464">
        <f t="shared" si="237"/>
        <v>364</v>
      </c>
    </row>
    <row r="2465" spans="10:16" x14ac:dyDescent="0.25">
      <c r="J2465">
        <v>2458</v>
      </c>
      <c r="K2465" s="4">
        <f t="shared" si="235"/>
        <v>36423</v>
      </c>
      <c r="L2465">
        <v>56</v>
      </c>
      <c r="M2465">
        <f t="shared" si="233"/>
        <v>0.15384615384615385</v>
      </c>
      <c r="N2465">
        <f t="shared" si="236"/>
        <v>356.95839229263311</v>
      </c>
      <c r="O2465">
        <f t="shared" si="234"/>
        <v>357</v>
      </c>
      <c r="P2465">
        <f t="shared" si="237"/>
        <v>364</v>
      </c>
    </row>
    <row r="2466" spans="10:16" x14ac:dyDescent="0.25">
      <c r="J2466">
        <v>2459</v>
      </c>
      <c r="K2466" s="4">
        <f t="shared" si="235"/>
        <v>36424</v>
      </c>
      <c r="L2466">
        <v>56</v>
      </c>
      <c r="M2466">
        <f t="shared" si="233"/>
        <v>0.15384615384615385</v>
      </c>
      <c r="N2466">
        <f t="shared" si="236"/>
        <v>357.11223844647924</v>
      </c>
      <c r="O2466">
        <f t="shared" si="234"/>
        <v>357.1</v>
      </c>
      <c r="P2466">
        <f t="shared" si="237"/>
        <v>364</v>
      </c>
    </row>
    <row r="2467" spans="10:16" x14ac:dyDescent="0.25">
      <c r="J2467">
        <v>2460</v>
      </c>
      <c r="K2467" s="4">
        <f t="shared" si="235"/>
        <v>36425</v>
      </c>
      <c r="L2467">
        <v>56</v>
      </c>
      <c r="M2467">
        <f t="shared" si="233"/>
        <v>0.15384615384615385</v>
      </c>
      <c r="N2467">
        <f t="shared" si="236"/>
        <v>357.26608460032537</v>
      </c>
      <c r="O2467">
        <f t="shared" si="234"/>
        <v>357.3</v>
      </c>
      <c r="P2467">
        <f t="shared" si="237"/>
        <v>364</v>
      </c>
    </row>
    <row r="2468" spans="10:16" x14ac:dyDescent="0.25">
      <c r="J2468">
        <v>2461</v>
      </c>
      <c r="K2468" s="4">
        <f t="shared" si="235"/>
        <v>36426</v>
      </c>
      <c r="L2468">
        <v>56</v>
      </c>
      <c r="M2468">
        <f t="shared" si="233"/>
        <v>0.15384615384615385</v>
      </c>
      <c r="N2468">
        <f t="shared" si="236"/>
        <v>357.4199307541715</v>
      </c>
      <c r="O2468">
        <f t="shared" si="234"/>
        <v>357.4</v>
      </c>
      <c r="P2468">
        <f t="shared" si="237"/>
        <v>364</v>
      </c>
    </row>
    <row r="2469" spans="10:16" x14ac:dyDescent="0.25">
      <c r="J2469">
        <v>2462</v>
      </c>
      <c r="K2469" s="4">
        <f t="shared" si="235"/>
        <v>36427</v>
      </c>
      <c r="L2469">
        <v>56</v>
      </c>
      <c r="M2469">
        <f t="shared" si="233"/>
        <v>0.15384615384615385</v>
      </c>
      <c r="N2469">
        <f t="shared" si="236"/>
        <v>357.57377690801763</v>
      </c>
      <c r="O2469">
        <f t="shared" si="234"/>
        <v>357.6</v>
      </c>
      <c r="P2469">
        <f t="shared" si="237"/>
        <v>364</v>
      </c>
    </row>
    <row r="2470" spans="10:16" x14ac:dyDescent="0.25">
      <c r="J2470">
        <v>2463</v>
      </c>
      <c r="K2470" s="4">
        <f t="shared" si="235"/>
        <v>36428</v>
      </c>
      <c r="L2470">
        <v>56</v>
      </c>
      <c r="M2470">
        <f t="shared" si="233"/>
        <v>0.15384615384615385</v>
      </c>
      <c r="N2470">
        <f t="shared" si="236"/>
        <v>357.72762306186377</v>
      </c>
      <c r="O2470">
        <f t="shared" si="234"/>
        <v>357.7</v>
      </c>
      <c r="P2470">
        <f t="shared" si="237"/>
        <v>364</v>
      </c>
    </row>
    <row r="2471" spans="10:16" x14ac:dyDescent="0.25">
      <c r="J2471">
        <v>2464</v>
      </c>
      <c r="K2471" s="4">
        <f t="shared" si="235"/>
        <v>36429</v>
      </c>
      <c r="L2471">
        <v>56</v>
      </c>
      <c r="M2471">
        <f t="shared" si="233"/>
        <v>0.15384615384615385</v>
      </c>
      <c r="N2471">
        <f t="shared" si="236"/>
        <v>357.8814692157099</v>
      </c>
      <c r="O2471">
        <f t="shared" si="234"/>
        <v>357.9</v>
      </c>
      <c r="P2471">
        <f t="shared" si="237"/>
        <v>364</v>
      </c>
    </row>
    <row r="2472" spans="10:16" x14ac:dyDescent="0.25">
      <c r="J2472">
        <v>2465</v>
      </c>
      <c r="K2472" s="4">
        <f t="shared" si="235"/>
        <v>36430</v>
      </c>
      <c r="L2472">
        <v>56</v>
      </c>
      <c r="M2472">
        <f t="shared" si="233"/>
        <v>0.15384615384615385</v>
      </c>
      <c r="N2472">
        <f t="shared" si="236"/>
        <v>358.03531536955603</v>
      </c>
      <c r="O2472">
        <f t="shared" si="234"/>
        <v>358</v>
      </c>
      <c r="P2472">
        <f t="shared" si="237"/>
        <v>364</v>
      </c>
    </row>
    <row r="2473" spans="10:16" x14ac:dyDescent="0.25">
      <c r="J2473">
        <v>2466</v>
      </c>
      <c r="K2473" s="4">
        <f t="shared" si="235"/>
        <v>36431</v>
      </c>
      <c r="L2473">
        <v>56</v>
      </c>
      <c r="M2473">
        <f t="shared" si="233"/>
        <v>0.15384615384615385</v>
      </c>
      <c r="N2473">
        <f t="shared" si="236"/>
        <v>358.18916152340216</v>
      </c>
      <c r="O2473">
        <f t="shared" si="234"/>
        <v>358.2</v>
      </c>
      <c r="P2473">
        <f t="shared" si="237"/>
        <v>364</v>
      </c>
    </row>
    <row r="2474" spans="10:16" x14ac:dyDescent="0.25">
      <c r="J2474">
        <v>2467</v>
      </c>
      <c r="K2474" s="4">
        <f t="shared" si="235"/>
        <v>36432</v>
      </c>
      <c r="L2474">
        <v>56</v>
      </c>
      <c r="M2474">
        <f t="shared" si="233"/>
        <v>0.15384615384615385</v>
      </c>
      <c r="N2474">
        <f t="shared" si="236"/>
        <v>358.34300767724829</v>
      </c>
      <c r="O2474">
        <f t="shared" si="234"/>
        <v>358.3</v>
      </c>
      <c r="P2474">
        <f t="shared" si="237"/>
        <v>364</v>
      </c>
    </row>
    <row r="2475" spans="10:16" x14ac:dyDescent="0.25">
      <c r="J2475">
        <v>2468</v>
      </c>
      <c r="K2475" s="4">
        <f t="shared" si="235"/>
        <v>36433</v>
      </c>
      <c r="L2475">
        <v>56</v>
      </c>
      <c r="M2475">
        <f t="shared" si="233"/>
        <v>0.15384615384615385</v>
      </c>
      <c r="N2475">
        <f t="shared" si="236"/>
        <v>358.49685383109443</v>
      </c>
      <c r="O2475">
        <f t="shared" si="234"/>
        <v>358.5</v>
      </c>
      <c r="P2475">
        <f t="shared" si="237"/>
        <v>364</v>
      </c>
    </row>
    <row r="2476" spans="10:16" x14ac:dyDescent="0.25">
      <c r="J2476">
        <v>2469</v>
      </c>
      <c r="K2476" s="4">
        <f t="shared" si="235"/>
        <v>36434</v>
      </c>
      <c r="L2476">
        <v>56</v>
      </c>
      <c r="M2476">
        <f t="shared" si="233"/>
        <v>0.15384615384615385</v>
      </c>
      <c r="N2476">
        <f t="shared" si="236"/>
        <v>358.65069998494056</v>
      </c>
      <c r="O2476">
        <f t="shared" si="234"/>
        <v>358.7</v>
      </c>
      <c r="P2476">
        <f t="shared" si="237"/>
        <v>364</v>
      </c>
    </row>
    <row r="2477" spans="10:16" x14ac:dyDescent="0.25">
      <c r="J2477">
        <v>2470</v>
      </c>
      <c r="K2477" s="4">
        <f t="shared" si="235"/>
        <v>36435</v>
      </c>
      <c r="L2477">
        <v>56</v>
      </c>
      <c r="M2477">
        <f t="shared" si="233"/>
        <v>0.15384615384615385</v>
      </c>
      <c r="N2477">
        <f t="shared" si="236"/>
        <v>358.80454613878669</v>
      </c>
      <c r="O2477">
        <f t="shared" si="234"/>
        <v>358.8</v>
      </c>
      <c r="P2477">
        <f t="shared" si="237"/>
        <v>364</v>
      </c>
    </row>
    <row r="2478" spans="10:16" x14ac:dyDescent="0.25">
      <c r="J2478">
        <v>2471</v>
      </c>
      <c r="K2478" s="4">
        <f t="shared" si="235"/>
        <v>36436</v>
      </c>
      <c r="L2478">
        <v>56</v>
      </c>
      <c r="M2478">
        <f t="shared" si="233"/>
        <v>0.15384615384615385</v>
      </c>
      <c r="N2478">
        <f t="shared" si="236"/>
        <v>358.95839229263282</v>
      </c>
      <c r="O2478">
        <f t="shared" si="234"/>
        <v>359</v>
      </c>
      <c r="P2478">
        <f t="shared" si="237"/>
        <v>364</v>
      </c>
    </row>
    <row r="2479" spans="10:16" x14ac:dyDescent="0.25">
      <c r="J2479">
        <v>2472</v>
      </c>
      <c r="K2479" s="4">
        <f t="shared" si="235"/>
        <v>36437</v>
      </c>
      <c r="L2479">
        <v>56</v>
      </c>
      <c r="M2479">
        <f t="shared" si="233"/>
        <v>0.15384615384615385</v>
      </c>
      <c r="N2479">
        <f t="shared" si="236"/>
        <v>359.11223844647895</v>
      </c>
      <c r="O2479">
        <f t="shared" si="234"/>
        <v>359.1</v>
      </c>
      <c r="P2479">
        <f t="shared" si="237"/>
        <v>364</v>
      </c>
    </row>
    <row r="2480" spans="10:16" x14ac:dyDescent="0.25">
      <c r="J2480">
        <v>2473</v>
      </c>
      <c r="K2480" s="4">
        <f t="shared" si="235"/>
        <v>36438</v>
      </c>
      <c r="L2480">
        <v>56</v>
      </c>
      <c r="M2480">
        <f t="shared" si="233"/>
        <v>0.15384615384615385</v>
      </c>
      <c r="N2480">
        <f t="shared" si="236"/>
        <v>359.26608460032509</v>
      </c>
      <c r="O2480">
        <f t="shared" si="234"/>
        <v>359.3</v>
      </c>
      <c r="P2480">
        <f t="shared" si="237"/>
        <v>364</v>
      </c>
    </row>
    <row r="2481" spans="10:16" x14ac:dyDescent="0.25">
      <c r="J2481">
        <v>2474</v>
      </c>
      <c r="K2481" s="4">
        <f t="shared" si="235"/>
        <v>36439</v>
      </c>
      <c r="L2481">
        <v>56</v>
      </c>
      <c r="M2481">
        <f t="shared" si="233"/>
        <v>0.15384615384615385</v>
      </c>
      <c r="N2481">
        <f t="shared" si="236"/>
        <v>359.41993075417122</v>
      </c>
      <c r="O2481">
        <f t="shared" si="234"/>
        <v>359.4</v>
      </c>
      <c r="P2481">
        <f t="shared" si="237"/>
        <v>364</v>
      </c>
    </row>
    <row r="2482" spans="10:16" x14ac:dyDescent="0.25">
      <c r="J2482">
        <v>2475</v>
      </c>
      <c r="K2482" s="4">
        <f t="shared" si="235"/>
        <v>36440</v>
      </c>
      <c r="L2482">
        <v>56</v>
      </c>
      <c r="M2482">
        <f t="shared" si="233"/>
        <v>0.15384615384615385</v>
      </c>
      <c r="N2482">
        <f t="shared" si="236"/>
        <v>359.57377690801735</v>
      </c>
      <c r="O2482">
        <f t="shared" si="234"/>
        <v>359.6</v>
      </c>
      <c r="P2482">
        <f t="shared" si="237"/>
        <v>364</v>
      </c>
    </row>
    <row r="2483" spans="10:16" x14ac:dyDescent="0.25">
      <c r="J2483">
        <v>2476</v>
      </c>
      <c r="K2483" s="4">
        <f t="shared" si="235"/>
        <v>36441</v>
      </c>
      <c r="L2483">
        <v>56</v>
      </c>
      <c r="M2483">
        <f t="shared" si="233"/>
        <v>0.15384615384615385</v>
      </c>
      <c r="N2483">
        <f t="shared" si="236"/>
        <v>359.72762306186348</v>
      </c>
      <c r="O2483">
        <f t="shared" si="234"/>
        <v>359.7</v>
      </c>
      <c r="P2483">
        <f t="shared" si="237"/>
        <v>364</v>
      </c>
    </row>
    <row r="2484" spans="10:16" x14ac:dyDescent="0.25">
      <c r="J2484">
        <v>2477</v>
      </c>
      <c r="K2484" s="4">
        <f t="shared" si="235"/>
        <v>36442</v>
      </c>
      <c r="L2484">
        <v>56</v>
      </c>
      <c r="M2484">
        <f t="shared" si="233"/>
        <v>0.15384615384615385</v>
      </c>
      <c r="N2484">
        <f t="shared" si="236"/>
        <v>359.88146921570961</v>
      </c>
      <c r="O2484">
        <f t="shared" si="234"/>
        <v>359.9</v>
      </c>
      <c r="P2484">
        <f t="shared" si="237"/>
        <v>364</v>
      </c>
    </row>
    <row r="2485" spans="10:16" x14ac:dyDescent="0.25">
      <c r="J2485">
        <v>2478</v>
      </c>
      <c r="K2485" s="4">
        <f t="shared" si="235"/>
        <v>36443</v>
      </c>
      <c r="L2485">
        <v>56</v>
      </c>
      <c r="M2485">
        <f t="shared" si="233"/>
        <v>0.15384615384615385</v>
      </c>
      <c r="N2485">
        <f t="shared" si="236"/>
        <v>360.03531536955575</v>
      </c>
      <c r="O2485">
        <f t="shared" si="234"/>
        <v>360</v>
      </c>
      <c r="P2485">
        <f t="shared" si="237"/>
        <v>364</v>
      </c>
    </row>
    <row r="2486" spans="10:16" x14ac:dyDescent="0.25">
      <c r="J2486">
        <v>2479</v>
      </c>
      <c r="K2486" s="4">
        <f t="shared" si="235"/>
        <v>36444</v>
      </c>
      <c r="L2486">
        <v>56</v>
      </c>
      <c r="M2486">
        <f t="shared" si="233"/>
        <v>0.15384615384615385</v>
      </c>
      <c r="N2486">
        <f t="shared" si="236"/>
        <v>360.18916152340188</v>
      </c>
      <c r="O2486">
        <f t="shared" si="234"/>
        <v>360.2</v>
      </c>
      <c r="P2486">
        <f t="shared" si="237"/>
        <v>364</v>
      </c>
    </row>
    <row r="2487" spans="10:16" x14ac:dyDescent="0.25">
      <c r="J2487">
        <v>2480</v>
      </c>
      <c r="K2487" s="4">
        <f t="shared" si="235"/>
        <v>36445</v>
      </c>
      <c r="L2487">
        <v>56</v>
      </c>
      <c r="M2487">
        <f t="shared" si="233"/>
        <v>0.15384615384615385</v>
      </c>
      <c r="N2487">
        <f t="shared" si="236"/>
        <v>360.34300767724801</v>
      </c>
      <c r="O2487">
        <f t="shared" si="234"/>
        <v>360.3</v>
      </c>
      <c r="P2487">
        <f t="shared" si="237"/>
        <v>364</v>
      </c>
    </row>
    <row r="2488" spans="10:16" x14ac:dyDescent="0.25">
      <c r="J2488">
        <v>2481</v>
      </c>
      <c r="K2488" s="4">
        <f t="shared" si="235"/>
        <v>36446</v>
      </c>
      <c r="L2488">
        <v>56</v>
      </c>
      <c r="M2488">
        <f t="shared" si="233"/>
        <v>0.15384615384615385</v>
      </c>
      <c r="N2488">
        <f t="shared" si="236"/>
        <v>360.49685383109414</v>
      </c>
      <c r="O2488">
        <f t="shared" si="234"/>
        <v>360.5</v>
      </c>
      <c r="P2488">
        <f t="shared" si="237"/>
        <v>364</v>
      </c>
    </row>
    <row r="2489" spans="10:16" x14ac:dyDescent="0.25">
      <c r="J2489">
        <v>2482</v>
      </c>
      <c r="K2489" s="4">
        <f t="shared" si="235"/>
        <v>36447</v>
      </c>
      <c r="L2489">
        <v>56</v>
      </c>
      <c r="M2489">
        <f t="shared" si="233"/>
        <v>0.15384615384615385</v>
      </c>
      <c r="N2489">
        <f t="shared" si="236"/>
        <v>360.65069998494027</v>
      </c>
      <c r="O2489">
        <f t="shared" si="234"/>
        <v>360.7</v>
      </c>
      <c r="P2489">
        <f t="shared" si="237"/>
        <v>364</v>
      </c>
    </row>
    <row r="2490" spans="10:16" x14ac:dyDescent="0.25">
      <c r="J2490">
        <v>2483</v>
      </c>
      <c r="K2490" s="4">
        <f t="shared" si="235"/>
        <v>36448</v>
      </c>
      <c r="L2490">
        <v>56</v>
      </c>
      <c r="M2490">
        <f t="shared" si="233"/>
        <v>0.15384615384615385</v>
      </c>
      <c r="N2490">
        <f t="shared" si="236"/>
        <v>360.80454613878641</v>
      </c>
      <c r="O2490">
        <f t="shared" si="234"/>
        <v>360.8</v>
      </c>
      <c r="P2490">
        <f t="shared" si="237"/>
        <v>364</v>
      </c>
    </row>
    <row r="2491" spans="10:16" x14ac:dyDescent="0.25">
      <c r="J2491">
        <v>2484</v>
      </c>
      <c r="K2491" s="4">
        <f t="shared" si="235"/>
        <v>36449</v>
      </c>
      <c r="L2491">
        <v>56</v>
      </c>
      <c r="M2491">
        <f t="shared" si="233"/>
        <v>0.15384615384615385</v>
      </c>
      <c r="N2491">
        <f t="shared" si="236"/>
        <v>360.95839229263254</v>
      </c>
      <c r="O2491">
        <f t="shared" si="234"/>
        <v>361</v>
      </c>
      <c r="P2491">
        <f t="shared" si="237"/>
        <v>364</v>
      </c>
    </row>
    <row r="2492" spans="10:16" x14ac:dyDescent="0.25">
      <c r="J2492">
        <v>2485</v>
      </c>
      <c r="K2492" s="4">
        <f t="shared" si="235"/>
        <v>36450</v>
      </c>
      <c r="L2492">
        <v>56</v>
      </c>
      <c r="M2492">
        <f t="shared" si="233"/>
        <v>0.15384615384615385</v>
      </c>
      <c r="N2492">
        <f t="shared" si="236"/>
        <v>361.11223844647867</v>
      </c>
      <c r="O2492">
        <f t="shared" si="234"/>
        <v>361.1</v>
      </c>
      <c r="P2492">
        <f t="shared" si="237"/>
        <v>364</v>
      </c>
    </row>
    <row r="2493" spans="10:16" x14ac:dyDescent="0.25">
      <c r="J2493">
        <v>2486</v>
      </c>
      <c r="K2493" s="4">
        <f t="shared" si="235"/>
        <v>36451</v>
      </c>
      <c r="L2493">
        <v>56</v>
      </c>
      <c r="M2493">
        <f t="shared" si="233"/>
        <v>0.15384615384615385</v>
      </c>
      <c r="N2493">
        <f t="shared" si="236"/>
        <v>361.2660846003248</v>
      </c>
      <c r="O2493">
        <f t="shared" si="234"/>
        <v>361.3</v>
      </c>
      <c r="P2493">
        <f t="shared" si="237"/>
        <v>364</v>
      </c>
    </row>
    <row r="2494" spans="10:16" x14ac:dyDescent="0.25">
      <c r="J2494">
        <v>2487</v>
      </c>
      <c r="K2494" s="4">
        <f t="shared" si="235"/>
        <v>36452</v>
      </c>
      <c r="L2494">
        <v>56</v>
      </c>
      <c r="M2494">
        <f t="shared" si="233"/>
        <v>0.15384615384615385</v>
      </c>
      <c r="N2494">
        <f t="shared" si="236"/>
        <v>361.41993075417093</v>
      </c>
      <c r="O2494">
        <f t="shared" si="234"/>
        <v>361.4</v>
      </c>
      <c r="P2494">
        <f t="shared" si="237"/>
        <v>364</v>
      </c>
    </row>
    <row r="2495" spans="10:16" x14ac:dyDescent="0.25">
      <c r="J2495">
        <v>2488</v>
      </c>
      <c r="K2495" s="4">
        <f t="shared" si="235"/>
        <v>36453</v>
      </c>
      <c r="L2495">
        <v>56</v>
      </c>
      <c r="M2495">
        <f t="shared" si="233"/>
        <v>0.15384615384615385</v>
      </c>
      <c r="N2495">
        <f t="shared" si="236"/>
        <v>361.57377690801707</v>
      </c>
      <c r="O2495">
        <f t="shared" si="234"/>
        <v>361.6</v>
      </c>
      <c r="P2495">
        <f t="shared" si="237"/>
        <v>364</v>
      </c>
    </row>
    <row r="2496" spans="10:16" x14ac:dyDescent="0.25">
      <c r="J2496">
        <v>2489</v>
      </c>
      <c r="K2496" s="4">
        <f t="shared" si="235"/>
        <v>36454</v>
      </c>
      <c r="L2496">
        <v>56</v>
      </c>
      <c r="M2496">
        <f t="shared" si="233"/>
        <v>0.15384615384615385</v>
      </c>
      <c r="N2496">
        <f t="shared" si="236"/>
        <v>361.7276230618632</v>
      </c>
      <c r="O2496">
        <f t="shared" si="234"/>
        <v>361.7</v>
      </c>
      <c r="P2496">
        <f t="shared" si="237"/>
        <v>364</v>
      </c>
    </row>
    <row r="2497" spans="10:16" x14ac:dyDescent="0.25">
      <c r="J2497">
        <v>2490</v>
      </c>
      <c r="K2497" s="4">
        <f t="shared" si="235"/>
        <v>36455</v>
      </c>
      <c r="L2497">
        <v>56</v>
      </c>
      <c r="M2497">
        <f t="shared" si="233"/>
        <v>0.15384615384615385</v>
      </c>
      <c r="N2497">
        <f t="shared" si="236"/>
        <v>361.88146921570933</v>
      </c>
      <c r="O2497">
        <f t="shared" si="234"/>
        <v>361.9</v>
      </c>
      <c r="P2497">
        <f t="shared" si="237"/>
        <v>364</v>
      </c>
    </row>
    <row r="2498" spans="10:16" x14ac:dyDescent="0.25">
      <c r="J2498">
        <v>2491</v>
      </c>
      <c r="K2498" s="4">
        <f t="shared" si="235"/>
        <v>36456</v>
      </c>
      <c r="L2498">
        <v>56</v>
      </c>
      <c r="M2498">
        <f t="shared" si="233"/>
        <v>0.15384615384615385</v>
      </c>
      <c r="N2498">
        <f t="shared" si="236"/>
        <v>362.03531536955546</v>
      </c>
      <c r="O2498">
        <f t="shared" si="234"/>
        <v>362</v>
      </c>
      <c r="P2498">
        <f t="shared" si="237"/>
        <v>364</v>
      </c>
    </row>
    <row r="2499" spans="10:16" x14ac:dyDescent="0.25">
      <c r="J2499">
        <v>2492</v>
      </c>
      <c r="K2499" s="4">
        <f t="shared" si="235"/>
        <v>36457</v>
      </c>
      <c r="L2499">
        <v>56</v>
      </c>
      <c r="M2499">
        <f t="shared" si="233"/>
        <v>0.15384615384615385</v>
      </c>
      <c r="N2499">
        <f t="shared" si="236"/>
        <v>362.18916152340159</v>
      </c>
      <c r="O2499">
        <f t="shared" si="234"/>
        <v>362.2</v>
      </c>
      <c r="P2499">
        <f t="shared" si="237"/>
        <v>364</v>
      </c>
    </row>
    <row r="2500" spans="10:16" x14ac:dyDescent="0.25">
      <c r="J2500">
        <v>2493</v>
      </c>
      <c r="K2500" s="4">
        <f t="shared" si="235"/>
        <v>36458</v>
      </c>
      <c r="L2500">
        <v>56</v>
      </c>
      <c r="M2500">
        <f t="shared" si="233"/>
        <v>0.15384615384615385</v>
      </c>
      <c r="N2500">
        <f t="shared" si="236"/>
        <v>362.34300767724773</v>
      </c>
      <c r="O2500">
        <f t="shared" si="234"/>
        <v>362.3</v>
      </c>
      <c r="P2500">
        <f t="shared" si="237"/>
        <v>364</v>
      </c>
    </row>
    <row r="2501" spans="10:16" x14ac:dyDescent="0.25">
      <c r="J2501">
        <v>2494</v>
      </c>
      <c r="K2501" s="4">
        <f t="shared" si="235"/>
        <v>36459</v>
      </c>
      <c r="L2501">
        <v>56</v>
      </c>
      <c r="M2501">
        <f t="shared" si="233"/>
        <v>0.15384615384615385</v>
      </c>
      <c r="N2501">
        <f t="shared" si="236"/>
        <v>362.49685383109386</v>
      </c>
      <c r="O2501">
        <f t="shared" si="234"/>
        <v>362.5</v>
      </c>
      <c r="P2501">
        <f t="shared" si="237"/>
        <v>364</v>
      </c>
    </row>
    <row r="2502" spans="10:16" x14ac:dyDescent="0.25">
      <c r="J2502">
        <v>2495</v>
      </c>
      <c r="K2502" s="4">
        <f t="shared" si="235"/>
        <v>36460</v>
      </c>
      <c r="L2502">
        <v>56</v>
      </c>
      <c r="M2502">
        <f t="shared" si="233"/>
        <v>0.15384615384615385</v>
      </c>
      <c r="N2502">
        <f t="shared" si="236"/>
        <v>362.65069998493999</v>
      </c>
      <c r="O2502">
        <f t="shared" si="234"/>
        <v>362.7</v>
      </c>
      <c r="P2502">
        <f t="shared" si="237"/>
        <v>364</v>
      </c>
    </row>
    <row r="2503" spans="10:16" x14ac:dyDescent="0.25">
      <c r="J2503">
        <v>2496</v>
      </c>
      <c r="K2503" s="4">
        <f t="shared" si="235"/>
        <v>36461</v>
      </c>
      <c r="L2503">
        <v>56</v>
      </c>
      <c r="M2503">
        <f t="shared" si="233"/>
        <v>0.15384615384615385</v>
      </c>
      <c r="N2503">
        <f t="shared" si="236"/>
        <v>362.80454613878612</v>
      </c>
      <c r="O2503">
        <f t="shared" si="234"/>
        <v>362.8</v>
      </c>
      <c r="P2503">
        <f t="shared" si="237"/>
        <v>364</v>
      </c>
    </row>
    <row r="2504" spans="10:16" x14ac:dyDescent="0.25">
      <c r="J2504">
        <v>2497</v>
      </c>
      <c r="K2504" s="4">
        <f t="shared" si="235"/>
        <v>36462</v>
      </c>
      <c r="L2504">
        <v>56</v>
      </c>
      <c r="M2504">
        <f t="shared" ref="M2504:M2567" si="238">L2504/P2504</f>
        <v>0.15384615384615385</v>
      </c>
      <c r="N2504">
        <f t="shared" si="236"/>
        <v>362.95839229263225</v>
      </c>
      <c r="O2504">
        <f t="shared" ref="O2504:O2567" si="239">ROUND(N2504,1)</f>
        <v>363</v>
      </c>
      <c r="P2504">
        <f t="shared" si="237"/>
        <v>364</v>
      </c>
    </row>
    <row r="2505" spans="10:16" x14ac:dyDescent="0.25">
      <c r="J2505">
        <v>2498</v>
      </c>
      <c r="K2505" s="4">
        <f t="shared" ref="K2505:K2568" si="240">$K$7+J2505</f>
        <v>36463</v>
      </c>
      <c r="L2505">
        <v>56</v>
      </c>
      <c r="M2505">
        <f t="shared" si="238"/>
        <v>0.15384615384615385</v>
      </c>
      <c r="N2505">
        <f t="shared" ref="N2505:N2568" si="241">N2504+M2505</f>
        <v>363.11223844647839</v>
      </c>
      <c r="O2505">
        <f t="shared" si="239"/>
        <v>363.1</v>
      </c>
      <c r="P2505">
        <f t="shared" si="237"/>
        <v>364</v>
      </c>
    </row>
    <row r="2506" spans="10:16" x14ac:dyDescent="0.25">
      <c r="J2506">
        <v>2499</v>
      </c>
      <c r="K2506" s="4">
        <f t="shared" si="240"/>
        <v>36464</v>
      </c>
      <c r="L2506">
        <v>56</v>
      </c>
      <c r="M2506">
        <f t="shared" si="238"/>
        <v>0.15384615384615385</v>
      </c>
      <c r="N2506">
        <f t="shared" si="241"/>
        <v>363.26608460032452</v>
      </c>
      <c r="O2506">
        <f t="shared" si="239"/>
        <v>363.3</v>
      </c>
      <c r="P2506">
        <f t="shared" si="237"/>
        <v>364</v>
      </c>
    </row>
    <row r="2507" spans="10:16" x14ac:dyDescent="0.25">
      <c r="J2507">
        <v>2500</v>
      </c>
      <c r="K2507" s="4">
        <f t="shared" si="240"/>
        <v>36465</v>
      </c>
      <c r="L2507">
        <v>56</v>
      </c>
      <c r="M2507">
        <f t="shared" si="238"/>
        <v>0.15384615384615385</v>
      </c>
      <c r="N2507">
        <f t="shared" si="241"/>
        <v>363.41993075417065</v>
      </c>
      <c r="O2507">
        <f t="shared" si="239"/>
        <v>363.4</v>
      </c>
      <c r="P2507">
        <f t="shared" si="237"/>
        <v>364</v>
      </c>
    </row>
    <row r="2508" spans="10:16" x14ac:dyDescent="0.25">
      <c r="J2508">
        <v>2501</v>
      </c>
      <c r="K2508" s="4">
        <f t="shared" si="240"/>
        <v>36466</v>
      </c>
      <c r="L2508">
        <v>56</v>
      </c>
      <c r="M2508">
        <f t="shared" si="238"/>
        <v>0.15384615384615385</v>
      </c>
      <c r="N2508">
        <f t="shared" si="241"/>
        <v>363.57377690801678</v>
      </c>
      <c r="O2508">
        <f t="shared" si="239"/>
        <v>363.6</v>
      </c>
      <c r="P2508">
        <f t="shared" si="237"/>
        <v>364</v>
      </c>
    </row>
    <row r="2509" spans="10:16" x14ac:dyDescent="0.25">
      <c r="J2509">
        <v>2502</v>
      </c>
      <c r="K2509" s="4">
        <f t="shared" si="240"/>
        <v>36467</v>
      </c>
      <c r="L2509">
        <v>56</v>
      </c>
      <c r="M2509">
        <f t="shared" si="238"/>
        <v>0.15384615384615385</v>
      </c>
      <c r="N2509">
        <f t="shared" si="241"/>
        <v>363.72762306186291</v>
      </c>
      <c r="O2509">
        <f t="shared" si="239"/>
        <v>363.7</v>
      </c>
      <c r="P2509">
        <f t="shared" si="237"/>
        <v>364</v>
      </c>
    </row>
    <row r="2510" spans="10:16" x14ac:dyDescent="0.25">
      <c r="J2510">
        <v>2503</v>
      </c>
      <c r="K2510" s="4">
        <f t="shared" si="240"/>
        <v>36468</v>
      </c>
      <c r="L2510">
        <v>56</v>
      </c>
      <c r="M2510">
        <f t="shared" si="238"/>
        <v>0.15384615384615385</v>
      </c>
      <c r="N2510">
        <f t="shared" si="241"/>
        <v>363.88146921570905</v>
      </c>
      <c r="O2510">
        <f t="shared" si="239"/>
        <v>363.9</v>
      </c>
      <c r="P2510">
        <f t="shared" si="237"/>
        <v>364</v>
      </c>
    </row>
    <row r="2511" spans="10:16" x14ac:dyDescent="0.25">
      <c r="J2511">
        <v>2504</v>
      </c>
      <c r="K2511" s="4">
        <f t="shared" si="240"/>
        <v>36469</v>
      </c>
      <c r="L2511">
        <v>56</v>
      </c>
      <c r="M2511">
        <f t="shared" si="238"/>
        <v>0.15384615384615385</v>
      </c>
      <c r="N2511">
        <f t="shared" si="241"/>
        <v>364.03531536955518</v>
      </c>
      <c r="O2511">
        <f t="shared" si="239"/>
        <v>364</v>
      </c>
      <c r="P2511">
        <f t="shared" si="237"/>
        <v>364</v>
      </c>
    </row>
    <row r="2512" spans="10:16" x14ac:dyDescent="0.25">
      <c r="J2512">
        <v>2505</v>
      </c>
      <c r="K2512" s="4">
        <f t="shared" si="240"/>
        <v>36470</v>
      </c>
      <c r="L2512">
        <v>56</v>
      </c>
      <c r="M2512">
        <f t="shared" si="238"/>
        <v>0.15384615384615385</v>
      </c>
      <c r="N2512">
        <f t="shared" si="241"/>
        <v>364.18916152340131</v>
      </c>
      <c r="O2512">
        <f t="shared" si="239"/>
        <v>364.2</v>
      </c>
      <c r="P2512">
        <f t="shared" si="237"/>
        <v>364</v>
      </c>
    </row>
    <row r="2513" spans="10:16" x14ac:dyDescent="0.25">
      <c r="J2513">
        <v>2506</v>
      </c>
      <c r="K2513" s="4">
        <f t="shared" si="240"/>
        <v>36471</v>
      </c>
      <c r="L2513">
        <v>56</v>
      </c>
      <c r="M2513">
        <f t="shared" si="238"/>
        <v>0.15384615384615385</v>
      </c>
      <c r="N2513">
        <f t="shared" si="241"/>
        <v>364.34300767724744</v>
      </c>
      <c r="O2513">
        <f t="shared" si="239"/>
        <v>364.3</v>
      </c>
      <c r="P2513">
        <f t="shared" si="237"/>
        <v>364</v>
      </c>
    </row>
    <row r="2514" spans="10:16" x14ac:dyDescent="0.25">
      <c r="J2514">
        <v>2507</v>
      </c>
      <c r="K2514" s="4">
        <f t="shared" si="240"/>
        <v>36472</v>
      </c>
      <c r="L2514">
        <v>56</v>
      </c>
      <c r="M2514">
        <f t="shared" si="238"/>
        <v>0.15384615384615385</v>
      </c>
      <c r="N2514">
        <f t="shared" si="241"/>
        <v>364.49685383109357</v>
      </c>
      <c r="O2514">
        <f t="shared" si="239"/>
        <v>364.5</v>
      </c>
      <c r="P2514">
        <f t="shared" si="237"/>
        <v>364</v>
      </c>
    </row>
    <row r="2515" spans="10:16" x14ac:dyDescent="0.25">
      <c r="J2515">
        <v>2508</v>
      </c>
      <c r="K2515" s="4">
        <f t="shared" si="240"/>
        <v>36473</v>
      </c>
      <c r="L2515">
        <v>56</v>
      </c>
      <c r="M2515">
        <f t="shared" si="238"/>
        <v>0.15384615384615385</v>
      </c>
      <c r="N2515">
        <f t="shared" si="241"/>
        <v>364.65069998493971</v>
      </c>
      <c r="O2515">
        <f t="shared" si="239"/>
        <v>364.7</v>
      </c>
      <c r="P2515">
        <f t="shared" si="237"/>
        <v>364</v>
      </c>
    </row>
    <row r="2516" spans="10:16" x14ac:dyDescent="0.25">
      <c r="J2516">
        <v>2509</v>
      </c>
      <c r="K2516" s="4">
        <f t="shared" si="240"/>
        <v>36474</v>
      </c>
      <c r="L2516">
        <v>56</v>
      </c>
      <c r="M2516">
        <f t="shared" si="238"/>
        <v>0.15384615384615385</v>
      </c>
      <c r="N2516">
        <f t="shared" si="241"/>
        <v>364.80454613878584</v>
      </c>
      <c r="O2516">
        <f t="shared" si="239"/>
        <v>364.8</v>
      </c>
      <c r="P2516">
        <f t="shared" si="237"/>
        <v>364</v>
      </c>
    </row>
    <row r="2517" spans="10:16" x14ac:dyDescent="0.25">
      <c r="J2517">
        <v>2510</v>
      </c>
      <c r="K2517" s="4">
        <f t="shared" si="240"/>
        <v>36475</v>
      </c>
      <c r="L2517">
        <v>56</v>
      </c>
      <c r="M2517">
        <f t="shared" si="238"/>
        <v>0.15384615384615385</v>
      </c>
      <c r="N2517">
        <f t="shared" si="241"/>
        <v>364.95839229263197</v>
      </c>
      <c r="O2517">
        <f t="shared" si="239"/>
        <v>365</v>
      </c>
      <c r="P2517">
        <f t="shared" si="237"/>
        <v>364</v>
      </c>
    </row>
    <row r="2518" spans="10:16" x14ac:dyDescent="0.25">
      <c r="J2518">
        <v>2511</v>
      </c>
      <c r="K2518" s="4">
        <f t="shared" si="240"/>
        <v>36476</v>
      </c>
      <c r="L2518">
        <v>56</v>
      </c>
      <c r="M2518">
        <f t="shared" si="238"/>
        <v>0.15384615384615385</v>
      </c>
      <c r="N2518">
        <f t="shared" si="241"/>
        <v>365.1122384464781</v>
      </c>
      <c r="O2518">
        <f t="shared" si="239"/>
        <v>365.1</v>
      </c>
      <c r="P2518">
        <f t="shared" si="237"/>
        <v>364</v>
      </c>
    </row>
    <row r="2519" spans="10:16" x14ac:dyDescent="0.25">
      <c r="J2519">
        <v>2512</v>
      </c>
      <c r="K2519" s="4">
        <f t="shared" si="240"/>
        <v>36477</v>
      </c>
      <c r="L2519">
        <v>56</v>
      </c>
      <c r="M2519">
        <f t="shared" si="238"/>
        <v>0.15384615384615385</v>
      </c>
      <c r="N2519">
        <f t="shared" si="241"/>
        <v>365.26608460032423</v>
      </c>
      <c r="O2519">
        <f t="shared" si="239"/>
        <v>365.3</v>
      </c>
      <c r="P2519">
        <f t="shared" ref="P2519:P2562" si="242">DATE(1999,12,26)-DATE(1998,12,27)</f>
        <v>364</v>
      </c>
    </row>
    <row r="2520" spans="10:16" x14ac:dyDescent="0.25">
      <c r="J2520">
        <v>2513</v>
      </c>
      <c r="K2520" s="4">
        <f t="shared" si="240"/>
        <v>36478</v>
      </c>
      <c r="L2520">
        <v>56</v>
      </c>
      <c r="M2520">
        <f t="shared" si="238"/>
        <v>0.15384615384615385</v>
      </c>
      <c r="N2520">
        <f t="shared" si="241"/>
        <v>365.41993075417037</v>
      </c>
      <c r="O2520">
        <f t="shared" si="239"/>
        <v>365.4</v>
      </c>
      <c r="P2520">
        <f t="shared" si="242"/>
        <v>364</v>
      </c>
    </row>
    <row r="2521" spans="10:16" x14ac:dyDescent="0.25">
      <c r="J2521">
        <v>2514</v>
      </c>
      <c r="K2521" s="4">
        <f t="shared" si="240"/>
        <v>36479</v>
      </c>
      <c r="L2521">
        <v>56</v>
      </c>
      <c r="M2521">
        <f t="shared" si="238"/>
        <v>0.15384615384615385</v>
      </c>
      <c r="N2521">
        <f t="shared" si="241"/>
        <v>365.5737769080165</v>
      </c>
      <c r="O2521">
        <f t="shared" si="239"/>
        <v>365.6</v>
      </c>
      <c r="P2521">
        <f t="shared" si="242"/>
        <v>364</v>
      </c>
    </row>
    <row r="2522" spans="10:16" x14ac:dyDescent="0.25">
      <c r="J2522">
        <v>2515</v>
      </c>
      <c r="K2522" s="4">
        <f t="shared" si="240"/>
        <v>36480</v>
      </c>
      <c r="L2522">
        <v>56</v>
      </c>
      <c r="M2522">
        <f t="shared" si="238"/>
        <v>0.15384615384615385</v>
      </c>
      <c r="N2522">
        <f t="shared" si="241"/>
        <v>365.72762306186263</v>
      </c>
      <c r="O2522">
        <f t="shared" si="239"/>
        <v>365.7</v>
      </c>
      <c r="P2522">
        <f t="shared" si="242"/>
        <v>364</v>
      </c>
    </row>
    <row r="2523" spans="10:16" x14ac:dyDescent="0.25">
      <c r="J2523">
        <v>2516</v>
      </c>
      <c r="K2523" s="4">
        <f t="shared" si="240"/>
        <v>36481</v>
      </c>
      <c r="L2523">
        <v>56</v>
      </c>
      <c r="M2523">
        <f t="shared" si="238"/>
        <v>0.15384615384615385</v>
      </c>
      <c r="N2523">
        <f t="shared" si="241"/>
        <v>365.88146921570876</v>
      </c>
      <c r="O2523">
        <f t="shared" si="239"/>
        <v>365.9</v>
      </c>
      <c r="P2523">
        <f t="shared" si="242"/>
        <v>364</v>
      </c>
    </row>
    <row r="2524" spans="10:16" x14ac:dyDescent="0.25">
      <c r="J2524">
        <v>2517</v>
      </c>
      <c r="K2524" s="4">
        <f t="shared" si="240"/>
        <v>36482</v>
      </c>
      <c r="L2524">
        <v>56</v>
      </c>
      <c r="M2524">
        <f t="shared" si="238"/>
        <v>0.15384615384615385</v>
      </c>
      <c r="N2524">
        <f t="shared" si="241"/>
        <v>366.03531536955489</v>
      </c>
      <c r="O2524">
        <f t="shared" si="239"/>
        <v>366</v>
      </c>
      <c r="P2524">
        <f t="shared" si="242"/>
        <v>364</v>
      </c>
    </row>
    <row r="2525" spans="10:16" x14ac:dyDescent="0.25">
      <c r="J2525">
        <v>2518</v>
      </c>
      <c r="K2525" s="4">
        <f t="shared" si="240"/>
        <v>36483</v>
      </c>
      <c r="L2525">
        <v>56</v>
      </c>
      <c r="M2525">
        <f t="shared" si="238"/>
        <v>0.15384615384615385</v>
      </c>
      <c r="N2525">
        <f t="shared" si="241"/>
        <v>366.18916152340103</v>
      </c>
      <c r="O2525">
        <f t="shared" si="239"/>
        <v>366.2</v>
      </c>
      <c r="P2525">
        <f t="shared" si="242"/>
        <v>364</v>
      </c>
    </row>
    <row r="2526" spans="10:16" x14ac:dyDescent="0.25">
      <c r="J2526">
        <v>2519</v>
      </c>
      <c r="K2526" s="4">
        <f t="shared" si="240"/>
        <v>36484</v>
      </c>
      <c r="L2526">
        <v>56</v>
      </c>
      <c r="M2526">
        <f t="shared" si="238"/>
        <v>0.15384615384615385</v>
      </c>
      <c r="N2526">
        <f t="shared" si="241"/>
        <v>366.34300767724716</v>
      </c>
      <c r="O2526">
        <f t="shared" si="239"/>
        <v>366.3</v>
      </c>
      <c r="P2526">
        <f t="shared" si="242"/>
        <v>364</v>
      </c>
    </row>
    <row r="2527" spans="10:16" x14ac:dyDescent="0.25">
      <c r="J2527">
        <v>2520</v>
      </c>
      <c r="K2527" s="4">
        <f t="shared" si="240"/>
        <v>36485</v>
      </c>
      <c r="L2527">
        <v>56</v>
      </c>
      <c r="M2527">
        <f t="shared" si="238"/>
        <v>0.15384615384615385</v>
      </c>
      <c r="N2527">
        <f t="shared" si="241"/>
        <v>366.49685383109329</v>
      </c>
      <c r="O2527">
        <f t="shared" si="239"/>
        <v>366.5</v>
      </c>
      <c r="P2527">
        <f t="shared" si="242"/>
        <v>364</v>
      </c>
    </row>
    <row r="2528" spans="10:16" x14ac:dyDescent="0.25">
      <c r="J2528">
        <v>2521</v>
      </c>
      <c r="K2528" s="4">
        <f t="shared" si="240"/>
        <v>36486</v>
      </c>
      <c r="L2528">
        <v>56</v>
      </c>
      <c r="M2528">
        <f t="shared" si="238"/>
        <v>0.15384615384615385</v>
      </c>
      <c r="N2528">
        <f t="shared" si="241"/>
        <v>366.65069998493942</v>
      </c>
      <c r="O2528">
        <f t="shared" si="239"/>
        <v>366.7</v>
      </c>
      <c r="P2528">
        <f t="shared" si="242"/>
        <v>364</v>
      </c>
    </row>
    <row r="2529" spans="10:16" x14ac:dyDescent="0.25">
      <c r="J2529">
        <v>2522</v>
      </c>
      <c r="K2529" s="4">
        <f t="shared" si="240"/>
        <v>36487</v>
      </c>
      <c r="L2529">
        <v>56</v>
      </c>
      <c r="M2529">
        <f t="shared" si="238"/>
        <v>0.15384615384615385</v>
      </c>
      <c r="N2529">
        <f t="shared" si="241"/>
        <v>366.80454613878555</v>
      </c>
      <c r="O2529">
        <f t="shared" si="239"/>
        <v>366.8</v>
      </c>
      <c r="P2529">
        <f t="shared" si="242"/>
        <v>364</v>
      </c>
    </row>
    <row r="2530" spans="10:16" x14ac:dyDescent="0.25">
      <c r="J2530">
        <v>2523</v>
      </c>
      <c r="K2530" s="4">
        <f t="shared" si="240"/>
        <v>36488</v>
      </c>
      <c r="L2530">
        <v>56</v>
      </c>
      <c r="M2530">
        <f t="shared" si="238"/>
        <v>0.15384615384615385</v>
      </c>
      <c r="N2530">
        <f t="shared" si="241"/>
        <v>366.95839229263169</v>
      </c>
      <c r="O2530">
        <f t="shared" si="239"/>
        <v>367</v>
      </c>
      <c r="P2530">
        <f t="shared" si="242"/>
        <v>364</v>
      </c>
    </row>
    <row r="2531" spans="10:16" x14ac:dyDescent="0.25">
      <c r="J2531">
        <v>2524</v>
      </c>
      <c r="K2531" s="4">
        <f t="shared" si="240"/>
        <v>36489</v>
      </c>
      <c r="L2531">
        <v>56</v>
      </c>
      <c r="M2531">
        <f t="shared" si="238"/>
        <v>0.15384615384615385</v>
      </c>
      <c r="N2531">
        <f t="shared" si="241"/>
        <v>367.11223844647782</v>
      </c>
      <c r="O2531">
        <f t="shared" si="239"/>
        <v>367.1</v>
      </c>
      <c r="P2531">
        <f t="shared" si="242"/>
        <v>364</v>
      </c>
    </row>
    <row r="2532" spans="10:16" x14ac:dyDescent="0.25">
      <c r="J2532">
        <v>2525</v>
      </c>
      <c r="K2532" s="4">
        <f t="shared" si="240"/>
        <v>36490</v>
      </c>
      <c r="L2532">
        <v>56</v>
      </c>
      <c r="M2532">
        <f t="shared" si="238"/>
        <v>0.15384615384615385</v>
      </c>
      <c r="N2532">
        <f t="shared" si="241"/>
        <v>367.26608460032395</v>
      </c>
      <c r="O2532">
        <f t="shared" si="239"/>
        <v>367.3</v>
      </c>
      <c r="P2532">
        <f t="shared" si="242"/>
        <v>364</v>
      </c>
    </row>
    <row r="2533" spans="10:16" x14ac:dyDescent="0.25">
      <c r="J2533">
        <v>2526</v>
      </c>
      <c r="K2533" s="4">
        <f t="shared" si="240"/>
        <v>36491</v>
      </c>
      <c r="L2533">
        <v>56</v>
      </c>
      <c r="M2533">
        <f t="shared" si="238"/>
        <v>0.15384615384615385</v>
      </c>
      <c r="N2533">
        <f t="shared" si="241"/>
        <v>367.41993075417008</v>
      </c>
      <c r="O2533">
        <f t="shared" si="239"/>
        <v>367.4</v>
      </c>
      <c r="P2533">
        <f t="shared" si="242"/>
        <v>364</v>
      </c>
    </row>
    <row r="2534" spans="10:16" x14ac:dyDescent="0.25">
      <c r="J2534">
        <v>2527</v>
      </c>
      <c r="K2534" s="4">
        <f t="shared" si="240"/>
        <v>36492</v>
      </c>
      <c r="L2534">
        <v>56</v>
      </c>
      <c r="M2534">
        <f t="shared" si="238"/>
        <v>0.15384615384615385</v>
      </c>
      <c r="N2534">
        <f t="shared" si="241"/>
        <v>367.57377690801621</v>
      </c>
      <c r="O2534">
        <f t="shared" si="239"/>
        <v>367.6</v>
      </c>
      <c r="P2534">
        <f t="shared" si="242"/>
        <v>364</v>
      </c>
    </row>
    <row r="2535" spans="10:16" x14ac:dyDescent="0.25">
      <c r="J2535">
        <v>2528</v>
      </c>
      <c r="K2535" s="4">
        <f t="shared" si="240"/>
        <v>36493</v>
      </c>
      <c r="L2535">
        <v>56</v>
      </c>
      <c r="M2535">
        <f t="shared" si="238"/>
        <v>0.15384615384615385</v>
      </c>
      <c r="N2535">
        <f t="shared" si="241"/>
        <v>367.72762306186235</v>
      </c>
      <c r="O2535">
        <f t="shared" si="239"/>
        <v>367.7</v>
      </c>
      <c r="P2535">
        <f t="shared" si="242"/>
        <v>364</v>
      </c>
    </row>
    <row r="2536" spans="10:16" x14ac:dyDescent="0.25">
      <c r="J2536">
        <v>2529</v>
      </c>
      <c r="K2536" s="4">
        <f t="shared" si="240"/>
        <v>36494</v>
      </c>
      <c r="L2536">
        <v>56</v>
      </c>
      <c r="M2536">
        <f t="shared" si="238"/>
        <v>0.15384615384615385</v>
      </c>
      <c r="N2536">
        <f t="shared" si="241"/>
        <v>367.88146921570848</v>
      </c>
      <c r="O2536">
        <f t="shared" si="239"/>
        <v>367.9</v>
      </c>
      <c r="P2536">
        <f t="shared" si="242"/>
        <v>364</v>
      </c>
    </row>
    <row r="2537" spans="10:16" x14ac:dyDescent="0.25">
      <c r="J2537">
        <v>2530</v>
      </c>
      <c r="K2537" s="4">
        <f t="shared" si="240"/>
        <v>36495</v>
      </c>
      <c r="L2537">
        <v>56</v>
      </c>
      <c r="M2537">
        <f t="shared" si="238"/>
        <v>0.15384615384615385</v>
      </c>
      <c r="N2537">
        <f t="shared" si="241"/>
        <v>368.03531536955461</v>
      </c>
      <c r="O2537">
        <f t="shared" si="239"/>
        <v>368</v>
      </c>
      <c r="P2537">
        <f t="shared" si="242"/>
        <v>364</v>
      </c>
    </row>
    <row r="2538" spans="10:16" x14ac:dyDescent="0.25">
      <c r="J2538">
        <v>2531</v>
      </c>
      <c r="K2538" s="4">
        <f t="shared" si="240"/>
        <v>36496</v>
      </c>
      <c r="L2538">
        <v>56</v>
      </c>
      <c r="M2538">
        <f t="shared" si="238"/>
        <v>0.15384615384615385</v>
      </c>
      <c r="N2538">
        <f t="shared" si="241"/>
        <v>368.18916152340074</v>
      </c>
      <c r="O2538">
        <f t="shared" si="239"/>
        <v>368.2</v>
      </c>
      <c r="P2538">
        <f t="shared" si="242"/>
        <v>364</v>
      </c>
    </row>
    <row r="2539" spans="10:16" x14ac:dyDescent="0.25">
      <c r="J2539">
        <v>2532</v>
      </c>
      <c r="K2539" s="4">
        <f t="shared" si="240"/>
        <v>36497</v>
      </c>
      <c r="L2539">
        <v>56</v>
      </c>
      <c r="M2539">
        <f t="shared" si="238"/>
        <v>0.15384615384615385</v>
      </c>
      <c r="N2539">
        <f t="shared" si="241"/>
        <v>368.34300767724687</v>
      </c>
      <c r="O2539">
        <f t="shared" si="239"/>
        <v>368.3</v>
      </c>
      <c r="P2539">
        <f t="shared" si="242"/>
        <v>364</v>
      </c>
    </row>
    <row r="2540" spans="10:16" x14ac:dyDescent="0.25">
      <c r="J2540">
        <v>2533</v>
      </c>
      <c r="K2540" s="4">
        <f t="shared" si="240"/>
        <v>36498</v>
      </c>
      <c r="L2540">
        <v>56</v>
      </c>
      <c r="M2540">
        <f t="shared" si="238"/>
        <v>0.15384615384615385</v>
      </c>
      <c r="N2540">
        <f t="shared" si="241"/>
        <v>368.49685383109301</v>
      </c>
      <c r="O2540">
        <f t="shared" si="239"/>
        <v>368.5</v>
      </c>
      <c r="P2540">
        <f t="shared" si="242"/>
        <v>364</v>
      </c>
    </row>
    <row r="2541" spans="10:16" x14ac:dyDescent="0.25">
      <c r="J2541">
        <v>2534</v>
      </c>
      <c r="K2541" s="4">
        <f t="shared" si="240"/>
        <v>36499</v>
      </c>
      <c r="L2541">
        <v>56</v>
      </c>
      <c r="M2541">
        <f t="shared" si="238"/>
        <v>0.15384615384615385</v>
      </c>
      <c r="N2541">
        <f t="shared" si="241"/>
        <v>368.65069998493914</v>
      </c>
      <c r="O2541">
        <f t="shared" si="239"/>
        <v>368.7</v>
      </c>
      <c r="P2541">
        <f t="shared" si="242"/>
        <v>364</v>
      </c>
    </row>
    <row r="2542" spans="10:16" x14ac:dyDescent="0.25">
      <c r="J2542">
        <v>2535</v>
      </c>
      <c r="K2542" s="4">
        <f t="shared" si="240"/>
        <v>36500</v>
      </c>
      <c r="L2542">
        <v>56</v>
      </c>
      <c r="M2542">
        <f t="shared" si="238"/>
        <v>0.15384615384615385</v>
      </c>
      <c r="N2542">
        <f t="shared" si="241"/>
        <v>368.80454613878527</v>
      </c>
      <c r="O2542">
        <f t="shared" si="239"/>
        <v>368.8</v>
      </c>
      <c r="P2542">
        <f t="shared" si="242"/>
        <v>364</v>
      </c>
    </row>
    <row r="2543" spans="10:16" x14ac:dyDescent="0.25">
      <c r="J2543">
        <v>2536</v>
      </c>
      <c r="K2543" s="4">
        <f t="shared" si="240"/>
        <v>36501</v>
      </c>
      <c r="L2543">
        <v>56</v>
      </c>
      <c r="M2543">
        <f t="shared" si="238"/>
        <v>0.15384615384615385</v>
      </c>
      <c r="N2543">
        <f t="shared" si="241"/>
        <v>368.9583922926314</v>
      </c>
      <c r="O2543">
        <f t="shared" si="239"/>
        <v>369</v>
      </c>
      <c r="P2543">
        <f t="shared" si="242"/>
        <v>364</v>
      </c>
    </row>
    <row r="2544" spans="10:16" x14ac:dyDescent="0.25">
      <c r="J2544">
        <v>2537</v>
      </c>
      <c r="K2544" s="4">
        <f t="shared" si="240"/>
        <v>36502</v>
      </c>
      <c r="L2544">
        <v>56</v>
      </c>
      <c r="M2544">
        <f t="shared" si="238"/>
        <v>0.15384615384615385</v>
      </c>
      <c r="N2544">
        <f t="shared" si="241"/>
        <v>369.11223844647753</v>
      </c>
      <c r="O2544">
        <f t="shared" si="239"/>
        <v>369.1</v>
      </c>
      <c r="P2544">
        <f t="shared" si="242"/>
        <v>364</v>
      </c>
    </row>
    <row r="2545" spans="10:16" x14ac:dyDescent="0.25">
      <c r="J2545">
        <v>2538</v>
      </c>
      <c r="K2545" s="4">
        <f t="shared" si="240"/>
        <v>36503</v>
      </c>
      <c r="L2545">
        <v>56</v>
      </c>
      <c r="M2545">
        <f t="shared" si="238"/>
        <v>0.15384615384615385</v>
      </c>
      <c r="N2545">
        <f t="shared" si="241"/>
        <v>369.26608460032367</v>
      </c>
      <c r="O2545">
        <f t="shared" si="239"/>
        <v>369.3</v>
      </c>
      <c r="P2545">
        <f t="shared" si="242"/>
        <v>364</v>
      </c>
    </row>
    <row r="2546" spans="10:16" x14ac:dyDescent="0.25">
      <c r="J2546">
        <v>2539</v>
      </c>
      <c r="K2546" s="4">
        <f t="shared" si="240"/>
        <v>36504</v>
      </c>
      <c r="L2546">
        <v>56</v>
      </c>
      <c r="M2546">
        <f t="shared" si="238"/>
        <v>0.15384615384615385</v>
      </c>
      <c r="N2546">
        <f t="shared" si="241"/>
        <v>369.4199307541698</v>
      </c>
      <c r="O2546">
        <f t="shared" si="239"/>
        <v>369.4</v>
      </c>
      <c r="P2546">
        <f t="shared" si="242"/>
        <v>364</v>
      </c>
    </row>
    <row r="2547" spans="10:16" x14ac:dyDescent="0.25">
      <c r="J2547">
        <v>2540</v>
      </c>
      <c r="K2547" s="4">
        <f t="shared" si="240"/>
        <v>36505</v>
      </c>
      <c r="L2547">
        <v>56</v>
      </c>
      <c r="M2547">
        <f t="shared" si="238"/>
        <v>0.15384615384615385</v>
      </c>
      <c r="N2547">
        <f t="shared" si="241"/>
        <v>369.57377690801593</v>
      </c>
      <c r="O2547">
        <f t="shared" si="239"/>
        <v>369.6</v>
      </c>
      <c r="P2547">
        <f t="shared" si="242"/>
        <v>364</v>
      </c>
    </row>
    <row r="2548" spans="10:16" x14ac:dyDescent="0.25">
      <c r="J2548">
        <v>2541</v>
      </c>
      <c r="K2548" s="4">
        <f t="shared" si="240"/>
        <v>36506</v>
      </c>
      <c r="L2548">
        <v>56</v>
      </c>
      <c r="M2548">
        <f t="shared" si="238"/>
        <v>0.15384615384615385</v>
      </c>
      <c r="N2548">
        <f t="shared" si="241"/>
        <v>369.72762306186206</v>
      </c>
      <c r="O2548">
        <f t="shared" si="239"/>
        <v>369.7</v>
      </c>
      <c r="P2548">
        <f t="shared" si="242"/>
        <v>364</v>
      </c>
    </row>
    <row r="2549" spans="10:16" x14ac:dyDescent="0.25">
      <c r="J2549">
        <v>2542</v>
      </c>
      <c r="K2549" s="4">
        <f t="shared" si="240"/>
        <v>36507</v>
      </c>
      <c r="L2549">
        <v>56</v>
      </c>
      <c r="M2549">
        <f t="shared" si="238"/>
        <v>0.15384615384615385</v>
      </c>
      <c r="N2549">
        <f t="shared" si="241"/>
        <v>369.88146921570819</v>
      </c>
      <c r="O2549">
        <f t="shared" si="239"/>
        <v>369.9</v>
      </c>
      <c r="P2549">
        <f t="shared" si="242"/>
        <v>364</v>
      </c>
    </row>
    <row r="2550" spans="10:16" x14ac:dyDescent="0.25">
      <c r="J2550">
        <v>2543</v>
      </c>
      <c r="K2550" s="4">
        <f t="shared" si="240"/>
        <v>36508</v>
      </c>
      <c r="L2550">
        <v>56</v>
      </c>
      <c r="M2550">
        <f t="shared" si="238"/>
        <v>0.15384615384615385</v>
      </c>
      <c r="N2550">
        <f t="shared" si="241"/>
        <v>370.03531536955433</v>
      </c>
      <c r="O2550">
        <f t="shared" si="239"/>
        <v>370</v>
      </c>
      <c r="P2550">
        <f t="shared" si="242"/>
        <v>364</v>
      </c>
    </row>
    <row r="2551" spans="10:16" x14ac:dyDescent="0.25">
      <c r="J2551">
        <v>2544</v>
      </c>
      <c r="K2551" s="4">
        <f t="shared" si="240"/>
        <v>36509</v>
      </c>
      <c r="L2551">
        <v>56</v>
      </c>
      <c r="M2551">
        <f t="shared" si="238"/>
        <v>0.15384615384615385</v>
      </c>
      <c r="N2551">
        <f t="shared" si="241"/>
        <v>370.18916152340046</v>
      </c>
      <c r="O2551">
        <f t="shared" si="239"/>
        <v>370.2</v>
      </c>
      <c r="P2551">
        <f t="shared" si="242"/>
        <v>364</v>
      </c>
    </row>
    <row r="2552" spans="10:16" x14ac:dyDescent="0.25">
      <c r="J2552">
        <v>2545</v>
      </c>
      <c r="K2552" s="4">
        <f t="shared" si="240"/>
        <v>36510</v>
      </c>
      <c r="L2552">
        <v>56</v>
      </c>
      <c r="M2552">
        <f t="shared" si="238"/>
        <v>0.15384615384615385</v>
      </c>
      <c r="N2552">
        <f t="shared" si="241"/>
        <v>370.34300767724659</v>
      </c>
      <c r="O2552">
        <f t="shared" si="239"/>
        <v>370.3</v>
      </c>
      <c r="P2552">
        <f t="shared" si="242"/>
        <v>364</v>
      </c>
    </row>
    <row r="2553" spans="10:16" x14ac:dyDescent="0.25">
      <c r="J2553">
        <v>2546</v>
      </c>
      <c r="K2553" s="4">
        <f t="shared" si="240"/>
        <v>36511</v>
      </c>
      <c r="L2553">
        <v>56</v>
      </c>
      <c r="M2553">
        <f t="shared" si="238"/>
        <v>0.15384615384615385</v>
      </c>
      <c r="N2553">
        <f t="shared" si="241"/>
        <v>370.49685383109272</v>
      </c>
      <c r="O2553">
        <f t="shared" si="239"/>
        <v>370.5</v>
      </c>
      <c r="P2553">
        <f t="shared" si="242"/>
        <v>364</v>
      </c>
    </row>
    <row r="2554" spans="10:16" x14ac:dyDescent="0.25">
      <c r="J2554">
        <v>2547</v>
      </c>
      <c r="K2554" s="4">
        <f t="shared" si="240"/>
        <v>36512</v>
      </c>
      <c r="L2554">
        <v>56</v>
      </c>
      <c r="M2554">
        <f t="shared" si="238"/>
        <v>0.15384615384615385</v>
      </c>
      <c r="N2554">
        <f t="shared" si="241"/>
        <v>370.65069998493885</v>
      </c>
      <c r="O2554">
        <f t="shared" si="239"/>
        <v>370.7</v>
      </c>
      <c r="P2554">
        <f t="shared" si="242"/>
        <v>364</v>
      </c>
    </row>
    <row r="2555" spans="10:16" x14ac:dyDescent="0.25">
      <c r="J2555">
        <v>2548</v>
      </c>
      <c r="K2555" s="4">
        <f t="shared" si="240"/>
        <v>36513</v>
      </c>
      <c r="L2555">
        <v>56</v>
      </c>
      <c r="M2555">
        <f t="shared" si="238"/>
        <v>0.15384615384615385</v>
      </c>
      <c r="N2555">
        <f t="shared" si="241"/>
        <v>370.80454613878499</v>
      </c>
      <c r="O2555">
        <f t="shared" si="239"/>
        <v>370.8</v>
      </c>
      <c r="P2555">
        <f t="shared" si="242"/>
        <v>364</v>
      </c>
    </row>
    <row r="2556" spans="10:16" x14ac:dyDescent="0.25">
      <c r="J2556">
        <v>2549</v>
      </c>
      <c r="K2556" s="4">
        <f t="shared" si="240"/>
        <v>36514</v>
      </c>
      <c r="L2556">
        <v>56</v>
      </c>
      <c r="M2556">
        <f t="shared" si="238"/>
        <v>0.15384615384615385</v>
      </c>
      <c r="N2556">
        <f t="shared" si="241"/>
        <v>370.95839229263112</v>
      </c>
      <c r="O2556">
        <f t="shared" si="239"/>
        <v>371</v>
      </c>
      <c r="P2556">
        <f t="shared" si="242"/>
        <v>364</v>
      </c>
    </row>
    <row r="2557" spans="10:16" x14ac:dyDescent="0.25">
      <c r="J2557">
        <v>2550</v>
      </c>
      <c r="K2557" s="4">
        <f t="shared" si="240"/>
        <v>36515</v>
      </c>
      <c r="L2557">
        <v>56</v>
      </c>
      <c r="M2557">
        <f t="shared" si="238"/>
        <v>0.15384615384615385</v>
      </c>
      <c r="N2557">
        <f t="shared" si="241"/>
        <v>371.11223844647725</v>
      </c>
      <c r="O2557">
        <f t="shared" si="239"/>
        <v>371.1</v>
      </c>
      <c r="P2557">
        <f t="shared" si="242"/>
        <v>364</v>
      </c>
    </row>
    <row r="2558" spans="10:16" x14ac:dyDescent="0.25">
      <c r="J2558">
        <v>2551</v>
      </c>
      <c r="K2558" s="4">
        <f t="shared" si="240"/>
        <v>36516</v>
      </c>
      <c r="L2558">
        <v>56</v>
      </c>
      <c r="M2558">
        <f t="shared" si="238"/>
        <v>0.15384615384615385</v>
      </c>
      <c r="N2558">
        <f t="shared" si="241"/>
        <v>371.26608460032338</v>
      </c>
      <c r="O2558">
        <f t="shared" si="239"/>
        <v>371.3</v>
      </c>
      <c r="P2558">
        <f t="shared" si="242"/>
        <v>364</v>
      </c>
    </row>
    <row r="2559" spans="10:16" x14ac:dyDescent="0.25">
      <c r="J2559">
        <v>2552</v>
      </c>
      <c r="K2559" s="4">
        <f t="shared" si="240"/>
        <v>36517</v>
      </c>
      <c r="L2559">
        <v>56</v>
      </c>
      <c r="M2559">
        <f t="shared" si="238"/>
        <v>0.15384615384615385</v>
      </c>
      <c r="N2559">
        <f t="shared" si="241"/>
        <v>371.41993075416951</v>
      </c>
      <c r="O2559">
        <f t="shared" si="239"/>
        <v>371.4</v>
      </c>
      <c r="P2559">
        <f t="shared" si="242"/>
        <v>364</v>
      </c>
    </row>
    <row r="2560" spans="10:16" x14ac:dyDescent="0.25">
      <c r="J2560">
        <v>2553</v>
      </c>
      <c r="K2560" s="4">
        <f t="shared" si="240"/>
        <v>36518</v>
      </c>
      <c r="L2560">
        <v>56</v>
      </c>
      <c r="M2560">
        <f t="shared" si="238"/>
        <v>0.15384615384615385</v>
      </c>
      <c r="N2560">
        <f t="shared" si="241"/>
        <v>371.57377690801565</v>
      </c>
      <c r="O2560">
        <f t="shared" si="239"/>
        <v>371.6</v>
      </c>
      <c r="P2560">
        <f t="shared" si="242"/>
        <v>364</v>
      </c>
    </row>
    <row r="2561" spans="10:16" x14ac:dyDescent="0.25">
      <c r="J2561">
        <v>2554</v>
      </c>
      <c r="K2561" s="4">
        <f t="shared" si="240"/>
        <v>36519</v>
      </c>
      <c r="L2561">
        <v>56</v>
      </c>
      <c r="M2561">
        <f t="shared" si="238"/>
        <v>0.15384615384615385</v>
      </c>
      <c r="N2561">
        <f t="shared" si="241"/>
        <v>371.72762306186178</v>
      </c>
      <c r="O2561">
        <f t="shared" si="239"/>
        <v>371.7</v>
      </c>
      <c r="P2561">
        <f t="shared" si="242"/>
        <v>364</v>
      </c>
    </row>
    <row r="2562" spans="10:16" x14ac:dyDescent="0.25">
      <c r="J2562" s="11">
        <v>2555</v>
      </c>
      <c r="K2562" s="12">
        <f t="shared" si="240"/>
        <v>36520</v>
      </c>
      <c r="L2562" s="11">
        <v>56</v>
      </c>
      <c r="M2562">
        <f t="shared" si="238"/>
        <v>0.15384615384615385</v>
      </c>
      <c r="N2562" s="11">
        <f t="shared" si="241"/>
        <v>371.88146921570791</v>
      </c>
      <c r="O2562" s="11">
        <f t="shared" si="239"/>
        <v>371.9</v>
      </c>
      <c r="P2562">
        <f t="shared" si="242"/>
        <v>364</v>
      </c>
    </row>
    <row r="2563" spans="10:16" x14ac:dyDescent="0.25">
      <c r="J2563">
        <v>2556</v>
      </c>
      <c r="K2563" s="4">
        <f t="shared" si="240"/>
        <v>36521</v>
      </c>
      <c r="L2563">
        <v>57</v>
      </c>
      <c r="M2563">
        <f t="shared" si="238"/>
        <v>0.15616438356164383</v>
      </c>
      <c r="N2563">
        <f t="shared" si="241"/>
        <v>372.03763359926955</v>
      </c>
      <c r="O2563">
        <f t="shared" si="239"/>
        <v>372</v>
      </c>
      <c r="P2563">
        <f>DATE(2000,12,26)-DATE(1999,12,27)</f>
        <v>365</v>
      </c>
    </row>
    <row r="2564" spans="10:16" x14ac:dyDescent="0.25">
      <c r="J2564">
        <v>2557</v>
      </c>
      <c r="K2564" s="4">
        <f t="shared" si="240"/>
        <v>36522</v>
      </c>
      <c r="L2564">
        <v>57</v>
      </c>
      <c r="M2564">
        <f t="shared" si="238"/>
        <v>0.15616438356164383</v>
      </c>
      <c r="N2564">
        <f t="shared" si="241"/>
        <v>372.1937979828312</v>
      </c>
      <c r="O2564">
        <f t="shared" si="239"/>
        <v>372.2</v>
      </c>
      <c r="P2564">
        <f t="shared" ref="P2564:P2627" si="243">DATE(2000,12,26)-DATE(1999,12,27)</f>
        <v>365</v>
      </c>
    </row>
    <row r="2565" spans="10:16" x14ac:dyDescent="0.25">
      <c r="J2565">
        <v>2558</v>
      </c>
      <c r="K2565" s="4">
        <f t="shared" si="240"/>
        <v>36523</v>
      </c>
      <c r="L2565">
        <v>57</v>
      </c>
      <c r="M2565">
        <f t="shared" si="238"/>
        <v>0.15616438356164383</v>
      </c>
      <c r="N2565">
        <f t="shared" si="241"/>
        <v>372.34996236639284</v>
      </c>
      <c r="O2565">
        <f t="shared" si="239"/>
        <v>372.3</v>
      </c>
      <c r="P2565">
        <f t="shared" si="243"/>
        <v>365</v>
      </c>
    </row>
    <row r="2566" spans="10:16" x14ac:dyDescent="0.25">
      <c r="J2566">
        <v>2559</v>
      </c>
      <c r="K2566" s="4">
        <f t="shared" si="240"/>
        <v>36524</v>
      </c>
      <c r="L2566">
        <v>57</v>
      </c>
      <c r="M2566">
        <f t="shared" si="238"/>
        <v>0.15616438356164383</v>
      </c>
      <c r="N2566">
        <f t="shared" si="241"/>
        <v>372.50612674995449</v>
      </c>
      <c r="O2566">
        <f t="shared" si="239"/>
        <v>372.5</v>
      </c>
      <c r="P2566">
        <f t="shared" si="243"/>
        <v>365</v>
      </c>
    </row>
    <row r="2567" spans="10:16" x14ac:dyDescent="0.25">
      <c r="J2567">
        <v>2560</v>
      </c>
      <c r="K2567" s="4">
        <f t="shared" si="240"/>
        <v>36525</v>
      </c>
      <c r="L2567">
        <v>57</v>
      </c>
      <c r="M2567">
        <f t="shared" si="238"/>
        <v>0.15616438356164383</v>
      </c>
      <c r="N2567">
        <f t="shared" si="241"/>
        <v>372.66229113351613</v>
      </c>
      <c r="O2567">
        <f t="shared" si="239"/>
        <v>372.7</v>
      </c>
      <c r="P2567">
        <f t="shared" si="243"/>
        <v>365</v>
      </c>
    </row>
    <row r="2568" spans="10:16" x14ac:dyDescent="0.25">
      <c r="J2568">
        <v>2561</v>
      </c>
      <c r="K2568" s="4">
        <f t="shared" si="240"/>
        <v>36526</v>
      </c>
      <c r="L2568">
        <v>57</v>
      </c>
      <c r="M2568">
        <f t="shared" ref="M2568:M2631" si="244">L2568/P2568</f>
        <v>0.15616438356164383</v>
      </c>
      <c r="N2568">
        <f t="shared" si="241"/>
        <v>372.81845551707778</v>
      </c>
      <c r="O2568">
        <f t="shared" ref="O2568:O2631" si="245">ROUND(N2568,1)</f>
        <v>372.8</v>
      </c>
      <c r="P2568">
        <f t="shared" si="243"/>
        <v>365</v>
      </c>
    </row>
    <row r="2569" spans="10:16" x14ac:dyDescent="0.25">
      <c r="J2569">
        <v>2562</v>
      </c>
      <c r="K2569" s="4">
        <f t="shared" ref="K2569:K2632" si="246">$K$7+J2569</f>
        <v>36527</v>
      </c>
      <c r="L2569">
        <v>57</v>
      </c>
      <c r="M2569">
        <f t="shared" si="244"/>
        <v>0.15616438356164383</v>
      </c>
      <c r="N2569">
        <f t="shared" ref="N2569:N2632" si="247">N2568+M2569</f>
        <v>372.97461990063942</v>
      </c>
      <c r="O2569">
        <f t="shared" si="245"/>
        <v>373</v>
      </c>
      <c r="P2569">
        <f t="shared" si="243"/>
        <v>365</v>
      </c>
    </row>
    <row r="2570" spans="10:16" x14ac:dyDescent="0.25">
      <c r="J2570">
        <v>2563</v>
      </c>
      <c r="K2570" s="4">
        <f t="shared" si="246"/>
        <v>36528</v>
      </c>
      <c r="L2570">
        <v>57</v>
      </c>
      <c r="M2570">
        <f t="shared" si="244"/>
        <v>0.15616438356164383</v>
      </c>
      <c r="N2570">
        <f t="shared" si="247"/>
        <v>373.13078428420107</v>
      </c>
      <c r="O2570">
        <f t="shared" si="245"/>
        <v>373.1</v>
      </c>
      <c r="P2570">
        <f t="shared" si="243"/>
        <v>365</v>
      </c>
    </row>
    <row r="2571" spans="10:16" x14ac:dyDescent="0.25">
      <c r="J2571">
        <v>2564</v>
      </c>
      <c r="K2571" s="4">
        <f t="shared" si="246"/>
        <v>36529</v>
      </c>
      <c r="L2571">
        <v>57</v>
      </c>
      <c r="M2571">
        <f t="shared" si="244"/>
        <v>0.15616438356164383</v>
      </c>
      <c r="N2571">
        <f t="shared" si="247"/>
        <v>373.28694866776272</v>
      </c>
      <c r="O2571">
        <f t="shared" si="245"/>
        <v>373.3</v>
      </c>
      <c r="P2571">
        <f t="shared" si="243"/>
        <v>365</v>
      </c>
    </row>
    <row r="2572" spans="10:16" x14ac:dyDescent="0.25">
      <c r="J2572">
        <v>2565</v>
      </c>
      <c r="K2572" s="4">
        <f t="shared" si="246"/>
        <v>36530</v>
      </c>
      <c r="L2572">
        <v>57</v>
      </c>
      <c r="M2572">
        <f t="shared" si="244"/>
        <v>0.15616438356164383</v>
      </c>
      <c r="N2572">
        <f t="shared" si="247"/>
        <v>373.44311305132436</v>
      </c>
      <c r="O2572">
        <f t="shared" si="245"/>
        <v>373.4</v>
      </c>
      <c r="P2572">
        <f t="shared" si="243"/>
        <v>365</v>
      </c>
    </row>
    <row r="2573" spans="10:16" x14ac:dyDescent="0.25">
      <c r="J2573">
        <v>2566</v>
      </c>
      <c r="K2573" s="4">
        <f t="shared" si="246"/>
        <v>36531</v>
      </c>
      <c r="L2573">
        <v>57</v>
      </c>
      <c r="M2573">
        <f t="shared" si="244"/>
        <v>0.15616438356164383</v>
      </c>
      <c r="N2573">
        <f t="shared" si="247"/>
        <v>373.59927743488601</v>
      </c>
      <c r="O2573">
        <f t="shared" si="245"/>
        <v>373.6</v>
      </c>
      <c r="P2573">
        <f t="shared" si="243"/>
        <v>365</v>
      </c>
    </row>
    <row r="2574" spans="10:16" x14ac:dyDescent="0.25">
      <c r="J2574">
        <v>2567</v>
      </c>
      <c r="K2574" s="4">
        <f t="shared" si="246"/>
        <v>36532</v>
      </c>
      <c r="L2574">
        <v>57</v>
      </c>
      <c r="M2574">
        <f t="shared" si="244"/>
        <v>0.15616438356164383</v>
      </c>
      <c r="N2574">
        <f t="shared" si="247"/>
        <v>373.75544181844765</v>
      </c>
      <c r="O2574">
        <f t="shared" si="245"/>
        <v>373.8</v>
      </c>
      <c r="P2574">
        <f t="shared" si="243"/>
        <v>365</v>
      </c>
    </row>
    <row r="2575" spans="10:16" x14ac:dyDescent="0.25">
      <c r="J2575">
        <v>2568</v>
      </c>
      <c r="K2575" s="4">
        <f t="shared" si="246"/>
        <v>36533</v>
      </c>
      <c r="L2575">
        <v>57</v>
      </c>
      <c r="M2575">
        <f t="shared" si="244"/>
        <v>0.15616438356164383</v>
      </c>
      <c r="N2575">
        <f t="shared" si="247"/>
        <v>373.9116062020093</v>
      </c>
      <c r="O2575">
        <f t="shared" si="245"/>
        <v>373.9</v>
      </c>
      <c r="P2575">
        <f t="shared" si="243"/>
        <v>365</v>
      </c>
    </row>
    <row r="2576" spans="10:16" x14ac:dyDescent="0.25">
      <c r="J2576">
        <v>2569</v>
      </c>
      <c r="K2576" s="4">
        <f t="shared" si="246"/>
        <v>36534</v>
      </c>
      <c r="L2576">
        <v>57</v>
      </c>
      <c r="M2576">
        <f t="shared" si="244"/>
        <v>0.15616438356164383</v>
      </c>
      <c r="N2576">
        <f t="shared" si="247"/>
        <v>374.06777058557094</v>
      </c>
      <c r="O2576">
        <f t="shared" si="245"/>
        <v>374.1</v>
      </c>
      <c r="P2576">
        <f t="shared" si="243"/>
        <v>365</v>
      </c>
    </row>
    <row r="2577" spans="10:16" x14ac:dyDescent="0.25">
      <c r="J2577">
        <v>2570</v>
      </c>
      <c r="K2577" s="4">
        <f t="shared" si="246"/>
        <v>36535</v>
      </c>
      <c r="L2577">
        <v>57</v>
      </c>
      <c r="M2577">
        <f t="shared" si="244"/>
        <v>0.15616438356164383</v>
      </c>
      <c r="N2577">
        <f t="shared" si="247"/>
        <v>374.22393496913259</v>
      </c>
      <c r="O2577">
        <f t="shared" si="245"/>
        <v>374.2</v>
      </c>
      <c r="P2577">
        <f t="shared" si="243"/>
        <v>365</v>
      </c>
    </row>
    <row r="2578" spans="10:16" x14ac:dyDescent="0.25">
      <c r="J2578">
        <v>2571</v>
      </c>
      <c r="K2578" s="4">
        <f t="shared" si="246"/>
        <v>36536</v>
      </c>
      <c r="L2578">
        <v>57</v>
      </c>
      <c r="M2578">
        <f t="shared" si="244"/>
        <v>0.15616438356164383</v>
      </c>
      <c r="N2578">
        <f t="shared" si="247"/>
        <v>374.38009935269423</v>
      </c>
      <c r="O2578">
        <f t="shared" si="245"/>
        <v>374.4</v>
      </c>
      <c r="P2578">
        <f t="shared" si="243"/>
        <v>365</v>
      </c>
    </row>
    <row r="2579" spans="10:16" x14ac:dyDescent="0.25">
      <c r="J2579">
        <v>2572</v>
      </c>
      <c r="K2579" s="4">
        <f t="shared" si="246"/>
        <v>36537</v>
      </c>
      <c r="L2579">
        <v>57</v>
      </c>
      <c r="M2579">
        <f t="shared" si="244"/>
        <v>0.15616438356164383</v>
      </c>
      <c r="N2579">
        <f t="shared" si="247"/>
        <v>374.53626373625588</v>
      </c>
      <c r="O2579">
        <f t="shared" si="245"/>
        <v>374.5</v>
      </c>
      <c r="P2579">
        <f t="shared" si="243"/>
        <v>365</v>
      </c>
    </row>
    <row r="2580" spans="10:16" x14ac:dyDescent="0.25">
      <c r="J2580">
        <v>2573</v>
      </c>
      <c r="K2580" s="4">
        <f t="shared" si="246"/>
        <v>36538</v>
      </c>
      <c r="L2580">
        <v>57</v>
      </c>
      <c r="M2580">
        <f t="shared" si="244"/>
        <v>0.15616438356164383</v>
      </c>
      <c r="N2580">
        <f t="shared" si="247"/>
        <v>374.69242811981752</v>
      </c>
      <c r="O2580">
        <f t="shared" si="245"/>
        <v>374.7</v>
      </c>
      <c r="P2580">
        <f t="shared" si="243"/>
        <v>365</v>
      </c>
    </row>
    <row r="2581" spans="10:16" x14ac:dyDescent="0.25">
      <c r="J2581">
        <v>2574</v>
      </c>
      <c r="K2581" s="4">
        <f t="shared" si="246"/>
        <v>36539</v>
      </c>
      <c r="L2581">
        <v>57</v>
      </c>
      <c r="M2581">
        <f t="shared" si="244"/>
        <v>0.15616438356164383</v>
      </c>
      <c r="N2581">
        <f t="shared" si="247"/>
        <v>374.84859250337917</v>
      </c>
      <c r="O2581">
        <f t="shared" si="245"/>
        <v>374.8</v>
      </c>
      <c r="P2581">
        <f t="shared" si="243"/>
        <v>365</v>
      </c>
    </row>
    <row r="2582" spans="10:16" x14ac:dyDescent="0.25">
      <c r="J2582">
        <v>2575</v>
      </c>
      <c r="K2582" s="4">
        <f t="shared" si="246"/>
        <v>36540</v>
      </c>
      <c r="L2582">
        <v>57</v>
      </c>
      <c r="M2582">
        <f t="shared" si="244"/>
        <v>0.15616438356164383</v>
      </c>
      <c r="N2582">
        <f t="shared" si="247"/>
        <v>375.00475688694081</v>
      </c>
      <c r="O2582">
        <f t="shared" si="245"/>
        <v>375</v>
      </c>
      <c r="P2582">
        <f t="shared" si="243"/>
        <v>365</v>
      </c>
    </row>
    <row r="2583" spans="10:16" x14ac:dyDescent="0.25">
      <c r="J2583">
        <v>2576</v>
      </c>
      <c r="K2583" s="4">
        <f t="shared" si="246"/>
        <v>36541</v>
      </c>
      <c r="L2583">
        <v>57</v>
      </c>
      <c r="M2583">
        <f t="shared" si="244"/>
        <v>0.15616438356164383</v>
      </c>
      <c r="N2583">
        <f t="shared" si="247"/>
        <v>375.16092127050246</v>
      </c>
      <c r="O2583">
        <f t="shared" si="245"/>
        <v>375.2</v>
      </c>
      <c r="P2583">
        <f t="shared" si="243"/>
        <v>365</v>
      </c>
    </row>
    <row r="2584" spans="10:16" x14ac:dyDescent="0.25">
      <c r="J2584">
        <v>2577</v>
      </c>
      <c r="K2584" s="4">
        <f t="shared" si="246"/>
        <v>36542</v>
      </c>
      <c r="L2584">
        <v>57</v>
      </c>
      <c r="M2584">
        <f t="shared" si="244"/>
        <v>0.15616438356164383</v>
      </c>
      <c r="N2584">
        <f t="shared" si="247"/>
        <v>375.3170856540641</v>
      </c>
      <c r="O2584">
        <f t="shared" si="245"/>
        <v>375.3</v>
      </c>
      <c r="P2584">
        <f t="shared" si="243"/>
        <v>365</v>
      </c>
    </row>
    <row r="2585" spans="10:16" x14ac:dyDescent="0.25">
      <c r="J2585">
        <v>2578</v>
      </c>
      <c r="K2585" s="4">
        <f t="shared" si="246"/>
        <v>36543</v>
      </c>
      <c r="L2585">
        <v>57</v>
      </c>
      <c r="M2585">
        <f t="shared" si="244"/>
        <v>0.15616438356164383</v>
      </c>
      <c r="N2585">
        <f t="shared" si="247"/>
        <v>375.47325003762575</v>
      </c>
      <c r="O2585">
        <f t="shared" si="245"/>
        <v>375.5</v>
      </c>
      <c r="P2585">
        <f t="shared" si="243"/>
        <v>365</v>
      </c>
    </row>
    <row r="2586" spans="10:16" x14ac:dyDescent="0.25">
      <c r="J2586">
        <v>2579</v>
      </c>
      <c r="K2586" s="4">
        <f t="shared" si="246"/>
        <v>36544</v>
      </c>
      <c r="L2586">
        <v>57</v>
      </c>
      <c r="M2586">
        <f t="shared" si="244"/>
        <v>0.15616438356164383</v>
      </c>
      <c r="N2586">
        <f t="shared" si="247"/>
        <v>375.62941442118739</v>
      </c>
      <c r="O2586">
        <f t="shared" si="245"/>
        <v>375.6</v>
      </c>
      <c r="P2586">
        <f t="shared" si="243"/>
        <v>365</v>
      </c>
    </row>
    <row r="2587" spans="10:16" x14ac:dyDescent="0.25">
      <c r="J2587">
        <v>2580</v>
      </c>
      <c r="K2587" s="4">
        <f t="shared" si="246"/>
        <v>36545</v>
      </c>
      <c r="L2587">
        <v>57</v>
      </c>
      <c r="M2587">
        <f t="shared" si="244"/>
        <v>0.15616438356164383</v>
      </c>
      <c r="N2587">
        <f t="shared" si="247"/>
        <v>375.78557880474904</v>
      </c>
      <c r="O2587">
        <f t="shared" si="245"/>
        <v>375.8</v>
      </c>
      <c r="P2587">
        <f t="shared" si="243"/>
        <v>365</v>
      </c>
    </row>
    <row r="2588" spans="10:16" x14ac:dyDescent="0.25">
      <c r="J2588">
        <v>2581</v>
      </c>
      <c r="K2588" s="4">
        <f t="shared" si="246"/>
        <v>36546</v>
      </c>
      <c r="L2588">
        <v>57</v>
      </c>
      <c r="M2588">
        <f t="shared" si="244"/>
        <v>0.15616438356164383</v>
      </c>
      <c r="N2588">
        <f t="shared" si="247"/>
        <v>375.94174318831068</v>
      </c>
      <c r="O2588">
        <f t="shared" si="245"/>
        <v>375.9</v>
      </c>
      <c r="P2588">
        <f t="shared" si="243"/>
        <v>365</v>
      </c>
    </row>
    <row r="2589" spans="10:16" x14ac:dyDescent="0.25">
      <c r="J2589">
        <v>2582</v>
      </c>
      <c r="K2589" s="4">
        <f t="shared" si="246"/>
        <v>36547</v>
      </c>
      <c r="L2589">
        <v>57</v>
      </c>
      <c r="M2589">
        <f t="shared" si="244"/>
        <v>0.15616438356164383</v>
      </c>
      <c r="N2589">
        <f t="shared" si="247"/>
        <v>376.09790757187233</v>
      </c>
      <c r="O2589">
        <f t="shared" si="245"/>
        <v>376.1</v>
      </c>
      <c r="P2589">
        <f t="shared" si="243"/>
        <v>365</v>
      </c>
    </row>
    <row r="2590" spans="10:16" x14ac:dyDescent="0.25">
      <c r="J2590">
        <v>2583</v>
      </c>
      <c r="K2590" s="4">
        <f t="shared" si="246"/>
        <v>36548</v>
      </c>
      <c r="L2590">
        <v>57</v>
      </c>
      <c r="M2590">
        <f t="shared" si="244"/>
        <v>0.15616438356164383</v>
      </c>
      <c r="N2590">
        <f t="shared" si="247"/>
        <v>376.25407195543397</v>
      </c>
      <c r="O2590">
        <f t="shared" si="245"/>
        <v>376.3</v>
      </c>
      <c r="P2590">
        <f t="shared" si="243"/>
        <v>365</v>
      </c>
    </row>
    <row r="2591" spans="10:16" x14ac:dyDescent="0.25">
      <c r="J2591">
        <v>2584</v>
      </c>
      <c r="K2591" s="4">
        <f t="shared" si="246"/>
        <v>36549</v>
      </c>
      <c r="L2591">
        <v>57</v>
      </c>
      <c r="M2591">
        <f t="shared" si="244"/>
        <v>0.15616438356164383</v>
      </c>
      <c r="N2591">
        <f t="shared" si="247"/>
        <v>376.41023633899562</v>
      </c>
      <c r="O2591">
        <f t="shared" si="245"/>
        <v>376.4</v>
      </c>
      <c r="P2591">
        <f t="shared" si="243"/>
        <v>365</v>
      </c>
    </row>
    <row r="2592" spans="10:16" x14ac:dyDescent="0.25">
      <c r="J2592">
        <v>2585</v>
      </c>
      <c r="K2592" s="4">
        <f t="shared" si="246"/>
        <v>36550</v>
      </c>
      <c r="L2592">
        <v>57</v>
      </c>
      <c r="M2592">
        <f t="shared" si="244"/>
        <v>0.15616438356164383</v>
      </c>
      <c r="N2592">
        <f t="shared" si="247"/>
        <v>376.56640072255726</v>
      </c>
      <c r="O2592">
        <f t="shared" si="245"/>
        <v>376.6</v>
      </c>
      <c r="P2592">
        <f t="shared" si="243"/>
        <v>365</v>
      </c>
    </row>
    <row r="2593" spans="10:16" x14ac:dyDescent="0.25">
      <c r="J2593">
        <v>2586</v>
      </c>
      <c r="K2593" s="4">
        <f t="shared" si="246"/>
        <v>36551</v>
      </c>
      <c r="L2593">
        <v>57</v>
      </c>
      <c r="M2593">
        <f t="shared" si="244"/>
        <v>0.15616438356164383</v>
      </c>
      <c r="N2593">
        <f t="shared" si="247"/>
        <v>376.72256510611891</v>
      </c>
      <c r="O2593">
        <f t="shared" si="245"/>
        <v>376.7</v>
      </c>
      <c r="P2593">
        <f t="shared" si="243"/>
        <v>365</v>
      </c>
    </row>
    <row r="2594" spans="10:16" x14ac:dyDescent="0.25">
      <c r="J2594">
        <v>2587</v>
      </c>
      <c r="K2594" s="4">
        <f t="shared" si="246"/>
        <v>36552</v>
      </c>
      <c r="L2594">
        <v>57</v>
      </c>
      <c r="M2594">
        <f t="shared" si="244"/>
        <v>0.15616438356164383</v>
      </c>
      <c r="N2594">
        <f t="shared" si="247"/>
        <v>376.87872948968055</v>
      </c>
      <c r="O2594">
        <f t="shared" si="245"/>
        <v>376.9</v>
      </c>
      <c r="P2594">
        <f t="shared" si="243"/>
        <v>365</v>
      </c>
    </row>
    <row r="2595" spans="10:16" x14ac:dyDescent="0.25">
      <c r="J2595">
        <v>2588</v>
      </c>
      <c r="K2595" s="4">
        <f t="shared" si="246"/>
        <v>36553</v>
      </c>
      <c r="L2595">
        <v>57</v>
      </c>
      <c r="M2595">
        <f t="shared" si="244"/>
        <v>0.15616438356164383</v>
      </c>
      <c r="N2595">
        <f t="shared" si="247"/>
        <v>377.0348938732422</v>
      </c>
      <c r="O2595">
        <f t="shared" si="245"/>
        <v>377</v>
      </c>
      <c r="P2595">
        <f t="shared" si="243"/>
        <v>365</v>
      </c>
    </row>
    <row r="2596" spans="10:16" x14ac:dyDescent="0.25">
      <c r="J2596">
        <v>2589</v>
      </c>
      <c r="K2596" s="4">
        <f t="shared" si="246"/>
        <v>36554</v>
      </c>
      <c r="L2596">
        <v>57</v>
      </c>
      <c r="M2596">
        <f t="shared" si="244"/>
        <v>0.15616438356164383</v>
      </c>
      <c r="N2596">
        <f t="shared" si="247"/>
        <v>377.19105825680384</v>
      </c>
      <c r="O2596">
        <f t="shared" si="245"/>
        <v>377.2</v>
      </c>
      <c r="P2596">
        <f t="shared" si="243"/>
        <v>365</v>
      </c>
    </row>
    <row r="2597" spans="10:16" x14ac:dyDescent="0.25">
      <c r="J2597">
        <v>2590</v>
      </c>
      <c r="K2597" s="4">
        <f t="shared" si="246"/>
        <v>36555</v>
      </c>
      <c r="L2597">
        <v>57</v>
      </c>
      <c r="M2597">
        <f t="shared" si="244"/>
        <v>0.15616438356164383</v>
      </c>
      <c r="N2597">
        <f t="shared" si="247"/>
        <v>377.34722264036549</v>
      </c>
      <c r="O2597">
        <f t="shared" si="245"/>
        <v>377.3</v>
      </c>
      <c r="P2597">
        <f t="shared" si="243"/>
        <v>365</v>
      </c>
    </row>
    <row r="2598" spans="10:16" x14ac:dyDescent="0.25">
      <c r="J2598">
        <v>2591</v>
      </c>
      <c r="K2598" s="4">
        <f t="shared" si="246"/>
        <v>36556</v>
      </c>
      <c r="L2598">
        <v>57</v>
      </c>
      <c r="M2598">
        <f t="shared" si="244"/>
        <v>0.15616438356164383</v>
      </c>
      <c r="N2598">
        <f t="shared" si="247"/>
        <v>377.50338702392713</v>
      </c>
      <c r="O2598">
        <f t="shared" si="245"/>
        <v>377.5</v>
      </c>
      <c r="P2598">
        <f t="shared" si="243"/>
        <v>365</v>
      </c>
    </row>
    <row r="2599" spans="10:16" x14ac:dyDescent="0.25">
      <c r="J2599">
        <v>2592</v>
      </c>
      <c r="K2599" s="4">
        <f t="shared" si="246"/>
        <v>36557</v>
      </c>
      <c r="L2599">
        <v>57</v>
      </c>
      <c r="M2599">
        <f t="shared" si="244"/>
        <v>0.15616438356164383</v>
      </c>
      <c r="N2599">
        <f t="shared" si="247"/>
        <v>377.65955140748878</v>
      </c>
      <c r="O2599">
        <f t="shared" si="245"/>
        <v>377.7</v>
      </c>
      <c r="P2599">
        <f t="shared" si="243"/>
        <v>365</v>
      </c>
    </row>
    <row r="2600" spans="10:16" x14ac:dyDescent="0.25">
      <c r="J2600">
        <v>2593</v>
      </c>
      <c r="K2600" s="4">
        <f t="shared" si="246"/>
        <v>36558</v>
      </c>
      <c r="L2600">
        <v>57</v>
      </c>
      <c r="M2600">
        <f t="shared" si="244"/>
        <v>0.15616438356164383</v>
      </c>
      <c r="N2600">
        <f t="shared" si="247"/>
        <v>377.81571579105042</v>
      </c>
      <c r="O2600">
        <f t="shared" si="245"/>
        <v>377.8</v>
      </c>
      <c r="P2600">
        <f t="shared" si="243"/>
        <v>365</v>
      </c>
    </row>
    <row r="2601" spans="10:16" x14ac:dyDescent="0.25">
      <c r="J2601">
        <v>2594</v>
      </c>
      <c r="K2601" s="4">
        <f t="shared" si="246"/>
        <v>36559</v>
      </c>
      <c r="L2601">
        <v>57</v>
      </c>
      <c r="M2601">
        <f t="shared" si="244"/>
        <v>0.15616438356164383</v>
      </c>
      <c r="N2601">
        <f t="shared" si="247"/>
        <v>377.97188017461207</v>
      </c>
      <c r="O2601">
        <f t="shared" si="245"/>
        <v>378</v>
      </c>
      <c r="P2601">
        <f t="shared" si="243"/>
        <v>365</v>
      </c>
    </row>
    <row r="2602" spans="10:16" x14ac:dyDescent="0.25">
      <c r="J2602">
        <v>2595</v>
      </c>
      <c r="K2602" s="4">
        <f t="shared" si="246"/>
        <v>36560</v>
      </c>
      <c r="L2602">
        <v>57</v>
      </c>
      <c r="M2602">
        <f t="shared" si="244"/>
        <v>0.15616438356164383</v>
      </c>
      <c r="N2602">
        <f t="shared" si="247"/>
        <v>378.12804455817371</v>
      </c>
      <c r="O2602">
        <f t="shared" si="245"/>
        <v>378.1</v>
      </c>
      <c r="P2602">
        <f t="shared" si="243"/>
        <v>365</v>
      </c>
    </row>
    <row r="2603" spans="10:16" x14ac:dyDescent="0.25">
      <c r="J2603">
        <v>2596</v>
      </c>
      <c r="K2603" s="4">
        <f t="shared" si="246"/>
        <v>36561</v>
      </c>
      <c r="L2603">
        <v>57</v>
      </c>
      <c r="M2603">
        <f t="shared" si="244"/>
        <v>0.15616438356164383</v>
      </c>
      <c r="N2603">
        <f t="shared" si="247"/>
        <v>378.28420894173536</v>
      </c>
      <c r="O2603">
        <f t="shared" si="245"/>
        <v>378.3</v>
      </c>
      <c r="P2603">
        <f t="shared" si="243"/>
        <v>365</v>
      </c>
    </row>
    <row r="2604" spans="10:16" x14ac:dyDescent="0.25">
      <c r="J2604">
        <v>2597</v>
      </c>
      <c r="K2604" s="4">
        <f t="shared" si="246"/>
        <v>36562</v>
      </c>
      <c r="L2604">
        <v>57</v>
      </c>
      <c r="M2604">
        <f t="shared" si="244"/>
        <v>0.15616438356164383</v>
      </c>
      <c r="N2604">
        <f t="shared" si="247"/>
        <v>378.440373325297</v>
      </c>
      <c r="O2604">
        <f t="shared" si="245"/>
        <v>378.4</v>
      </c>
      <c r="P2604">
        <f t="shared" si="243"/>
        <v>365</v>
      </c>
    </row>
    <row r="2605" spans="10:16" x14ac:dyDescent="0.25">
      <c r="J2605">
        <v>2598</v>
      </c>
      <c r="K2605" s="4">
        <f t="shared" si="246"/>
        <v>36563</v>
      </c>
      <c r="L2605">
        <v>57</v>
      </c>
      <c r="M2605">
        <f t="shared" si="244"/>
        <v>0.15616438356164383</v>
      </c>
      <c r="N2605">
        <f t="shared" si="247"/>
        <v>378.59653770885865</v>
      </c>
      <c r="O2605">
        <f t="shared" si="245"/>
        <v>378.6</v>
      </c>
      <c r="P2605">
        <f t="shared" si="243"/>
        <v>365</v>
      </c>
    </row>
    <row r="2606" spans="10:16" x14ac:dyDescent="0.25">
      <c r="J2606">
        <v>2599</v>
      </c>
      <c r="K2606" s="4">
        <f t="shared" si="246"/>
        <v>36564</v>
      </c>
      <c r="L2606">
        <v>57</v>
      </c>
      <c r="M2606">
        <f t="shared" si="244"/>
        <v>0.15616438356164383</v>
      </c>
      <c r="N2606">
        <f t="shared" si="247"/>
        <v>378.75270209242029</v>
      </c>
      <c r="O2606">
        <f t="shared" si="245"/>
        <v>378.8</v>
      </c>
      <c r="P2606">
        <f t="shared" si="243"/>
        <v>365</v>
      </c>
    </row>
    <row r="2607" spans="10:16" x14ac:dyDescent="0.25">
      <c r="J2607">
        <v>2600</v>
      </c>
      <c r="K2607" s="4">
        <f t="shared" si="246"/>
        <v>36565</v>
      </c>
      <c r="L2607">
        <v>57</v>
      </c>
      <c r="M2607">
        <f t="shared" si="244"/>
        <v>0.15616438356164383</v>
      </c>
      <c r="N2607">
        <f t="shared" si="247"/>
        <v>378.90886647598194</v>
      </c>
      <c r="O2607">
        <f t="shared" si="245"/>
        <v>378.9</v>
      </c>
      <c r="P2607">
        <f t="shared" si="243"/>
        <v>365</v>
      </c>
    </row>
    <row r="2608" spans="10:16" x14ac:dyDescent="0.25">
      <c r="J2608">
        <v>2601</v>
      </c>
      <c r="K2608" s="4">
        <f t="shared" si="246"/>
        <v>36566</v>
      </c>
      <c r="L2608">
        <v>57</v>
      </c>
      <c r="M2608">
        <f t="shared" si="244"/>
        <v>0.15616438356164383</v>
      </c>
      <c r="N2608">
        <f t="shared" si="247"/>
        <v>379.06503085954358</v>
      </c>
      <c r="O2608">
        <f t="shared" si="245"/>
        <v>379.1</v>
      </c>
      <c r="P2608">
        <f t="shared" si="243"/>
        <v>365</v>
      </c>
    </row>
    <row r="2609" spans="10:16" x14ac:dyDescent="0.25">
      <c r="J2609">
        <v>2602</v>
      </c>
      <c r="K2609" s="4">
        <f t="shared" si="246"/>
        <v>36567</v>
      </c>
      <c r="L2609">
        <v>57</v>
      </c>
      <c r="M2609">
        <f t="shared" si="244"/>
        <v>0.15616438356164383</v>
      </c>
      <c r="N2609">
        <f t="shared" si="247"/>
        <v>379.22119524310523</v>
      </c>
      <c r="O2609">
        <f t="shared" si="245"/>
        <v>379.2</v>
      </c>
      <c r="P2609">
        <f t="shared" si="243"/>
        <v>365</v>
      </c>
    </row>
    <row r="2610" spans="10:16" x14ac:dyDescent="0.25">
      <c r="J2610">
        <v>2603</v>
      </c>
      <c r="K2610" s="4">
        <f t="shared" si="246"/>
        <v>36568</v>
      </c>
      <c r="L2610">
        <v>57</v>
      </c>
      <c r="M2610">
        <f t="shared" si="244"/>
        <v>0.15616438356164383</v>
      </c>
      <c r="N2610">
        <f t="shared" si="247"/>
        <v>379.37735962666687</v>
      </c>
      <c r="O2610">
        <f t="shared" si="245"/>
        <v>379.4</v>
      </c>
      <c r="P2610">
        <f t="shared" si="243"/>
        <v>365</v>
      </c>
    </row>
    <row r="2611" spans="10:16" x14ac:dyDescent="0.25">
      <c r="J2611">
        <v>2604</v>
      </c>
      <c r="K2611" s="4">
        <f t="shared" si="246"/>
        <v>36569</v>
      </c>
      <c r="L2611">
        <v>57</v>
      </c>
      <c r="M2611">
        <f t="shared" si="244"/>
        <v>0.15616438356164383</v>
      </c>
      <c r="N2611">
        <f t="shared" si="247"/>
        <v>379.53352401022852</v>
      </c>
      <c r="O2611">
        <f t="shared" si="245"/>
        <v>379.5</v>
      </c>
      <c r="P2611">
        <f t="shared" si="243"/>
        <v>365</v>
      </c>
    </row>
    <row r="2612" spans="10:16" x14ac:dyDescent="0.25">
      <c r="J2612">
        <v>2605</v>
      </c>
      <c r="K2612" s="4">
        <f t="shared" si="246"/>
        <v>36570</v>
      </c>
      <c r="L2612">
        <v>57</v>
      </c>
      <c r="M2612">
        <f t="shared" si="244"/>
        <v>0.15616438356164383</v>
      </c>
      <c r="N2612">
        <f t="shared" si="247"/>
        <v>379.68968839379016</v>
      </c>
      <c r="O2612">
        <f t="shared" si="245"/>
        <v>379.7</v>
      </c>
      <c r="P2612">
        <f t="shared" si="243"/>
        <v>365</v>
      </c>
    </row>
    <row r="2613" spans="10:16" x14ac:dyDescent="0.25">
      <c r="J2613">
        <v>2606</v>
      </c>
      <c r="K2613" s="4">
        <f t="shared" si="246"/>
        <v>36571</v>
      </c>
      <c r="L2613">
        <v>57</v>
      </c>
      <c r="M2613">
        <f t="shared" si="244"/>
        <v>0.15616438356164383</v>
      </c>
      <c r="N2613">
        <f t="shared" si="247"/>
        <v>379.84585277735181</v>
      </c>
      <c r="O2613">
        <f t="shared" si="245"/>
        <v>379.8</v>
      </c>
      <c r="P2613">
        <f t="shared" si="243"/>
        <v>365</v>
      </c>
    </row>
    <row r="2614" spans="10:16" x14ac:dyDescent="0.25">
      <c r="J2614">
        <v>2607</v>
      </c>
      <c r="K2614" s="4">
        <f t="shared" si="246"/>
        <v>36572</v>
      </c>
      <c r="L2614">
        <v>57</v>
      </c>
      <c r="M2614">
        <f t="shared" si="244"/>
        <v>0.15616438356164383</v>
      </c>
      <c r="N2614">
        <f t="shared" si="247"/>
        <v>380.00201716091345</v>
      </c>
      <c r="O2614">
        <f t="shared" si="245"/>
        <v>380</v>
      </c>
      <c r="P2614">
        <f t="shared" si="243"/>
        <v>365</v>
      </c>
    </row>
    <row r="2615" spans="10:16" x14ac:dyDescent="0.25">
      <c r="J2615">
        <v>2608</v>
      </c>
      <c r="K2615" s="4">
        <f t="shared" si="246"/>
        <v>36573</v>
      </c>
      <c r="L2615">
        <v>57</v>
      </c>
      <c r="M2615">
        <f t="shared" si="244"/>
        <v>0.15616438356164383</v>
      </c>
      <c r="N2615">
        <f t="shared" si="247"/>
        <v>380.1581815444751</v>
      </c>
      <c r="O2615">
        <f t="shared" si="245"/>
        <v>380.2</v>
      </c>
      <c r="P2615">
        <f t="shared" si="243"/>
        <v>365</v>
      </c>
    </row>
    <row r="2616" spans="10:16" x14ac:dyDescent="0.25">
      <c r="J2616">
        <v>2609</v>
      </c>
      <c r="K2616" s="4">
        <f t="shared" si="246"/>
        <v>36574</v>
      </c>
      <c r="L2616">
        <v>57</v>
      </c>
      <c r="M2616">
        <f t="shared" si="244"/>
        <v>0.15616438356164383</v>
      </c>
      <c r="N2616">
        <f t="shared" si="247"/>
        <v>380.31434592803674</v>
      </c>
      <c r="O2616">
        <f t="shared" si="245"/>
        <v>380.3</v>
      </c>
      <c r="P2616">
        <f t="shared" si="243"/>
        <v>365</v>
      </c>
    </row>
    <row r="2617" spans="10:16" x14ac:dyDescent="0.25">
      <c r="J2617">
        <v>2610</v>
      </c>
      <c r="K2617" s="4">
        <f t="shared" si="246"/>
        <v>36575</v>
      </c>
      <c r="L2617">
        <v>57</v>
      </c>
      <c r="M2617">
        <f t="shared" si="244"/>
        <v>0.15616438356164383</v>
      </c>
      <c r="N2617">
        <f t="shared" si="247"/>
        <v>380.47051031159839</v>
      </c>
      <c r="O2617">
        <f t="shared" si="245"/>
        <v>380.5</v>
      </c>
      <c r="P2617">
        <f t="shared" si="243"/>
        <v>365</v>
      </c>
    </row>
    <row r="2618" spans="10:16" x14ac:dyDescent="0.25">
      <c r="J2618">
        <v>2611</v>
      </c>
      <c r="K2618" s="4">
        <f t="shared" si="246"/>
        <v>36576</v>
      </c>
      <c r="L2618">
        <v>57</v>
      </c>
      <c r="M2618">
        <f t="shared" si="244"/>
        <v>0.15616438356164383</v>
      </c>
      <c r="N2618">
        <f t="shared" si="247"/>
        <v>380.62667469516003</v>
      </c>
      <c r="O2618">
        <f t="shared" si="245"/>
        <v>380.6</v>
      </c>
      <c r="P2618">
        <f t="shared" si="243"/>
        <v>365</v>
      </c>
    </row>
    <row r="2619" spans="10:16" x14ac:dyDescent="0.25">
      <c r="J2619">
        <v>2612</v>
      </c>
      <c r="K2619" s="4">
        <f t="shared" si="246"/>
        <v>36577</v>
      </c>
      <c r="L2619">
        <v>57</v>
      </c>
      <c r="M2619">
        <f t="shared" si="244"/>
        <v>0.15616438356164383</v>
      </c>
      <c r="N2619">
        <f t="shared" si="247"/>
        <v>380.78283907872168</v>
      </c>
      <c r="O2619">
        <f t="shared" si="245"/>
        <v>380.8</v>
      </c>
      <c r="P2619">
        <f t="shared" si="243"/>
        <v>365</v>
      </c>
    </row>
    <row r="2620" spans="10:16" x14ac:dyDescent="0.25">
      <c r="J2620">
        <v>2613</v>
      </c>
      <c r="K2620" s="4">
        <f t="shared" si="246"/>
        <v>36578</v>
      </c>
      <c r="L2620">
        <v>57</v>
      </c>
      <c r="M2620">
        <f t="shared" si="244"/>
        <v>0.15616438356164383</v>
      </c>
      <c r="N2620">
        <f t="shared" si="247"/>
        <v>380.93900346228332</v>
      </c>
      <c r="O2620">
        <f t="shared" si="245"/>
        <v>380.9</v>
      </c>
      <c r="P2620">
        <f t="shared" si="243"/>
        <v>365</v>
      </c>
    </row>
    <row r="2621" spans="10:16" x14ac:dyDescent="0.25">
      <c r="J2621">
        <v>2614</v>
      </c>
      <c r="K2621" s="4">
        <f t="shared" si="246"/>
        <v>36579</v>
      </c>
      <c r="L2621">
        <v>57</v>
      </c>
      <c r="M2621">
        <f t="shared" si="244"/>
        <v>0.15616438356164383</v>
      </c>
      <c r="N2621">
        <f t="shared" si="247"/>
        <v>381.09516784584497</v>
      </c>
      <c r="O2621">
        <f t="shared" si="245"/>
        <v>381.1</v>
      </c>
      <c r="P2621">
        <f t="shared" si="243"/>
        <v>365</v>
      </c>
    </row>
    <row r="2622" spans="10:16" x14ac:dyDescent="0.25">
      <c r="J2622">
        <v>2615</v>
      </c>
      <c r="K2622" s="4">
        <f t="shared" si="246"/>
        <v>36580</v>
      </c>
      <c r="L2622">
        <v>57</v>
      </c>
      <c r="M2622">
        <f t="shared" si="244"/>
        <v>0.15616438356164383</v>
      </c>
      <c r="N2622">
        <f t="shared" si="247"/>
        <v>381.25133222940661</v>
      </c>
      <c r="O2622">
        <f t="shared" si="245"/>
        <v>381.3</v>
      </c>
      <c r="P2622">
        <f t="shared" si="243"/>
        <v>365</v>
      </c>
    </row>
    <row r="2623" spans="10:16" x14ac:dyDescent="0.25">
      <c r="J2623">
        <v>2616</v>
      </c>
      <c r="K2623" s="4">
        <f t="shared" si="246"/>
        <v>36581</v>
      </c>
      <c r="L2623">
        <v>57</v>
      </c>
      <c r="M2623">
        <f t="shared" si="244"/>
        <v>0.15616438356164383</v>
      </c>
      <c r="N2623">
        <f t="shared" si="247"/>
        <v>381.40749661296826</v>
      </c>
      <c r="O2623">
        <f t="shared" si="245"/>
        <v>381.4</v>
      </c>
      <c r="P2623">
        <f t="shared" si="243"/>
        <v>365</v>
      </c>
    </row>
    <row r="2624" spans="10:16" x14ac:dyDescent="0.25">
      <c r="J2624">
        <v>2617</v>
      </c>
      <c r="K2624" s="4">
        <f t="shared" si="246"/>
        <v>36582</v>
      </c>
      <c r="L2624">
        <v>57</v>
      </c>
      <c r="M2624">
        <f t="shared" si="244"/>
        <v>0.15616438356164383</v>
      </c>
      <c r="N2624">
        <f t="shared" si="247"/>
        <v>381.5636609965299</v>
      </c>
      <c r="O2624">
        <f t="shared" si="245"/>
        <v>381.6</v>
      </c>
      <c r="P2624">
        <f t="shared" si="243"/>
        <v>365</v>
      </c>
    </row>
    <row r="2625" spans="10:16" x14ac:dyDescent="0.25">
      <c r="J2625">
        <v>2618</v>
      </c>
      <c r="K2625" s="4">
        <f t="shared" si="246"/>
        <v>36583</v>
      </c>
      <c r="L2625">
        <v>57</v>
      </c>
      <c r="M2625">
        <f t="shared" si="244"/>
        <v>0.15616438356164383</v>
      </c>
      <c r="N2625">
        <f t="shared" si="247"/>
        <v>381.71982538009155</v>
      </c>
      <c r="O2625">
        <f t="shared" si="245"/>
        <v>381.7</v>
      </c>
      <c r="P2625">
        <f t="shared" si="243"/>
        <v>365</v>
      </c>
    </row>
    <row r="2626" spans="10:16" x14ac:dyDescent="0.25">
      <c r="J2626">
        <v>2619</v>
      </c>
      <c r="K2626" s="4">
        <f t="shared" si="246"/>
        <v>36584</v>
      </c>
      <c r="L2626">
        <v>57</v>
      </c>
      <c r="M2626">
        <f t="shared" si="244"/>
        <v>0.15616438356164383</v>
      </c>
      <c r="N2626">
        <f t="shared" si="247"/>
        <v>381.87598976365319</v>
      </c>
      <c r="O2626">
        <f t="shared" si="245"/>
        <v>381.9</v>
      </c>
      <c r="P2626">
        <f t="shared" si="243"/>
        <v>365</v>
      </c>
    </row>
    <row r="2627" spans="10:16" x14ac:dyDescent="0.25">
      <c r="J2627">
        <v>2620</v>
      </c>
      <c r="K2627" s="4">
        <f t="shared" si="246"/>
        <v>36585</v>
      </c>
      <c r="L2627">
        <v>57</v>
      </c>
      <c r="M2627">
        <f t="shared" si="244"/>
        <v>0.15616438356164383</v>
      </c>
      <c r="N2627">
        <f t="shared" si="247"/>
        <v>382.03215414721484</v>
      </c>
      <c r="O2627">
        <f t="shared" si="245"/>
        <v>382</v>
      </c>
      <c r="P2627">
        <f t="shared" si="243"/>
        <v>365</v>
      </c>
    </row>
    <row r="2628" spans="10:16" x14ac:dyDescent="0.25">
      <c r="J2628">
        <v>2621</v>
      </c>
      <c r="K2628" s="4">
        <f t="shared" si="246"/>
        <v>36586</v>
      </c>
      <c r="L2628">
        <v>57</v>
      </c>
      <c r="M2628">
        <f t="shared" si="244"/>
        <v>0.15616438356164383</v>
      </c>
      <c r="N2628">
        <f t="shared" si="247"/>
        <v>382.18831853077648</v>
      </c>
      <c r="O2628">
        <f t="shared" si="245"/>
        <v>382.2</v>
      </c>
      <c r="P2628">
        <f t="shared" ref="P2628:P2691" si="248">DATE(2000,12,26)-DATE(1999,12,27)</f>
        <v>365</v>
      </c>
    </row>
    <row r="2629" spans="10:16" x14ac:dyDescent="0.25">
      <c r="J2629">
        <v>2622</v>
      </c>
      <c r="K2629" s="4">
        <f t="shared" si="246"/>
        <v>36587</v>
      </c>
      <c r="L2629">
        <v>57</v>
      </c>
      <c r="M2629">
        <f t="shared" si="244"/>
        <v>0.15616438356164383</v>
      </c>
      <c r="N2629">
        <f t="shared" si="247"/>
        <v>382.34448291433813</v>
      </c>
      <c r="O2629">
        <f t="shared" si="245"/>
        <v>382.3</v>
      </c>
      <c r="P2629">
        <f t="shared" si="248"/>
        <v>365</v>
      </c>
    </row>
    <row r="2630" spans="10:16" x14ac:dyDescent="0.25">
      <c r="J2630">
        <v>2623</v>
      </c>
      <c r="K2630" s="4">
        <f t="shared" si="246"/>
        <v>36588</v>
      </c>
      <c r="L2630">
        <v>57</v>
      </c>
      <c r="M2630">
        <f t="shared" si="244"/>
        <v>0.15616438356164383</v>
      </c>
      <c r="N2630">
        <f t="shared" si="247"/>
        <v>382.50064729789977</v>
      </c>
      <c r="O2630">
        <f t="shared" si="245"/>
        <v>382.5</v>
      </c>
      <c r="P2630">
        <f t="shared" si="248"/>
        <v>365</v>
      </c>
    </row>
    <row r="2631" spans="10:16" x14ac:dyDescent="0.25">
      <c r="J2631">
        <v>2624</v>
      </c>
      <c r="K2631" s="4">
        <f t="shared" si="246"/>
        <v>36589</v>
      </c>
      <c r="L2631">
        <v>57</v>
      </c>
      <c r="M2631">
        <f t="shared" si="244"/>
        <v>0.15616438356164383</v>
      </c>
      <c r="N2631">
        <f t="shared" si="247"/>
        <v>382.65681168146142</v>
      </c>
      <c r="O2631">
        <f t="shared" si="245"/>
        <v>382.7</v>
      </c>
      <c r="P2631">
        <f t="shared" si="248"/>
        <v>365</v>
      </c>
    </row>
    <row r="2632" spans="10:16" x14ac:dyDescent="0.25">
      <c r="J2632">
        <v>2625</v>
      </c>
      <c r="K2632" s="4">
        <f t="shared" si="246"/>
        <v>36590</v>
      </c>
      <c r="L2632">
        <v>57</v>
      </c>
      <c r="M2632">
        <f t="shared" ref="M2632:M2695" si="249">L2632/P2632</f>
        <v>0.15616438356164383</v>
      </c>
      <c r="N2632">
        <f t="shared" si="247"/>
        <v>382.81297606502307</v>
      </c>
      <c r="O2632">
        <f t="shared" ref="O2632:O2695" si="250">ROUND(N2632,1)</f>
        <v>382.8</v>
      </c>
      <c r="P2632">
        <f t="shared" si="248"/>
        <v>365</v>
      </c>
    </row>
    <row r="2633" spans="10:16" x14ac:dyDescent="0.25">
      <c r="J2633">
        <v>2626</v>
      </c>
      <c r="K2633" s="4">
        <f t="shared" ref="K2633:K2696" si="251">$K$7+J2633</f>
        <v>36591</v>
      </c>
      <c r="L2633">
        <v>57</v>
      </c>
      <c r="M2633">
        <f t="shared" si="249"/>
        <v>0.15616438356164383</v>
      </c>
      <c r="N2633">
        <f t="shared" ref="N2633:N2696" si="252">N2632+M2633</f>
        <v>382.96914044858471</v>
      </c>
      <c r="O2633">
        <f t="shared" si="250"/>
        <v>383</v>
      </c>
      <c r="P2633">
        <f t="shared" si="248"/>
        <v>365</v>
      </c>
    </row>
    <row r="2634" spans="10:16" x14ac:dyDescent="0.25">
      <c r="J2634">
        <v>2627</v>
      </c>
      <c r="K2634" s="4">
        <f t="shared" si="251"/>
        <v>36592</v>
      </c>
      <c r="L2634">
        <v>57</v>
      </c>
      <c r="M2634">
        <f t="shared" si="249"/>
        <v>0.15616438356164383</v>
      </c>
      <c r="N2634">
        <f t="shared" si="252"/>
        <v>383.12530483214636</v>
      </c>
      <c r="O2634">
        <f t="shared" si="250"/>
        <v>383.1</v>
      </c>
      <c r="P2634">
        <f t="shared" si="248"/>
        <v>365</v>
      </c>
    </row>
    <row r="2635" spans="10:16" x14ac:dyDescent="0.25">
      <c r="J2635">
        <v>2628</v>
      </c>
      <c r="K2635" s="4">
        <f t="shared" si="251"/>
        <v>36593</v>
      </c>
      <c r="L2635">
        <v>57</v>
      </c>
      <c r="M2635">
        <f t="shared" si="249"/>
        <v>0.15616438356164383</v>
      </c>
      <c r="N2635">
        <f t="shared" si="252"/>
        <v>383.281469215708</v>
      </c>
      <c r="O2635">
        <f t="shared" si="250"/>
        <v>383.3</v>
      </c>
      <c r="P2635">
        <f t="shared" si="248"/>
        <v>365</v>
      </c>
    </row>
    <row r="2636" spans="10:16" x14ac:dyDescent="0.25">
      <c r="J2636">
        <v>2629</v>
      </c>
      <c r="K2636" s="4">
        <f t="shared" si="251"/>
        <v>36594</v>
      </c>
      <c r="L2636">
        <v>57</v>
      </c>
      <c r="M2636">
        <f t="shared" si="249"/>
        <v>0.15616438356164383</v>
      </c>
      <c r="N2636">
        <f t="shared" si="252"/>
        <v>383.43763359926965</v>
      </c>
      <c r="O2636">
        <f t="shared" si="250"/>
        <v>383.4</v>
      </c>
      <c r="P2636">
        <f t="shared" si="248"/>
        <v>365</v>
      </c>
    </row>
    <row r="2637" spans="10:16" x14ac:dyDescent="0.25">
      <c r="J2637">
        <v>2630</v>
      </c>
      <c r="K2637" s="4">
        <f t="shared" si="251"/>
        <v>36595</v>
      </c>
      <c r="L2637">
        <v>57</v>
      </c>
      <c r="M2637">
        <f t="shared" si="249"/>
        <v>0.15616438356164383</v>
      </c>
      <c r="N2637">
        <f t="shared" si="252"/>
        <v>383.59379798283129</v>
      </c>
      <c r="O2637">
        <f t="shared" si="250"/>
        <v>383.6</v>
      </c>
      <c r="P2637">
        <f t="shared" si="248"/>
        <v>365</v>
      </c>
    </row>
    <row r="2638" spans="10:16" x14ac:dyDescent="0.25">
      <c r="J2638">
        <v>2631</v>
      </c>
      <c r="K2638" s="4">
        <f t="shared" si="251"/>
        <v>36596</v>
      </c>
      <c r="L2638">
        <v>57</v>
      </c>
      <c r="M2638">
        <f t="shared" si="249"/>
        <v>0.15616438356164383</v>
      </c>
      <c r="N2638">
        <f t="shared" si="252"/>
        <v>383.74996236639294</v>
      </c>
      <c r="O2638">
        <f t="shared" si="250"/>
        <v>383.7</v>
      </c>
      <c r="P2638">
        <f t="shared" si="248"/>
        <v>365</v>
      </c>
    </row>
    <row r="2639" spans="10:16" x14ac:dyDescent="0.25">
      <c r="J2639">
        <v>2632</v>
      </c>
      <c r="K2639" s="4">
        <f t="shared" si="251"/>
        <v>36597</v>
      </c>
      <c r="L2639">
        <v>57</v>
      </c>
      <c r="M2639">
        <f t="shared" si="249"/>
        <v>0.15616438356164383</v>
      </c>
      <c r="N2639">
        <f t="shared" si="252"/>
        <v>383.90612674995458</v>
      </c>
      <c r="O2639">
        <f t="shared" si="250"/>
        <v>383.9</v>
      </c>
      <c r="P2639">
        <f t="shared" si="248"/>
        <v>365</v>
      </c>
    </row>
    <row r="2640" spans="10:16" x14ac:dyDescent="0.25">
      <c r="J2640">
        <v>2633</v>
      </c>
      <c r="K2640" s="4">
        <f t="shared" si="251"/>
        <v>36598</v>
      </c>
      <c r="L2640">
        <v>57</v>
      </c>
      <c r="M2640">
        <f t="shared" si="249"/>
        <v>0.15616438356164383</v>
      </c>
      <c r="N2640">
        <f t="shared" si="252"/>
        <v>384.06229113351623</v>
      </c>
      <c r="O2640">
        <f t="shared" si="250"/>
        <v>384.1</v>
      </c>
      <c r="P2640">
        <f t="shared" si="248"/>
        <v>365</v>
      </c>
    </row>
    <row r="2641" spans="10:16" x14ac:dyDescent="0.25">
      <c r="J2641">
        <v>2634</v>
      </c>
      <c r="K2641" s="4">
        <f t="shared" si="251"/>
        <v>36599</v>
      </c>
      <c r="L2641">
        <v>57</v>
      </c>
      <c r="M2641">
        <f t="shared" si="249"/>
        <v>0.15616438356164383</v>
      </c>
      <c r="N2641">
        <f t="shared" si="252"/>
        <v>384.21845551707787</v>
      </c>
      <c r="O2641">
        <f t="shared" si="250"/>
        <v>384.2</v>
      </c>
      <c r="P2641">
        <f t="shared" si="248"/>
        <v>365</v>
      </c>
    </row>
    <row r="2642" spans="10:16" x14ac:dyDescent="0.25">
      <c r="J2642">
        <v>2635</v>
      </c>
      <c r="K2642" s="4">
        <f t="shared" si="251"/>
        <v>36600</v>
      </c>
      <c r="L2642">
        <v>57</v>
      </c>
      <c r="M2642">
        <f t="shared" si="249"/>
        <v>0.15616438356164383</v>
      </c>
      <c r="N2642">
        <f t="shared" si="252"/>
        <v>384.37461990063952</v>
      </c>
      <c r="O2642">
        <f t="shared" si="250"/>
        <v>384.4</v>
      </c>
      <c r="P2642">
        <f t="shared" si="248"/>
        <v>365</v>
      </c>
    </row>
    <row r="2643" spans="10:16" x14ac:dyDescent="0.25">
      <c r="J2643">
        <v>2636</v>
      </c>
      <c r="K2643" s="4">
        <f t="shared" si="251"/>
        <v>36601</v>
      </c>
      <c r="L2643">
        <v>57</v>
      </c>
      <c r="M2643">
        <f t="shared" si="249"/>
        <v>0.15616438356164383</v>
      </c>
      <c r="N2643">
        <f t="shared" si="252"/>
        <v>384.53078428420116</v>
      </c>
      <c r="O2643">
        <f t="shared" si="250"/>
        <v>384.5</v>
      </c>
      <c r="P2643">
        <f t="shared" si="248"/>
        <v>365</v>
      </c>
    </row>
    <row r="2644" spans="10:16" x14ac:dyDescent="0.25">
      <c r="J2644">
        <v>2637</v>
      </c>
      <c r="K2644" s="4">
        <f t="shared" si="251"/>
        <v>36602</v>
      </c>
      <c r="L2644">
        <v>57</v>
      </c>
      <c r="M2644">
        <f t="shared" si="249"/>
        <v>0.15616438356164383</v>
      </c>
      <c r="N2644">
        <f t="shared" si="252"/>
        <v>384.68694866776281</v>
      </c>
      <c r="O2644">
        <f t="shared" si="250"/>
        <v>384.7</v>
      </c>
      <c r="P2644">
        <f t="shared" si="248"/>
        <v>365</v>
      </c>
    </row>
    <row r="2645" spans="10:16" x14ac:dyDescent="0.25">
      <c r="J2645">
        <v>2638</v>
      </c>
      <c r="K2645" s="4">
        <f t="shared" si="251"/>
        <v>36603</v>
      </c>
      <c r="L2645">
        <v>57</v>
      </c>
      <c r="M2645">
        <f t="shared" si="249"/>
        <v>0.15616438356164383</v>
      </c>
      <c r="N2645">
        <f t="shared" si="252"/>
        <v>384.84311305132445</v>
      </c>
      <c r="O2645">
        <f t="shared" si="250"/>
        <v>384.8</v>
      </c>
      <c r="P2645">
        <f t="shared" si="248"/>
        <v>365</v>
      </c>
    </row>
    <row r="2646" spans="10:16" x14ac:dyDescent="0.25">
      <c r="J2646">
        <v>2639</v>
      </c>
      <c r="K2646" s="4">
        <f t="shared" si="251"/>
        <v>36604</v>
      </c>
      <c r="L2646">
        <v>57</v>
      </c>
      <c r="M2646">
        <f t="shared" si="249"/>
        <v>0.15616438356164383</v>
      </c>
      <c r="N2646">
        <f t="shared" si="252"/>
        <v>384.9992774348861</v>
      </c>
      <c r="O2646">
        <f t="shared" si="250"/>
        <v>385</v>
      </c>
      <c r="P2646">
        <f t="shared" si="248"/>
        <v>365</v>
      </c>
    </row>
    <row r="2647" spans="10:16" x14ac:dyDescent="0.25">
      <c r="J2647">
        <v>2640</v>
      </c>
      <c r="K2647" s="4">
        <f t="shared" si="251"/>
        <v>36605</v>
      </c>
      <c r="L2647">
        <v>57</v>
      </c>
      <c r="M2647">
        <f t="shared" si="249"/>
        <v>0.15616438356164383</v>
      </c>
      <c r="N2647">
        <f t="shared" si="252"/>
        <v>385.15544181844774</v>
      </c>
      <c r="O2647">
        <f t="shared" si="250"/>
        <v>385.2</v>
      </c>
      <c r="P2647">
        <f t="shared" si="248"/>
        <v>365</v>
      </c>
    </row>
    <row r="2648" spans="10:16" x14ac:dyDescent="0.25">
      <c r="J2648">
        <v>2641</v>
      </c>
      <c r="K2648" s="4">
        <f t="shared" si="251"/>
        <v>36606</v>
      </c>
      <c r="L2648">
        <v>57</v>
      </c>
      <c r="M2648">
        <f t="shared" si="249"/>
        <v>0.15616438356164383</v>
      </c>
      <c r="N2648">
        <f t="shared" si="252"/>
        <v>385.31160620200939</v>
      </c>
      <c r="O2648">
        <f t="shared" si="250"/>
        <v>385.3</v>
      </c>
      <c r="P2648">
        <f t="shared" si="248"/>
        <v>365</v>
      </c>
    </row>
    <row r="2649" spans="10:16" x14ac:dyDescent="0.25">
      <c r="J2649">
        <v>2642</v>
      </c>
      <c r="K2649" s="4">
        <f t="shared" si="251"/>
        <v>36607</v>
      </c>
      <c r="L2649">
        <v>57</v>
      </c>
      <c r="M2649">
        <f t="shared" si="249"/>
        <v>0.15616438356164383</v>
      </c>
      <c r="N2649">
        <f t="shared" si="252"/>
        <v>385.46777058557103</v>
      </c>
      <c r="O2649">
        <f t="shared" si="250"/>
        <v>385.5</v>
      </c>
      <c r="P2649">
        <f t="shared" si="248"/>
        <v>365</v>
      </c>
    </row>
    <row r="2650" spans="10:16" x14ac:dyDescent="0.25">
      <c r="J2650">
        <v>2643</v>
      </c>
      <c r="K2650" s="4">
        <f t="shared" si="251"/>
        <v>36608</v>
      </c>
      <c r="L2650">
        <v>57</v>
      </c>
      <c r="M2650">
        <f t="shared" si="249"/>
        <v>0.15616438356164383</v>
      </c>
      <c r="N2650">
        <f t="shared" si="252"/>
        <v>385.62393496913268</v>
      </c>
      <c r="O2650">
        <f t="shared" si="250"/>
        <v>385.6</v>
      </c>
      <c r="P2650">
        <f t="shared" si="248"/>
        <v>365</v>
      </c>
    </row>
    <row r="2651" spans="10:16" x14ac:dyDescent="0.25">
      <c r="J2651">
        <v>2644</v>
      </c>
      <c r="K2651" s="4">
        <f t="shared" si="251"/>
        <v>36609</v>
      </c>
      <c r="L2651">
        <v>57</v>
      </c>
      <c r="M2651">
        <f t="shared" si="249"/>
        <v>0.15616438356164383</v>
      </c>
      <c r="N2651">
        <f t="shared" si="252"/>
        <v>385.78009935269432</v>
      </c>
      <c r="O2651">
        <f t="shared" si="250"/>
        <v>385.8</v>
      </c>
      <c r="P2651">
        <f t="shared" si="248"/>
        <v>365</v>
      </c>
    </row>
    <row r="2652" spans="10:16" x14ac:dyDescent="0.25">
      <c r="J2652">
        <v>2645</v>
      </c>
      <c r="K2652" s="4">
        <f t="shared" si="251"/>
        <v>36610</v>
      </c>
      <c r="L2652">
        <v>57</v>
      </c>
      <c r="M2652">
        <f t="shared" si="249"/>
        <v>0.15616438356164383</v>
      </c>
      <c r="N2652">
        <f t="shared" si="252"/>
        <v>385.93626373625597</v>
      </c>
      <c r="O2652">
        <f t="shared" si="250"/>
        <v>385.9</v>
      </c>
      <c r="P2652">
        <f t="shared" si="248"/>
        <v>365</v>
      </c>
    </row>
    <row r="2653" spans="10:16" x14ac:dyDescent="0.25">
      <c r="J2653">
        <v>2646</v>
      </c>
      <c r="K2653" s="4">
        <f t="shared" si="251"/>
        <v>36611</v>
      </c>
      <c r="L2653">
        <v>57</v>
      </c>
      <c r="M2653">
        <f t="shared" si="249"/>
        <v>0.15616438356164383</v>
      </c>
      <c r="N2653">
        <f t="shared" si="252"/>
        <v>386.09242811981761</v>
      </c>
      <c r="O2653">
        <f t="shared" si="250"/>
        <v>386.1</v>
      </c>
      <c r="P2653">
        <f t="shared" si="248"/>
        <v>365</v>
      </c>
    </row>
    <row r="2654" spans="10:16" x14ac:dyDescent="0.25">
      <c r="J2654">
        <v>2647</v>
      </c>
      <c r="K2654" s="4">
        <f t="shared" si="251"/>
        <v>36612</v>
      </c>
      <c r="L2654">
        <v>57</v>
      </c>
      <c r="M2654">
        <f t="shared" si="249"/>
        <v>0.15616438356164383</v>
      </c>
      <c r="N2654">
        <f t="shared" si="252"/>
        <v>386.24859250337926</v>
      </c>
      <c r="O2654">
        <f t="shared" si="250"/>
        <v>386.2</v>
      </c>
      <c r="P2654">
        <f t="shared" si="248"/>
        <v>365</v>
      </c>
    </row>
    <row r="2655" spans="10:16" x14ac:dyDescent="0.25">
      <c r="J2655">
        <v>2648</v>
      </c>
      <c r="K2655" s="4">
        <f t="shared" si="251"/>
        <v>36613</v>
      </c>
      <c r="L2655">
        <v>57</v>
      </c>
      <c r="M2655">
        <f t="shared" si="249"/>
        <v>0.15616438356164383</v>
      </c>
      <c r="N2655">
        <f t="shared" si="252"/>
        <v>386.4047568869409</v>
      </c>
      <c r="O2655">
        <f t="shared" si="250"/>
        <v>386.4</v>
      </c>
      <c r="P2655">
        <f t="shared" si="248"/>
        <v>365</v>
      </c>
    </row>
    <row r="2656" spans="10:16" x14ac:dyDescent="0.25">
      <c r="J2656">
        <v>2649</v>
      </c>
      <c r="K2656" s="4">
        <f t="shared" si="251"/>
        <v>36614</v>
      </c>
      <c r="L2656">
        <v>57</v>
      </c>
      <c r="M2656">
        <f t="shared" si="249"/>
        <v>0.15616438356164383</v>
      </c>
      <c r="N2656">
        <f t="shared" si="252"/>
        <v>386.56092127050255</v>
      </c>
      <c r="O2656">
        <f t="shared" si="250"/>
        <v>386.6</v>
      </c>
      <c r="P2656">
        <f t="shared" si="248"/>
        <v>365</v>
      </c>
    </row>
    <row r="2657" spans="10:16" x14ac:dyDescent="0.25">
      <c r="J2657">
        <v>2650</v>
      </c>
      <c r="K2657" s="4">
        <f t="shared" si="251"/>
        <v>36615</v>
      </c>
      <c r="L2657">
        <v>57</v>
      </c>
      <c r="M2657">
        <f t="shared" si="249"/>
        <v>0.15616438356164383</v>
      </c>
      <c r="N2657">
        <f t="shared" si="252"/>
        <v>386.71708565406419</v>
      </c>
      <c r="O2657">
        <f t="shared" si="250"/>
        <v>386.7</v>
      </c>
      <c r="P2657">
        <f t="shared" si="248"/>
        <v>365</v>
      </c>
    </row>
    <row r="2658" spans="10:16" x14ac:dyDescent="0.25">
      <c r="J2658">
        <v>2651</v>
      </c>
      <c r="K2658" s="4">
        <f t="shared" si="251"/>
        <v>36616</v>
      </c>
      <c r="L2658">
        <v>57</v>
      </c>
      <c r="M2658">
        <f t="shared" si="249"/>
        <v>0.15616438356164383</v>
      </c>
      <c r="N2658">
        <f t="shared" si="252"/>
        <v>386.87325003762584</v>
      </c>
      <c r="O2658">
        <f t="shared" si="250"/>
        <v>386.9</v>
      </c>
      <c r="P2658">
        <f t="shared" si="248"/>
        <v>365</v>
      </c>
    </row>
    <row r="2659" spans="10:16" x14ac:dyDescent="0.25">
      <c r="J2659">
        <v>2652</v>
      </c>
      <c r="K2659" s="4">
        <f t="shared" si="251"/>
        <v>36617</v>
      </c>
      <c r="L2659">
        <v>57</v>
      </c>
      <c r="M2659">
        <f t="shared" si="249"/>
        <v>0.15616438356164383</v>
      </c>
      <c r="N2659">
        <f t="shared" si="252"/>
        <v>387.02941442118748</v>
      </c>
      <c r="O2659">
        <f t="shared" si="250"/>
        <v>387</v>
      </c>
      <c r="P2659">
        <f t="shared" si="248"/>
        <v>365</v>
      </c>
    </row>
    <row r="2660" spans="10:16" x14ac:dyDescent="0.25">
      <c r="J2660">
        <v>2653</v>
      </c>
      <c r="K2660" s="4">
        <f t="shared" si="251"/>
        <v>36618</v>
      </c>
      <c r="L2660">
        <v>57</v>
      </c>
      <c r="M2660">
        <f t="shared" si="249"/>
        <v>0.15616438356164383</v>
      </c>
      <c r="N2660">
        <f t="shared" si="252"/>
        <v>387.18557880474913</v>
      </c>
      <c r="O2660">
        <f t="shared" si="250"/>
        <v>387.2</v>
      </c>
      <c r="P2660">
        <f t="shared" si="248"/>
        <v>365</v>
      </c>
    </row>
    <row r="2661" spans="10:16" x14ac:dyDescent="0.25">
      <c r="J2661">
        <v>2654</v>
      </c>
      <c r="K2661" s="4">
        <f t="shared" si="251"/>
        <v>36619</v>
      </c>
      <c r="L2661">
        <v>57</v>
      </c>
      <c r="M2661">
        <f t="shared" si="249"/>
        <v>0.15616438356164383</v>
      </c>
      <c r="N2661">
        <f t="shared" si="252"/>
        <v>387.34174318831077</v>
      </c>
      <c r="O2661">
        <f t="shared" si="250"/>
        <v>387.3</v>
      </c>
      <c r="P2661">
        <f t="shared" si="248"/>
        <v>365</v>
      </c>
    </row>
    <row r="2662" spans="10:16" x14ac:dyDescent="0.25">
      <c r="J2662">
        <v>2655</v>
      </c>
      <c r="K2662" s="4">
        <f t="shared" si="251"/>
        <v>36620</v>
      </c>
      <c r="L2662">
        <v>57</v>
      </c>
      <c r="M2662">
        <f t="shared" si="249"/>
        <v>0.15616438356164383</v>
      </c>
      <c r="N2662">
        <f t="shared" si="252"/>
        <v>387.49790757187242</v>
      </c>
      <c r="O2662">
        <f t="shared" si="250"/>
        <v>387.5</v>
      </c>
      <c r="P2662">
        <f t="shared" si="248"/>
        <v>365</v>
      </c>
    </row>
    <row r="2663" spans="10:16" x14ac:dyDescent="0.25">
      <c r="J2663">
        <v>2656</v>
      </c>
      <c r="K2663" s="4">
        <f t="shared" si="251"/>
        <v>36621</v>
      </c>
      <c r="L2663">
        <v>57</v>
      </c>
      <c r="M2663">
        <f t="shared" si="249"/>
        <v>0.15616438356164383</v>
      </c>
      <c r="N2663">
        <f t="shared" si="252"/>
        <v>387.65407195543406</v>
      </c>
      <c r="O2663">
        <f t="shared" si="250"/>
        <v>387.7</v>
      </c>
      <c r="P2663">
        <f t="shared" si="248"/>
        <v>365</v>
      </c>
    </row>
    <row r="2664" spans="10:16" x14ac:dyDescent="0.25">
      <c r="J2664">
        <v>2657</v>
      </c>
      <c r="K2664" s="4">
        <f t="shared" si="251"/>
        <v>36622</v>
      </c>
      <c r="L2664">
        <v>57</v>
      </c>
      <c r="M2664">
        <f t="shared" si="249"/>
        <v>0.15616438356164383</v>
      </c>
      <c r="N2664">
        <f t="shared" si="252"/>
        <v>387.81023633899571</v>
      </c>
      <c r="O2664">
        <f t="shared" si="250"/>
        <v>387.8</v>
      </c>
      <c r="P2664">
        <f t="shared" si="248"/>
        <v>365</v>
      </c>
    </row>
    <row r="2665" spans="10:16" x14ac:dyDescent="0.25">
      <c r="J2665">
        <v>2658</v>
      </c>
      <c r="K2665" s="4">
        <f t="shared" si="251"/>
        <v>36623</v>
      </c>
      <c r="L2665">
        <v>57</v>
      </c>
      <c r="M2665">
        <f t="shared" si="249"/>
        <v>0.15616438356164383</v>
      </c>
      <c r="N2665">
        <f t="shared" si="252"/>
        <v>387.96640072255735</v>
      </c>
      <c r="O2665">
        <f t="shared" si="250"/>
        <v>388</v>
      </c>
      <c r="P2665">
        <f t="shared" si="248"/>
        <v>365</v>
      </c>
    </row>
    <row r="2666" spans="10:16" x14ac:dyDescent="0.25">
      <c r="J2666">
        <v>2659</v>
      </c>
      <c r="K2666" s="4">
        <f t="shared" si="251"/>
        <v>36624</v>
      </c>
      <c r="L2666">
        <v>57</v>
      </c>
      <c r="M2666">
        <f t="shared" si="249"/>
        <v>0.15616438356164383</v>
      </c>
      <c r="N2666">
        <f t="shared" si="252"/>
        <v>388.122565106119</v>
      </c>
      <c r="O2666">
        <f t="shared" si="250"/>
        <v>388.1</v>
      </c>
      <c r="P2666">
        <f t="shared" si="248"/>
        <v>365</v>
      </c>
    </row>
    <row r="2667" spans="10:16" x14ac:dyDescent="0.25">
      <c r="J2667">
        <v>2660</v>
      </c>
      <c r="K2667" s="4">
        <f t="shared" si="251"/>
        <v>36625</v>
      </c>
      <c r="L2667">
        <v>57</v>
      </c>
      <c r="M2667">
        <f t="shared" si="249"/>
        <v>0.15616438356164383</v>
      </c>
      <c r="N2667">
        <f t="shared" si="252"/>
        <v>388.27872948968064</v>
      </c>
      <c r="O2667">
        <f t="shared" si="250"/>
        <v>388.3</v>
      </c>
      <c r="P2667">
        <f t="shared" si="248"/>
        <v>365</v>
      </c>
    </row>
    <row r="2668" spans="10:16" x14ac:dyDescent="0.25">
      <c r="J2668">
        <v>2661</v>
      </c>
      <c r="K2668" s="4">
        <f t="shared" si="251"/>
        <v>36626</v>
      </c>
      <c r="L2668">
        <v>57</v>
      </c>
      <c r="M2668">
        <f t="shared" si="249"/>
        <v>0.15616438356164383</v>
      </c>
      <c r="N2668">
        <f t="shared" si="252"/>
        <v>388.43489387324229</v>
      </c>
      <c r="O2668">
        <f t="shared" si="250"/>
        <v>388.4</v>
      </c>
      <c r="P2668">
        <f t="shared" si="248"/>
        <v>365</v>
      </c>
    </row>
    <row r="2669" spans="10:16" x14ac:dyDescent="0.25">
      <c r="J2669">
        <v>2662</v>
      </c>
      <c r="K2669" s="4">
        <f t="shared" si="251"/>
        <v>36627</v>
      </c>
      <c r="L2669">
        <v>57</v>
      </c>
      <c r="M2669">
        <f t="shared" si="249"/>
        <v>0.15616438356164383</v>
      </c>
      <c r="N2669">
        <f t="shared" si="252"/>
        <v>388.59105825680393</v>
      </c>
      <c r="O2669">
        <f t="shared" si="250"/>
        <v>388.6</v>
      </c>
      <c r="P2669">
        <f t="shared" si="248"/>
        <v>365</v>
      </c>
    </row>
    <row r="2670" spans="10:16" x14ac:dyDescent="0.25">
      <c r="J2670">
        <v>2663</v>
      </c>
      <c r="K2670" s="4">
        <f t="shared" si="251"/>
        <v>36628</v>
      </c>
      <c r="L2670">
        <v>57</v>
      </c>
      <c r="M2670">
        <f t="shared" si="249"/>
        <v>0.15616438356164383</v>
      </c>
      <c r="N2670">
        <f t="shared" si="252"/>
        <v>388.74722264036558</v>
      </c>
      <c r="O2670">
        <f t="shared" si="250"/>
        <v>388.7</v>
      </c>
      <c r="P2670">
        <f t="shared" si="248"/>
        <v>365</v>
      </c>
    </row>
    <row r="2671" spans="10:16" x14ac:dyDescent="0.25">
      <c r="J2671">
        <v>2664</v>
      </c>
      <c r="K2671" s="4">
        <f t="shared" si="251"/>
        <v>36629</v>
      </c>
      <c r="L2671">
        <v>57</v>
      </c>
      <c r="M2671">
        <f t="shared" si="249"/>
        <v>0.15616438356164383</v>
      </c>
      <c r="N2671">
        <f t="shared" si="252"/>
        <v>388.90338702392722</v>
      </c>
      <c r="O2671">
        <f t="shared" si="250"/>
        <v>388.9</v>
      </c>
      <c r="P2671">
        <f t="shared" si="248"/>
        <v>365</v>
      </c>
    </row>
    <row r="2672" spans="10:16" x14ac:dyDescent="0.25">
      <c r="J2672">
        <v>2665</v>
      </c>
      <c r="K2672" s="4">
        <f t="shared" si="251"/>
        <v>36630</v>
      </c>
      <c r="L2672">
        <v>57</v>
      </c>
      <c r="M2672">
        <f t="shared" si="249"/>
        <v>0.15616438356164383</v>
      </c>
      <c r="N2672">
        <f t="shared" si="252"/>
        <v>389.05955140748887</v>
      </c>
      <c r="O2672">
        <f t="shared" si="250"/>
        <v>389.1</v>
      </c>
      <c r="P2672">
        <f t="shared" si="248"/>
        <v>365</v>
      </c>
    </row>
    <row r="2673" spans="10:16" x14ac:dyDescent="0.25">
      <c r="J2673">
        <v>2666</v>
      </c>
      <c r="K2673" s="4">
        <f t="shared" si="251"/>
        <v>36631</v>
      </c>
      <c r="L2673">
        <v>57</v>
      </c>
      <c r="M2673">
        <f t="shared" si="249"/>
        <v>0.15616438356164383</v>
      </c>
      <c r="N2673">
        <f t="shared" si="252"/>
        <v>389.21571579105051</v>
      </c>
      <c r="O2673">
        <f t="shared" si="250"/>
        <v>389.2</v>
      </c>
      <c r="P2673">
        <f t="shared" si="248"/>
        <v>365</v>
      </c>
    </row>
    <row r="2674" spans="10:16" x14ac:dyDescent="0.25">
      <c r="J2674">
        <v>2667</v>
      </c>
      <c r="K2674" s="4">
        <f t="shared" si="251"/>
        <v>36632</v>
      </c>
      <c r="L2674">
        <v>57</v>
      </c>
      <c r="M2674">
        <f t="shared" si="249"/>
        <v>0.15616438356164383</v>
      </c>
      <c r="N2674">
        <f t="shared" si="252"/>
        <v>389.37188017461216</v>
      </c>
      <c r="O2674">
        <f t="shared" si="250"/>
        <v>389.4</v>
      </c>
      <c r="P2674">
        <f t="shared" si="248"/>
        <v>365</v>
      </c>
    </row>
    <row r="2675" spans="10:16" x14ac:dyDescent="0.25">
      <c r="J2675">
        <v>2668</v>
      </c>
      <c r="K2675" s="4">
        <f t="shared" si="251"/>
        <v>36633</v>
      </c>
      <c r="L2675">
        <v>57</v>
      </c>
      <c r="M2675">
        <f t="shared" si="249"/>
        <v>0.15616438356164383</v>
      </c>
      <c r="N2675">
        <f t="shared" si="252"/>
        <v>389.5280445581738</v>
      </c>
      <c r="O2675">
        <f t="shared" si="250"/>
        <v>389.5</v>
      </c>
      <c r="P2675">
        <f t="shared" si="248"/>
        <v>365</v>
      </c>
    </row>
    <row r="2676" spans="10:16" x14ac:dyDescent="0.25">
      <c r="J2676">
        <v>2669</v>
      </c>
      <c r="K2676" s="4">
        <f t="shared" si="251"/>
        <v>36634</v>
      </c>
      <c r="L2676">
        <v>57</v>
      </c>
      <c r="M2676">
        <f t="shared" si="249"/>
        <v>0.15616438356164383</v>
      </c>
      <c r="N2676">
        <f t="shared" si="252"/>
        <v>389.68420894173545</v>
      </c>
      <c r="O2676">
        <f t="shared" si="250"/>
        <v>389.7</v>
      </c>
      <c r="P2676">
        <f t="shared" si="248"/>
        <v>365</v>
      </c>
    </row>
    <row r="2677" spans="10:16" x14ac:dyDescent="0.25">
      <c r="J2677">
        <v>2670</v>
      </c>
      <c r="K2677" s="4">
        <f t="shared" si="251"/>
        <v>36635</v>
      </c>
      <c r="L2677">
        <v>57</v>
      </c>
      <c r="M2677">
        <f t="shared" si="249"/>
        <v>0.15616438356164383</v>
      </c>
      <c r="N2677">
        <f t="shared" si="252"/>
        <v>389.84037332529709</v>
      </c>
      <c r="O2677">
        <f t="shared" si="250"/>
        <v>389.8</v>
      </c>
      <c r="P2677">
        <f t="shared" si="248"/>
        <v>365</v>
      </c>
    </row>
    <row r="2678" spans="10:16" x14ac:dyDescent="0.25">
      <c r="J2678">
        <v>2671</v>
      </c>
      <c r="K2678" s="4">
        <f t="shared" si="251"/>
        <v>36636</v>
      </c>
      <c r="L2678">
        <v>57</v>
      </c>
      <c r="M2678">
        <f t="shared" si="249"/>
        <v>0.15616438356164383</v>
      </c>
      <c r="N2678">
        <f t="shared" si="252"/>
        <v>389.99653770885874</v>
      </c>
      <c r="O2678">
        <f t="shared" si="250"/>
        <v>390</v>
      </c>
      <c r="P2678">
        <f t="shared" si="248"/>
        <v>365</v>
      </c>
    </row>
    <row r="2679" spans="10:16" x14ac:dyDescent="0.25">
      <c r="J2679">
        <v>2672</v>
      </c>
      <c r="K2679" s="4">
        <f t="shared" si="251"/>
        <v>36637</v>
      </c>
      <c r="L2679">
        <v>57</v>
      </c>
      <c r="M2679">
        <f t="shared" si="249"/>
        <v>0.15616438356164383</v>
      </c>
      <c r="N2679">
        <f t="shared" si="252"/>
        <v>390.15270209242038</v>
      </c>
      <c r="O2679">
        <f t="shared" si="250"/>
        <v>390.2</v>
      </c>
      <c r="P2679">
        <f t="shared" si="248"/>
        <v>365</v>
      </c>
    </row>
    <row r="2680" spans="10:16" x14ac:dyDescent="0.25">
      <c r="J2680">
        <v>2673</v>
      </c>
      <c r="K2680" s="4">
        <f t="shared" si="251"/>
        <v>36638</v>
      </c>
      <c r="L2680">
        <v>57</v>
      </c>
      <c r="M2680">
        <f t="shared" si="249"/>
        <v>0.15616438356164383</v>
      </c>
      <c r="N2680">
        <f t="shared" si="252"/>
        <v>390.30886647598203</v>
      </c>
      <c r="O2680">
        <f t="shared" si="250"/>
        <v>390.3</v>
      </c>
      <c r="P2680">
        <f t="shared" si="248"/>
        <v>365</v>
      </c>
    </row>
    <row r="2681" spans="10:16" x14ac:dyDescent="0.25">
      <c r="J2681">
        <v>2674</v>
      </c>
      <c r="K2681" s="4">
        <f t="shared" si="251"/>
        <v>36639</v>
      </c>
      <c r="L2681">
        <v>57</v>
      </c>
      <c r="M2681">
        <f t="shared" si="249"/>
        <v>0.15616438356164383</v>
      </c>
      <c r="N2681">
        <f t="shared" si="252"/>
        <v>390.46503085954367</v>
      </c>
      <c r="O2681">
        <f t="shared" si="250"/>
        <v>390.5</v>
      </c>
      <c r="P2681">
        <f t="shared" si="248"/>
        <v>365</v>
      </c>
    </row>
    <row r="2682" spans="10:16" x14ac:dyDescent="0.25">
      <c r="J2682">
        <v>2675</v>
      </c>
      <c r="K2682" s="4">
        <f t="shared" si="251"/>
        <v>36640</v>
      </c>
      <c r="L2682">
        <v>57</v>
      </c>
      <c r="M2682">
        <f t="shared" si="249"/>
        <v>0.15616438356164383</v>
      </c>
      <c r="N2682">
        <f t="shared" si="252"/>
        <v>390.62119524310532</v>
      </c>
      <c r="O2682">
        <f t="shared" si="250"/>
        <v>390.6</v>
      </c>
      <c r="P2682">
        <f t="shared" si="248"/>
        <v>365</v>
      </c>
    </row>
    <row r="2683" spans="10:16" x14ac:dyDescent="0.25">
      <c r="J2683">
        <v>2676</v>
      </c>
      <c r="K2683" s="4">
        <f t="shared" si="251"/>
        <v>36641</v>
      </c>
      <c r="L2683">
        <v>57</v>
      </c>
      <c r="M2683">
        <f t="shared" si="249"/>
        <v>0.15616438356164383</v>
      </c>
      <c r="N2683">
        <f t="shared" si="252"/>
        <v>390.77735962666696</v>
      </c>
      <c r="O2683">
        <f t="shared" si="250"/>
        <v>390.8</v>
      </c>
      <c r="P2683">
        <f t="shared" si="248"/>
        <v>365</v>
      </c>
    </row>
    <row r="2684" spans="10:16" x14ac:dyDescent="0.25">
      <c r="J2684">
        <v>2677</v>
      </c>
      <c r="K2684" s="4">
        <f t="shared" si="251"/>
        <v>36642</v>
      </c>
      <c r="L2684">
        <v>57</v>
      </c>
      <c r="M2684">
        <f t="shared" si="249"/>
        <v>0.15616438356164383</v>
      </c>
      <c r="N2684">
        <f t="shared" si="252"/>
        <v>390.93352401022861</v>
      </c>
      <c r="O2684">
        <f t="shared" si="250"/>
        <v>390.9</v>
      </c>
      <c r="P2684">
        <f t="shared" si="248"/>
        <v>365</v>
      </c>
    </row>
    <row r="2685" spans="10:16" x14ac:dyDescent="0.25">
      <c r="J2685">
        <v>2678</v>
      </c>
      <c r="K2685" s="4">
        <f t="shared" si="251"/>
        <v>36643</v>
      </c>
      <c r="L2685">
        <v>57</v>
      </c>
      <c r="M2685">
        <f t="shared" si="249"/>
        <v>0.15616438356164383</v>
      </c>
      <c r="N2685">
        <f t="shared" si="252"/>
        <v>391.08968839379025</v>
      </c>
      <c r="O2685">
        <f t="shared" si="250"/>
        <v>391.1</v>
      </c>
      <c r="P2685">
        <f t="shared" si="248"/>
        <v>365</v>
      </c>
    </row>
    <row r="2686" spans="10:16" x14ac:dyDescent="0.25">
      <c r="J2686">
        <v>2679</v>
      </c>
      <c r="K2686" s="4">
        <f t="shared" si="251"/>
        <v>36644</v>
      </c>
      <c r="L2686">
        <v>57</v>
      </c>
      <c r="M2686">
        <f t="shared" si="249"/>
        <v>0.15616438356164383</v>
      </c>
      <c r="N2686">
        <f t="shared" si="252"/>
        <v>391.2458527773519</v>
      </c>
      <c r="O2686">
        <f t="shared" si="250"/>
        <v>391.2</v>
      </c>
      <c r="P2686">
        <f t="shared" si="248"/>
        <v>365</v>
      </c>
    </row>
    <row r="2687" spans="10:16" x14ac:dyDescent="0.25">
      <c r="J2687">
        <v>2680</v>
      </c>
      <c r="K2687" s="4">
        <f t="shared" si="251"/>
        <v>36645</v>
      </c>
      <c r="L2687">
        <v>57</v>
      </c>
      <c r="M2687">
        <f t="shared" si="249"/>
        <v>0.15616438356164383</v>
      </c>
      <c r="N2687">
        <f t="shared" si="252"/>
        <v>391.40201716091354</v>
      </c>
      <c r="O2687">
        <f t="shared" si="250"/>
        <v>391.4</v>
      </c>
      <c r="P2687">
        <f t="shared" si="248"/>
        <v>365</v>
      </c>
    </row>
    <row r="2688" spans="10:16" x14ac:dyDescent="0.25">
      <c r="J2688">
        <v>2681</v>
      </c>
      <c r="K2688" s="4">
        <f t="shared" si="251"/>
        <v>36646</v>
      </c>
      <c r="L2688">
        <v>57</v>
      </c>
      <c r="M2688">
        <f t="shared" si="249"/>
        <v>0.15616438356164383</v>
      </c>
      <c r="N2688">
        <f t="shared" si="252"/>
        <v>391.55818154447519</v>
      </c>
      <c r="O2688">
        <f t="shared" si="250"/>
        <v>391.6</v>
      </c>
      <c r="P2688">
        <f t="shared" si="248"/>
        <v>365</v>
      </c>
    </row>
    <row r="2689" spans="10:16" x14ac:dyDescent="0.25">
      <c r="J2689">
        <v>2682</v>
      </c>
      <c r="K2689" s="4">
        <f t="shared" si="251"/>
        <v>36647</v>
      </c>
      <c r="L2689">
        <v>57</v>
      </c>
      <c r="M2689">
        <f t="shared" si="249"/>
        <v>0.15616438356164383</v>
      </c>
      <c r="N2689">
        <f t="shared" si="252"/>
        <v>391.71434592803683</v>
      </c>
      <c r="O2689">
        <f t="shared" si="250"/>
        <v>391.7</v>
      </c>
      <c r="P2689">
        <f t="shared" si="248"/>
        <v>365</v>
      </c>
    </row>
    <row r="2690" spans="10:16" x14ac:dyDescent="0.25">
      <c r="J2690">
        <v>2683</v>
      </c>
      <c r="K2690" s="4">
        <f t="shared" si="251"/>
        <v>36648</v>
      </c>
      <c r="L2690">
        <v>57</v>
      </c>
      <c r="M2690">
        <f t="shared" si="249"/>
        <v>0.15616438356164383</v>
      </c>
      <c r="N2690">
        <f t="shared" si="252"/>
        <v>391.87051031159848</v>
      </c>
      <c r="O2690">
        <f t="shared" si="250"/>
        <v>391.9</v>
      </c>
      <c r="P2690">
        <f t="shared" si="248"/>
        <v>365</v>
      </c>
    </row>
    <row r="2691" spans="10:16" x14ac:dyDescent="0.25">
      <c r="J2691">
        <v>2684</v>
      </c>
      <c r="K2691" s="4">
        <f t="shared" si="251"/>
        <v>36649</v>
      </c>
      <c r="L2691">
        <v>57</v>
      </c>
      <c r="M2691">
        <f t="shared" si="249"/>
        <v>0.15616438356164383</v>
      </c>
      <c r="N2691">
        <f t="shared" si="252"/>
        <v>392.02667469516012</v>
      </c>
      <c r="O2691">
        <f t="shared" si="250"/>
        <v>392</v>
      </c>
      <c r="P2691">
        <f t="shared" si="248"/>
        <v>365</v>
      </c>
    </row>
    <row r="2692" spans="10:16" x14ac:dyDescent="0.25">
      <c r="J2692">
        <v>2685</v>
      </c>
      <c r="K2692" s="4">
        <f t="shared" si="251"/>
        <v>36650</v>
      </c>
      <c r="L2692">
        <v>57</v>
      </c>
      <c r="M2692">
        <f t="shared" si="249"/>
        <v>0.15616438356164383</v>
      </c>
      <c r="N2692">
        <f t="shared" si="252"/>
        <v>392.18283907872177</v>
      </c>
      <c r="O2692">
        <f t="shared" si="250"/>
        <v>392.2</v>
      </c>
      <c r="P2692">
        <f t="shared" ref="P2692:P2755" si="253">DATE(2000,12,26)-DATE(1999,12,27)</f>
        <v>365</v>
      </c>
    </row>
    <row r="2693" spans="10:16" x14ac:dyDescent="0.25">
      <c r="J2693">
        <v>2686</v>
      </c>
      <c r="K2693" s="4">
        <f t="shared" si="251"/>
        <v>36651</v>
      </c>
      <c r="L2693">
        <v>57</v>
      </c>
      <c r="M2693">
        <f t="shared" si="249"/>
        <v>0.15616438356164383</v>
      </c>
      <c r="N2693">
        <f t="shared" si="252"/>
        <v>392.33900346228342</v>
      </c>
      <c r="O2693">
        <f t="shared" si="250"/>
        <v>392.3</v>
      </c>
      <c r="P2693">
        <f t="shared" si="253"/>
        <v>365</v>
      </c>
    </row>
    <row r="2694" spans="10:16" x14ac:dyDescent="0.25">
      <c r="J2694">
        <v>2687</v>
      </c>
      <c r="K2694" s="4">
        <f t="shared" si="251"/>
        <v>36652</v>
      </c>
      <c r="L2694">
        <v>57</v>
      </c>
      <c r="M2694">
        <f t="shared" si="249"/>
        <v>0.15616438356164383</v>
      </c>
      <c r="N2694">
        <f t="shared" si="252"/>
        <v>392.49516784584506</v>
      </c>
      <c r="O2694">
        <f t="shared" si="250"/>
        <v>392.5</v>
      </c>
      <c r="P2694">
        <f t="shared" si="253"/>
        <v>365</v>
      </c>
    </row>
    <row r="2695" spans="10:16" x14ac:dyDescent="0.25">
      <c r="J2695">
        <v>2688</v>
      </c>
      <c r="K2695" s="4">
        <f t="shared" si="251"/>
        <v>36653</v>
      </c>
      <c r="L2695">
        <v>57</v>
      </c>
      <c r="M2695">
        <f t="shared" si="249"/>
        <v>0.15616438356164383</v>
      </c>
      <c r="N2695">
        <f t="shared" si="252"/>
        <v>392.65133222940671</v>
      </c>
      <c r="O2695">
        <f t="shared" si="250"/>
        <v>392.7</v>
      </c>
      <c r="P2695">
        <f t="shared" si="253"/>
        <v>365</v>
      </c>
    </row>
    <row r="2696" spans="10:16" x14ac:dyDescent="0.25">
      <c r="J2696">
        <v>2689</v>
      </c>
      <c r="K2696" s="4">
        <f t="shared" si="251"/>
        <v>36654</v>
      </c>
      <c r="L2696">
        <v>57</v>
      </c>
      <c r="M2696">
        <f t="shared" ref="M2696:M2759" si="254">L2696/P2696</f>
        <v>0.15616438356164383</v>
      </c>
      <c r="N2696">
        <f t="shared" si="252"/>
        <v>392.80749661296835</v>
      </c>
      <c r="O2696">
        <f t="shared" ref="O2696:O2759" si="255">ROUND(N2696,1)</f>
        <v>392.8</v>
      </c>
      <c r="P2696">
        <f t="shared" si="253"/>
        <v>365</v>
      </c>
    </row>
    <row r="2697" spans="10:16" x14ac:dyDescent="0.25">
      <c r="J2697">
        <v>2690</v>
      </c>
      <c r="K2697" s="4">
        <f t="shared" ref="K2697:K2760" si="256">$K$7+J2697</f>
        <v>36655</v>
      </c>
      <c r="L2697">
        <v>57</v>
      </c>
      <c r="M2697">
        <f t="shared" si="254"/>
        <v>0.15616438356164383</v>
      </c>
      <c r="N2697">
        <f t="shared" ref="N2697:N2760" si="257">N2696+M2697</f>
        <v>392.96366099653</v>
      </c>
      <c r="O2697">
        <f t="shared" si="255"/>
        <v>393</v>
      </c>
      <c r="P2697">
        <f t="shared" si="253"/>
        <v>365</v>
      </c>
    </row>
    <row r="2698" spans="10:16" x14ac:dyDescent="0.25">
      <c r="J2698">
        <v>2691</v>
      </c>
      <c r="K2698" s="4">
        <f t="shared" si="256"/>
        <v>36656</v>
      </c>
      <c r="L2698">
        <v>57</v>
      </c>
      <c r="M2698">
        <f t="shared" si="254"/>
        <v>0.15616438356164383</v>
      </c>
      <c r="N2698">
        <f t="shared" si="257"/>
        <v>393.11982538009164</v>
      </c>
      <c r="O2698">
        <f t="shared" si="255"/>
        <v>393.1</v>
      </c>
      <c r="P2698">
        <f t="shared" si="253"/>
        <v>365</v>
      </c>
    </row>
    <row r="2699" spans="10:16" x14ac:dyDescent="0.25">
      <c r="J2699">
        <v>2692</v>
      </c>
      <c r="K2699" s="4">
        <f t="shared" si="256"/>
        <v>36657</v>
      </c>
      <c r="L2699">
        <v>57</v>
      </c>
      <c r="M2699">
        <f t="shared" si="254"/>
        <v>0.15616438356164383</v>
      </c>
      <c r="N2699">
        <f t="shared" si="257"/>
        <v>393.27598976365329</v>
      </c>
      <c r="O2699">
        <f t="shared" si="255"/>
        <v>393.3</v>
      </c>
      <c r="P2699">
        <f t="shared" si="253"/>
        <v>365</v>
      </c>
    </row>
    <row r="2700" spans="10:16" x14ac:dyDescent="0.25">
      <c r="J2700">
        <v>2693</v>
      </c>
      <c r="K2700" s="4">
        <f t="shared" si="256"/>
        <v>36658</v>
      </c>
      <c r="L2700">
        <v>57</v>
      </c>
      <c r="M2700">
        <f t="shared" si="254"/>
        <v>0.15616438356164383</v>
      </c>
      <c r="N2700">
        <f t="shared" si="257"/>
        <v>393.43215414721493</v>
      </c>
      <c r="O2700">
        <f t="shared" si="255"/>
        <v>393.4</v>
      </c>
      <c r="P2700">
        <f t="shared" si="253"/>
        <v>365</v>
      </c>
    </row>
    <row r="2701" spans="10:16" x14ac:dyDescent="0.25">
      <c r="J2701">
        <v>2694</v>
      </c>
      <c r="K2701" s="4">
        <f t="shared" si="256"/>
        <v>36659</v>
      </c>
      <c r="L2701">
        <v>57</v>
      </c>
      <c r="M2701">
        <f t="shared" si="254"/>
        <v>0.15616438356164383</v>
      </c>
      <c r="N2701">
        <f t="shared" si="257"/>
        <v>393.58831853077658</v>
      </c>
      <c r="O2701">
        <f t="shared" si="255"/>
        <v>393.6</v>
      </c>
      <c r="P2701">
        <f t="shared" si="253"/>
        <v>365</v>
      </c>
    </row>
    <row r="2702" spans="10:16" x14ac:dyDescent="0.25">
      <c r="J2702">
        <v>2695</v>
      </c>
      <c r="K2702" s="4">
        <f t="shared" si="256"/>
        <v>36660</v>
      </c>
      <c r="L2702">
        <v>57</v>
      </c>
      <c r="M2702">
        <f t="shared" si="254"/>
        <v>0.15616438356164383</v>
      </c>
      <c r="N2702">
        <f t="shared" si="257"/>
        <v>393.74448291433822</v>
      </c>
      <c r="O2702">
        <f t="shared" si="255"/>
        <v>393.7</v>
      </c>
      <c r="P2702">
        <f t="shared" si="253"/>
        <v>365</v>
      </c>
    </row>
    <row r="2703" spans="10:16" x14ac:dyDescent="0.25">
      <c r="J2703">
        <v>2696</v>
      </c>
      <c r="K2703" s="4">
        <f t="shared" si="256"/>
        <v>36661</v>
      </c>
      <c r="L2703">
        <v>57</v>
      </c>
      <c r="M2703">
        <f t="shared" si="254"/>
        <v>0.15616438356164383</v>
      </c>
      <c r="N2703">
        <f t="shared" si="257"/>
        <v>393.90064729789987</v>
      </c>
      <c r="O2703">
        <f t="shared" si="255"/>
        <v>393.9</v>
      </c>
      <c r="P2703">
        <f t="shared" si="253"/>
        <v>365</v>
      </c>
    </row>
    <row r="2704" spans="10:16" x14ac:dyDescent="0.25">
      <c r="J2704">
        <v>2697</v>
      </c>
      <c r="K2704" s="4">
        <f t="shared" si="256"/>
        <v>36662</v>
      </c>
      <c r="L2704">
        <v>57</v>
      </c>
      <c r="M2704">
        <f t="shared" si="254"/>
        <v>0.15616438356164383</v>
      </c>
      <c r="N2704">
        <f t="shared" si="257"/>
        <v>394.05681168146151</v>
      </c>
      <c r="O2704">
        <f t="shared" si="255"/>
        <v>394.1</v>
      </c>
      <c r="P2704">
        <f t="shared" si="253"/>
        <v>365</v>
      </c>
    </row>
    <row r="2705" spans="10:16" x14ac:dyDescent="0.25">
      <c r="J2705">
        <v>2698</v>
      </c>
      <c r="K2705" s="4">
        <f t="shared" si="256"/>
        <v>36663</v>
      </c>
      <c r="L2705">
        <v>57</v>
      </c>
      <c r="M2705">
        <f t="shared" si="254"/>
        <v>0.15616438356164383</v>
      </c>
      <c r="N2705">
        <f t="shared" si="257"/>
        <v>394.21297606502316</v>
      </c>
      <c r="O2705">
        <f t="shared" si="255"/>
        <v>394.2</v>
      </c>
      <c r="P2705">
        <f t="shared" si="253"/>
        <v>365</v>
      </c>
    </row>
    <row r="2706" spans="10:16" x14ac:dyDescent="0.25">
      <c r="J2706">
        <v>2699</v>
      </c>
      <c r="K2706" s="4">
        <f t="shared" si="256"/>
        <v>36664</v>
      </c>
      <c r="L2706">
        <v>57</v>
      </c>
      <c r="M2706">
        <f t="shared" si="254"/>
        <v>0.15616438356164383</v>
      </c>
      <c r="N2706">
        <f t="shared" si="257"/>
        <v>394.3691404485848</v>
      </c>
      <c r="O2706">
        <f t="shared" si="255"/>
        <v>394.4</v>
      </c>
      <c r="P2706">
        <f t="shared" si="253"/>
        <v>365</v>
      </c>
    </row>
    <row r="2707" spans="10:16" x14ac:dyDescent="0.25">
      <c r="J2707">
        <v>2700</v>
      </c>
      <c r="K2707" s="4">
        <f t="shared" si="256"/>
        <v>36665</v>
      </c>
      <c r="L2707">
        <v>57</v>
      </c>
      <c r="M2707">
        <f t="shared" si="254"/>
        <v>0.15616438356164383</v>
      </c>
      <c r="N2707">
        <f t="shared" si="257"/>
        <v>394.52530483214645</v>
      </c>
      <c r="O2707">
        <f t="shared" si="255"/>
        <v>394.5</v>
      </c>
      <c r="P2707">
        <f t="shared" si="253"/>
        <v>365</v>
      </c>
    </row>
    <row r="2708" spans="10:16" x14ac:dyDescent="0.25">
      <c r="J2708">
        <v>2701</v>
      </c>
      <c r="K2708" s="4">
        <f t="shared" si="256"/>
        <v>36666</v>
      </c>
      <c r="L2708">
        <v>57</v>
      </c>
      <c r="M2708">
        <f t="shared" si="254"/>
        <v>0.15616438356164383</v>
      </c>
      <c r="N2708">
        <f t="shared" si="257"/>
        <v>394.68146921570809</v>
      </c>
      <c r="O2708">
        <f t="shared" si="255"/>
        <v>394.7</v>
      </c>
      <c r="P2708">
        <f t="shared" si="253"/>
        <v>365</v>
      </c>
    </row>
    <row r="2709" spans="10:16" x14ac:dyDescent="0.25">
      <c r="J2709">
        <v>2702</v>
      </c>
      <c r="K2709" s="4">
        <f t="shared" si="256"/>
        <v>36667</v>
      </c>
      <c r="L2709">
        <v>57</v>
      </c>
      <c r="M2709">
        <f t="shared" si="254"/>
        <v>0.15616438356164383</v>
      </c>
      <c r="N2709">
        <f t="shared" si="257"/>
        <v>394.83763359926974</v>
      </c>
      <c r="O2709">
        <f t="shared" si="255"/>
        <v>394.8</v>
      </c>
      <c r="P2709">
        <f t="shared" si="253"/>
        <v>365</v>
      </c>
    </row>
    <row r="2710" spans="10:16" x14ac:dyDescent="0.25">
      <c r="J2710">
        <v>2703</v>
      </c>
      <c r="K2710" s="4">
        <f t="shared" si="256"/>
        <v>36668</v>
      </c>
      <c r="L2710">
        <v>57</v>
      </c>
      <c r="M2710">
        <f t="shared" si="254"/>
        <v>0.15616438356164383</v>
      </c>
      <c r="N2710">
        <f t="shared" si="257"/>
        <v>394.99379798283138</v>
      </c>
      <c r="O2710">
        <f t="shared" si="255"/>
        <v>395</v>
      </c>
      <c r="P2710">
        <f t="shared" si="253"/>
        <v>365</v>
      </c>
    </row>
    <row r="2711" spans="10:16" x14ac:dyDescent="0.25">
      <c r="J2711">
        <v>2704</v>
      </c>
      <c r="K2711" s="4">
        <f t="shared" si="256"/>
        <v>36669</v>
      </c>
      <c r="L2711">
        <v>57</v>
      </c>
      <c r="M2711">
        <f t="shared" si="254"/>
        <v>0.15616438356164383</v>
      </c>
      <c r="N2711">
        <f t="shared" si="257"/>
        <v>395.14996236639303</v>
      </c>
      <c r="O2711">
        <f t="shared" si="255"/>
        <v>395.1</v>
      </c>
      <c r="P2711">
        <f t="shared" si="253"/>
        <v>365</v>
      </c>
    </row>
    <row r="2712" spans="10:16" x14ac:dyDescent="0.25">
      <c r="J2712">
        <v>2705</v>
      </c>
      <c r="K2712" s="4">
        <f t="shared" si="256"/>
        <v>36670</v>
      </c>
      <c r="L2712">
        <v>57</v>
      </c>
      <c r="M2712">
        <f t="shared" si="254"/>
        <v>0.15616438356164383</v>
      </c>
      <c r="N2712">
        <f t="shared" si="257"/>
        <v>395.30612674995467</v>
      </c>
      <c r="O2712">
        <f t="shared" si="255"/>
        <v>395.3</v>
      </c>
      <c r="P2712">
        <f t="shared" si="253"/>
        <v>365</v>
      </c>
    </row>
    <row r="2713" spans="10:16" x14ac:dyDescent="0.25">
      <c r="J2713">
        <v>2706</v>
      </c>
      <c r="K2713" s="4">
        <f t="shared" si="256"/>
        <v>36671</v>
      </c>
      <c r="L2713">
        <v>57</v>
      </c>
      <c r="M2713">
        <f t="shared" si="254"/>
        <v>0.15616438356164383</v>
      </c>
      <c r="N2713">
        <f t="shared" si="257"/>
        <v>395.46229113351632</v>
      </c>
      <c r="O2713">
        <f t="shared" si="255"/>
        <v>395.5</v>
      </c>
      <c r="P2713">
        <f t="shared" si="253"/>
        <v>365</v>
      </c>
    </row>
    <row r="2714" spans="10:16" x14ac:dyDescent="0.25">
      <c r="J2714">
        <v>2707</v>
      </c>
      <c r="K2714" s="4">
        <f t="shared" si="256"/>
        <v>36672</v>
      </c>
      <c r="L2714">
        <v>57</v>
      </c>
      <c r="M2714">
        <f t="shared" si="254"/>
        <v>0.15616438356164383</v>
      </c>
      <c r="N2714">
        <f t="shared" si="257"/>
        <v>395.61845551707796</v>
      </c>
      <c r="O2714">
        <f t="shared" si="255"/>
        <v>395.6</v>
      </c>
      <c r="P2714">
        <f t="shared" si="253"/>
        <v>365</v>
      </c>
    </row>
    <row r="2715" spans="10:16" x14ac:dyDescent="0.25">
      <c r="J2715">
        <v>2708</v>
      </c>
      <c r="K2715" s="4">
        <f t="shared" si="256"/>
        <v>36673</v>
      </c>
      <c r="L2715">
        <v>57</v>
      </c>
      <c r="M2715">
        <f t="shared" si="254"/>
        <v>0.15616438356164383</v>
      </c>
      <c r="N2715">
        <f t="shared" si="257"/>
        <v>395.77461990063961</v>
      </c>
      <c r="O2715">
        <f t="shared" si="255"/>
        <v>395.8</v>
      </c>
      <c r="P2715">
        <f t="shared" si="253"/>
        <v>365</v>
      </c>
    </row>
    <row r="2716" spans="10:16" x14ac:dyDescent="0.25">
      <c r="J2716">
        <v>2709</v>
      </c>
      <c r="K2716" s="4">
        <f t="shared" si="256"/>
        <v>36674</v>
      </c>
      <c r="L2716">
        <v>57</v>
      </c>
      <c r="M2716">
        <f t="shared" si="254"/>
        <v>0.15616438356164383</v>
      </c>
      <c r="N2716">
        <f t="shared" si="257"/>
        <v>395.93078428420125</v>
      </c>
      <c r="O2716">
        <f t="shared" si="255"/>
        <v>395.9</v>
      </c>
      <c r="P2716">
        <f t="shared" si="253"/>
        <v>365</v>
      </c>
    </row>
    <row r="2717" spans="10:16" x14ac:dyDescent="0.25">
      <c r="J2717">
        <v>2710</v>
      </c>
      <c r="K2717" s="4">
        <f t="shared" si="256"/>
        <v>36675</v>
      </c>
      <c r="L2717">
        <v>57</v>
      </c>
      <c r="M2717">
        <f t="shared" si="254"/>
        <v>0.15616438356164383</v>
      </c>
      <c r="N2717">
        <f t="shared" si="257"/>
        <v>396.0869486677629</v>
      </c>
      <c r="O2717">
        <f t="shared" si="255"/>
        <v>396.1</v>
      </c>
      <c r="P2717">
        <f t="shared" si="253"/>
        <v>365</v>
      </c>
    </row>
    <row r="2718" spans="10:16" x14ac:dyDescent="0.25">
      <c r="J2718">
        <v>2711</v>
      </c>
      <c r="K2718" s="4">
        <f t="shared" si="256"/>
        <v>36676</v>
      </c>
      <c r="L2718">
        <v>57</v>
      </c>
      <c r="M2718">
        <f t="shared" si="254"/>
        <v>0.15616438356164383</v>
      </c>
      <c r="N2718">
        <f t="shared" si="257"/>
        <v>396.24311305132454</v>
      </c>
      <c r="O2718">
        <f t="shared" si="255"/>
        <v>396.2</v>
      </c>
      <c r="P2718">
        <f t="shared" si="253"/>
        <v>365</v>
      </c>
    </row>
    <row r="2719" spans="10:16" x14ac:dyDescent="0.25">
      <c r="J2719">
        <v>2712</v>
      </c>
      <c r="K2719" s="4">
        <f t="shared" si="256"/>
        <v>36677</v>
      </c>
      <c r="L2719">
        <v>57</v>
      </c>
      <c r="M2719">
        <f t="shared" si="254"/>
        <v>0.15616438356164383</v>
      </c>
      <c r="N2719">
        <f t="shared" si="257"/>
        <v>396.39927743488619</v>
      </c>
      <c r="O2719">
        <f t="shared" si="255"/>
        <v>396.4</v>
      </c>
      <c r="P2719">
        <f t="shared" si="253"/>
        <v>365</v>
      </c>
    </row>
    <row r="2720" spans="10:16" x14ac:dyDescent="0.25">
      <c r="J2720">
        <v>2713</v>
      </c>
      <c r="K2720" s="4">
        <f t="shared" si="256"/>
        <v>36678</v>
      </c>
      <c r="L2720">
        <v>57</v>
      </c>
      <c r="M2720">
        <f t="shared" si="254"/>
        <v>0.15616438356164383</v>
      </c>
      <c r="N2720">
        <f t="shared" si="257"/>
        <v>396.55544181844783</v>
      </c>
      <c r="O2720">
        <f t="shared" si="255"/>
        <v>396.6</v>
      </c>
      <c r="P2720">
        <f t="shared" si="253"/>
        <v>365</v>
      </c>
    </row>
    <row r="2721" spans="10:16" x14ac:dyDescent="0.25">
      <c r="J2721">
        <v>2714</v>
      </c>
      <c r="K2721" s="4">
        <f t="shared" si="256"/>
        <v>36679</v>
      </c>
      <c r="L2721">
        <v>57</v>
      </c>
      <c r="M2721">
        <f t="shared" si="254"/>
        <v>0.15616438356164383</v>
      </c>
      <c r="N2721">
        <f t="shared" si="257"/>
        <v>396.71160620200948</v>
      </c>
      <c r="O2721">
        <f t="shared" si="255"/>
        <v>396.7</v>
      </c>
      <c r="P2721">
        <f t="shared" si="253"/>
        <v>365</v>
      </c>
    </row>
    <row r="2722" spans="10:16" x14ac:dyDescent="0.25">
      <c r="J2722">
        <v>2715</v>
      </c>
      <c r="K2722" s="4">
        <f t="shared" si="256"/>
        <v>36680</v>
      </c>
      <c r="L2722">
        <v>57</v>
      </c>
      <c r="M2722">
        <f t="shared" si="254"/>
        <v>0.15616438356164383</v>
      </c>
      <c r="N2722">
        <f t="shared" si="257"/>
        <v>396.86777058557112</v>
      </c>
      <c r="O2722">
        <f t="shared" si="255"/>
        <v>396.9</v>
      </c>
      <c r="P2722">
        <f t="shared" si="253"/>
        <v>365</v>
      </c>
    </row>
    <row r="2723" spans="10:16" x14ac:dyDescent="0.25">
      <c r="J2723">
        <v>2716</v>
      </c>
      <c r="K2723" s="4">
        <f t="shared" si="256"/>
        <v>36681</v>
      </c>
      <c r="L2723">
        <v>57</v>
      </c>
      <c r="M2723">
        <f t="shared" si="254"/>
        <v>0.15616438356164383</v>
      </c>
      <c r="N2723">
        <f t="shared" si="257"/>
        <v>397.02393496913277</v>
      </c>
      <c r="O2723">
        <f t="shared" si="255"/>
        <v>397</v>
      </c>
      <c r="P2723">
        <f t="shared" si="253"/>
        <v>365</v>
      </c>
    </row>
    <row r="2724" spans="10:16" x14ac:dyDescent="0.25">
      <c r="J2724">
        <v>2717</v>
      </c>
      <c r="K2724" s="4">
        <f t="shared" si="256"/>
        <v>36682</v>
      </c>
      <c r="L2724">
        <v>57</v>
      </c>
      <c r="M2724">
        <f t="shared" si="254"/>
        <v>0.15616438356164383</v>
      </c>
      <c r="N2724">
        <f t="shared" si="257"/>
        <v>397.18009935269441</v>
      </c>
      <c r="O2724">
        <f t="shared" si="255"/>
        <v>397.2</v>
      </c>
      <c r="P2724">
        <f t="shared" si="253"/>
        <v>365</v>
      </c>
    </row>
    <row r="2725" spans="10:16" x14ac:dyDescent="0.25">
      <c r="J2725">
        <v>2718</v>
      </c>
      <c r="K2725" s="4">
        <f t="shared" si="256"/>
        <v>36683</v>
      </c>
      <c r="L2725">
        <v>57</v>
      </c>
      <c r="M2725">
        <f t="shared" si="254"/>
        <v>0.15616438356164383</v>
      </c>
      <c r="N2725">
        <f t="shared" si="257"/>
        <v>397.33626373625606</v>
      </c>
      <c r="O2725">
        <f t="shared" si="255"/>
        <v>397.3</v>
      </c>
      <c r="P2725">
        <f t="shared" si="253"/>
        <v>365</v>
      </c>
    </row>
    <row r="2726" spans="10:16" x14ac:dyDescent="0.25">
      <c r="J2726">
        <v>2719</v>
      </c>
      <c r="K2726" s="4">
        <f t="shared" si="256"/>
        <v>36684</v>
      </c>
      <c r="L2726">
        <v>57</v>
      </c>
      <c r="M2726">
        <f t="shared" si="254"/>
        <v>0.15616438356164383</v>
      </c>
      <c r="N2726">
        <f t="shared" si="257"/>
        <v>397.4924281198177</v>
      </c>
      <c r="O2726">
        <f t="shared" si="255"/>
        <v>397.5</v>
      </c>
      <c r="P2726">
        <f t="shared" si="253"/>
        <v>365</v>
      </c>
    </row>
    <row r="2727" spans="10:16" x14ac:dyDescent="0.25">
      <c r="J2727">
        <v>2720</v>
      </c>
      <c r="K2727" s="4">
        <f t="shared" si="256"/>
        <v>36685</v>
      </c>
      <c r="L2727">
        <v>57</v>
      </c>
      <c r="M2727">
        <f t="shared" si="254"/>
        <v>0.15616438356164383</v>
      </c>
      <c r="N2727">
        <f t="shared" si="257"/>
        <v>397.64859250337935</v>
      </c>
      <c r="O2727">
        <f t="shared" si="255"/>
        <v>397.6</v>
      </c>
      <c r="P2727">
        <f t="shared" si="253"/>
        <v>365</v>
      </c>
    </row>
    <row r="2728" spans="10:16" x14ac:dyDescent="0.25">
      <c r="J2728">
        <v>2721</v>
      </c>
      <c r="K2728" s="4">
        <f t="shared" si="256"/>
        <v>36686</v>
      </c>
      <c r="L2728">
        <v>57</v>
      </c>
      <c r="M2728">
        <f t="shared" si="254"/>
        <v>0.15616438356164383</v>
      </c>
      <c r="N2728">
        <f t="shared" si="257"/>
        <v>397.80475688694099</v>
      </c>
      <c r="O2728">
        <f t="shared" si="255"/>
        <v>397.8</v>
      </c>
      <c r="P2728">
        <f t="shared" si="253"/>
        <v>365</v>
      </c>
    </row>
    <row r="2729" spans="10:16" x14ac:dyDescent="0.25">
      <c r="J2729">
        <v>2722</v>
      </c>
      <c r="K2729" s="4">
        <f t="shared" si="256"/>
        <v>36687</v>
      </c>
      <c r="L2729">
        <v>57</v>
      </c>
      <c r="M2729">
        <f t="shared" si="254"/>
        <v>0.15616438356164383</v>
      </c>
      <c r="N2729">
        <f t="shared" si="257"/>
        <v>397.96092127050264</v>
      </c>
      <c r="O2729">
        <f t="shared" si="255"/>
        <v>398</v>
      </c>
      <c r="P2729">
        <f t="shared" si="253"/>
        <v>365</v>
      </c>
    </row>
    <row r="2730" spans="10:16" x14ac:dyDescent="0.25">
      <c r="J2730">
        <v>2723</v>
      </c>
      <c r="K2730" s="4">
        <f t="shared" si="256"/>
        <v>36688</v>
      </c>
      <c r="L2730">
        <v>57</v>
      </c>
      <c r="M2730">
        <f t="shared" si="254"/>
        <v>0.15616438356164383</v>
      </c>
      <c r="N2730">
        <f t="shared" si="257"/>
        <v>398.11708565406428</v>
      </c>
      <c r="O2730">
        <f t="shared" si="255"/>
        <v>398.1</v>
      </c>
      <c r="P2730">
        <f t="shared" si="253"/>
        <v>365</v>
      </c>
    </row>
    <row r="2731" spans="10:16" x14ac:dyDescent="0.25">
      <c r="J2731">
        <v>2724</v>
      </c>
      <c r="K2731" s="4">
        <f t="shared" si="256"/>
        <v>36689</v>
      </c>
      <c r="L2731">
        <v>57</v>
      </c>
      <c r="M2731">
        <f t="shared" si="254"/>
        <v>0.15616438356164383</v>
      </c>
      <c r="N2731">
        <f t="shared" si="257"/>
        <v>398.27325003762593</v>
      </c>
      <c r="O2731">
        <f t="shared" si="255"/>
        <v>398.3</v>
      </c>
      <c r="P2731">
        <f t="shared" si="253"/>
        <v>365</v>
      </c>
    </row>
    <row r="2732" spans="10:16" x14ac:dyDescent="0.25">
      <c r="J2732">
        <v>2725</v>
      </c>
      <c r="K2732" s="4">
        <f t="shared" si="256"/>
        <v>36690</v>
      </c>
      <c r="L2732">
        <v>57</v>
      </c>
      <c r="M2732">
        <f t="shared" si="254"/>
        <v>0.15616438356164383</v>
      </c>
      <c r="N2732">
        <f t="shared" si="257"/>
        <v>398.42941442118757</v>
      </c>
      <c r="O2732">
        <f t="shared" si="255"/>
        <v>398.4</v>
      </c>
      <c r="P2732">
        <f t="shared" si="253"/>
        <v>365</v>
      </c>
    </row>
    <row r="2733" spans="10:16" x14ac:dyDescent="0.25">
      <c r="J2733">
        <v>2726</v>
      </c>
      <c r="K2733" s="4">
        <f t="shared" si="256"/>
        <v>36691</v>
      </c>
      <c r="L2733">
        <v>57</v>
      </c>
      <c r="M2733">
        <f t="shared" si="254"/>
        <v>0.15616438356164383</v>
      </c>
      <c r="N2733">
        <f t="shared" si="257"/>
        <v>398.58557880474922</v>
      </c>
      <c r="O2733">
        <f t="shared" si="255"/>
        <v>398.6</v>
      </c>
      <c r="P2733">
        <f t="shared" si="253"/>
        <v>365</v>
      </c>
    </row>
    <row r="2734" spans="10:16" x14ac:dyDescent="0.25">
      <c r="J2734">
        <v>2727</v>
      </c>
      <c r="K2734" s="4">
        <f t="shared" si="256"/>
        <v>36692</v>
      </c>
      <c r="L2734">
        <v>57</v>
      </c>
      <c r="M2734">
        <f t="shared" si="254"/>
        <v>0.15616438356164383</v>
      </c>
      <c r="N2734">
        <f t="shared" si="257"/>
        <v>398.74174318831086</v>
      </c>
      <c r="O2734">
        <f t="shared" si="255"/>
        <v>398.7</v>
      </c>
      <c r="P2734">
        <f t="shared" si="253"/>
        <v>365</v>
      </c>
    </row>
    <row r="2735" spans="10:16" x14ac:dyDescent="0.25">
      <c r="J2735">
        <v>2728</v>
      </c>
      <c r="K2735" s="4">
        <f t="shared" si="256"/>
        <v>36693</v>
      </c>
      <c r="L2735">
        <v>57</v>
      </c>
      <c r="M2735">
        <f t="shared" si="254"/>
        <v>0.15616438356164383</v>
      </c>
      <c r="N2735">
        <f t="shared" si="257"/>
        <v>398.89790757187251</v>
      </c>
      <c r="O2735">
        <f t="shared" si="255"/>
        <v>398.9</v>
      </c>
      <c r="P2735">
        <f t="shared" si="253"/>
        <v>365</v>
      </c>
    </row>
    <row r="2736" spans="10:16" x14ac:dyDescent="0.25">
      <c r="J2736">
        <v>2729</v>
      </c>
      <c r="K2736" s="4">
        <f t="shared" si="256"/>
        <v>36694</v>
      </c>
      <c r="L2736">
        <v>57</v>
      </c>
      <c r="M2736">
        <f t="shared" si="254"/>
        <v>0.15616438356164383</v>
      </c>
      <c r="N2736">
        <f t="shared" si="257"/>
        <v>399.05407195543415</v>
      </c>
      <c r="O2736">
        <f t="shared" si="255"/>
        <v>399.1</v>
      </c>
      <c r="P2736">
        <f t="shared" si="253"/>
        <v>365</v>
      </c>
    </row>
    <row r="2737" spans="10:16" x14ac:dyDescent="0.25">
      <c r="J2737">
        <v>2730</v>
      </c>
      <c r="K2737" s="4">
        <f t="shared" si="256"/>
        <v>36695</v>
      </c>
      <c r="L2737">
        <v>57</v>
      </c>
      <c r="M2737">
        <f t="shared" si="254"/>
        <v>0.15616438356164383</v>
      </c>
      <c r="N2737">
        <f t="shared" si="257"/>
        <v>399.2102363389958</v>
      </c>
      <c r="O2737">
        <f t="shared" si="255"/>
        <v>399.2</v>
      </c>
      <c r="P2737">
        <f t="shared" si="253"/>
        <v>365</v>
      </c>
    </row>
    <row r="2738" spans="10:16" x14ac:dyDescent="0.25">
      <c r="J2738">
        <v>2731</v>
      </c>
      <c r="K2738" s="4">
        <f t="shared" si="256"/>
        <v>36696</v>
      </c>
      <c r="L2738">
        <v>57</v>
      </c>
      <c r="M2738">
        <f t="shared" si="254"/>
        <v>0.15616438356164383</v>
      </c>
      <c r="N2738">
        <f t="shared" si="257"/>
        <v>399.36640072255744</v>
      </c>
      <c r="O2738">
        <f t="shared" si="255"/>
        <v>399.4</v>
      </c>
      <c r="P2738">
        <f t="shared" si="253"/>
        <v>365</v>
      </c>
    </row>
    <row r="2739" spans="10:16" x14ac:dyDescent="0.25">
      <c r="J2739">
        <v>2732</v>
      </c>
      <c r="K2739" s="4">
        <f t="shared" si="256"/>
        <v>36697</v>
      </c>
      <c r="L2739">
        <v>57</v>
      </c>
      <c r="M2739">
        <f t="shared" si="254"/>
        <v>0.15616438356164383</v>
      </c>
      <c r="N2739">
        <f t="shared" si="257"/>
        <v>399.52256510611909</v>
      </c>
      <c r="O2739">
        <f t="shared" si="255"/>
        <v>399.5</v>
      </c>
      <c r="P2739">
        <f t="shared" si="253"/>
        <v>365</v>
      </c>
    </row>
    <row r="2740" spans="10:16" x14ac:dyDescent="0.25">
      <c r="J2740">
        <v>2733</v>
      </c>
      <c r="K2740" s="4">
        <f t="shared" si="256"/>
        <v>36698</v>
      </c>
      <c r="L2740">
        <v>57</v>
      </c>
      <c r="M2740">
        <f t="shared" si="254"/>
        <v>0.15616438356164383</v>
      </c>
      <c r="N2740">
        <f t="shared" si="257"/>
        <v>399.67872948968073</v>
      </c>
      <c r="O2740">
        <f t="shared" si="255"/>
        <v>399.7</v>
      </c>
      <c r="P2740">
        <f t="shared" si="253"/>
        <v>365</v>
      </c>
    </row>
    <row r="2741" spans="10:16" x14ac:dyDescent="0.25">
      <c r="J2741">
        <v>2734</v>
      </c>
      <c r="K2741" s="4">
        <f t="shared" si="256"/>
        <v>36699</v>
      </c>
      <c r="L2741">
        <v>57</v>
      </c>
      <c r="M2741">
        <f t="shared" si="254"/>
        <v>0.15616438356164383</v>
      </c>
      <c r="N2741">
        <f t="shared" si="257"/>
        <v>399.83489387324238</v>
      </c>
      <c r="O2741">
        <f t="shared" si="255"/>
        <v>399.8</v>
      </c>
      <c r="P2741">
        <f t="shared" si="253"/>
        <v>365</v>
      </c>
    </row>
    <row r="2742" spans="10:16" x14ac:dyDescent="0.25">
      <c r="J2742">
        <v>2735</v>
      </c>
      <c r="K2742" s="4">
        <f t="shared" si="256"/>
        <v>36700</v>
      </c>
      <c r="L2742">
        <v>57</v>
      </c>
      <c r="M2742">
        <f t="shared" si="254"/>
        <v>0.15616438356164383</v>
      </c>
      <c r="N2742">
        <f t="shared" si="257"/>
        <v>399.99105825680402</v>
      </c>
      <c r="O2742">
        <f t="shared" si="255"/>
        <v>400</v>
      </c>
      <c r="P2742">
        <f t="shared" si="253"/>
        <v>365</v>
      </c>
    </row>
    <row r="2743" spans="10:16" x14ac:dyDescent="0.25">
      <c r="J2743">
        <v>2736</v>
      </c>
      <c r="K2743" s="4">
        <f t="shared" si="256"/>
        <v>36701</v>
      </c>
      <c r="L2743">
        <v>57</v>
      </c>
      <c r="M2743">
        <f t="shared" si="254"/>
        <v>0.15616438356164383</v>
      </c>
      <c r="N2743">
        <f t="shared" si="257"/>
        <v>400.14722264036567</v>
      </c>
      <c r="O2743">
        <f t="shared" si="255"/>
        <v>400.1</v>
      </c>
      <c r="P2743">
        <f t="shared" si="253"/>
        <v>365</v>
      </c>
    </row>
    <row r="2744" spans="10:16" x14ac:dyDescent="0.25">
      <c r="J2744">
        <v>2737</v>
      </c>
      <c r="K2744" s="4">
        <f t="shared" si="256"/>
        <v>36702</v>
      </c>
      <c r="L2744">
        <v>57</v>
      </c>
      <c r="M2744">
        <f t="shared" si="254"/>
        <v>0.15616438356164383</v>
      </c>
      <c r="N2744">
        <f t="shared" si="257"/>
        <v>400.30338702392731</v>
      </c>
      <c r="O2744">
        <f t="shared" si="255"/>
        <v>400.3</v>
      </c>
      <c r="P2744">
        <f t="shared" si="253"/>
        <v>365</v>
      </c>
    </row>
    <row r="2745" spans="10:16" x14ac:dyDescent="0.25">
      <c r="J2745">
        <v>2738</v>
      </c>
      <c r="K2745" s="4">
        <f t="shared" si="256"/>
        <v>36703</v>
      </c>
      <c r="L2745">
        <v>57</v>
      </c>
      <c r="M2745">
        <f t="shared" si="254"/>
        <v>0.15616438356164383</v>
      </c>
      <c r="N2745">
        <f t="shared" si="257"/>
        <v>400.45955140748896</v>
      </c>
      <c r="O2745">
        <f t="shared" si="255"/>
        <v>400.5</v>
      </c>
      <c r="P2745">
        <f t="shared" si="253"/>
        <v>365</v>
      </c>
    </row>
    <row r="2746" spans="10:16" x14ac:dyDescent="0.25">
      <c r="J2746">
        <v>2739</v>
      </c>
      <c r="K2746" s="4">
        <f t="shared" si="256"/>
        <v>36704</v>
      </c>
      <c r="L2746">
        <v>57</v>
      </c>
      <c r="M2746">
        <f t="shared" si="254"/>
        <v>0.15616438356164383</v>
      </c>
      <c r="N2746">
        <f t="shared" si="257"/>
        <v>400.6157157910506</v>
      </c>
      <c r="O2746">
        <f t="shared" si="255"/>
        <v>400.6</v>
      </c>
      <c r="P2746">
        <f t="shared" si="253"/>
        <v>365</v>
      </c>
    </row>
    <row r="2747" spans="10:16" x14ac:dyDescent="0.25">
      <c r="J2747">
        <v>2740</v>
      </c>
      <c r="K2747" s="4">
        <f t="shared" si="256"/>
        <v>36705</v>
      </c>
      <c r="L2747">
        <v>57</v>
      </c>
      <c r="M2747">
        <f t="shared" si="254"/>
        <v>0.15616438356164383</v>
      </c>
      <c r="N2747">
        <f t="shared" si="257"/>
        <v>400.77188017461225</v>
      </c>
      <c r="O2747">
        <f t="shared" si="255"/>
        <v>400.8</v>
      </c>
      <c r="P2747">
        <f t="shared" si="253"/>
        <v>365</v>
      </c>
    </row>
    <row r="2748" spans="10:16" x14ac:dyDescent="0.25">
      <c r="J2748">
        <v>2741</v>
      </c>
      <c r="K2748" s="4">
        <f t="shared" si="256"/>
        <v>36706</v>
      </c>
      <c r="L2748">
        <v>57</v>
      </c>
      <c r="M2748">
        <f t="shared" si="254"/>
        <v>0.15616438356164383</v>
      </c>
      <c r="N2748">
        <f t="shared" si="257"/>
        <v>400.92804455817389</v>
      </c>
      <c r="O2748">
        <f t="shared" si="255"/>
        <v>400.9</v>
      </c>
      <c r="P2748">
        <f t="shared" si="253"/>
        <v>365</v>
      </c>
    </row>
    <row r="2749" spans="10:16" x14ac:dyDescent="0.25">
      <c r="J2749">
        <v>2742</v>
      </c>
      <c r="K2749" s="4">
        <f t="shared" si="256"/>
        <v>36707</v>
      </c>
      <c r="L2749">
        <v>57</v>
      </c>
      <c r="M2749">
        <f t="shared" si="254"/>
        <v>0.15616438356164383</v>
      </c>
      <c r="N2749">
        <f t="shared" si="257"/>
        <v>401.08420894173554</v>
      </c>
      <c r="O2749">
        <f t="shared" si="255"/>
        <v>401.1</v>
      </c>
      <c r="P2749">
        <f t="shared" si="253"/>
        <v>365</v>
      </c>
    </row>
    <row r="2750" spans="10:16" x14ac:dyDescent="0.25">
      <c r="J2750">
        <v>2743</v>
      </c>
      <c r="K2750" s="4">
        <f t="shared" si="256"/>
        <v>36708</v>
      </c>
      <c r="L2750">
        <v>57</v>
      </c>
      <c r="M2750">
        <f t="shared" si="254"/>
        <v>0.15616438356164383</v>
      </c>
      <c r="N2750">
        <f t="shared" si="257"/>
        <v>401.24037332529718</v>
      </c>
      <c r="O2750">
        <f t="shared" si="255"/>
        <v>401.2</v>
      </c>
      <c r="P2750">
        <f t="shared" si="253"/>
        <v>365</v>
      </c>
    </row>
    <row r="2751" spans="10:16" x14ac:dyDescent="0.25">
      <c r="J2751">
        <v>2744</v>
      </c>
      <c r="K2751" s="4">
        <f t="shared" si="256"/>
        <v>36709</v>
      </c>
      <c r="L2751">
        <v>57</v>
      </c>
      <c r="M2751">
        <f t="shared" si="254"/>
        <v>0.15616438356164383</v>
      </c>
      <c r="N2751">
        <f t="shared" si="257"/>
        <v>401.39653770885883</v>
      </c>
      <c r="O2751">
        <f t="shared" si="255"/>
        <v>401.4</v>
      </c>
      <c r="P2751">
        <f t="shared" si="253"/>
        <v>365</v>
      </c>
    </row>
    <row r="2752" spans="10:16" x14ac:dyDescent="0.25">
      <c r="J2752">
        <v>2745</v>
      </c>
      <c r="K2752" s="4">
        <f t="shared" si="256"/>
        <v>36710</v>
      </c>
      <c r="L2752">
        <v>57</v>
      </c>
      <c r="M2752">
        <f t="shared" si="254"/>
        <v>0.15616438356164383</v>
      </c>
      <c r="N2752">
        <f t="shared" si="257"/>
        <v>401.55270209242047</v>
      </c>
      <c r="O2752">
        <f t="shared" si="255"/>
        <v>401.6</v>
      </c>
      <c r="P2752">
        <f t="shared" si="253"/>
        <v>365</v>
      </c>
    </row>
    <row r="2753" spans="10:16" x14ac:dyDescent="0.25">
      <c r="J2753">
        <v>2746</v>
      </c>
      <c r="K2753" s="4">
        <f t="shared" si="256"/>
        <v>36711</v>
      </c>
      <c r="L2753">
        <v>57</v>
      </c>
      <c r="M2753">
        <f t="shared" si="254"/>
        <v>0.15616438356164383</v>
      </c>
      <c r="N2753">
        <f t="shared" si="257"/>
        <v>401.70886647598212</v>
      </c>
      <c r="O2753">
        <f t="shared" si="255"/>
        <v>401.7</v>
      </c>
      <c r="P2753">
        <f t="shared" si="253"/>
        <v>365</v>
      </c>
    </row>
    <row r="2754" spans="10:16" x14ac:dyDescent="0.25">
      <c r="J2754">
        <v>2747</v>
      </c>
      <c r="K2754" s="4">
        <f t="shared" si="256"/>
        <v>36712</v>
      </c>
      <c r="L2754">
        <v>57</v>
      </c>
      <c r="M2754">
        <f t="shared" si="254"/>
        <v>0.15616438356164383</v>
      </c>
      <c r="N2754">
        <f t="shared" si="257"/>
        <v>401.86503085954377</v>
      </c>
      <c r="O2754">
        <f t="shared" si="255"/>
        <v>401.9</v>
      </c>
      <c r="P2754">
        <f t="shared" si="253"/>
        <v>365</v>
      </c>
    </row>
    <row r="2755" spans="10:16" x14ac:dyDescent="0.25">
      <c r="J2755">
        <v>2748</v>
      </c>
      <c r="K2755" s="4">
        <f t="shared" si="256"/>
        <v>36713</v>
      </c>
      <c r="L2755">
        <v>57</v>
      </c>
      <c r="M2755">
        <f t="shared" si="254"/>
        <v>0.15616438356164383</v>
      </c>
      <c r="N2755">
        <f t="shared" si="257"/>
        <v>402.02119524310541</v>
      </c>
      <c r="O2755">
        <f t="shared" si="255"/>
        <v>402</v>
      </c>
      <c r="P2755">
        <f t="shared" si="253"/>
        <v>365</v>
      </c>
    </row>
    <row r="2756" spans="10:16" x14ac:dyDescent="0.25">
      <c r="J2756">
        <v>2749</v>
      </c>
      <c r="K2756" s="4">
        <f t="shared" si="256"/>
        <v>36714</v>
      </c>
      <c r="L2756">
        <v>57</v>
      </c>
      <c r="M2756">
        <f t="shared" si="254"/>
        <v>0.15616438356164383</v>
      </c>
      <c r="N2756">
        <f t="shared" si="257"/>
        <v>402.17735962666706</v>
      </c>
      <c r="O2756">
        <f t="shared" si="255"/>
        <v>402.2</v>
      </c>
      <c r="P2756">
        <f t="shared" ref="P2756:P2819" si="258">DATE(2000,12,26)-DATE(1999,12,27)</f>
        <v>365</v>
      </c>
    </row>
    <row r="2757" spans="10:16" x14ac:dyDescent="0.25">
      <c r="J2757">
        <v>2750</v>
      </c>
      <c r="K2757" s="4">
        <f t="shared" si="256"/>
        <v>36715</v>
      </c>
      <c r="L2757">
        <v>57</v>
      </c>
      <c r="M2757">
        <f t="shared" si="254"/>
        <v>0.15616438356164383</v>
      </c>
      <c r="N2757">
        <f t="shared" si="257"/>
        <v>402.3335240102287</v>
      </c>
      <c r="O2757">
        <f t="shared" si="255"/>
        <v>402.3</v>
      </c>
      <c r="P2757">
        <f t="shared" si="258"/>
        <v>365</v>
      </c>
    </row>
    <row r="2758" spans="10:16" x14ac:dyDescent="0.25">
      <c r="J2758">
        <v>2751</v>
      </c>
      <c r="K2758" s="4">
        <f t="shared" si="256"/>
        <v>36716</v>
      </c>
      <c r="L2758">
        <v>57</v>
      </c>
      <c r="M2758">
        <f t="shared" si="254"/>
        <v>0.15616438356164383</v>
      </c>
      <c r="N2758">
        <f t="shared" si="257"/>
        <v>402.48968839379035</v>
      </c>
      <c r="O2758">
        <f t="shared" si="255"/>
        <v>402.5</v>
      </c>
      <c r="P2758">
        <f t="shared" si="258"/>
        <v>365</v>
      </c>
    </row>
    <row r="2759" spans="10:16" x14ac:dyDescent="0.25">
      <c r="J2759">
        <v>2752</v>
      </c>
      <c r="K2759" s="4">
        <f t="shared" si="256"/>
        <v>36717</v>
      </c>
      <c r="L2759">
        <v>57</v>
      </c>
      <c r="M2759">
        <f t="shared" si="254"/>
        <v>0.15616438356164383</v>
      </c>
      <c r="N2759">
        <f t="shared" si="257"/>
        <v>402.64585277735199</v>
      </c>
      <c r="O2759">
        <f t="shared" si="255"/>
        <v>402.6</v>
      </c>
      <c r="P2759">
        <f t="shared" si="258"/>
        <v>365</v>
      </c>
    </row>
    <row r="2760" spans="10:16" x14ac:dyDescent="0.25">
      <c r="J2760">
        <v>2753</v>
      </c>
      <c r="K2760" s="4">
        <f t="shared" si="256"/>
        <v>36718</v>
      </c>
      <c r="L2760">
        <v>57</v>
      </c>
      <c r="M2760">
        <f t="shared" ref="M2760:M2823" si="259">L2760/P2760</f>
        <v>0.15616438356164383</v>
      </c>
      <c r="N2760">
        <f t="shared" si="257"/>
        <v>402.80201716091364</v>
      </c>
      <c r="O2760">
        <f t="shared" ref="O2760:O2823" si="260">ROUND(N2760,1)</f>
        <v>402.8</v>
      </c>
      <c r="P2760">
        <f t="shared" si="258"/>
        <v>365</v>
      </c>
    </row>
    <row r="2761" spans="10:16" x14ac:dyDescent="0.25">
      <c r="J2761">
        <v>2754</v>
      </c>
      <c r="K2761" s="4">
        <f t="shared" ref="K2761:K2824" si="261">$K$7+J2761</f>
        <v>36719</v>
      </c>
      <c r="L2761">
        <v>57</v>
      </c>
      <c r="M2761">
        <f t="shared" si="259"/>
        <v>0.15616438356164383</v>
      </c>
      <c r="N2761">
        <f t="shared" ref="N2761:N2824" si="262">N2760+M2761</f>
        <v>402.95818154447528</v>
      </c>
      <c r="O2761">
        <f t="shared" si="260"/>
        <v>403</v>
      </c>
      <c r="P2761">
        <f t="shared" si="258"/>
        <v>365</v>
      </c>
    </row>
    <row r="2762" spans="10:16" x14ac:dyDescent="0.25">
      <c r="J2762">
        <v>2755</v>
      </c>
      <c r="K2762" s="4">
        <f t="shared" si="261"/>
        <v>36720</v>
      </c>
      <c r="L2762">
        <v>57</v>
      </c>
      <c r="M2762">
        <f t="shared" si="259"/>
        <v>0.15616438356164383</v>
      </c>
      <c r="N2762">
        <f t="shared" si="262"/>
        <v>403.11434592803693</v>
      </c>
      <c r="O2762">
        <f t="shared" si="260"/>
        <v>403.1</v>
      </c>
      <c r="P2762">
        <f t="shared" si="258"/>
        <v>365</v>
      </c>
    </row>
    <row r="2763" spans="10:16" x14ac:dyDescent="0.25">
      <c r="J2763">
        <v>2756</v>
      </c>
      <c r="K2763" s="4">
        <f t="shared" si="261"/>
        <v>36721</v>
      </c>
      <c r="L2763">
        <v>57</v>
      </c>
      <c r="M2763">
        <f t="shared" si="259"/>
        <v>0.15616438356164383</v>
      </c>
      <c r="N2763">
        <f t="shared" si="262"/>
        <v>403.27051031159857</v>
      </c>
      <c r="O2763">
        <f t="shared" si="260"/>
        <v>403.3</v>
      </c>
      <c r="P2763">
        <f t="shared" si="258"/>
        <v>365</v>
      </c>
    </row>
    <row r="2764" spans="10:16" x14ac:dyDescent="0.25">
      <c r="J2764">
        <v>2757</v>
      </c>
      <c r="K2764" s="4">
        <f t="shared" si="261"/>
        <v>36722</v>
      </c>
      <c r="L2764">
        <v>57</v>
      </c>
      <c r="M2764">
        <f t="shared" si="259"/>
        <v>0.15616438356164383</v>
      </c>
      <c r="N2764">
        <f t="shared" si="262"/>
        <v>403.42667469516022</v>
      </c>
      <c r="O2764">
        <f t="shared" si="260"/>
        <v>403.4</v>
      </c>
      <c r="P2764">
        <f t="shared" si="258"/>
        <v>365</v>
      </c>
    </row>
    <row r="2765" spans="10:16" x14ac:dyDescent="0.25">
      <c r="J2765">
        <v>2758</v>
      </c>
      <c r="K2765" s="4">
        <f t="shared" si="261"/>
        <v>36723</v>
      </c>
      <c r="L2765">
        <v>57</v>
      </c>
      <c r="M2765">
        <f t="shared" si="259"/>
        <v>0.15616438356164383</v>
      </c>
      <c r="N2765">
        <f t="shared" si="262"/>
        <v>403.58283907872186</v>
      </c>
      <c r="O2765">
        <f t="shared" si="260"/>
        <v>403.6</v>
      </c>
      <c r="P2765">
        <f t="shared" si="258"/>
        <v>365</v>
      </c>
    </row>
    <row r="2766" spans="10:16" x14ac:dyDescent="0.25">
      <c r="J2766">
        <v>2759</v>
      </c>
      <c r="K2766" s="4">
        <f t="shared" si="261"/>
        <v>36724</v>
      </c>
      <c r="L2766">
        <v>57</v>
      </c>
      <c r="M2766">
        <f t="shared" si="259"/>
        <v>0.15616438356164383</v>
      </c>
      <c r="N2766">
        <f t="shared" si="262"/>
        <v>403.73900346228351</v>
      </c>
      <c r="O2766">
        <f t="shared" si="260"/>
        <v>403.7</v>
      </c>
      <c r="P2766">
        <f t="shared" si="258"/>
        <v>365</v>
      </c>
    </row>
    <row r="2767" spans="10:16" x14ac:dyDescent="0.25">
      <c r="J2767">
        <v>2760</v>
      </c>
      <c r="K2767" s="4">
        <f t="shared" si="261"/>
        <v>36725</v>
      </c>
      <c r="L2767">
        <v>57</v>
      </c>
      <c r="M2767">
        <f t="shared" si="259"/>
        <v>0.15616438356164383</v>
      </c>
      <c r="N2767">
        <f t="shared" si="262"/>
        <v>403.89516784584515</v>
      </c>
      <c r="O2767">
        <f t="shared" si="260"/>
        <v>403.9</v>
      </c>
      <c r="P2767">
        <f t="shared" si="258"/>
        <v>365</v>
      </c>
    </row>
    <row r="2768" spans="10:16" x14ac:dyDescent="0.25">
      <c r="J2768">
        <v>2761</v>
      </c>
      <c r="K2768" s="4">
        <f t="shared" si="261"/>
        <v>36726</v>
      </c>
      <c r="L2768">
        <v>57</v>
      </c>
      <c r="M2768">
        <f t="shared" si="259"/>
        <v>0.15616438356164383</v>
      </c>
      <c r="N2768">
        <f t="shared" si="262"/>
        <v>404.0513322294068</v>
      </c>
      <c r="O2768">
        <f t="shared" si="260"/>
        <v>404.1</v>
      </c>
      <c r="P2768">
        <f t="shared" si="258"/>
        <v>365</v>
      </c>
    </row>
    <row r="2769" spans="10:16" x14ac:dyDescent="0.25">
      <c r="J2769">
        <v>2762</v>
      </c>
      <c r="K2769" s="4">
        <f t="shared" si="261"/>
        <v>36727</v>
      </c>
      <c r="L2769">
        <v>57</v>
      </c>
      <c r="M2769">
        <f t="shared" si="259"/>
        <v>0.15616438356164383</v>
      </c>
      <c r="N2769">
        <f t="shared" si="262"/>
        <v>404.20749661296844</v>
      </c>
      <c r="O2769">
        <f t="shared" si="260"/>
        <v>404.2</v>
      </c>
      <c r="P2769">
        <f t="shared" si="258"/>
        <v>365</v>
      </c>
    </row>
    <row r="2770" spans="10:16" x14ac:dyDescent="0.25">
      <c r="J2770">
        <v>2763</v>
      </c>
      <c r="K2770" s="4">
        <f t="shared" si="261"/>
        <v>36728</v>
      </c>
      <c r="L2770">
        <v>57</v>
      </c>
      <c r="M2770">
        <f t="shared" si="259"/>
        <v>0.15616438356164383</v>
      </c>
      <c r="N2770">
        <f t="shared" si="262"/>
        <v>404.36366099653009</v>
      </c>
      <c r="O2770">
        <f t="shared" si="260"/>
        <v>404.4</v>
      </c>
      <c r="P2770">
        <f t="shared" si="258"/>
        <v>365</v>
      </c>
    </row>
    <row r="2771" spans="10:16" x14ac:dyDescent="0.25">
      <c r="J2771">
        <v>2764</v>
      </c>
      <c r="K2771" s="4">
        <f t="shared" si="261"/>
        <v>36729</v>
      </c>
      <c r="L2771">
        <v>57</v>
      </c>
      <c r="M2771">
        <f t="shared" si="259"/>
        <v>0.15616438356164383</v>
      </c>
      <c r="N2771">
        <f t="shared" si="262"/>
        <v>404.51982538009173</v>
      </c>
      <c r="O2771">
        <f t="shared" si="260"/>
        <v>404.5</v>
      </c>
      <c r="P2771">
        <f t="shared" si="258"/>
        <v>365</v>
      </c>
    </row>
    <row r="2772" spans="10:16" x14ac:dyDescent="0.25">
      <c r="J2772">
        <v>2765</v>
      </c>
      <c r="K2772" s="4">
        <f t="shared" si="261"/>
        <v>36730</v>
      </c>
      <c r="L2772">
        <v>57</v>
      </c>
      <c r="M2772">
        <f t="shared" si="259"/>
        <v>0.15616438356164383</v>
      </c>
      <c r="N2772">
        <f t="shared" si="262"/>
        <v>404.67598976365338</v>
      </c>
      <c r="O2772">
        <f t="shared" si="260"/>
        <v>404.7</v>
      </c>
      <c r="P2772">
        <f t="shared" si="258"/>
        <v>365</v>
      </c>
    </row>
    <row r="2773" spans="10:16" x14ac:dyDescent="0.25">
      <c r="J2773">
        <v>2766</v>
      </c>
      <c r="K2773" s="4">
        <f t="shared" si="261"/>
        <v>36731</v>
      </c>
      <c r="L2773">
        <v>57</v>
      </c>
      <c r="M2773">
        <f t="shared" si="259"/>
        <v>0.15616438356164383</v>
      </c>
      <c r="N2773">
        <f t="shared" si="262"/>
        <v>404.83215414721502</v>
      </c>
      <c r="O2773">
        <f t="shared" si="260"/>
        <v>404.8</v>
      </c>
      <c r="P2773">
        <f t="shared" si="258"/>
        <v>365</v>
      </c>
    </row>
    <row r="2774" spans="10:16" x14ac:dyDescent="0.25">
      <c r="J2774">
        <v>2767</v>
      </c>
      <c r="K2774" s="4">
        <f t="shared" si="261"/>
        <v>36732</v>
      </c>
      <c r="L2774">
        <v>57</v>
      </c>
      <c r="M2774">
        <f t="shared" si="259"/>
        <v>0.15616438356164383</v>
      </c>
      <c r="N2774">
        <f t="shared" si="262"/>
        <v>404.98831853077667</v>
      </c>
      <c r="O2774">
        <f t="shared" si="260"/>
        <v>405</v>
      </c>
      <c r="P2774">
        <f t="shared" si="258"/>
        <v>365</v>
      </c>
    </row>
    <row r="2775" spans="10:16" x14ac:dyDescent="0.25">
      <c r="J2775">
        <v>2768</v>
      </c>
      <c r="K2775" s="4">
        <f t="shared" si="261"/>
        <v>36733</v>
      </c>
      <c r="L2775">
        <v>57</v>
      </c>
      <c r="M2775">
        <f t="shared" si="259"/>
        <v>0.15616438356164383</v>
      </c>
      <c r="N2775">
        <f t="shared" si="262"/>
        <v>405.14448291433831</v>
      </c>
      <c r="O2775">
        <f t="shared" si="260"/>
        <v>405.1</v>
      </c>
      <c r="P2775">
        <f t="shared" si="258"/>
        <v>365</v>
      </c>
    </row>
    <row r="2776" spans="10:16" x14ac:dyDescent="0.25">
      <c r="J2776">
        <v>2769</v>
      </c>
      <c r="K2776" s="4">
        <f t="shared" si="261"/>
        <v>36734</v>
      </c>
      <c r="L2776">
        <v>57</v>
      </c>
      <c r="M2776">
        <f t="shared" si="259"/>
        <v>0.15616438356164383</v>
      </c>
      <c r="N2776">
        <f t="shared" si="262"/>
        <v>405.30064729789996</v>
      </c>
      <c r="O2776">
        <f t="shared" si="260"/>
        <v>405.3</v>
      </c>
      <c r="P2776">
        <f t="shared" si="258"/>
        <v>365</v>
      </c>
    </row>
    <row r="2777" spans="10:16" x14ac:dyDescent="0.25">
      <c r="J2777">
        <v>2770</v>
      </c>
      <c r="K2777" s="4">
        <f t="shared" si="261"/>
        <v>36735</v>
      </c>
      <c r="L2777">
        <v>57</v>
      </c>
      <c r="M2777">
        <f t="shared" si="259"/>
        <v>0.15616438356164383</v>
      </c>
      <c r="N2777">
        <f t="shared" si="262"/>
        <v>405.4568116814616</v>
      </c>
      <c r="O2777">
        <f t="shared" si="260"/>
        <v>405.5</v>
      </c>
      <c r="P2777">
        <f t="shared" si="258"/>
        <v>365</v>
      </c>
    </row>
    <row r="2778" spans="10:16" x14ac:dyDescent="0.25">
      <c r="J2778">
        <v>2771</v>
      </c>
      <c r="K2778" s="4">
        <f t="shared" si="261"/>
        <v>36736</v>
      </c>
      <c r="L2778">
        <v>57</v>
      </c>
      <c r="M2778">
        <f t="shared" si="259"/>
        <v>0.15616438356164383</v>
      </c>
      <c r="N2778">
        <f t="shared" si="262"/>
        <v>405.61297606502325</v>
      </c>
      <c r="O2778">
        <f t="shared" si="260"/>
        <v>405.6</v>
      </c>
      <c r="P2778">
        <f t="shared" si="258"/>
        <v>365</v>
      </c>
    </row>
    <row r="2779" spans="10:16" x14ac:dyDescent="0.25">
      <c r="J2779">
        <v>2772</v>
      </c>
      <c r="K2779" s="4">
        <f t="shared" si="261"/>
        <v>36737</v>
      </c>
      <c r="L2779">
        <v>57</v>
      </c>
      <c r="M2779">
        <f t="shared" si="259"/>
        <v>0.15616438356164383</v>
      </c>
      <c r="N2779">
        <f t="shared" si="262"/>
        <v>405.76914044858489</v>
      </c>
      <c r="O2779">
        <f t="shared" si="260"/>
        <v>405.8</v>
      </c>
      <c r="P2779">
        <f t="shared" si="258"/>
        <v>365</v>
      </c>
    </row>
    <row r="2780" spans="10:16" x14ac:dyDescent="0.25">
      <c r="J2780">
        <v>2773</v>
      </c>
      <c r="K2780" s="4">
        <f t="shared" si="261"/>
        <v>36738</v>
      </c>
      <c r="L2780">
        <v>57</v>
      </c>
      <c r="M2780">
        <f t="shared" si="259"/>
        <v>0.15616438356164383</v>
      </c>
      <c r="N2780">
        <f t="shared" si="262"/>
        <v>405.92530483214654</v>
      </c>
      <c r="O2780">
        <f t="shared" si="260"/>
        <v>405.9</v>
      </c>
      <c r="P2780">
        <f t="shared" si="258"/>
        <v>365</v>
      </c>
    </row>
    <row r="2781" spans="10:16" x14ac:dyDescent="0.25">
      <c r="J2781">
        <v>2774</v>
      </c>
      <c r="K2781" s="4">
        <f t="shared" si="261"/>
        <v>36739</v>
      </c>
      <c r="L2781">
        <v>57</v>
      </c>
      <c r="M2781">
        <f t="shared" si="259"/>
        <v>0.15616438356164383</v>
      </c>
      <c r="N2781">
        <f t="shared" si="262"/>
        <v>406.08146921570818</v>
      </c>
      <c r="O2781">
        <f t="shared" si="260"/>
        <v>406.1</v>
      </c>
      <c r="P2781">
        <f t="shared" si="258"/>
        <v>365</v>
      </c>
    </row>
    <row r="2782" spans="10:16" x14ac:dyDescent="0.25">
      <c r="J2782">
        <v>2775</v>
      </c>
      <c r="K2782" s="4">
        <f t="shared" si="261"/>
        <v>36740</v>
      </c>
      <c r="L2782">
        <v>57</v>
      </c>
      <c r="M2782">
        <f t="shared" si="259"/>
        <v>0.15616438356164383</v>
      </c>
      <c r="N2782">
        <f t="shared" si="262"/>
        <v>406.23763359926983</v>
      </c>
      <c r="O2782">
        <f t="shared" si="260"/>
        <v>406.2</v>
      </c>
      <c r="P2782">
        <f t="shared" si="258"/>
        <v>365</v>
      </c>
    </row>
    <row r="2783" spans="10:16" x14ac:dyDescent="0.25">
      <c r="J2783">
        <v>2776</v>
      </c>
      <c r="K2783" s="4">
        <f t="shared" si="261"/>
        <v>36741</v>
      </c>
      <c r="L2783">
        <v>57</v>
      </c>
      <c r="M2783">
        <f t="shared" si="259"/>
        <v>0.15616438356164383</v>
      </c>
      <c r="N2783">
        <f t="shared" si="262"/>
        <v>406.39379798283147</v>
      </c>
      <c r="O2783">
        <f t="shared" si="260"/>
        <v>406.4</v>
      </c>
      <c r="P2783">
        <f t="shared" si="258"/>
        <v>365</v>
      </c>
    </row>
    <row r="2784" spans="10:16" x14ac:dyDescent="0.25">
      <c r="J2784">
        <v>2777</v>
      </c>
      <c r="K2784" s="4">
        <f t="shared" si="261"/>
        <v>36742</v>
      </c>
      <c r="L2784">
        <v>57</v>
      </c>
      <c r="M2784">
        <f t="shared" si="259"/>
        <v>0.15616438356164383</v>
      </c>
      <c r="N2784">
        <f t="shared" si="262"/>
        <v>406.54996236639312</v>
      </c>
      <c r="O2784">
        <f t="shared" si="260"/>
        <v>406.5</v>
      </c>
      <c r="P2784">
        <f t="shared" si="258"/>
        <v>365</v>
      </c>
    </row>
    <row r="2785" spans="10:16" x14ac:dyDescent="0.25">
      <c r="J2785">
        <v>2778</v>
      </c>
      <c r="K2785" s="4">
        <f t="shared" si="261"/>
        <v>36743</v>
      </c>
      <c r="L2785">
        <v>57</v>
      </c>
      <c r="M2785">
        <f t="shared" si="259"/>
        <v>0.15616438356164383</v>
      </c>
      <c r="N2785">
        <f t="shared" si="262"/>
        <v>406.70612674995476</v>
      </c>
      <c r="O2785">
        <f t="shared" si="260"/>
        <v>406.7</v>
      </c>
      <c r="P2785">
        <f t="shared" si="258"/>
        <v>365</v>
      </c>
    </row>
    <row r="2786" spans="10:16" x14ac:dyDescent="0.25">
      <c r="J2786">
        <v>2779</v>
      </c>
      <c r="K2786" s="4">
        <f t="shared" si="261"/>
        <v>36744</v>
      </c>
      <c r="L2786">
        <v>57</v>
      </c>
      <c r="M2786">
        <f t="shared" si="259"/>
        <v>0.15616438356164383</v>
      </c>
      <c r="N2786">
        <f t="shared" si="262"/>
        <v>406.86229113351641</v>
      </c>
      <c r="O2786">
        <f t="shared" si="260"/>
        <v>406.9</v>
      </c>
      <c r="P2786">
        <f t="shared" si="258"/>
        <v>365</v>
      </c>
    </row>
    <row r="2787" spans="10:16" x14ac:dyDescent="0.25">
      <c r="J2787">
        <v>2780</v>
      </c>
      <c r="K2787" s="4">
        <f t="shared" si="261"/>
        <v>36745</v>
      </c>
      <c r="L2787">
        <v>57</v>
      </c>
      <c r="M2787">
        <f t="shared" si="259"/>
        <v>0.15616438356164383</v>
      </c>
      <c r="N2787">
        <f t="shared" si="262"/>
        <v>407.01845551707805</v>
      </c>
      <c r="O2787">
        <f t="shared" si="260"/>
        <v>407</v>
      </c>
      <c r="P2787">
        <f t="shared" si="258"/>
        <v>365</v>
      </c>
    </row>
    <row r="2788" spans="10:16" x14ac:dyDescent="0.25">
      <c r="J2788">
        <v>2781</v>
      </c>
      <c r="K2788" s="4">
        <f t="shared" si="261"/>
        <v>36746</v>
      </c>
      <c r="L2788">
        <v>57</v>
      </c>
      <c r="M2788">
        <f t="shared" si="259"/>
        <v>0.15616438356164383</v>
      </c>
      <c r="N2788">
        <f t="shared" si="262"/>
        <v>407.1746199006397</v>
      </c>
      <c r="O2788">
        <f t="shared" si="260"/>
        <v>407.2</v>
      </c>
      <c r="P2788">
        <f t="shared" si="258"/>
        <v>365</v>
      </c>
    </row>
    <row r="2789" spans="10:16" x14ac:dyDescent="0.25">
      <c r="J2789">
        <v>2782</v>
      </c>
      <c r="K2789" s="4">
        <f t="shared" si="261"/>
        <v>36747</v>
      </c>
      <c r="L2789">
        <v>57</v>
      </c>
      <c r="M2789">
        <f t="shared" si="259"/>
        <v>0.15616438356164383</v>
      </c>
      <c r="N2789">
        <f t="shared" si="262"/>
        <v>407.33078428420134</v>
      </c>
      <c r="O2789">
        <f t="shared" si="260"/>
        <v>407.3</v>
      </c>
      <c r="P2789">
        <f t="shared" si="258"/>
        <v>365</v>
      </c>
    </row>
    <row r="2790" spans="10:16" x14ac:dyDescent="0.25">
      <c r="J2790">
        <v>2783</v>
      </c>
      <c r="K2790" s="4">
        <f t="shared" si="261"/>
        <v>36748</v>
      </c>
      <c r="L2790">
        <v>57</v>
      </c>
      <c r="M2790">
        <f t="shared" si="259"/>
        <v>0.15616438356164383</v>
      </c>
      <c r="N2790">
        <f t="shared" si="262"/>
        <v>407.48694866776299</v>
      </c>
      <c r="O2790">
        <f t="shared" si="260"/>
        <v>407.5</v>
      </c>
      <c r="P2790">
        <f t="shared" si="258"/>
        <v>365</v>
      </c>
    </row>
    <row r="2791" spans="10:16" x14ac:dyDescent="0.25">
      <c r="J2791">
        <v>2784</v>
      </c>
      <c r="K2791" s="4">
        <f t="shared" si="261"/>
        <v>36749</v>
      </c>
      <c r="L2791">
        <v>57</v>
      </c>
      <c r="M2791">
        <f t="shared" si="259"/>
        <v>0.15616438356164383</v>
      </c>
      <c r="N2791">
        <f t="shared" si="262"/>
        <v>407.64311305132463</v>
      </c>
      <c r="O2791">
        <f t="shared" si="260"/>
        <v>407.6</v>
      </c>
      <c r="P2791">
        <f t="shared" si="258"/>
        <v>365</v>
      </c>
    </row>
    <row r="2792" spans="10:16" x14ac:dyDescent="0.25">
      <c r="J2792">
        <v>2785</v>
      </c>
      <c r="K2792" s="4">
        <f t="shared" si="261"/>
        <v>36750</v>
      </c>
      <c r="L2792">
        <v>57</v>
      </c>
      <c r="M2792">
        <f t="shared" si="259"/>
        <v>0.15616438356164383</v>
      </c>
      <c r="N2792">
        <f t="shared" si="262"/>
        <v>407.79927743488628</v>
      </c>
      <c r="O2792">
        <f t="shared" si="260"/>
        <v>407.8</v>
      </c>
      <c r="P2792">
        <f t="shared" si="258"/>
        <v>365</v>
      </c>
    </row>
    <row r="2793" spans="10:16" x14ac:dyDescent="0.25">
      <c r="J2793">
        <v>2786</v>
      </c>
      <c r="K2793" s="4">
        <f t="shared" si="261"/>
        <v>36751</v>
      </c>
      <c r="L2793">
        <v>57</v>
      </c>
      <c r="M2793">
        <f t="shared" si="259"/>
        <v>0.15616438356164383</v>
      </c>
      <c r="N2793">
        <f t="shared" si="262"/>
        <v>407.95544181844792</v>
      </c>
      <c r="O2793">
        <f t="shared" si="260"/>
        <v>408</v>
      </c>
      <c r="P2793">
        <f t="shared" si="258"/>
        <v>365</v>
      </c>
    </row>
    <row r="2794" spans="10:16" x14ac:dyDescent="0.25">
      <c r="J2794">
        <v>2787</v>
      </c>
      <c r="K2794" s="4">
        <f t="shared" si="261"/>
        <v>36752</v>
      </c>
      <c r="L2794">
        <v>57</v>
      </c>
      <c r="M2794">
        <f t="shared" si="259"/>
        <v>0.15616438356164383</v>
      </c>
      <c r="N2794">
        <f t="shared" si="262"/>
        <v>408.11160620200957</v>
      </c>
      <c r="O2794">
        <f t="shared" si="260"/>
        <v>408.1</v>
      </c>
      <c r="P2794">
        <f t="shared" si="258"/>
        <v>365</v>
      </c>
    </row>
    <row r="2795" spans="10:16" x14ac:dyDescent="0.25">
      <c r="J2795">
        <v>2788</v>
      </c>
      <c r="K2795" s="4">
        <f t="shared" si="261"/>
        <v>36753</v>
      </c>
      <c r="L2795">
        <v>57</v>
      </c>
      <c r="M2795">
        <f t="shared" si="259"/>
        <v>0.15616438356164383</v>
      </c>
      <c r="N2795">
        <f t="shared" si="262"/>
        <v>408.26777058557121</v>
      </c>
      <c r="O2795">
        <f t="shared" si="260"/>
        <v>408.3</v>
      </c>
      <c r="P2795">
        <f t="shared" si="258"/>
        <v>365</v>
      </c>
    </row>
    <row r="2796" spans="10:16" x14ac:dyDescent="0.25">
      <c r="J2796">
        <v>2789</v>
      </c>
      <c r="K2796" s="4">
        <f t="shared" si="261"/>
        <v>36754</v>
      </c>
      <c r="L2796">
        <v>57</v>
      </c>
      <c r="M2796">
        <f t="shared" si="259"/>
        <v>0.15616438356164383</v>
      </c>
      <c r="N2796">
        <f t="shared" si="262"/>
        <v>408.42393496913286</v>
      </c>
      <c r="O2796">
        <f t="shared" si="260"/>
        <v>408.4</v>
      </c>
      <c r="P2796">
        <f t="shared" si="258"/>
        <v>365</v>
      </c>
    </row>
    <row r="2797" spans="10:16" x14ac:dyDescent="0.25">
      <c r="J2797">
        <v>2790</v>
      </c>
      <c r="K2797" s="4">
        <f t="shared" si="261"/>
        <v>36755</v>
      </c>
      <c r="L2797">
        <v>57</v>
      </c>
      <c r="M2797">
        <f t="shared" si="259"/>
        <v>0.15616438356164383</v>
      </c>
      <c r="N2797">
        <f t="shared" si="262"/>
        <v>408.5800993526945</v>
      </c>
      <c r="O2797">
        <f t="shared" si="260"/>
        <v>408.6</v>
      </c>
      <c r="P2797">
        <f t="shared" si="258"/>
        <v>365</v>
      </c>
    </row>
    <row r="2798" spans="10:16" x14ac:dyDescent="0.25">
      <c r="J2798">
        <v>2791</v>
      </c>
      <c r="K2798" s="4">
        <f t="shared" si="261"/>
        <v>36756</v>
      </c>
      <c r="L2798">
        <v>57</v>
      </c>
      <c r="M2798">
        <f t="shared" si="259"/>
        <v>0.15616438356164383</v>
      </c>
      <c r="N2798">
        <f t="shared" si="262"/>
        <v>408.73626373625615</v>
      </c>
      <c r="O2798">
        <f t="shared" si="260"/>
        <v>408.7</v>
      </c>
      <c r="P2798">
        <f t="shared" si="258"/>
        <v>365</v>
      </c>
    </row>
    <row r="2799" spans="10:16" x14ac:dyDescent="0.25">
      <c r="J2799">
        <v>2792</v>
      </c>
      <c r="K2799" s="4">
        <f t="shared" si="261"/>
        <v>36757</v>
      </c>
      <c r="L2799">
        <v>57</v>
      </c>
      <c r="M2799">
        <f t="shared" si="259"/>
        <v>0.15616438356164383</v>
      </c>
      <c r="N2799">
        <f t="shared" si="262"/>
        <v>408.89242811981779</v>
      </c>
      <c r="O2799">
        <f t="shared" si="260"/>
        <v>408.9</v>
      </c>
      <c r="P2799">
        <f t="shared" si="258"/>
        <v>365</v>
      </c>
    </row>
    <row r="2800" spans="10:16" x14ac:dyDescent="0.25">
      <c r="J2800">
        <v>2793</v>
      </c>
      <c r="K2800" s="4">
        <f t="shared" si="261"/>
        <v>36758</v>
      </c>
      <c r="L2800">
        <v>57</v>
      </c>
      <c r="M2800">
        <f t="shared" si="259"/>
        <v>0.15616438356164383</v>
      </c>
      <c r="N2800">
        <f t="shared" si="262"/>
        <v>409.04859250337944</v>
      </c>
      <c r="O2800">
        <f t="shared" si="260"/>
        <v>409</v>
      </c>
      <c r="P2800">
        <f t="shared" si="258"/>
        <v>365</v>
      </c>
    </row>
    <row r="2801" spans="10:16" x14ac:dyDescent="0.25">
      <c r="J2801">
        <v>2794</v>
      </c>
      <c r="K2801" s="4">
        <f t="shared" si="261"/>
        <v>36759</v>
      </c>
      <c r="L2801">
        <v>57</v>
      </c>
      <c r="M2801">
        <f t="shared" si="259"/>
        <v>0.15616438356164383</v>
      </c>
      <c r="N2801">
        <f t="shared" si="262"/>
        <v>409.20475688694108</v>
      </c>
      <c r="O2801">
        <f t="shared" si="260"/>
        <v>409.2</v>
      </c>
      <c r="P2801">
        <f t="shared" si="258"/>
        <v>365</v>
      </c>
    </row>
    <row r="2802" spans="10:16" x14ac:dyDescent="0.25">
      <c r="J2802">
        <v>2795</v>
      </c>
      <c r="K2802" s="4">
        <f t="shared" si="261"/>
        <v>36760</v>
      </c>
      <c r="L2802">
        <v>57</v>
      </c>
      <c r="M2802">
        <f t="shared" si="259"/>
        <v>0.15616438356164383</v>
      </c>
      <c r="N2802">
        <f t="shared" si="262"/>
        <v>409.36092127050273</v>
      </c>
      <c r="O2802">
        <f t="shared" si="260"/>
        <v>409.4</v>
      </c>
      <c r="P2802">
        <f t="shared" si="258"/>
        <v>365</v>
      </c>
    </row>
    <row r="2803" spans="10:16" x14ac:dyDescent="0.25">
      <c r="J2803">
        <v>2796</v>
      </c>
      <c r="K2803" s="4">
        <f t="shared" si="261"/>
        <v>36761</v>
      </c>
      <c r="L2803">
        <v>57</v>
      </c>
      <c r="M2803">
        <f t="shared" si="259"/>
        <v>0.15616438356164383</v>
      </c>
      <c r="N2803">
        <f t="shared" si="262"/>
        <v>409.51708565406437</v>
      </c>
      <c r="O2803">
        <f t="shared" si="260"/>
        <v>409.5</v>
      </c>
      <c r="P2803">
        <f t="shared" si="258"/>
        <v>365</v>
      </c>
    </row>
    <row r="2804" spans="10:16" x14ac:dyDescent="0.25">
      <c r="J2804">
        <v>2797</v>
      </c>
      <c r="K2804" s="4">
        <f t="shared" si="261"/>
        <v>36762</v>
      </c>
      <c r="L2804">
        <v>57</v>
      </c>
      <c r="M2804">
        <f t="shared" si="259"/>
        <v>0.15616438356164383</v>
      </c>
      <c r="N2804">
        <f t="shared" si="262"/>
        <v>409.67325003762602</v>
      </c>
      <c r="O2804">
        <f t="shared" si="260"/>
        <v>409.7</v>
      </c>
      <c r="P2804">
        <f t="shared" si="258"/>
        <v>365</v>
      </c>
    </row>
    <row r="2805" spans="10:16" x14ac:dyDescent="0.25">
      <c r="J2805">
        <v>2798</v>
      </c>
      <c r="K2805" s="4">
        <f t="shared" si="261"/>
        <v>36763</v>
      </c>
      <c r="L2805">
        <v>57</v>
      </c>
      <c r="M2805">
        <f t="shared" si="259"/>
        <v>0.15616438356164383</v>
      </c>
      <c r="N2805">
        <f t="shared" si="262"/>
        <v>409.82941442118766</v>
      </c>
      <c r="O2805">
        <f t="shared" si="260"/>
        <v>409.8</v>
      </c>
      <c r="P2805">
        <f t="shared" si="258"/>
        <v>365</v>
      </c>
    </row>
    <row r="2806" spans="10:16" x14ac:dyDescent="0.25">
      <c r="J2806">
        <v>2799</v>
      </c>
      <c r="K2806" s="4">
        <f t="shared" si="261"/>
        <v>36764</v>
      </c>
      <c r="L2806">
        <v>57</v>
      </c>
      <c r="M2806">
        <f t="shared" si="259"/>
        <v>0.15616438356164383</v>
      </c>
      <c r="N2806">
        <f t="shared" si="262"/>
        <v>409.98557880474931</v>
      </c>
      <c r="O2806">
        <f t="shared" si="260"/>
        <v>410</v>
      </c>
      <c r="P2806">
        <f t="shared" si="258"/>
        <v>365</v>
      </c>
    </row>
    <row r="2807" spans="10:16" x14ac:dyDescent="0.25">
      <c r="J2807">
        <v>2800</v>
      </c>
      <c r="K2807" s="4">
        <f t="shared" si="261"/>
        <v>36765</v>
      </c>
      <c r="L2807">
        <v>57</v>
      </c>
      <c r="M2807">
        <f t="shared" si="259"/>
        <v>0.15616438356164383</v>
      </c>
      <c r="N2807">
        <f t="shared" si="262"/>
        <v>410.14174318831095</v>
      </c>
      <c r="O2807">
        <f t="shared" si="260"/>
        <v>410.1</v>
      </c>
      <c r="P2807">
        <f t="shared" si="258"/>
        <v>365</v>
      </c>
    </row>
    <row r="2808" spans="10:16" x14ac:dyDescent="0.25">
      <c r="J2808">
        <v>2801</v>
      </c>
      <c r="K2808" s="4">
        <f t="shared" si="261"/>
        <v>36766</v>
      </c>
      <c r="L2808">
        <v>57</v>
      </c>
      <c r="M2808">
        <f t="shared" si="259"/>
        <v>0.15616438356164383</v>
      </c>
      <c r="N2808">
        <f t="shared" si="262"/>
        <v>410.2979075718726</v>
      </c>
      <c r="O2808">
        <f t="shared" si="260"/>
        <v>410.3</v>
      </c>
      <c r="P2808">
        <f t="shared" si="258"/>
        <v>365</v>
      </c>
    </row>
    <row r="2809" spans="10:16" x14ac:dyDescent="0.25">
      <c r="J2809">
        <v>2802</v>
      </c>
      <c r="K2809" s="4">
        <f t="shared" si="261"/>
        <v>36767</v>
      </c>
      <c r="L2809">
        <v>57</v>
      </c>
      <c r="M2809">
        <f t="shared" si="259"/>
        <v>0.15616438356164383</v>
      </c>
      <c r="N2809">
        <f t="shared" si="262"/>
        <v>410.45407195543424</v>
      </c>
      <c r="O2809">
        <f t="shared" si="260"/>
        <v>410.5</v>
      </c>
      <c r="P2809">
        <f t="shared" si="258"/>
        <v>365</v>
      </c>
    </row>
    <row r="2810" spans="10:16" x14ac:dyDescent="0.25">
      <c r="J2810">
        <v>2803</v>
      </c>
      <c r="K2810" s="4">
        <f t="shared" si="261"/>
        <v>36768</v>
      </c>
      <c r="L2810">
        <v>57</v>
      </c>
      <c r="M2810">
        <f t="shared" si="259"/>
        <v>0.15616438356164383</v>
      </c>
      <c r="N2810">
        <f t="shared" si="262"/>
        <v>410.61023633899589</v>
      </c>
      <c r="O2810">
        <f t="shared" si="260"/>
        <v>410.6</v>
      </c>
      <c r="P2810">
        <f t="shared" si="258"/>
        <v>365</v>
      </c>
    </row>
    <row r="2811" spans="10:16" x14ac:dyDescent="0.25">
      <c r="J2811">
        <v>2804</v>
      </c>
      <c r="K2811" s="4">
        <f t="shared" si="261"/>
        <v>36769</v>
      </c>
      <c r="L2811">
        <v>57</v>
      </c>
      <c r="M2811">
        <f t="shared" si="259"/>
        <v>0.15616438356164383</v>
      </c>
      <c r="N2811">
        <f t="shared" si="262"/>
        <v>410.76640072255753</v>
      </c>
      <c r="O2811">
        <f t="shared" si="260"/>
        <v>410.8</v>
      </c>
      <c r="P2811">
        <f t="shared" si="258"/>
        <v>365</v>
      </c>
    </row>
    <row r="2812" spans="10:16" x14ac:dyDescent="0.25">
      <c r="J2812">
        <v>2805</v>
      </c>
      <c r="K2812" s="4">
        <f t="shared" si="261"/>
        <v>36770</v>
      </c>
      <c r="L2812">
        <v>57</v>
      </c>
      <c r="M2812">
        <f t="shared" si="259"/>
        <v>0.15616438356164383</v>
      </c>
      <c r="N2812">
        <f t="shared" si="262"/>
        <v>410.92256510611918</v>
      </c>
      <c r="O2812">
        <f t="shared" si="260"/>
        <v>410.9</v>
      </c>
      <c r="P2812">
        <f t="shared" si="258"/>
        <v>365</v>
      </c>
    </row>
    <row r="2813" spans="10:16" x14ac:dyDescent="0.25">
      <c r="J2813">
        <v>2806</v>
      </c>
      <c r="K2813" s="4">
        <f t="shared" si="261"/>
        <v>36771</v>
      </c>
      <c r="L2813">
        <v>57</v>
      </c>
      <c r="M2813">
        <f t="shared" si="259"/>
        <v>0.15616438356164383</v>
      </c>
      <c r="N2813">
        <f t="shared" si="262"/>
        <v>411.07872948968082</v>
      </c>
      <c r="O2813">
        <f t="shared" si="260"/>
        <v>411.1</v>
      </c>
      <c r="P2813">
        <f t="shared" si="258"/>
        <v>365</v>
      </c>
    </row>
    <row r="2814" spans="10:16" x14ac:dyDescent="0.25">
      <c r="J2814">
        <v>2807</v>
      </c>
      <c r="K2814" s="4">
        <f t="shared" si="261"/>
        <v>36772</v>
      </c>
      <c r="L2814">
        <v>57</v>
      </c>
      <c r="M2814">
        <f t="shared" si="259"/>
        <v>0.15616438356164383</v>
      </c>
      <c r="N2814">
        <f t="shared" si="262"/>
        <v>411.23489387324247</v>
      </c>
      <c r="O2814">
        <f t="shared" si="260"/>
        <v>411.2</v>
      </c>
      <c r="P2814">
        <f t="shared" si="258"/>
        <v>365</v>
      </c>
    </row>
    <row r="2815" spans="10:16" x14ac:dyDescent="0.25">
      <c r="J2815">
        <v>2808</v>
      </c>
      <c r="K2815" s="4">
        <f t="shared" si="261"/>
        <v>36773</v>
      </c>
      <c r="L2815">
        <v>57</v>
      </c>
      <c r="M2815">
        <f t="shared" si="259"/>
        <v>0.15616438356164383</v>
      </c>
      <c r="N2815">
        <f t="shared" si="262"/>
        <v>411.39105825680411</v>
      </c>
      <c r="O2815">
        <f t="shared" si="260"/>
        <v>411.4</v>
      </c>
      <c r="P2815">
        <f t="shared" si="258"/>
        <v>365</v>
      </c>
    </row>
    <row r="2816" spans="10:16" x14ac:dyDescent="0.25">
      <c r="J2816">
        <v>2809</v>
      </c>
      <c r="K2816" s="4">
        <f t="shared" si="261"/>
        <v>36774</v>
      </c>
      <c r="L2816">
        <v>57</v>
      </c>
      <c r="M2816">
        <f t="shared" si="259"/>
        <v>0.15616438356164383</v>
      </c>
      <c r="N2816">
        <f t="shared" si="262"/>
        <v>411.54722264036576</v>
      </c>
      <c r="O2816">
        <f t="shared" si="260"/>
        <v>411.5</v>
      </c>
      <c r="P2816">
        <f t="shared" si="258"/>
        <v>365</v>
      </c>
    </row>
    <row r="2817" spans="10:16" x14ac:dyDescent="0.25">
      <c r="J2817">
        <v>2810</v>
      </c>
      <c r="K2817" s="4">
        <f t="shared" si="261"/>
        <v>36775</v>
      </c>
      <c r="L2817">
        <v>57</v>
      </c>
      <c r="M2817">
        <f t="shared" si="259"/>
        <v>0.15616438356164383</v>
      </c>
      <c r="N2817">
        <f t="shared" si="262"/>
        <v>411.70338702392741</v>
      </c>
      <c r="O2817">
        <f t="shared" si="260"/>
        <v>411.7</v>
      </c>
      <c r="P2817">
        <f t="shared" si="258"/>
        <v>365</v>
      </c>
    </row>
    <row r="2818" spans="10:16" x14ac:dyDescent="0.25">
      <c r="J2818">
        <v>2811</v>
      </c>
      <c r="K2818" s="4">
        <f t="shared" si="261"/>
        <v>36776</v>
      </c>
      <c r="L2818">
        <v>57</v>
      </c>
      <c r="M2818">
        <f t="shared" si="259"/>
        <v>0.15616438356164383</v>
      </c>
      <c r="N2818">
        <f t="shared" si="262"/>
        <v>411.85955140748905</v>
      </c>
      <c r="O2818">
        <f t="shared" si="260"/>
        <v>411.9</v>
      </c>
      <c r="P2818">
        <f t="shared" si="258"/>
        <v>365</v>
      </c>
    </row>
    <row r="2819" spans="10:16" x14ac:dyDescent="0.25">
      <c r="J2819">
        <v>2812</v>
      </c>
      <c r="K2819" s="4">
        <f t="shared" si="261"/>
        <v>36777</v>
      </c>
      <c r="L2819">
        <v>57</v>
      </c>
      <c r="M2819">
        <f t="shared" si="259"/>
        <v>0.15616438356164383</v>
      </c>
      <c r="N2819">
        <f t="shared" si="262"/>
        <v>412.0157157910507</v>
      </c>
      <c r="O2819">
        <f t="shared" si="260"/>
        <v>412</v>
      </c>
      <c r="P2819">
        <f t="shared" si="258"/>
        <v>365</v>
      </c>
    </row>
    <row r="2820" spans="10:16" x14ac:dyDescent="0.25">
      <c r="J2820">
        <v>2813</v>
      </c>
      <c r="K2820" s="4">
        <f t="shared" si="261"/>
        <v>36778</v>
      </c>
      <c r="L2820">
        <v>57</v>
      </c>
      <c r="M2820">
        <f t="shared" si="259"/>
        <v>0.15616438356164383</v>
      </c>
      <c r="N2820">
        <f t="shared" si="262"/>
        <v>412.17188017461234</v>
      </c>
      <c r="O2820">
        <f t="shared" si="260"/>
        <v>412.2</v>
      </c>
      <c r="P2820">
        <f t="shared" ref="P2820:P2883" si="263">DATE(2000,12,26)-DATE(1999,12,27)</f>
        <v>365</v>
      </c>
    </row>
    <row r="2821" spans="10:16" x14ac:dyDescent="0.25">
      <c r="J2821">
        <v>2814</v>
      </c>
      <c r="K2821" s="4">
        <f t="shared" si="261"/>
        <v>36779</v>
      </c>
      <c r="L2821">
        <v>57</v>
      </c>
      <c r="M2821">
        <f t="shared" si="259"/>
        <v>0.15616438356164383</v>
      </c>
      <c r="N2821">
        <f t="shared" si="262"/>
        <v>412.32804455817399</v>
      </c>
      <c r="O2821">
        <f t="shared" si="260"/>
        <v>412.3</v>
      </c>
      <c r="P2821">
        <f t="shared" si="263"/>
        <v>365</v>
      </c>
    </row>
    <row r="2822" spans="10:16" x14ac:dyDescent="0.25">
      <c r="J2822">
        <v>2815</v>
      </c>
      <c r="K2822" s="4">
        <f t="shared" si="261"/>
        <v>36780</v>
      </c>
      <c r="L2822">
        <v>57</v>
      </c>
      <c r="M2822">
        <f t="shared" si="259"/>
        <v>0.15616438356164383</v>
      </c>
      <c r="N2822">
        <f t="shared" si="262"/>
        <v>412.48420894173563</v>
      </c>
      <c r="O2822">
        <f t="shared" si="260"/>
        <v>412.5</v>
      </c>
      <c r="P2822">
        <f t="shared" si="263"/>
        <v>365</v>
      </c>
    </row>
    <row r="2823" spans="10:16" x14ac:dyDescent="0.25">
      <c r="J2823">
        <v>2816</v>
      </c>
      <c r="K2823" s="4">
        <f t="shared" si="261"/>
        <v>36781</v>
      </c>
      <c r="L2823">
        <v>57</v>
      </c>
      <c r="M2823">
        <f t="shared" si="259"/>
        <v>0.15616438356164383</v>
      </c>
      <c r="N2823">
        <f t="shared" si="262"/>
        <v>412.64037332529728</v>
      </c>
      <c r="O2823">
        <f t="shared" si="260"/>
        <v>412.6</v>
      </c>
      <c r="P2823">
        <f t="shared" si="263"/>
        <v>365</v>
      </c>
    </row>
    <row r="2824" spans="10:16" x14ac:dyDescent="0.25">
      <c r="J2824">
        <v>2817</v>
      </c>
      <c r="K2824" s="4">
        <f t="shared" si="261"/>
        <v>36782</v>
      </c>
      <c r="L2824">
        <v>57</v>
      </c>
      <c r="M2824">
        <f t="shared" ref="M2824:M2887" si="264">L2824/P2824</f>
        <v>0.15616438356164383</v>
      </c>
      <c r="N2824">
        <f t="shared" si="262"/>
        <v>412.79653770885892</v>
      </c>
      <c r="O2824">
        <f t="shared" ref="O2824:O2887" si="265">ROUND(N2824,1)</f>
        <v>412.8</v>
      </c>
      <c r="P2824">
        <f t="shared" si="263"/>
        <v>365</v>
      </c>
    </row>
    <row r="2825" spans="10:16" x14ac:dyDescent="0.25">
      <c r="J2825">
        <v>2818</v>
      </c>
      <c r="K2825" s="4">
        <f t="shared" ref="K2825:K2888" si="266">$K$7+J2825</f>
        <v>36783</v>
      </c>
      <c r="L2825">
        <v>57</v>
      </c>
      <c r="M2825">
        <f t="shared" si="264"/>
        <v>0.15616438356164383</v>
      </c>
      <c r="N2825">
        <f t="shared" ref="N2825:N2888" si="267">N2824+M2825</f>
        <v>412.95270209242057</v>
      </c>
      <c r="O2825">
        <f t="shared" si="265"/>
        <v>413</v>
      </c>
      <c r="P2825">
        <f t="shared" si="263"/>
        <v>365</v>
      </c>
    </row>
    <row r="2826" spans="10:16" x14ac:dyDescent="0.25">
      <c r="J2826">
        <v>2819</v>
      </c>
      <c r="K2826" s="4">
        <f t="shared" si="266"/>
        <v>36784</v>
      </c>
      <c r="L2826">
        <v>57</v>
      </c>
      <c r="M2826">
        <f t="shared" si="264"/>
        <v>0.15616438356164383</v>
      </c>
      <c r="N2826">
        <f t="shared" si="267"/>
        <v>413.10886647598221</v>
      </c>
      <c r="O2826">
        <f t="shared" si="265"/>
        <v>413.1</v>
      </c>
      <c r="P2826">
        <f t="shared" si="263"/>
        <v>365</v>
      </c>
    </row>
    <row r="2827" spans="10:16" x14ac:dyDescent="0.25">
      <c r="J2827">
        <v>2820</v>
      </c>
      <c r="K2827" s="4">
        <f t="shared" si="266"/>
        <v>36785</v>
      </c>
      <c r="L2827">
        <v>57</v>
      </c>
      <c r="M2827">
        <f t="shared" si="264"/>
        <v>0.15616438356164383</v>
      </c>
      <c r="N2827">
        <f t="shared" si="267"/>
        <v>413.26503085954386</v>
      </c>
      <c r="O2827">
        <f t="shared" si="265"/>
        <v>413.3</v>
      </c>
      <c r="P2827">
        <f t="shared" si="263"/>
        <v>365</v>
      </c>
    </row>
    <row r="2828" spans="10:16" x14ac:dyDescent="0.25">
      <c r="J2828">
        <v>2821</v>
      </c>
      <c r="K2828" s="4">
        <f t="shared" si="266"/>
        <v>36786</v>
      </c>
      <c r="L2828">
        <v>57</v>
      </c>
      <c r="M2828">
        <f t="shared" si="264"/>
        <v>0.15616438356164383</v>
      </c>
      <c r="N2828">
        <f t="shared" si="267"/>
        <v>413.4211952431055</v>
      </c>
      <c r="O2828">
        <f t="shared" si="265"/>
        <v>413.4</v>
      </c>
      <c r="P2828">
        <f t="shared" si="263"/>
        <v>365</v>
      </c>
    </row>
    <row r="2829" spans="10:16" x14ac:dyDescent="0.25">
      <c r="J2829">
        <v>2822</v>
      </c>
      <c r="K2829" s="4">
        <f t="shared" si="266"/>
        <v>36787</v>
      </c>
      <c r="L2829">
        <v>57</v>
      </c>
      <c r="M2829">
        <f t="shared" si="264"/>
        <v>0.15616438356164383</v>
      </c>
      <c r="N2829">
        <f t="shared" si="267"/>
        <v>413.57735962666715</v>
      </c>
      <c r="O2829">
        <f t="shared" si="265"/>
        <v>413.6</v>
      </c>
      <c r="P2829">
        <f t="shared" si="263"/>
        <v>365</v>
      </c>
    </row>
    <row r="2830" spans="10:16" x14ac:dyDescent="0.25">
      <c r="J2830">
        <v>2823</v>
      </c>
      <c r="K2830" s="4">
        <f t="shared" si="266"/>
        <v>36788</v>
      </c>
      <c r="L2830">
        <v>57</v>
      </c>
      <c r="M2830">
        <f t="shared" si="264"/>
        <v>0.15616438356164383</v>
      </c>
      <c r="N2830">
        <f t="shared" si="267"/>
        <v>413.73352401022879</v>
      </c>
      <c r="O2830">
        <f t="shared" si="265"/>
        <v>413.7</v>
      </c>
      <c r="P2830">
        <f t="shared" si="263"/>
        <v>365</v>
      </c>
    </row>
    <row r="2831" spans="10:16" x14ac:dyDescent="0.25">
      <c r="J2831">
        <v>2824</v>
      </c>
      <c r="K2831" s="4">
        <f t="shared" si="266"/>
        <v>36789</v>
      </c>
      <c r="L2831">
        <v>57</v>
      </c>
      <c r="M2831">
        <f t="shared" si="264"/>
        <v>0.15616438356164383</v>
      </c>
      <c r="N2831">
        <f t="shared" si="267"/>
        <v>413.88968839379044</v>
      </c>
      <c r="O2831">
        <f t="shared" si="265"/>
        <v>413.9</v>
      </c>
      <c r="P2831">
        <f t="shared" si="263"/>
        <v>365</v>
      </c>
    </row>
    <row r="2832" spans="10:16" x14ac:dyDescent="0.25">
      <c r="J2832">
        <v>2825</v>
      </c>
      <c r="K2832" s="4">
        <f t="shared" si="266"/>
        <v>36790</v>
      </c>
      <c r="L2832">
        <v>57</v>
      </c>
      <c r="M2832">
        <f t="shared" si="264"/>
        <v>0.15616438356164383</v>
      </c>
      <c r="N2832">
        <f t="shared" si="267"/>
        <v>414.04585277735208</v>
      </c>
      <c r="O2832">
        <f t="shared" si="265"/>
        <v>414</v>
      </c>
      <c r="P2832">
        <f t="shared" si="263"/>
        <v>365</v>
      </c>
    </row>
    <row r="2833" spans="10:16" x14ac:dyDescent="0.25">
      <c r="J2833">
        <v>2826</v>
      </c>
      <c r="K2833" s="4">
        <f t="shared" si="266"/>
        <v>36791</v>
      </c>
      <c r="L2833">
        <v>57</v>
      </c>
      <c r="M2833">
        <f t="shared" si="264"/>
        <v>0.15616438356164383</v>
      </c>
      <c r="N2833">
        <f t="shared" si="267"/>
        <v>414.20201716091373</v>
      </c>
      <c r="O2833">
        <f t="shared" si="265"/>
        <v>414.2</v>
      </c>
      <c r="P2833">
        <f t="shared" si="263"/>
        <v>365</v>
      </c>
    </row>
    <row r="2834" spans="10:16" x14ac:dyDescent="0.25">
      <c r="J2834">
        <v>2827</v>
      </c>
      <c r="K2834" s="4">
        <f t="shared" si="266"/>
        <v>36792</v>
      </c>
      <c r="L2834">
        <v>57</v>
      </c>
      <c r="M2834">
        <f t="shared" si="264"/>
        <v>0.15616438356164383</v>
      </c>
      <c r="N2834">
        <f t="shared" si="267"/>
        <v>414.35818154447537</v>
      </c>
      <c r="O2834">
        <f t="shared" si="265"/>
        <v>414.4</v>
      </c>
      <c r="P2834">
        <f t="shared" si="263"/>
        <v>365</v>
      </c>
    </row>
    <row r="2835" spans="10:16" x14ac:dyDescent="0.25">
      <c r="J2835">
        <v>2828</v>
      </c>
      <c r="K2835" s="4">
        <f t="shared" si="266"/>
        <v>36793</v>
      </c>
      <c r="L2835">
        <v>57</v>
      </c>
      <c r="M2835">
        <f t="shared" si="264"/>
        <v>0.15616438356164383</v>
      </c>
      <c r="N2835">
        <f t="shared" si="267"/>
        <v>414.51434592803702</v>
      </c>
      <c r="O2835">
        <f t="shared" si="265"/>
        <v>414.5</v>
      </c>
      <c r="P2835">
        <f t="shared" si="263"/>
        <v>365</v>
      </c>
    </row>
    <row r="2836" spans="10:16" x14ac:dyDescent="0.25">
      <c r="J2836">
        <v>2829</v>
      </c>
      <c r="K2836" s="4">
        <f t="shared" si="266"/>
        <v>36794</v>
      </c>
      <c r="L2836">
        <v>57</v>
      </c>
      <c r="M2836">
        <f t="shared" si="264"/>
        <v>0.15616438356164383</v>
      </c>
      <c r="N2836">
        <f t="shared" si="267"/>
        <v>414.67051031159866</v>
      </c>
      <c r="O2836">
        <f t="shared" si="265"/>
        <v>414.7</v>
      </c>
      <c r="P2836">
        <f t="shared" si="263"/>
        <v>365</v>
      </c>
    </row>
    <row r="2837" spans="10:16" x14ac:dyDescent="0.25">
      <c r="J2837">
        <v>2830</v>
      </c>
      <c r="K2837" s="4">
        <f t="shared" si="266"/>
        <v>36795</v>
      </c>
      <c r="L2837">
        <v>57</v>
      </c>
      <c r="M2837">
        <f t="shared" si="264"/>
        <v>0.15616438356164383</v>
      </c>
      <c r="N2837">
        <f t="shared" si="267"/>
        <v>414.82667469516031</v>
      </c>
      <c r="O2837">
        <f t="shared" si="265"/>
        <v>414.8</v>
      </c>
      <c r="P2837">
        <f t="shared" si="263"/>
        <v>365</v>
      </c>
    </row>
    <row r="2838" spans="10:16" x14ac:dyDescent="0.25">
      <c r="J2838">
        <v>2831</v>
      </c>
      <c r="K2838" s="4">
        <f t="shared" si="266"/>
        <v>36796</v>
      </c>
      <c r="L2838">
        <v>57</v>
      </c>
      <c r="M2838">
        <f t="shared" si="264"/>
        <v>0.15616438356164383</v>
      </c>
      <c r="N2838">
        <f t="shared" si="267"/>
        <v>414.98283907872195</v>
      </c>
      <c r="O2838">
        <f t="shared" si="265"/>
        <v>415</v>
      </c>
      <c r="P2838">
        <f t="shared" si="263"/>
        <v>365</v>
      </c>
    </row>
    <row r="2839" spans="10:16" x14ac:dyDescent="0.25">
      <c r="J2839">
        <v>2832</v>
      </c>
      <c r="K2839" s="4">
        <f t="shared" si="266"/>
        <v>36797</v>
      </c>
      <c r="L2839">
        <v>57</v>
      </c>
      <c r="M2839">
        <f t="shared" si="264"/>
        <v>0.15616438356164383</v>
      </c>
      <c r="N2839">
        <f t="shared" si="267"/>
        <v>415.1390034622836</v>
      </c>
      <c r="O2839">
        <f t="shared" si="265"/>
        <v>415.1</v>
      </c>
      <c r="P2839">
        <f t="shared" si="263"/>
        <v>365</v>
      </c>
    </row>
    <row r="2840" spans="10:16" x14ac:dyDescent="0.25">
      <c r="J2840">
        <v>2833</v>
      </c>
      <c r="K2840" s="4">
        <f t="shared" si="266"/>
        <v>36798</v>
      </c>
      <c r="L2840">
        <v>57</v>
      </c>
      <c r="M2840">
        <f t="shared" si="264"/>
        <v>0.15616438356164383</v>
      </c>
      <c r="N2840">
        <f t="shared" si="267"/>
        <v>415.29516784584524</v>
      </c>
      <c r="O2840">
        <f t="shared" si="265"/>
        <v>415.3</v>
      </c>
      <c r="P2840">
        <f t="shared" si="263"/>
        <v>365</v>
      </c>
    </row>
    <row r="2841" spans="10:16" x14ac:dyDescent="0.25">
      <c r="J2841">
        <v>2834</v>
      </c>
      <c r="K2841" s="4">
        <f t="shared" si="266"/>
        <v>36799</v>
      </c>
      <c r="L2841">
        <v>57</v>
      </c>
      <c r="M2841">
        <f t="shared" si="264"/>
        <v>0.15616438356164383</v>
      </c>
      <c r="N2841">
        <f t="shared" si="267"/>
        <v>415.45133222940689</v>
      </c>
      <c r="O2841">
        <f t="shared" si="265"/>
        <v>415.5</v>
      </c>
      <c r="P2841">
        <f t="shared" si="263"/>
        <v>365</v>
      </c>
    </row>
    <row r="2842" spans="10:16" x14ac:dyDescent="0.25">
      <c r="J2842">
        <v>2835</v>
      </c>
      <c r="K2842" s="4">
        <f t="shared" si="266"/>
        <v>36800</v>
      </c>
      <c r="L2842">
        <v>57</v>
      </c>
      <c r="M2842">
        <f t="shared" si="264"/>
        <v>0.15616438356164383</v>
      </c>
      <c r="N2842">
        <f t="shared" si="267"/>
        <v>415.60749661296853</v>
      </c>
      <c r="O2842">
        <f t="shared" si="265"/>
        <v>415.6</v>
      </c>
      <c r="P2842">
        <f t="shared" si="263"/>
        <v>365</v>
      </c>
    </row>
    <row r="2843" spans="10:16" x14ac:dyDescent="0.25">
      <c r="J2843">
        <v>2836</v>
      </c>
      <c r="K2843" s="4">
        <f t="shared" si="266"/>
        <v>36801</v>
      </c>
      <c r="L2843">
        <v>57</v>
      </c>
      <c r="M2843">
        <f t="shared" si="264"/>
        <v>0.15616438356164383</v>
      </c>
      <c r="N2843">
        <f t="shared" si="267"/>
        <v>415.76366099653018</v>
      </c>
      <c r="O2843">
        <f t="shared" si="265"/>
        <v>415.8</v>
      </c>
      <c r="P2843">
        <f t="shared" si="263"/>
        <v>365</v>
      </c>
    </row>
    <row r="2844" spans="10:16" x14ac:dyDescent="0.25">
      <c r="J2844">
        <v>2837</v>
      </c>
      <c r="K2844" s="4">
        <f t="shared" si="266"/>
        <v>36802</v>
      </c>
      <c r="L2844">
        <v>57</v>
      </c>
      <c r="M2844">
        <f t="shared" si="264"/>
        <v>0.15616438356164383</v>
      </c>
      <c r="N2844">
        <f t="shared" si="267"/>
        <v>415.91982538009182</v>
      </c>
      <c r="O2844">
        <f t="shared" si="265"/>
        <v>415.9</v>
      </c>
      <c r="P2844">
        <f t="shared" si="263"/>
        <v>365</v>
      </c>
    </row>
    <row r="2845" spans="10:16" x14ac:dyDescent="0.25">
      <c r="J2845">
        <v>2838</v>
      </c>
      <c r="K2845" s="4">
        <f t="shared" si="266"/>
        <v>36803</v>
      </c>
      <c r="L2845">
        <v>57</v>
      </c>
      <c r="M2845">
        <f t="shared" si="264"/>
        <v>0.15616438356164383</v>
      </c>
      <c r="N2845">
        <f t="shared" si="267"/>
        <v>416.07598976365347</v>
      </c>
      <c r="O2845">
        <f t="shared" si="265"/>
        <v>416.1</v>
      </c>
      <c r="P2845">
        <f t="shared" si="263"/>
        <v>365</v>
      </c>
    </row>
    <row r="2846" spans="10:16" x14ac:dyDescent="0.25">
      <c r="J2846">
        <v>2839</v>
      </c>
      <c r="K2846" s="4">
        <f t="shared" si="266"/>
        <v>36804</v>
      </c>
      <c r="L2846">
        <v>57</v>
      </c>
      <c r="M2846">
        <f t="shared" si="264"/>
        <v>0.15616438356164383</v>
      </c>
      <c r="N2846">
        <f t="shared" si="267"/>
        <v>416.23215414721511</v>
      </c>
      <c r="O2846">
        <f t="shared" si="265"/>
        <v>416.2</v>
      </c>
      <c r="P2846">
        <f t="shared" si="263"/>
        <v>365</v>
      </c>
    </row>
    <row r="2847" spans="10:16" x14ac:dyDescent="0.25">
      <c r="J2847">
        <v>2840</v>
      </c>
      <c r="K2847" s="4">
        <f t="shared" si="266"/>
        <v>36805</v>
      </c>
      <c r="L2847">
        <v>57</v>
      </c>
      <c r="M2847">
        <f t="shared" si="264"/>
        <v>0.15616438356164383</v>
      </c>
      <c r="N2847">
        <f t="shared" si="267"/>
        <v>416.38831853077676</v>
      </c>
      <c r="O2847">
        <f t="shared" si="265"/>
        <v>416.4</v>
      </c>
      <c r="P2847">
        <f t="shared" si="263"/>
        <v>365</v>
      </c>
    </row>
    <row r="2848" spans="10:16" x14ac:dyDescent="0.25">
      <c r="J2848">
        <v>2841</v>
      </c>
      <c r="K2848" s="4">
        <f t="shared" si="266"/>
        <v>36806</v>
      </c>
      <c r="L2848">
        <v>57</v>
      </c>
      <c r="M2848">
        <f t="shared" si="264"/>
        <v>0.15616438356164383</v>
      </c>
      <c r="N2848">
        <f t="shared" si="267"/>
        <v>416.5444829143384</v>
      </c>
      <c r="O2848">
        <f t="shared" si="265"/>
        <v>416.5</v>
      </c>
      <c r="P2848">
        <f t="shared" si="263"/>
        <v>365</v>
      </c>
    </row>
    <row r="2849" spans="10:16" x14ac:dyDescent="0.25">
      <c r="J2849">
        <v>2842</v>
      </c>
      <c r="K2849" s="4">
        <f t="shared" si="266"/>
        <v>36807</v>
      </c>
      <c r="L2849">
        <v>57</v>
      </c>
      <c r="M2849">
        <f t="shared" si="264"/>
        <v>0.15616438356164383</v>
      </c>
      <c r="N2849">
        <f t="shared" si="267"/>
        <v>416.70064729790005</v>
      </c>
      <c r="O2849">
        <f t="shared" si="265"/>
        <v>416.7</v>
      </c>
      <c r="P2849">
        <f t="shared" si="263"/>
        <v>365</v>
      </c>
    </row>
    <row r="2850" spans="10:16" x14ac:dyDescent="0.25">
      <c r="J2850">
        <v>2843</v>
      </c>
      <c r="K2850" s="4">
        <f t="shared" si="266"/>
        <v>36808</v>
      </c>
      <c r="L2850">
        <v>57</v>
      </c>
      <c r="M2850">
        <f t="shared" si="264"/>
        <v>0.15616438356164383</v>
      </c>
      <c r="N2850">
        <f t="shared" si="267"/>
        <v>416.85681168146169</v>
      </c>
      <c r="O2850">
        <f t="shared" si="265"/>
        <v>416.9</v>
      </c>
      <c r="P2850">
        <f t="shared" si="263"/>
        <v>365</v>
      </c>
    </row>
    <row r="2851" spans="10:16" x14ac:dyDescent="0.25">
      <c r="J2851">
        <v>2844</v>
      </c>
      <c r="K2851" s="4">
        <f t="shared" si="266"/>
        <v>36809</v>
      </c>
      <c r="L2851">
        <v>57</v>
      </c>
      <c r="M2851">
        <f t="shared" si="264"/>
        <v>0.15616438356164383</v>
      </c>
      <c r="N2851">
        <f t="shared" si="267"/>
        <v>417.01297606502334</v>
      </c>
      <c r="O2851">
        <f t="shared" si="265"/>
        <v>417</v>
      </c>
      <c r="P2851">
        <f t="shared" si="263"/>
        <v>365</v>
      </c>
    </row>
    <row r="2852" spans="10:16" x14ac:dyDescent="0.25">
      <c r="J2852">
        <v>2845</v>
      </c>
      <c r="K2852" s="4">
        <f t="shared" si="266"/>
        <v>36810</v>
      </c>
      <c r="L2852">
        <v>57</v>
      </c>
      <c r="M2852">
        <f t="shared" si="264"/>
        <v>0.15616438356164383</v>
      </c>
      <c r="N2852">
        <f t="shared" si="267"/>
        <v>417.16914044858498</v>
      </c>
      <c r="O2852">
        <f t="shared" si="265"/>
        <v>417.2</v>
      </c>
      <c r="P2852">
        <f t="shared" si="263"/>
        <v>365</v>
      </c>
    </row>
    <row r="2853" spans="10:16" x14ac:dyDescent="0.25">
      <c r="J2853">
        <v>2846</v>
      </c>
      <c r="K2853" s="4">
        <f t="shared" si="266"/>
        <v>36811</v>
      </c>
      <c r="L2853">
        <v>57</v>
      </c>
      <c r="M2853">
        <f t="shared" si="264"/>
        <v>0.15616438356164383</v>
      </c>
      <c r="N2853">
        <f t="shared" si="267"/>
        <v>417.32530483214663</v>
      </c>
      <c r="O2853">
        <f t="shared" si="265"/>
        <v>417.3</v>
      </c>
      <c r="P2853">
        <f t="shared" si="263"/>
        <v>365</v>
      </c>
    </row>
    <row r="2854" spans="10:16" x14ac:dyDescent="0.25">
      <c r="J2854">
        <v>2847</v>
      </c>
      <c r="K2854" s="4">
        <f t="shared" si="266"/>
        <v>36812</v>
      </c>
      <c r="L2854">
        <v>57</v>
      </c>
      <c r="M2854">
        <f t="shared" si="264"/>
        <v>0.15616438356164383</v>
      </c>
      <c r="N2854">
        <f t="shared" si="267"/>
        <v>417.48146921570827</v>
      </c>
      <c r="O2854">
        <f t="shared" si="265"/>
        <v>417.5</v>
      </c>
      <c r="P2854">
        <f t="shared" si="263"/>
        <v>365</v>
      </c>
    </row>
    <row r="2855" spans="10:16" x14ac:dyDescent="0.25">
      <c r="J2855">
        <v>2848</v>
      </c>
      <c r="K2855" s="4">
        <f t="shared" si="266"/>
        <v>36813</v>
      </c>
      <c r="L2855">
        <v>57</v>
      </c>
      <c r="M2855">
        <f t="shared" si="264"/>
        <v>0.15616438356164383</v>
      </c>
      <c r="N2855">
        <f t="shared" si="267"/>
        <v>417.63763359926992</v>
      </c>
      <c r="O2855">
        <f t="shared" si="265"/>
        <v>417.6</v>
      </c>
      <c r="P2855">
        <f t="shared" si="263"/>
        <v>365</v>
      </c>
    </row>
    <row r="2856" spans="10:16" x14ac:dyDescent="0.25">
      <c r="J2856">
        <v>2849</v>
      </c>
      <c r="K2856" s="4">
        <f t="shared" si="266"/>
        <v>36814</v>
      </c>
      <c r="L2856">
        <v>57</v>
      </c>
      <c r="M2856">
        <f t="shared" si="264"/>
        <v>0.15616438356164383</v>
      </c>
      <c r="N2856">
        <f t="shared" si="267"/>
        <v>417.79379798283156</v>
      </c>
      <c r="O2856">
        <f t="shared" si="265"/>
        <v>417.8</v>
      </c>
      <c r="P2856">
        <f t="shared" si="263"/>
        <v>365</v>
      </c>
    </row>
    <row r="2857" spans="10:16" x14ac:dyDescent="0.25">
      <c r="J2857">
        <v>2850</v>
      </c>
      <c r="K2857" s="4">
        <f t="shared" si="266"/>
        <v>36815</v>
      </c>
      <c r="L2857">
        <v>57</v>
      </c>
      <c r="M2857">
        <f t="shared" si="264"/>
        <v>0.15616438356164383</v>
      </c>
      <c r="N2857">
        <f t="shared" si="267"/>
        <v>417.94996236639321</v>
      </c>
      <c r="O2857">
        <f t="shared" si="265"/>
        <v>417.9</v>
      </c>
      <c r="P2857">
        <f t="shared" si="263"/>
        <v>365</v>
      </c>
    </row>
    <row r="2858" spans="10:16" x14ac:dyDescent="0.25">
      <c r="J2858">
        <v>2851</v>
      </c>
      <c r="K2858" s="4">
        <f t="shared" si="266"/>
        <v>36816</v>
      </c>
      <c r="L2858">
        <v>57</v>
      </c>
      <c r="M2858">
        <f t="shared" si="264"/>
        <v>0.15616438356164383</v>
      </c>
      <c r="N2858">
        <f t="shared" si="267"/>
        <v>418.10612674995485</v>
      </c>
      <c r="O2858">
        <f t="shared" si="265"/>
        <v>418.1</v>
      </c>
      <c r="P2858">
        <f t="shared" si="263"/>
        <v>365</v>
      </c>
    </row>
    <row r="2859" spans="10:16" x14ac:dyDescent="0.25">
      <c r="J2859">
        <v>2852</v>
      </c>
      <c r="K2859" s="4">
        <f t="shared" si="266"/>
        <v>36817</v>
      </c>
      <c r="L2859">
        <v>57</v>
      </c>
      <c r="M2859">
        <f t="shared" si="264"/>
        <v>0.15616438356164383</v>
      </c>
      <c r="N2859">
        <f t="shared" si="267"/>
        <v>418.2622911335165</v>
      </c>
      <c r="O2859">
        <f t="shared" si="265"/>
        <v>418.3</v>
      </c>
      <c r="P2859">
        <f t="shared" si="263"/>
        <v>365</v>
      </c>
    </row>
    <row r="2860" spans="10:16" x14ac:dyDescent="0.25">
      <c r="J2860">
        <v>2853</v>
      </c>
      <c r="K2860" s="4">
        <f t="shared" si="266"/>
        <v>36818</v>
      </c>
      <c r="L2860">
        <v>57</v>
      </c>
      <c r="M2860">
        <f t="shared" si="264"/>
        <v>0.15616438356164383</v>
      </c>
      <c r="N2860">
        <f t="shared" si="267"/>
        <v>418.41845551707814</v>
      </c>
      <c r="O2860">
        <f t="shared" si="265"/>
        <v>418.4</v>
      </c>
      <c r="P2860">
        <f t="shared" si="263"/>
        <v>365</v>
      </c>
    </row>
    <row r="2861" spans="10:16" x14ac:dyDescent="0.25">
      <c r="J2861">
        <v>2854</v>
      </c>
      <c r="K2861" s="4">
        <f t="shared" si="266"/>
        <v>36819</v>
      </c>
      <c r="L2861">
        <v>57</v>
      </c>
      <c r="M2861">
        <f t="shared" si="264"/>
        <v>0.15616438356164383</v>
      </c>
      <c r="N2861">
        <f t="shared" si="267"/>
        <v>418.57461990063979</v>
      </c>
      <c r="O2861">
        <f t="shared" si="265"/>
        <v>418.6</v>
      </c>
      <c r="P2861">
        <f t="shared" si="263"/>
        <v>365</v>
      </c>
    </row>
    <row r="2862" spans="10:16" x14ac:dyDescent="0.25">
      <c r="J2862">
        <v>2855</v>
      </c>
      <c r="K2862" s="4">
        <f t="shared" si="266"/>
        <v>36820</v>
      </c>
      <c r="L2862">
        <v>57</v>
      </c>
      <c r="M2862">
        <f t="shared" si="264"/>
        <v>0.15616438356164383</v>
      </c>
      <c r="N2862">
        <f t="shared" si="267"/>
        <v>418.73078428420143</v>
      </c>
      <c r="O2862">
        <f t="shared" si="265"/>
        <v>418.7</v>
      </c>
      <c r="P2862">
        <f t="shared" si="263"/>
        <v>365</v>
      </c>
    </row>
    <row r="2863" spans="10:16" x14ac:dyDescent="0.25">
      <c r="J2863">
        <v>2856</v>
      </c>
      <c r="K2863" s="4">
        <f t="shared" si="266"/>
        <v>36821</v>
      </c>
      <c r="L2863">
        <v>57</v>
      </c>
      <c r="M2863">
        <f t="shared" si="264"/>
        <v>0.15616438356164383</v>
      </c>
      <c r="N2863">
        <f t="shared" si="267"/>
        <v>418.88694866776308</v>
      </c>
      <c r="O2863">
        <f t="shared" si="265"/>
        <v>418.9</v>
      </c>
      <c r="P2863">
        <f t="shared" si="263"/>
        <v>365</v>
      </c>
    </row>
    <row r="2864" spans="10:16" x14ac:dyDescent="0.25">
      <c r="J2864">
        <v>2857</v>
      </c>
      <c r="K2864" s="4">
        <f t="shared" si="266"/>
        <v>36822</v>
      </c>
      <c r="L2864">
        <v>57</v>
      </c>
      <c r="M2864">
        <f t="shared" si="264"/>
        <v>0.15616438356164383</v>
      </c>
      <c r="N2864">
        <f t="shared" si="267"/>
        <v>419.04311305132472</v>
      </c>
      <c r="O2864">
        <f t="shared" si="265"/>
        <v>419</v>
      </c>
      <c r="P2864">
        <f t="shared" si="263"/>
        <v>365</v>
      </c>
    </row>
    <row r="2865" spans="10:16" x14ac:dyDescent="0.25">
      <c r="J2865">
        <v>2858</v>
      </c>
      <c r="K2865" s="4">
        <f t="shared" si="266"/>
        <v>36823</v>
      </c>
      <c r="L2865">
        <v>57</v>
      </c>
      <c r="M2865">
        <f t="shared" si="264"/>
        <v>0.15616438356164383</v>
      </c>
      <c r="N2865">
        <f t="shared" si="267"/>
        <v>419.19927743488637</v>
      </c>
      <c r="O2865">
        <f t="shared" si="265"/>
        <v>419.2</v>
      </c>
      <c r="P2865">
        <f t="shared" si="263"/>
        <v>365</v>
      </c>
    </row>
    <row r="2866" spans="10:16" x14ac:dyDescent="0.25">
      <c r="J2866">
        <v>2859</v>
      </c>
      <c r="K2866" s="4">
        <f t="shared" si="266"/>
        <v>36824</v>
      </c>
      <c r="L2866">
        <v>57</v>
      </c>
      <c r="M2866">
        <f t="shared" si="264"/>
        <v>0.15616438356164383</v>
      </c>
      <c r="N2866">
        <f t="shared" si="267"/>
        <v>419.35544181844801</v>
      </c>
      <c r="O2866">
        <f t="shared" si="265"/>
        <v>419.4</v>
      </c>
      <c r="P2866">
        <f t="shared" si="263"/>
        <v>365</v>
      </c>
    </row>
    <row r="2867" spans="10:16" x14ac:dyDescent="0.25">
      <c r="J2867">
        <v>2860</v>
      </c>
      <c r="K2867" s="4">
        <f t="shared" si="266"/>
        <v>36825</v>
      </c>
      <c r="L2867">
        <v>57</v>
      </c>
      <c r="M2867">
        <f t="shared" si="264"/>
        <v>0.15616438356164383</v>
      </c>
      <c r="N2867">
        <f t="shared" si="267"/>
        <v>419.51160620200966</v>
      </c>
      <c r="O2867">
        <f t="shared" si="265"/>
        <v>419.5</v>
      </c>
      <c r="P2867">
        <f t="shared" si="263"/>
        <v>365</v>
      </c>
    </row>
    <row r="2868" spans="10:16" x14ac:dyDescent="0.25">
      <c r="J2868">
        <v>2861</v>
      </c>
      <c r="K2868" s="4">
        <f t="shared" si="266"/>
        <v>36826</v>
      </c>
      <c r="L2868">
        <v>57</v>
      </c>
      <c r="M2868">
        <f t="shared" si="264"/>
        <v>0.15616438356164383</v>
      </c>
      <c r="N2868">
        <f t="shared" si="267"/>
        <v>419.6677705855713</v>
      </c>
      <c r="O2868">
        <f t="shared" si="265"/>
        <v>419.7</v>
      </c>
      <c r="P2868">
        <f t="shared" si="263"/>
        <v>365</v>
      </c>
    </row>
    <row r="2869" spans="10:16" x14ac:dyDescent="0.25">
      <c r="J2869">
        <v>2862</v>
      </c>
      <c r="K2869" s="4">
        <f t="shared" si="266"/>
        <v>36827</v>
      </c>
      <c r="L2869">
        <v>57</v>
      </c>
      <c r="M2869">
        <f t="shared" si="264"/>
        <v>0.15616438356164383</v>
      </c>
      <c r="N2869">
        <f t="shared" si="267"/>
        <v>419.82393496913295</v>
      </c>
      <c r="O2869">
        <f t="shared" si="265"/>
        <v>419.8</v>
      </c>
      <c r="P2869">
        <f t="shared" si="263"/>
        <v>365</v>
      </c>
    </row>
    <row r="2870" spans="10:16" x14ac:dyDescent="0.25">
      <c r="J2870">
        <v>2863</v>
      </c>
      <c r="K2870" s="4">
        <f t="shared" si="266"/>
        <v>36828</v>
      </c>
      <c r="L2870">
        <v>57</v>
      </c>
      <c r="M2870">
        <f t="shared" si="264"/>
        <v>0.15616438356164383</v>
      </c>
      <c r="N2870">
        <f t="shared" si="267"/>
        <v>419.98009935269459</v>
      </c>
      <c r="O2870">
        <f t="shared" si="265"/>
        <v>420</v>
      </c>
      <c r="P2870">
        <f t="shared" si="263"/>
        <v>365</v>
      </c>
    </row>
    <row r="2871" spans="10:16" x14ac:dyDescent="0.25">
      <c r="J2871">
        <v>2864</v>
      </c>
      <c r="K2871" s="4">
        <f t="shared" si="266"/>
        <v>36829</v>
      </c>
      <c r="L2871">
        <v>57</v>
      </c>
      <c r="M2871">
        <f t="shared" si="264"/>
        <v>0.15616438356164383</v>
      </c>
      <c r="N2871">
        <f t="shared" si="267"/>
        <v>420.13626373625624</v>
      </c>
      <c r="O2871">
        <f t="shared" si="265"/>
        <v>420.1</v>
      </c>
      <c r="P2871">
        <f t="shared" si="263"/>
        <v>365</v>
      </c>
    </row>
    <row r="2872" spans="10:16" x14ac:dyDescent="0.25">
      <c r="J2872">
        <v>2865</v>
      </c>
      <c r="K2872" s="4">
        <f t="shared" si="266"/>
        <v>36830</v>
      </c>
      <c r="L2872">
        <v>57</v>
      </c>
      <c r="M2872">
        <f t="shared" si="264"/>
        <v>0.15616438356164383</v>
      </c>
      <c r="N2872">
        <f t="shared" si="267"/>
        <v>420.29242811981788</v>
      </c>
      <c r="O2872">
        <f t="shared" si="265"/>
        <v>420.3</v>
      </c>
      <c r="P2872">
        <f t="shared" si="263"/>
        <v>365</v>
      </c>
    </row>
    <row r="2873" spans="10:16" x14ac:dyDescent="0.25">
      <c r="J2873">
        <v>2866</v>
      </c>
      <c r="K2873" s="4">
        <f t="shared" si="266"/>
        <v>36831</v>
      </c>
      <c r="L2873">
        <v>57</v>
      </c>
      <c r="M2873">
        <f t="shared" si="264"/>
        <v>0.15616438356164383</v>
      </c>
      <c r="N2873">
        <f t="shared" si="267"/>
        <v>420.44859250337953</v>
      </c>
      <c r="O2873">
        <f t="shared" si="265"/>
        <v>420.4</v>
      </c>
      <c r="P2873">
        <f t="shared" si="263"/>
        <v>365</v>
      </c>
    </row>
    <row r="2874" spans="10:16" x14ac:dyDescent="0.25">
      <c r="J2874">
        <v>2867</v>
      </c>
      <c r="K2874" s="4">
        <f t="shared" si="266"/>
        <v>36832</v>
      </c>
      <c r="L2874">
        <v>57</v>
      </c>
      <c r="M2874">
        <f t="shared" si="264"/>
        <v>0.15616438356164383</v>
      </c>
      <c r="N2874">
        <f t="shared" si="267"/>
        <v>420.60475688694117</v>
      </c>
      <c r="O2874">
        <f t="shared" si="265"/>
        <v>420.6</v>
      </c>
      <c r="P2874">
        <f t="shared" si="263"/>
        <v>365</v>
      </c>
    </row>
    <row r="2875" spans="10:16" x14ac:dyDescent="0.25">
      <c r="J2875">
        <v>2868</v>
      </c>
      <c r="K2875" s="4">
        <f t="shared" si="266"/>
        <v>36833</v>
      </c>
      <c r="L2875">
        <v>57</v>
      </c>
      <c r="M2875">
        <f t="shared" si="264"/>
        <v>0.15616438356164383</v>
      </c>
      <c r="N2875">
        <f t="shared" si="267"/>
        <v>420.76092127050282</v>
      </c>
      <c r="O2875">
        <f t="shared" si="265"/>
        <v>420.8</v>
      </c>
      <c r="P2875">
        <f t="shared" si="263"/>
        <v>365</v>
      </c>
    </row>
    <row r="2876" spans="10:16" x14ac:dyDescent="0.25">
      <c r="J2876">
        <v>2869</v>
      </c>
      <c r="K2876" s="4">
        <f t="shared" si="266"/>
        <v>36834</v>
      </c>
      <c r="L2876">
        <v>57</v>
      </c>
      <c r="M2876">
        <f t="shared" si="264"/>
        <v>0.15616438356164383</v>
      </c>
      <c r="N2876">
        <f t="shared" si="267"/>
        <v>420.91708565406446</v>
      </c>
      <c r="O2876">
        <f t="shared" si="265"/>
        <v>420.9</v>
      </c>
      <c r="P2876">
        <f t="shared" si="263"/>
        <v>365</v>
      </c>
    </row>
    <row r="2877" spans="10:16" x14ac:dyDescent="0.25">
      <c r="J2877">
        <v>2870</v>
      </c>
      <c r="K2877" s="4">
        <f t="shared" si="266"/>
        <v>36835</v>
      </c>
      <c r="L2877">
        <v>57</v>
      </c>
      <c r="M2877">
        <f t="shared" si="264"/>
        <v>0.15616438356164383</v>
      </c>
      <c r="N2877">
        <f t="shared" si="267"/>
        <v>421.07325003762611</v>
      </c>
      <c r="O2877">
        <f t="shared" si="265"/>
        <v>421.1</v>
      </c>
      <c r="P2877">
        <f t="shared" si="263"/>
        <v>365</v>
      </c>
    </row>
    <row r="2878" spans="10:16" x14ac:dyDescent="0.25">
      <c r="J2878">
        <v>2871</v>
      </c>
      <c r="K2878" s="4">
        <f t="shared" si="266"/>
        <v>36836</v>
      </c>
      <c r="L2878">
        <v>57</v>
      </c>
      <c r="M2878">
        <f t="shared" si="264"/>
        <v>0.15616438356164383</v>
      </c>
      <c r="N2878">
        <f t="shared" si="267"/>
        <v>421.22941442118776</v>
      </c>
      <c r="O2878">
        <f t="shared" si="265"/>
        <v>421.2</v>
      </c>
      <c r="P2878">
        <f t="shared" si="263"/>
        <v>365</v>
      </c>
    </row>
    <row r="2879" spans="10:16" x14ac:dyDescent="0.25">
      <c r="J2879">
        <v>2872</v>
      </c>
      <c r="K2879" s="4">
        <f t="shared" si="266"/>
        <v>36837</v>
      </c>
      <c r="L2879">
        <v>57</v>
      </c>
      <c r="M2879">
        <f t="shared" si="264"/>
        <v>0.15616438356164383</v>
      </c>
      <c r="N2879">
        <f t="shared" si="267"/>
        <v>421.3855788047494</v>
      </c>
      <c r="O2879">
        <f t="shared" si="265"/>
        <v>421.4</v>
      </c>
      <c r="P2879">
        <f t="shared" si="263"/>
        <v>365</v>
      </c>
    </row>
    <row r="2880" spans="10:16" x14ac:dyDescent="0.25">
      <c r="J2880">
        <v>2873</v>
      </c>
      <c r="K2880" s="4">
        <f t="shared" si="266"/>
        <v>36838</v>
      </c>
      <c r="L2880">
        <v>57</v>
      </c>
      <c r="M2880">
        <f t="shared" si="264"/>
        <v>0.15616438356164383</v>
      </c>
      <c r="N2880">
        <f t="shared" si="267"/>
        <v>421.54174318831105</v>
      </c>
      <c r="O2880">
        <f t="shared" si="265"/>
        <v>421.5</v>
      </c>
      <c r="P2880">
        <f t="shared" si="263"/>
        <v>365</v>
      </c>
    </row>
    <row r="2881" spans="10:16" x14ac:dyDescent="0.25">
      <c r="J2881">
        <v>2874</v>
      </c>
      <c r="K2881" s="4">
        <f t="shared" si="266"/>
        <v>36839</v>
      </c>
      <c r="L2881">
        <v>57</v>
      </c>
      <c r="M2881">
        <f t="shared" si="264"/>
        <v>0.15616438356164383</v>
      </c>
      <c r="N2881">
        <f t="shared" si="267"/>
        <v>421.69790757187269</v>
      </c>
      <c r="O2881">
        <f t="shared" si="265"/>
        <v>421.7</v>
      </c>
      <c r="P2881">
        <f t="shared" si="263"/>
        <v>365</v>
      </c>
    </row>
    <row r="2882" spans="10:16" x14ac:dyDescent="0.25">
      <c r="J2882">
        <v>2875</v>
      </c>
      <c r="K2882" s="4">
        <f t="shared" si="266"/>
        <v>36840</v>
      </c>
      <c r="L2882">
        <v>57</v>
      </c>
      <c r="M2882">
        <f t="shared" si="264"/>
        <v>0.15616438356164383</v>
      </c>
      <c r="N2882">
        <f t="shared" si="267"/>
        <v>421.85407195543434</v>
      </c>
      <c r="O2882">
        <f t="shared" si="265"/>
        <v>421.9</v>
      </c>
      <c r="P2882">
        <f t="shared" si="263"/>
        <v>365</v>
      </c>
    </row>
    <row r="2883" spans="10:16" x14ac:dyDescent="0.25">
      <c r="J2883">
        <v>2876</v>
      </c>
      <c r="K2883" s="4">
        <f t="shared" si="266"/>
        <v>36841</v>
      </c>
      <c r="L2883">
        <v>57</v>
      </c>
      <c r="M2883">
        <f t="shared" si="264"/>
        <v>0.15616438356164383</v>
      </c>
      <c r="N2883">
        <f t="shared" si="267"/>
        <v>422.01023633899598</v>
      </c>
      <c r="O2883">
        <f t="shared" si="265"/>
        <v>422</v>
      </c>
      <c r="P2883">
        <f t="shared" si="263"/>
        <v>365</v>
      </c>
    </row>
    <row r="2884" spans="10:16" x14ac:dyDescent="0.25">
      <c r="J2884">
        <v>2877</v>
      </c>
      <c r="K2884" s="4">
        <f t="shared" si="266"/>
        <v>36842</v>
      </c>
      <c r="L2884">
        <v>57</v>
      </c>
      <c r="M2884">
        <f t="shared" si="264"/>
        <v>0.15616438356164383</v>
      </c>
      <c r="N2884">
        <f t="shared" si="267"/>
        <v>422.16640072255763</v>
      </c>
      <c r="O2884">
        <f t="shared" si="265"/>
        <v>422.2</v>
      </c>
      <c r="P2884">
        <f t="shared" ref="P2884:P2928" si="268">DATE(2000,12,26)-DATE(1999,12,27)</f>
        <v>365</v>
      </c>
    </row>
    <row r="2885" spans="10:16" x14ac:dyDescent="0.25">
      <c r="J2885">
        <v>2878</v>
      </c>
      <c r="K2885" s="4">
        <f t="shared" si="266"/>
        <v>36843</v>
      </c>
      <c r="L2885">
        <v>57</v>
      </c>
      <c r="M2885">
        <f t="shared" si="264"/>
        <v>0.15616438356164383</v>
      </c>
      <c r="N2885">
        <f t="shared" si="267"/>
        <v>422.32256510611927</v>
      </c>
      <c r="O2885">
        <f t="shared" si="265"/>
        <v>422.3</v>
      </c>
      <c r="P2885">
        <f t="shared" si="268"/>
        <v>365</v>
      </c>
    </row>
    <row r="2886" spans="10:16" x14ac:dyDescent="0.25">
      <c r="J2886">
        <v>2879</v>
      </c>
      <c r="K2886" s="4">
        <f t="shared" si="266"/>
        <v>36844</v>
      </c>
      <c r="L2886">
        <v>57</v>
      </c>
      <c r="M2886">
        <f t="shared" si="264"/>
        <v>0.15616438356164383</v>
      </c>
      <c r="N2886">
        <f t="shared" si="267"/>
        <v>422.47872948968092</v>
      </c>
      <c r="O2886">
        <f t="shared" si="265"/>
        <v>422.5</v>
      </c>
      <c r="P2886">
        <f t="shared" si="268"/>
        <v>365</v>
      </c>
    </row>
    <row r="2887" spans="10:16" x14ac:dyDescent="0.25">
      <c r="J2887">
        <v>2880</v>
      </c>
      <c r="K2887" s="4">
        <f t="shared" si="266"/>
        <v>36845</v>
      </c>
      <c r="L2887">
        <v>57</v>
      </c>
      <c r="M2887">
        <f t="shared" si="264"/>
        <v>0.15616438356164383</v>
      </c>
      <c r="N2887">
        <f t="shared" si="267"/>
        <v>422.63489387324256</v>
      </c>
      <c r="O2887">
        <f t="shared" si="265"/>
        <v>422.6</v>
      </c>
      <c r="P2887">
        <f t="shared" si="268"/>
        <v>365</v>
      </c>
    </row>
    <row r="2888" spans="10:16" x14ac:dyDescent="0.25">
      <c r="J2888">
        <v>2881</v>
      </c>
      <c r="K2888" s="4">
        <f t="shared" si="266"/>
        <v>36846</v>
      </c>
      <c r="L2888">
        <v>57</v>
      </c>
      <c r="M2888">
        <f t="shared" ref="M2888:M2951" si="269">L2888/P2888</f>
        <v>0.15616438356164383</v>
      </c>
      <c r="N2888">
        <f t="shared" si="267"/>
        <v>422.79105825680421</v>
      </c>
      <c r="O2888">
        <f t="shared" ref="O2888:O2951" si="270">ROUND(N2888,1)</f>
        <v>422.8</v>
      </c>
      <c r="P2888">
        <f t="shared" si="268"/>
        <v>365</v>
      </c>
    </row>
    <row r="2889" spans="10:16" x14ac:dyDescent="0.25">
      <c r="J2889">
        <v>2882</v>
      </c>
      <c r="K2889" s="4">
        <f t="shared" ref="K2889:K2952" si="271">$K$7+J2889</f>
        <v>36847</v>
      </c>
      <c r="L2889">
        <v>57</v>
      </c>
      <c r="M2889">
        <f t="shared" si="269"/>
        <v>0.15616438356164383</v>
      </c>
      <c r="N2889">
        <f t="shared" ref="N2889:N2952" si="272">N2888+M2889</f>
        <v>422.94722264036585</v>
      </c>
      <c r="O2889">
        <f t="shared" si="270"/>
        <v>422.9</v>
      </c>
      <c r="P2889">
        <f t="shared" si="268"/>
        <v>365</v>
      </c>
    </row>
    <row r="2890" spans="10:16" x14ac:dyDescent="0.25">
      <c r="J2890">
        <v>2883</v>
      </c>
      <c r="K2890" s="4">
        <f t="shared" si="271"/>
        <v>36848</v>
      </c>
      <c r="L2890">
        <v>57</v>
      </c>
      <c r="M2890">
        <f t="shared" si="269"/>
        <v>0.15616438356164383</v>
      </c>
      <c r="N2890">
        <f t="shared" si="272"/>
        <v>423.1033870239275</v>
      </c>
      <c r="O2890">
        <f t="shared" si="270"/>
        <v>423.1</v>
      </c>
      <c r="P2890">
        <f t="shared" si="268"/>
        <v>365</v>
      </c>
    </row>
    <row r="2891" spans="10:16" x14ac:dyDescent="0.25">
      <c r="J2891">
        <v>2884</v>
      </c>
      <c r="K2891" s="4">
        <f t="shared" si="271"/>
        <v>36849</v>
      </c>
      <c r="L2891">
        <v>57</v>
      </c>
      <c r="M2891">
        <f t="shared" si="269"/>
        <v>0.15616438356164383</v>
      </c>
      <c r="N2891">
        <f t="shared" si="272"/>
        <v>423.25955140748914</v>
      </c>
      <c r="O2891">
        <f t="shared" si="270"/>
        <v>423.3</v>
      </c>
      <c r="P2891">
        <f t="shared" si="268"/>
        <v>365</v>
      </c>
    </row>
    <row r="2892" spans="10:16" x14ac:dyDescent="0.25">
      <c r="J2892">
        <v>2885</v>
      </c>
      <c r="K2892" s="4">
        <f t="shared" si="271"/>
        <v>36850</v>
      </c>
      <c r="L2892">
        <v>57</v>
      </c>
      <c r="M2892">
        <f t="shared" si="269"/>
        <v>0.15616438356164383</v>
      </c>
      <c r="N2892">
        <f t="shared" si="272"/>
        <v>423.41571579105079</v>
      </c>
      <c r="O2892">
        <f t="shared" si="270"/>
        <v>423.4</v>
      </c>
      <c r="P2892">
        <f t="shared" si="268"/>
        <v>365</v>
      </c>
    </row>
    <row r="2893" spans="10:16" x14ac:dyDescent="0.25">
      <c r="J2893">
        <v>2886</v>
      </c>
      <c r="K2893" s="4">
        <f t="shared" si="271"/>
        <v>36851</v>
      </c>
      <c r="L2893">
        <v>57</v>
      </c>
      <c r="M2893">
        <f t="shared" si="269"/>
        <v>0.15616438356164383</v>
      </c>
      <c r="N2893">
        <f t="shared" si="272"/>
        <v>423.57188017461243</v>
      </c>
      <c r="O2893">
        <f t="shared" si="270"/>
        <v>423.6</v>
      </c>
      <c r="P2893">
        <f t="shared" si="268"/>
        <v>365</v>
      </c>
    </row>
    <row r="2894" spans="10:16" x14ac:dyDescent="0.25">
      <c r="J2894">
        <v>2887</v>
      </c>
      <c r="K2894" s="4">
        <f t="shared" si="271"/>
        <v>36852</v>
      </c>
      <c r="L2894">
        <v>57</v>
      </c>
      <c r="M2894">
        <f t="shared" si="269"/>
        <v>0.15616438356164383</v>
      </c>
      <c r="N2894">
        <f t="shared" si="272"/>
        <v>423.72804455817408</v>
      </c>
      <c r="O2894">
        <f t="shared" si="270"/>
        <v>423.7</v>
      </c>
      <c r="P2894">
        <f t="shared" si="268"/>
        <v>365</v>
      </c>
    </row>
    <row r="2895" spans="10:16" x14ac:dyDescent="0.25">
      <c r="J2895">
        <v>2888</v>
      </c>
      <c r="K2895" s="4">
        <f t="shared" si="271"/>
        <v>36853</v>
      </c>
      <c r="L2895">
        <v>57</v>
      </c>
      <c r="M2895">
        <f t="shared" si="269"/>
        <v>0.15616438356164383</v>
      </c>
      <c r="N2895">
        <f t="shared" si="272"/>
        <v>423.88420894173572</v>
      </c>
      <c r="O2895">
        <f t="shared" si="270"/>
        <v>423.9</v>
      </c>
      <c r="P2895">
        <f t="shared" si="268"/>
        <v>365</v>
      </c>
    </row>
    <row r="2896" spans="10:16" x14ac:dyDescent="0.25">
      <c r="J2896">
        <v>2889</v>
      </c>
      <c r="K2896" s="4">
        <f t="shared" si="271"/>
        <v>36854</v>
      </c>
      <c r="L2896">
        <v>57</v>
      </c>
      <c r="M2896">
        <f t="shared" si="269"/>
        <v>0.15616438356164383</v>
      </c>
      <c r="N2896">
        <f t="shared" si="272"/>
        <v>424.04037332529737</v>
      </c>
      <c r="O2896">
        <f t="shared" si="270"/>
        <v>424</v>
      </c>
      <c r="P2896">
        <f t="shared" si="268"/>
        <v>365</v>
      </c>
    </row>
    <row r="2897" spans="10:16" x14ac:dyDescent="0.25">
      <c r="J2897">
        <v>2890</v>
      </c>
      <c r="K2897" s="4">
        <f t="shared" si="271"/>
        <v>36855</v>
      </c>
      <c r="L2897">
        <v>57</v>
      </c>
      <c r="M2897">
        <f t="shared" si="269"/>
        <v>0.15616438356164383</v>
      </c>
      <c r="N2897">
        <f t="shared" si="272"/>
        <v>424.19653770885901</v>
      </c>
      <c r="O2897">
        <f t="shared" si="270"/>
        <v>424.2</v>
      </c>
      <c r="P2897">
        <f t="shared" si="268"/>
        <v>365</v>
      </c>
    </row>
    <row r="2898" spans="10:16" x14ac:dyDescent="0.25">
      <c r="J2898">
        <v>2891</v>
      </c>
      <c r="K2898" s="4">
        <f t="shared" si="271"/>
        <v>36856</v>
      </c>
      <c r="L2898">
        <v>57</v>
      </c>
      <c r="M2898">
        <f t="shared" si="269"/>
        <v>0.15616438356164383</v>
      </c>
      <c r="N2898">
        <f t="shared" si="272"/>
        <v>424.35270209242066</v>
      </c>
      <c r="O2898">
        <f t="shared" si="270"/>
        <v>424.4</v>
      </c>
      <c r="P2898">
        <f t="shared" si="268"/>
        <v>365</v>
      </c>
    </row>
    <row r="2899" spans="10:16" x14ac:dyDescent="0.25">
      <c r="J2899">
        <v>2892</v>
      </c>
      <c r="K2899" s="4">
        <f t="shared" si="271"/>
        <v>36857</v>
      </c>
      <c r="L2899">
        <v>57</v>
      </c>
      <c r="M2899">
        <f t="shared" si="269"/>
        <v>0.15616438356164383</v>
      </c>
      <c r="N2899">
        <f t="shared" si="272"/>
        <v>424.5088664759823</v>
      </c>
      <c r="O2899">
        <f t="shared" si="270"/>
        <v>424.5</v>
      </c>
      <c r="P2899">
        <f t="shared" si="268"/>
        <v>365</v>
      </c>
    </row>
    <row r="2900" spans="10:16" x14ac:dyDescent="0.25">
      <c r="J2900">
        <v>2893</v>
      </c>
      <c r="K2900" s="4">
        <f t="shared" si="271"/>
        <v>36858</v>
      </c>
      <c r="L2900">
        <v>57</v>
      </c>
      <c r="M2900">
        <f t="shared" si="269"/>
        <v>0.15616438356164383</v>
      </c>
      <c r="N2900">
        <f t="shared" si="272"/>
        <v>424.66503085954395</v>
      </c>
      <c r="O2900">
        <f t="shared" si="270"/>
        <v>424.7</v>
      </c>
      <c r="P2900">
        <f t="shared" si="268"/>
        <v>365</v>
      </c>
    </row>
    <row r="2901" spans="10:16" x14ac:dyDescent="0.25">
      <c r="J2901">
        <v>2894</v>
      </c>
      <c r="K2901" s="4">
        <f t="shared" si="271"/>
        <v>36859</v>
      </c>
      <c r="L2901">
        <v>57</v>
      </c>
      <c r="M2901">
        <f t="shared" si="269"/>
        <v>0.15616438356164383</v>
      </c>
      <c r="N2901">
        <f t="shared" si="272"/>
        <v>424.82119524310559</v>
      </c>
      <c r="O2901">
        <f t="shared" si="270"/>
        <v>424.8</v>
      </c>
      <c r="P2901">
        <f t="shared" si="268"/>
        <v>365</v>
      </c>
    </row>
    <row r="2902" spans="10:16" x14ac:dyDescent="0.25">
      <c r="J2902">
        <v>2895</v>
      </c>
      <c r="K2902" s="4">
        <f t="shared" si="271"/>
        <v>36860</v>
      </c>
      <c r="L2902">
        <v>57</v>
      </c>
      <c r="M2902">
        <f t="shared" si="269"/>
        <v>0.15616438356164383</v>
      </c>
      <c r="N2902">
        <f t="shared" si="272"/>
        <v>424.97735962666724</v>
      </c>
      <c r="O2902">
        <f t="shared" si="270"/>
        <v>425</v>
      </c>
      <c r="P2902">
        <f t="shared" si="268"/>
        <v>365</v>
      </c>
    </row>
    <row r="2903" spans="10:16" x14ac:dyDescent="0.25">
      <c r="J2903">
        <v>2896</v>
      </c>
      <c r="K2903" s="4">
        <f t="shared" si="271"/>
        <v>36861</v>
      </c>
      <c r="L2903">
        <v>57</v>
      </c>
      <c r="M2903">
        <f t="shared" si="269"/>
        <v>0.15616438356164383</v>
      </c>
      <c r="N2903">
        <f t="shared" si="272"/>
        <v>425.13352401022888</v>
      </c>
      <c r="O2903">
        <f t="shared" si="270"/>
        <v>425.1</v>
      </c>
      <c r="P2903">
        <f t="shared" si="268"/>
        <v>365</v>
      </c>
    </row>
    <row r="2904" spans="10:16" x14ac:dyDescent="0.25">
      <c r="J2904">
        <v>2897</v>
      </c>
      <c r="K2904" s="4">
        <f t="shared" si="271"/>
        <v>36862</v>
      </c>
      <c r="L2904">
        <v>57</v>
      </c>
      <c r="M2904">
        <f t="shared" si="269"/>
        <v>0.15616438356164383</v>
      </c>
      <c r="N2904">
        <f t="shared" si="272"/>
        <v>425.28968839379053</v>
      </c>
      <c r="O2904">
        <f t="shared" si="270"/>
        <v>425.3</v>
      </c>
      <c r="P2904">
        <f t="shared" si="268"/>
        <v>365</v>
      </c>
    </row>
    <row r="2905" spans="10:16" x14ac:dyDescent="0.25">
      <c r="J2905">
        <v>2898</v>
      </c>
      <c r="K2905" s="4">
        <f t="shared" si="271"/>
        <v>36863</v>
      </c>
      <c r="L2905">
        <v>57</v>
      </c>
      <c r="M2905">
        <f t="shared" si="269"/>
        <v>0.15616438356164383</v>
      </c>
      <c r="N2905">
        <f t="shared" si="272"/>
        <v>425.44585277735217</v>
      </c>
      <c r="O2905">
        <f t="shared" si="270"/>
        <v>425.4</v>
      </c>
      <c r="P2905">
        <f t="shared" si="268"/>
        <v>365</v>
      </c>
    </row>
    <row r="2906" spans="10:16" x14ac:dyDescent="0.25">
      <c r="J2906">
        <v>2899</v>
      </c>
      <c r="K2906" s="4">
        <f t="shared" si="271"/>
        <v>36864</v>
      </c>
      <c r="L2906">
        <v>57</v>
      </c>
      <c r="M2906">
        <f t="shared" si="269"/>
        <v>0.15616438356164383</v>
      </c>
      <c r="N2906">
        <f t="shared" si="272"/>
        <v>425.60201716091382</v>
      </c>
      <c r="O2906">
        <f t="shared" si="270"/>
        <v>425.6</v>
      </c>
      <c r="P2906">
        <f t="shared" si="268"/>
        <v>365</v>
      </c>
    </row>
    <row r="2907" spans="10:16" x14ac:dyDescent="0.25">
      <c r="J2907">
        <v>2900</v>
      </c>
      <c r="K2907" s="4">
        <f t="shared" si="271"/>
        <v>36865</v>
      </c>
      <c r="L2907">
        <v>57</v>
      </c>
      <c r="M2907">
        <f t="shared" si="269"/>
        <v>0.15616438356164383</v>
      </c>
      <c r="N2907">
        <f t="shared" si="272"/>
        <v>425.75818154447546</v>
      </c>
      <c r="O2907">
        <f t="shared" si="270"/>
        <v>425.8</v>
      </c>
      <c r="P2907">
        <f t="shared" si="268"/>
        <v>365</v>
      </c>
    </row>
    <row r="2908" spans="10:16" x14ac:dyDescent="0.25">
      <c r="J2908">
        <v>2901</v>
      </c>
      <c r="K2908" s="4">
        <f t="shared" si="271"/>
        <v>36866</v>
      </c>
      <c r="L2908">
        <v>57</v>
      </c>
      <c r="M2908">
        <f t="shared" si="269"/>
        <v>0.15616438356164383</v>
      </c>
      <c r="N2908">
        <f t="shared" si="272"/>
        <v>425.91434592803711</v>
      </c>
      <c r="O2908">
        <f t="shared" si="270"/>
        <v>425.9</v>
      </c>
      <c r="P2908">
        <f t="shared" si="268"/>
        <v>365</v>
      </c>
    </row>
    <row r="2909" spans="10:16" x14ac:dyDescent="0.25">
      <c r="J2909">
        <v>2902</v>
      </c>
      <c r="K2909" s="4">
        <f t="shared" si="271"/>
        <v>36867</v>
      </c>
      <c r="L2909">
        <v>57</v>
      </c>
      <c r="M2909">
        <f t="shared" si="269"/>
        <v>0.15616438356164383</v>
      </c>
      <c r="N2909">
        <f t="shared" si="272"/>
        <v>426.07051031159875</v>
      </c>
      <c r="O2909">
        <f t="shared" si="270"/>
        <v>426.1</v>
      </c>
      <c r="P2909">
        <f t="shared" si="268"/>
        <v>365</v>
      </c>
    </row>
    <row r="2910" spans="10:16" x14ac:dyDescent="0.25">
      <c r="J2910">
        <v>2903</v>
      </c>
      <c r="K2910" s="4">
        <f t="shared" si="271"/>
        <v>36868</v>
      </c>
      <c r="L2910">
        <v>57</v>
      </c>
      <c r="M2910">
        <f t="shared" si="269"/>
        <v>0.15616438356164383</v>
      </c>
      <c r="N2910">
        <f t="shared" si="272"/>
        <v>426.2266746951604</v>
      </c>
      <c r="O2910">
        <f t="shared" si="270"/>
        <v>426.2</v>
      </c>
      <c r="P2910">
        <f t="shared" si="268"/>
        <v>365</v>
      </c>
    </row>
    <row r="2911" spans="10:16" x14ac:dyDescent="0.25">
      <c r="J2911">
        <v>2904</v>
      </c>
      <c r="K2911" s="4">
        <f t="shared" si="271"/>
        <v>36869</v>
      </c>
      <c r="L2911">
        <v>57</v>
      </c>
      <c r="M2911">
        <f t="shared" si="269"/>
        <v>0.15616438356164383</v>
      </c>
      <c r="N2911">
        <f t="shared" si="272"/>
        <v>426.38283907872204</v>
      </c>
      <c r="O2911">
        <f t="shared" si="270"/>
        <v>426.4</v>
      </c>
      <c r="P2911">
        <f t="shared" si="268"/>
        <v>365</v>
      </c>
    </row>
    <row r="2912" spans="10:16" x14ac:dyDescent="0.25">
      <c r="J2912">
        <v>2905</v>
      </c>
      <c r="K2912" s="4">
        <f t="shared" si="271"/>
        <v>36870</v>
      </c>
      <c r="L2912">
        <v>57</v>
      </c>
      <c r="M2912">
        <f t="shared" si="269"/>
        <v>0.15616438356164383</v>
      </c>
      <c r="N2912">
        <f t="shared" si="272"/>
        <v>426.53900346228369</v>
      </c>
      <c r="O2912">
        <f t="shared" si="270"/>
        <v>426.5</v>
      </c>
      <c r="P2912">
        <f t="shared" si="268"/>
        <v>365</v>
      </c>
    </row>
    <row r="2913" spans="10:16" x14ac:dyDescent="0.25">
      <c r="J2913">
        <v>2906</v>
      </c>
      <c r="K2913" s="4">
        <f t="shared" si="271"/>
        <v>36871</v>
      </c>
      <c r="L2913">
        <v>57</v>
      </c>
      <c r="M2913">
        <f t="shared" si="269"/>
        <v>0.15616438356164383</v>
      </c>
      <c r="N2913">
        <f t="shared" si="272"/>
        <v>426.69516784584533</v>
      </c>
      <c r="O2913">
        <f t="shared" si="270"/>
        <v>426.7</v>
      </c>
      <c r="P2913">
        <f t="shared" si="268"/>
        <v>365</v>
      </c>
    </row>
    <row r="2914" spans="10:16" x14ac:dyDescent="0.25">
      <c r="J2914">
        <v>2907</v>
      </c>
      <c r="K2914" s="4">
        <f t="shared" si="271"/>
        <v>36872</v>
      </c>
      <c r="L2914">
        <v>57</v>
      </c>
      <c r="M2914">
        <f t="shared" si="269"/>
        <v>0.15616438356164383</v>
      </c>
      <c r="N2914">
        <f t="shared" si="272"/>
        <v>426.85133222940698</v>
      </c>
      <c r="O2914">
        <f t="shared" si="270"/>
        <v>426.9</v>
      </c>
      <c r="P2914">
        <f t="shared" si="268"/>
        <v>365</v>
      </c>
    </row>
    <row r="2915" spans="10:16" x14ac:dyDescent="0.25">
      <c r="J2915">
        <v>2908</v>
      </c>
      <c r="K2915" s="4">
        <f t="shared" si="271"/>
        <v>36873</v>
      </c>
      <c r="L2915">
        <v>57</v>
      </c>
      <c r="M2915">
        <f t="shared" si="269"/>
        <v>0.15616438356164383</v>
      </c>
      <c r="N2915">
        <f t="shared" si="272"/>
        <v>427.00749661296862</v>
      </c>
      <c r="O2915">
        <f t="shared" si="270"/>
        <v>427</v>
      </c>
      <c r="P2915">
        <f t="shared" si="268"/>
        <v>365</v>
      </c>
    </row>
    <row r="2916" spans="10:16" x14ac:dyDescent="0.25">
      <c r="J2916">
        <v>2909</v>
      </c>
      <c r="K2916" s="4">
        <f t="shared" si="271"/>
        <v>36874</v>
      </c>
      <c r="L2916">
        <v>57</v>
      </c>
      <c r="M2916">
        <f t="shared" si="269"/>
        <v>0.15616438356164383</v>
      </c>
      <c r="N2916">
        <f t="shared" si="272"/>
        <v>427.16366099653027</v>
      </c>
      <c r="O2916">
        <f t="shared" si="270"/>
        <v>427.2</v>
      </c>
      <c r="P2916">
        <f t="shared" si="268"/>
        <v>365</v>
      </c>
    </row>
    <row r="2917" spans="10:16" x14ac:dyDescent="0.25">
      <c r="J2917">
        <v>2910</v>
      </c>
      <c r="K2917" s="4">
        <f t="shared" si="271"/>
        <v>36875</v>
      </c>
      <c r="L2917">
        <v>57</v>
      </c>
      <c r="M2917">
        <f t="shared" si="269"/>
        <v>0.15616438356164383</v>
      </c>
      <c r="N2917">
        <f t="shared" si="272"/>
        <v>427.31982538009191</v>
      </c>
      <c r="O2917">
        <f t="shared" si="270"/>
        <v>427.3</v>
      </c>
      <c r="P2917">
        <f t="shared" si="268"/>
        <v>365</v>
      </c>
    </row>
    <row r="2918" spans="10:16" x14ac:dyDescent="0.25">
      <c r="J2918">
        <v>2911</v>
      </c>
      <c r="K2918" s="4">
        <f t="shared" si="271"/>
        <v>36876</v>
      </c>
      <c r="L2918">
        <v>57</v>
      </c>
      <c r="M2918">
        <f t="shared" si="269"/>
        <v>0.15616438356164383</v>
      </c>
      <c r="N2918">
        <f t="shared" si="272"/>
        <v>427.47598976365356</v>
      </c>
      <c r="O2918">
        <f t="shared" si="270"/>
        <v>427.5</v>
      </c>
      <c r="P2918">
        <f t="shared" si="268"/>
        <v>365</v>
      </c>
    </row>
    <row r="2919" spans="10:16" x14ac:dyDescent="0.25">
      <c r="J2919">
        <v>2912</v>
      </c>
      <c r="K2919" s="4">
        <f t="shared" si="271"/>
        <v>36877</v>
      </c>
      <c r="L2919">
        <v>57</v>
      </c>
      <c r="M2919">
        <f t="shared" si="269"/>
        <v>0.15616438356164383</v>
      </c>
      <c r="N2919">
        <f t="shared" si="272"/>
        <v>427.6321541472152</v>
      </c>
      <c r="O2919">
        <f t="shared" si="270"/>
        <v>427.6</v>
      </c>
      <c r="P2919">
        <f t="shared" si="268"/>
        <v>365</v>
      </c>
    </row>
    <row r="2920" spans="10:16" x14ac:dyDescent="0.25">
      <c r="J2920">
        <v>2913</v>
      </c>
      <c r="K2920" s="4">
        <f t="shared" si="271"/>
        <v>36878</v>
      </c>
      <c r="L2920">
        <v>57</v>
      </c>
      <c r="M2920">
        <f t="shared" si="269"/>
        <v>0.15616438356164383</v>
      </c>
      <c r="N2920">
        <f t="shared" si="272"/>
        <v>427.78831853077685</v>
      </c>
      <c r="O2920">
        <f t="shared" si="270"/>
        <v>427.8</v>
      </c>
      <c r="P2920">
        <f t="shared" si="268"/>
        <v>365</v>
      </c>
    </row>
    <row r="2921" spans="10:16" x14ac:dyDescent="0.25">
      <c r="J2921">
        <v>2914</v>
      </c>
      <c r="K2921" s="4">
        <f t="shared" si="271"/>
        <v>36879</v>
      </c>
      <c r="L2921">
        <v>57</v>
      </c>
      <c r="M2921">
        <f t="shared" si="269"/>
        <v>0.15616438356164383</v>
      </c>
      <c r="N2921">
        <f t="shared" si="272"/>
        <v>427.94448291433849</v>
      </c>
      <c r="O2921">
        <f t="shared" si="270"/>
        <v>427.9</v>
      </c>
      <c r="P2921">
        <f t="shared" si="268"/>
        <v>365</v>
      </c>
    </row>
    <row r="2922" spans="10:16" x14ac:dyDescent="0.25">
      <c r="J2922">
        <v>2915</v>
      </c>
      <c r="K2922" s="4">
        <f t="shared" si="271"/>
        <v>36880</v>
      </c>
      <c r="L2922">
        <v>57</v>
      </c>
      <c r="M2922">
        <f t="shared" si="269"/>
        <v>0.15616438356164383</v>
      </c>
      <c r="N2922">
        <f t="shared" si="272"/>
        <v>428.10064729790014</v>
      </c>
      <c r="O2922">
        <f t="shared" si="270"/>
        <v>428.1</v>
      </c>
      <c r="P2922">
        <f t="shared" si="268"/>
        <v>365</v>
      </c>
    </row>
    <row r="2923" spans="10:16" x14ac:dyDescent="0.25">
      <c r="J2923">
        <v>2916</v>
      </c>
      <c r="K2923" s="4">
        <f t="shared" si="271"/>
        <v>36881</v>
      </c>
      <c r="L2923">
        <v>57</v>
      </c>
      <c r="M2923">
        <f t="shared" si="269"/>
        <v>0.15616438356164383</v>
      </c>
      <c r="N2923">
        <f t="shared" si="272"/>
        <v>428.25681168146178</v>
      </c>
      <c r="O2923">
        <f t="shared" si="270"/>
        <v>428.3</v>
      </c>
      <c r="P2923">
        <f t="shared" si="268"/>
        <v>365</v>
      </c>
    </row>
    <row r="2924" spans="10:16" x14ac:dyDescent="0.25">
      <c r="J2924">
        <v>2917</v>
      </c>
      <c r="K2924" s="4">
        <f t="shared" si="271"/>
        <v>36882</v>
      </c>
      <c r="L2924">
        <v>57</v>
      </c>
      <c r="M2924">
        <f t="shared" si="269"/>
        <v>0.15616438356164383</v>
      </c>
      <c r="N2924">
        <f t="shared" si="272"/>
        <v>428.41297606502343</v>
      </c>
      <c r="O2924">
        <f t="shared" si="270"/>
        <v>428.4</v>
      </c>
      <c r="P2924">
        <f t="shared" si="268"/>
        <v>365</v>
      </c>
    </row>
    <row r="2925" spans="10:16" x14ac:dyDescent="0.25">
      <c r="J2925">
        <v>2918</v>
      </c>
      <c r="K2925" s="4">
        <f t="shared" si="271"/>
        <v>36883</v>
      </c>
      <c r="L2925">
        <v>57</v>
      </c>
      <c r="M2925">
        <f t="shared" si="269"/>
        <v>0.15616438356164383</v>
      </c>
      <c r="N2925">
        <f t="shared" si="272"/>
        <v>428.56914044858507</v>
      </c>
      <c r="O2925">
        <f t="shared" si="270"/>
        <v>428.6</v>
      </c>
      <c r="P2925">
        <f t="shared" si="268"/>
        <v>365</v>
      </c>
    </row>
    <row r="2926" spans="10:16" x14ac:dyDescent="0.25">
      <c r="J2926">
        <v>2919</v>
      </c>
      <c r="K2926" s="4">
        <f t="shared" si="271"/>
        <v>36884</v>
      </c>
      <c r="L2926">
        <v>57</v>
      </c>
      <c r="M2926">
        <f t="shared" si="269"/>
        <v>0.15616438356164383</v>
      </c>
      <c r="N2926">
        <f t="shared" si="272"/>
        <v>428.72530483214672</v>
      </c>
      <c r="O2926">
        <f t="shared" si="270"/>
        <v>428.7</v>
      </c>
      <c r="P2926">
        <f t="shared" si="268"/>
        <v>365</v>
      </c>
    </row>
    <row r="2927" spans="10:16" x14ac:dyDescent="0.25">
      <c r="J2927">
        <v>2920</v>
      </c>
      <c r="K2927" s="4">
        <f t="shared" si="271"/>
        <v>36885</v>
      </c>
      <c r="L2927">
        <v>57</v>
      </c>
      <c r="M2927">
        <f t="shared" si="269"/>
        <v>0.15616438356164383</v>
      </c>
      <c r="N2927">
        <f t="shared" si="272"/>
        <v>428.88146921570836</v>
      </c>
      <c r="O2927">
        <f t="shared" si="270"/>
        <v>428.9</v>
      </c>
      <c r="P2927">
        <f t="shared" si="268"/>
        <v>365</v>
      </c>
    </row>
    <row r="2928" spans="10:16" x14ac:dyDescent="0.25">
      <c r="J2928" s="11">
        <v>2921</v>
      </c>
      <c r="K2928" s="12">
        <f t="shared" si="271"/>
        <v>36886</v>
      </c>
      <c r="L2928" s="11">
        <v>57</v>
      </c>
      <c r="M2928">
        <f t="shared" si="269"/>
        <v>0.15616438356164383</v>
      </c>
      <c r="N2928" s="11">
        <f t="shared" si="272"/>
        <v>429.03763359927001</v>
      </c>
      <c r="O2928" s="11">
        <f t="shared" si="270"/>
        <v>429</v>
      </c>
      <c r="P2928">
        <f t="shared" si="268"/>
        <v>365</v>
      </c>
    </row>
    <row r="2929" spans="10:16" x14ac:dyDescent="0.25">
      <c r="J2929">
        <v>2922</v>
      </c>
      <c r="K2929" s="4">
        <f t="shared" si="271"/>
        <v>36887</v>
      </c>
      <c r="L2929">
        <v>58</v>
      </c>
      <c r="M2929">
        <f t="shared" si="269"/>
        <v>0.15934065934065933</v>
      </c>
      <c r="N2929">
        <f t="shared" si="272"/>
        <v>429.19697425861068</v>
      </c>
      <c r="O2929">
        <f t="shared" si="270"/>
        <v>429.2</v>
      </c>
      <c r="P2929">
        <f>DATE(2001,12,26)-DATE(2000,12,27)</f>
        <v>364</v>
      </c>
    </row>
    <row r="2930" spans="10:16" x14ac:dyDescent="0.25">
      <c r="J2930">
        <v>2923</v>
      </c>
      <c r="K2930" s="4">
        <f t="shared" si="271"/>
        <v>36888</v>
      </c>
      <c r="L2930">
        <v>58</v>
      </c>
      <c r="M2930">
        <f t="shared" si="269"/>
        <v>0.15934065934065933</v>
      </c>
      <c r="N2930">
        <f t="shared" si="272"/>
        <v>429.35631491795135</v>
      </c>
      <c r="O2930">
        <f t="shared" si="270"/>
        <v>429.4</v>
      </c>
      <c r="P2930">
        <f t="shared" ref="P2930:P2993" si="273">DATE(2001,12,26)-DATE(2000,12,27)</f>
        <v>364</v>
      </c>
    </row>
    <row r="2931" spans="10:16" x14ac:dyDescent="0.25">
      <c r="J2931">
        <v>2924</v>
      </c>
      <c r="K2931" s="4">
        <f t="shared" si="271"/>
        <v>36889</v>
      </c>
      <c r="L2931">
        <v>58</v>
      </c>
      <c r="M2931">
        <f t="shared" si="269"/>
        <v>0.15934065934065933</v>
      </c>
      <c r="N2931">
        <f t="shared" si="272"/>
        <v>429.51565557729202</v>
      </c>
      <c r="O2931">
        <f t="shared" si="270"/>
        <v>429.5</v>
      </c>
      <c r="P2931">
        <f t="shared" si="273"/>
        <v>364</v>
      </c>
    </row>
    <row r="2932" spans="10:16" x14ac:dyDescent="0.25">
      <c r="J2932">
        <v>2925</v>
      </c>
      <c r="K2932" s="4">
        <f t="shared" si="271"/>
        <v>36890</v>
      </c>
      <c r="L2932">
        <v>58</v>
      </c>
      <c r="M2932">
        <f t="shared" si="269"/>
        <v>0.15934065934065933</v>
      </c>
      <c r="N2932">
        <f t="shared" si="272"/>
        <v>429.67499623663269</v>
      </c>
      <c r="O2932">
        <f t="shared" si="270"/>
        <v>429.7</v>
      </c>
      <c r="P2932">
        <f t="shared" si="273"/>
        <v>364</v>
      </c>
    </row>
    <row r="2933" spans="10:16" x14ac:dyDescent="0.25">
      <c r="J2933">
        <v>2926</v>
      </c>
      <c r="K2933" s="4">
        <f t="shared" si="271"/>
        <v>36891</v>
      </c>
      <c r="L2933">
        <v>58</v>
      </c>
      <c r="M2933">
        <f t="shared" si="269"/>
        <v>0.15934065934065933</v>
      </c>
      <c r="N2933">
        <f t="shared" si="272"/>
        <v>429.83433689597337</v>
      </c>
      <c r="O2933">
        <f t="shared" si="270"/>
        <v>429.8</v>
      </c>
      <c r="P2933">
        <f t="shared" si="273"/>
        <v>364</v>
      </c>
    </row>
    <row r="2934" spans="10:16" x14ac:dyDescent="0.25">
      <c r="J2934">
        <v>2927</v>
      </c>
      <c r="K2934" s="4">
        <f t="shared" si="271"/>
        <v>36892</v>
      </c>
      <c r="L2934">
        <v>58</v>
      </c>
      <c r="M2934">
        <f t="shared" si="269"/>
        <v>0.15934065934065933</v>
      </c>
      <c r="N2934">
        <f t="shared" si="272"/>
        <v>429.99367755531404</v>
      </c>
      <c r="O2934">
        <f t="shared" si="270"/>
        <v>430</v>
      </c>
      <c r="P2934">
        <f t="shared" si="273"/>
        <v>364</v>
      </c>
    </row>
    <row r="2935" spans="10:16" x14ac:dyDescent="0.25">
      <c r="J2935">
        <v>2928</v>
      </c>
      <c r="K2935" s="4">
        <f t="shared" si="271"/>
        <v>36893</v>
      </c>
      <c r="L2935">
        <v>58</v>
      </c>
      <c r="M2935">
        <f t="shared" si="269"/>
        <v>0.15934065934065933</v>
      </c>
      <c r="N2935">
        <f t="shared" si="272"/>
        <v>430.15301821465471</v>
      </c>
      <c r="O2935">
        <f t="shared" si="270"/>
        <v>430.2</v>
      </c>
      <c r="P2935">
        <f t="shared" si="273"/>
        <v>364</v>
      </c>
    </row>
    <row r="2936" spans="10:16" x14ac:dyDescent="0.25">
      <c r="J2936">
        <v>2929</v>
      </c>
      <c r="K2936" s="4">
        <f t="shared" si="271"/>
        <v>36894</v>
      </c>
      <c r="L2936">
        <v>58</v>
      </c>
      <c r="M2936">
        <f t="shared" si="269"/>
        <v>0.15934065934065933</v>
      </c>
      <c r="N2936">
        <f t="shared" si="272"/>
        <v>430.31235887399538</v>
      </c>
      <c r="O2936">
        <f t="shared" si="270"/>
        <v>430.3</v>
      </c>
      <c r="P2936">
        <f t="shared" si="273"/>
        <v>364</v>
      </c>
    </row>
    <row r="2937" spans="10:16" x14ac:dyDescent="0.25">
      <c r="J2937">
        <v>2930</v>
      </c>
      <c r="K2937" s="4">
        <f t="shared" si="271"/>
        <v>36895</v>
      </c>
      <c r="L2937">
        <v>58</v>
      </c>
      <c r="M2937">
        <f t="shared" si="269"/>
        <v>0.15934065934065933</v>
      </c>
      <c r="N2937">
        <f t="shared" si="272"/>
        <v>430.47169953333605</v>
      </c>
      <c r="O2937">
        <f t="shared" si="270"/>
        <v>430.5</v>
      </c>
      <c r="P2937">
        <f t="shared" si="273"/>
        <v>364</v>
      </c>
    </row>
    <row r="2938" spans="10:16" x14ac:dyDescent="0.25">
      <c r="J2938">
        <v>2931</v>
      </c>
      <c r="K2938" s="4">
        <f t="shared" si="271"/>
        <v>36896</v>
      </c>
      <c r="L2938">
        <v>58</v>
      </c>
      <c r="M2938">
        <f t="shared" si="269"/>
        <v>0.15934065934065933</v>
      </c>
      <c r="N2938">
        <f t="shared" si="272"/>
        <v>430.63104019267672</v>
      </c>
      <c r="O2938">
        <f t="shared" si="270"/>
        <v>430.6</v>
      </c>
      <c r="P2938">
        <f t="shared" si="273"/>
        <v>364</v>
      </c>
    </row>
    <row r="2939" spans="10:16" x14ac:dyDescent="0.25">
      <c r="J2939">
        <v>2932</v>
      </c>
      <c r="K2939" s="4">
        <f t="shared" si="271"/>
        <v>36897</v>
      </c>
      <c r="L2939">
        <v>58</v>
      </c>
      <c r="M2939">
        <f t="shared" si="269"/>
        <v>0.15934065934065933</v>
      </c>
      <c r="N2939">
        <f t="shared" si="272"/>
        <v>430.79038085201739</v>
      </c>
      <c r="O2939">
        <f t="shared" si="270"/>
        <v>430.8</v>
      </c>
      <c r="P2939">
        <f t="shared" si="273"/>
        <v>364</v>
      </c>
    </row>
    <row r="2940" spans="10:16" x14ac:dyDescent="0.25">
      <c r="J2940">
        <v>2933</v>
      </c>
      <c r="K2940" s="4">
        <f t="shared" si="271"/>
        <v>36898</v>
      </c>
      <c r="L2940">
        <v>58</v>
      </c>
      <c r="M2940">
        <f t="shared" si="269"/>
        <v>0.15934065934065933</v>
      </c>
      <c r="N2940">
        <f t="shared" si="272"/>
        <v>430.94972151135806</v>
      </c>
      <c r="O2940">
        <f t="shared" si="270"/>
        <v>430.9</v>
      </c>
      <c r="P2940">
        <f t="shared" si="273"/>
        <v>364</v>
      </c>
    </row>
    <row r="2941" spans="10:16" x14ac:dyDescent="0.25">
      <c r="J2941">
        <v>2934</v>
      </c>
      <c r="K2941" s="4">
        <f t="shared" si="271"/>
        <v>36899</v>
      </c>
      <c r="L2941">
        <v>58</v>
      </c>
      <c r="M2941">
        <f t="shared" si="269"/>
        <v>0.15934065934065933</v>
      </c>
      <c r="N2941">
        <f t="shared" si="272"/>
        <v>431.10906217069873</v>
      </c>
      <c r="O2941">
        <f t="shared" si="270"/>
        <v>431.1</v>
      </c>
      <c r="P2941">
        <f t="shared" si="273"/>
        <v>364</v>
      </c>
    </row>
    <row r="2942" spans="10:16" x14ac:dyDescent="0.25">
      <c r="J2942">
        <v>2935</v>
      </c>
      <c r="K2942" s="4">
        <f t="shared" si="271"/>
        <v>36900</v>
      </c>
      <c r="L2942">
        <v>58</v>
      </c>
      <c r="M2942">
        <f t="shared" si="269"/>
        <v>0.15934065934065933</v>
      </c>
      <c r="N2942">
        <f t="shared" si="272"/>
        <v>431.26840283003941</v>
      </c>
      <c r="O2942">
        <f t="shared" si="270"/>
        <v>431.3</v>
      </c>
      <c r="P2942">
        <f t="shared" si="273"/>
        <v>364</v>
      </c>
    </row>
    <row r="2943" spans="10:16" x14ac:dyDescent="0.25">
      <c r="J2943">
        <v>2936</v>
      </c>
      <c r="K2943" s="4">
        <f t="shared" si="271"/>
        <v>36901</v>
      </c>
      <c r="L2943">
        <v>58</v>
      </c>
      <c r="M2943">
        <f t="shared" si="269"/>
        <v>0.15934065934065933</v>
      </c>
      <c r="N2943">
        <f t="shared" si="272"/>
        <v>431.42774348938008</v>
      </c>
      <c r="O2943">
        <f t="shared" si="270"/>
        <v>431.4</v>
      </c>
      <c r="P2943">
        <f t="shared" si="273"/>
        <v>364</v>
      </c>
    </row>
    <row r="2944" spans="10:16" x14ac:dyDescent="0.25">
      <c r="J2944">
        <v>2937</v>
      </c>
      <c r="K2944" s="4">
        <f t="shared" si="271"/>
        <v>36902</v>
      </c>
      <c r="L2944">
        <v>58</v>
      </c>
      <c r="M2944">
        <f t="shared" si="269"/>
        <v>0.15934065934065933</v>
      </c>
      <c r="N2944">
        <f t="shared" si="272"/>
        <v>431.58708414872075</v>
      </c>
      <c r="O2944">
        <f t="shared" si="270"/>
        <v>431.6</v>
      </c>
      <c r="P2944">
        <f t="shared" si="273"/>
        <v>364</v>
      </c>
    </row>
    <row r="2945" spans="10:16" x14ac:dyDescent="0.25">
      <c r="J2945">
        <v>2938</v>
      </c>
      <c r="K2945" s="4">
        <f t="shared" si="271"/>
        <v>36903</v>
      </c>
      <c r="L2945">
        <v>58</v>
      </c>
      <c r="M2945">
        <f t="shared" si="269"/>
        <v>0.15934065934065933</v>
      </c>
      <c r="N2945">
        <f t="shared" si="272"/>
        <v>431.74642480806142</v>
      </c>
      <c r="O2945">
        <f t="shared" si="270"/>
        <v>431.7</v>
      </c>
      <c r="P2945">
        <f t="shared" si="273"/>
        <v>364</v>
      </c>
    </row>
    <row r="2946" spans="10:16" x14ac:dyDescent="0.25">
      <c r="J2946">
        <v>2939</v>
      </c>
      <c r="K2946" s="4">
        <f t="shared" si="271"/>
        <v>36904</v>
      </c>
      <c r="L2946">
        <v>58</v>
      </c>
      <c r="M2946">
        <f t="shared" si="269"/>
        <v>0.15934065934065933</v>
      </c>
      <c r="N2946">
        <f t="shared" si="272"/>
        <v>431.90576546740209</v>
      </c>
      <c r="O2946">
        <f t="shared" si="270"/>
        <v>431.9</v>
      </c>
      <c r="P2946">
        <f t="shared" si="273"/>
        <v>364</v>
      </c>
    </row>
    <row r="2947" spans="10:16" x14ac:dyDescent="0.25">
      <c r="J2947">
        <v>2940</v>
      </c>
      <c r="K2947" s="4">
        <f t="shared" si="271"/>
        <v>36905</v>
      </c>
      <c r="L2947">
        <v>58</v>
      </c>
      <c r="M2947">
        <f t="shared" si="269"/>
        <v>0.15934065934065933</v>
      </c>
      <c r="N2947">
        <f t="shared" si="272"/>
        <v>432.06510612674276</v>
      </c>
      <c r="O2947">
        <f t="shared" si="270"/>
        <v>432.1</v>
      </c>
      <c r="P2947">
        <f t="shared" si="273"/>
        <v>364</v>
      </c>
    </row>
    <row r="2948" spans="10:16" x14ac:dyDescent="0.25">
      <c r="J2948">
        <v>2941</v>
      </c>
      <c r="K2948" s="4">
        <f t="shared" si="271"/>
        <v>36906</v>
      </c>
      <c r="L2948">
        <v>58</v>
      </c>
      <c r="M2948">
        <f t="shared" si="269"/>
        <v>0.15934065934065933</v>
      </c>
      <c r="N2948">
        <f t="shared" si="272"/>
        <v>432.22444678608343</v>
      </c>
      <c r="O2948">
        <f t="shared" si="270"/>
        <v>432.2</v>
      </c>
      <c r="P2948">
        <f t="shared" si="273"/>
        <v>364</v>
      </c>
    </row>
    <row r="2949" spans="10:16" x14ac:dyDescent="0.25">
      <c r="J2949">
        <v>2942</v>
      </c>
      <c r="K2949" s="4">
        <f t="shared" si="271"/>
        <v>36907</v>
      </c>
      <c r="L2949">
        <v>58</v>
      </c>
      <c r="M2949">
        <f t="shared" si="269"/>
        <v>0.15934065934065933</v>
      </c>
      <c r="N2949">
        <f t="shared" si="272"/>
        <v>432.3837874454241</v>
      </c>
      <c r="O2949">
        <f t="shared" si="270"/>
        <v>432.4</v>
      </c>
      <c r="P2949">
        <f t="shared" si="273"/>
        <v>364</v>
      </c>
    </row>
    <row r="2950" spans="10:16" x14ac:dyDescent="0.25">
      <c r="J2950">
        <v>2943</v>
      </c>
      <c r="K2950" s="4">
        <f t="shared" si="271"/>
        <v>36908</v>
      </c>
      <c r="L2950">
        <v>58</v>
      </c>
      <c r="M2950">
        <f t="shared" si="269"/>
        <v>0.15934065934065933</v>
      </c>
      <c r="N2950">
        <f t="shared" si="272"/>
        <v>432.54312810476478</v>
      </c>
      <c r="O2950">
        <f t="shared" si="270"/>
        <v>432.5</v>
      </c>
      <c r="P2950">
        <f t="shared" si="273"/>
        <v>364</v>
      </c>
    </row>
    <row r="2951" spans="10:16" x14ac:dyDescent="0.25">
      <c r="J2951">
        <v>2944</v>
      </c>
      <c r="K2951" s="4">
        <f t="shared" si="271"/>
        <v>36909</v>
      </c>
      <c r="L2951">
        <v>58</v>
      </c>
      <c r="M2951">
        <f t="shared" si="269"/>
        <v>0.15934065934065933</v>
      </c>
      <c r="N2951">
        <f t="shared" si="272"/>
        <v>432.70246876410545</v>
      </c>
      <c r="O2951">
        <f t="shared" si="270"/>
        <v>432.7</v>
      </c>
      <c r="P2951">
        <f t="shared" si="273"/>
        <v>364</v>
      </c>
    </row>
    <row r="2952" spans="10:16" x14ac:dyDescent="0.25">
      <c r="J2952">
        <v>2945</v>
      </c>
      <c r="K2952" s="4">
        <f t="shared" si="271"/>
        <v>36910</v>
      </c>
      <c r="L2952">
        <v>58</v>
      </c>
      <c r="M2952">
        <f t="shared" ref="M2952:M3015" si="274">L2952/P2952</f>
        <v>0.15934065934065933</v>
      </c>
      <c r="N2952">
        <f t="shared" si="272"/>
        <v>432.86180942344612</v>
      </c>
      <c r="O2952">
        <f t="shared" ref="O2952:O3015" si="275">ROUND(N2952,1)</f>
        <v>432.9</v>
      </c>
      <c r="P2952">
        <f t="shared" si="273"/>
        <v>364</v>
      </c>
    </row>
    <row r="2953" spans="10:16" x14ac:dyDescent="0.25">
      <c r="J2953">
        <v>2946</v>
      </c>
      <c r="K2953" s="4">
        <f t="shared" ref="K2953:K3016" si="276">$K$7+J2953</f>
        <v>36911</v>
      </c>
      <c r="L2953">
        <v>58</v>
      </c>
      <c r="M2953">
        <f t="shared" si="274"/>
        <v>0.15934065934065933</v>
      </c>
      <c r="N2953">
        <f t="shared" ref="N2953:N3016" si="277">N2952+M2953</f>
        <v>433.02115008278679</v>
      </c>
      <c r="O2953">
        <f t="shared" si="275"/>
        <v>433</v>
      </c>
      <c r="P2953">
        <f t="shared" si="273"/>
        <v>364</v>
      </c>
    </row>
    <row r="2954" spans="10:16" x14ac:dyDescent="0.25">
      <c r="J2954">
        <v>2947</v>
      </c>
      <c r="K2954" s="4">
        <f t="shared" si="276"/>
        <v>36912</v>
      </c>
      <c r="L2954">
        <v>58</v>
      </c>
      <c r="M2954">
        <f t="shared" si="274"/>
        <v>0.15934065934065933</v>
      </c>
      <c r="N2954">
        <f t="shared" si="277"/>
        <v>433.18049074212746</v>
      </c>
      <c r="O2954">
        <f t="shared" si="275"/>
        <v>433.2</v>
      </c>
      <c r="P2954">
        <f t="shared" si="273"/>
        <v>364</v>
      </c>
    </row>
    <row r="2955" spans="10:16" x14ac:dyDescent="0.25">
      <c r="J2955">
        <v>2948</v>
      </c>
      <c r="K2955" s="4">
        <f t="shared" si="276"/>
        <v>36913</v>
      </c>
      <c r="L2955">
        <v>58</v>
      </c>
      <c r="M2955">
        <f t="shared" si="274"/>
        <v>0.15934065934065933</v>
      </c>
      <c r="N2955">
        <f t="shared" si="277"/>
        <v>433.33983140146813</v>
      </c>
      <c r="O2955">
        <f t="shared" si="275"/>
        <v>433.3</v>
      </c>
      <c r="P2955">
        <f t="shared" si="273"/>
        <v>364</v>
      </c>
    </row>
    <row r="2956" spans="10:16" x14ac:dyDescent="0.25">
      <c r="J2956">
        <v>2949</v>
      </c>
      <c r="K2956" s="4">
        <f t="shared" si="276"/>
        <v>36914</v>
      </c>
      <c r="L2956">
        <v>58</v>
      </c>
      <c r="M2956">
        <f t="shared" si="274"/>
        <v>0.15934065934065933</v>
      </c>
      <c r="N2956">
        <f t="shared" si="277"/>
        <v>433.4991720608088</v>
      </c>
      <c r="O2956">
        <f t="shared" si="275"/>
        <v>433.5</v>
      </c>
      <c r="P2956">
        <f t="shared" si="273"/>
        <v>364</v>
      </c>
    </row>
    <row r="2957" spans="10:16" x14ac:dyDescent="0.25">
      <c r="J2957">
        <v>2950</v>
      </c>
      <c r="K2957" s="4">
        <f t="shared" si="276"/>
        <v>36915</v>
      </c>
      <c r="L2957">
        <v>58</v>
      </c>
      <c r="M2957">
        <f t="shared" si="274"/>
        <v>0.15934065934065933</v>
      </c>
      <c r="N2957">
        <f t="shared" si="277"/>
        <v>433.65851272014947</v>
      </c>
      <c r="O2957">
        <f t="shared" si="275"/>
        <v>433.7</v>
      </c>
      <c r="P2957">
        <f t="shared" si="273"/>
        <v>364</v>
      </c>
    </row>
    <row r="2958" spans="10:16" x14ac:dyDescent="0.25">
      <c r="J2958">
        <v>2951</v>
      </c>
      <c r="K2958" s="4">
        <f t="shared" si="276"/>
        <v>36916</v>
      </c>
      <c r="L2958">
        <v>58</v>
      </c>
      <c r="M2958">
        <f t="shared" si="274"/>
        <v>0.15934065934065933</v>
      </c>
      <c r="N2958">
        <f t="shared" si="277"/>
        <v>433.81785337949015</v>
      </c>
      <c r="O2958">
        <f t="shared" si="275"/>
        <v>433.8</v>
      </c>
      <c r="P2958">
        <f t="shared" si="273"/>
        <v>364</v>
      </c>
    </row>
    <row r="2959" spans="10:16" x14ac:dyDescent="0.25">
      <c r="J2959">
        <v>2952</v>
      </c>
      <c r="K2959" s="4">
        <f t="shared" si="276"/>
        <v>36917</v>
      </c>
      <c r="L2959">
        <v>58</v>
      </c>
      <c r="M2959">
        <f t="shared" si="274"/>
        <v>0.15934065934065933</v>
      </c>
      <c r="N2959">
        <f t="shared" si="277"/>
        <v>433.97719403883082</v>
      </c>
      <c r="O2959">
        <f t="shared" si="275"/>
        <v>434</v>
      </c>
      <c r="P2959">
        <f t="shared" si="273"/>
        <v>364</v>
      </c>
    </row>
    <row r="2960" spans="10:16" x14ac:dyDescent="0.25">
      <c r="J2960">
        <v>2953</v>
      </c>
      <c r="K2960" s="4">
        <f t="shared" si="276"/>
        <v>36918</v>
      </c>
      <c r="L2960">
        <v>58</v>
      </c>
      <c r="M2960">
        <f t="shared" si="274"/>
        <v>0.15934065934065933</v>
      </c>
      <c r="N2960">
        <f t="shared" si="277"/>
        <v>434.13653469817149</v>
      </c>
      <c r="O2960">
        <f t="shared" si="275"/>
        <v>434.1</v>
      </c>
      <c r="P2960">
        <f t="shared" si="273"/>
        <v>364</v>
      </c>
    </row>
    <row r="2961" spans="10:16" x14ac:dyDescent="0.25">
      <c r="J2961">
        <v>2954</v>
      </c>
      <c r="K2961" s="4">
        <f t="shared" si="276"/>
        <v>36919</v>
      </c>
      <c r="L2961">
        <v>58</v>
      </c>
      <c r="M2961">
        <f t="shared" si="274"/>
        <v>0.15934065934065933</v>
      </c>
      <c r="N2961">
        <f t="shared" si="277"/>
        <v>434.29587535751216</v>
      </c>
      <c r="O2961">
        <f t="shared" si="275"/>
        <v>434.3</v>
      </c>
      <c r="P2961">
        <f t="shared" si="273"/>
        <v>364</v>
      </c>
    </row>
    <row r="2962" spans="10:16" x14ac:dyDescent="0.25">
      <c r="J2962">
        <v>2955</v>
      </c>
      <c r="K2962" s="4">
        <f t="shared" si="276"/>
        <v>36920</v>
      </c>
      <c r="L2962">
        <v>58</v>
      </c>
      <c r="M2962">
        <f t="shared" si="274"/>
        <v>0.15934065934065933</v>
      </c>
      <c r="N2962">
        <f t="shared" si="277"/>
        <v>434.45521601685283</v>
      </c>
      <c r="O2962">
        <f t="shared" si="275"/>
        <v>434.5</v>
      </c>
      <c r="P2962">
        <f t="shared" si="273"/>
        <v>364</v>
      </c>
    </row>
    <row r="2963" spans="10:16" x14ac:dyDescent="0.25">
      <c r="J2963">
        <v>2956</v>
      </c>
      <c r="K2963" s="4">
        <f t="shared" si="276"/>
        <v>36921</v>
      </c>
      <c r="L2963">
        <v>58</v>
      </c>
      <c r="M2963">
        <f t="shared" si="274"/>
        <v>0.15934065934065933</v>
      </c>
      <c r="N2963">
        <f t="shared" si="277"/>
        <v>434.6145566761935</v>
      </c>
      <c r="O2963">
        <f t="shared" si="275"/>
        <v>434.6</v>
      </c>
      <c r="P2963">
        <f t="shared" si="273"/>
        <v>364</v>
      </c>
    </row>
    <row r="2964" spans="10:16" x14ac:dyDescent="0.25">
      <c r="J2964">
        <v>2957</v>
      </c>
      <c r="K2964" s="4">
        <f t="shared" si="276"/>
        <v>36922</v>
      </c>
      <c r="L2964">
        <v>58</v>
      </c>
      <c r="M2964">
        <f t="shared" si="274"/>
        <v>0.15934065934065933</v>
      </c>
      <c r="N2964">
        <f t="shared" si="277"/>
        <v>434.77389733553417</v>
      </c>
      <c r="O2964">
        <f t="shared" si="275"/>
        <v>434.8</v>
      </c>
      <c r="P2964">
        <f t="shared" si="273"/>
        <v>364</v>
      </c>
    </row>
    <row r="2965" spans="10:16" x14ac:dyDescent="0.25">
      <c r="J2965">
        <v>2958</v>
      </c>
      <c r="K2965" s="4">
        <f t="shared" si="276"/>
        <v>36923</v>
      </c>
      <c r="L2965">
        <v>58</v>
      </c>
      <c r="M2965">
        <f t="shared" si="274"/>
        <v>0.15934065934065933</v>
      </c>
      <c r="N2965">
        <f t="shared" si="277"/>
        <v>434.93323799487484</v>
      </c>
      <c r="O2965">
        <f t="shared" si="275"/>
        <v>434.9</v>
      </c>
      <c r="P2965">
        <f t="shared" si="273"/>
        <v>364</v>
      </c>
    </row>
    <row r="2966" spans="10:16" x14ac:dyDescent="0.25">
      <c r="J2966">
        <v>2959</v>
      </c>
      <c r="K2966" s="4">
        <f t="shared" si="276"/>
        <v>36924</v>
      </c>
      <c r="L2966">
        <v>58</v>
      </c>
      <c r="M2966">
        <f t="shared" si="274"/>
        <v>0.15934065934065933</v>
      </c>
      <c r="N2966">
        <f t="shared" si="277"/>
        <v>435.09257865421552</v>
      </c>
      <c r="O2966">
        <f t="shared" si="275"/>
        <v>435.1</v>
      </c>
      <c r="P2966">
        <f t="shared" si="273"/>
        <v>364</v>
      </c>
    </row>
    <row r="2967" spans="10:16" x14ac:dyDescent="0.25">
      <c r="J2967">
        <v>2960</v>
      </c>
      <c r="K2967" s="4">
        <f t="shared" si="276"/>
        <v>36925</v>
      </c>
      <c r="L2967">
        <v>58</v>
      </c>
      <c r="M2967">
        <f t="shared" si="274"/>
        <v>0.15934065934065933</v>
      </c>
      <c r="N2967">
        <f t="shared" si="277"/>
        <v>435.25191931355619</v>
      </c>
      <c r="O2967">
        <f t="shared" si="275"/>
        <v>435.3</v>
      </c>
      <c r="P2967">
        <f t="shared" si="273"/>
        <v>364</v>
      </c>
    </row>
    <row r="2968" spans="10:16" x14ac:dyDescent="0.25">
      <c r="J2968">
        <v>2961</v>
      </c>
      <c r="K2968" s="4">
        <f t="shared" si="276"/>
        <v>36926</v>
      </c>
      <c r="L2968">
        <v>58</v>
      </c>
      <c r="M2968">
        <f t="shared" si="274"/>
        <v>0.15934065934065933</v>
      </c>
      <c r="N2968">
        <f t="shared" si="277"/>
        <v>435.41125997289686</v>
      </c>
      <c r="O2968">
        <f t="shared" si="275"/>
        <v>435.4</v>
      </c>
      <c r="P2968">
        <f t="shared" si="273"/>
        <v>364</v>
      </c>
    </row>
    <row r="2969" spans="10:16" x14ac:dyDescent="0.25">
      <c r="J2969">
        <v>2962</v>
      </c>
      <c r="K2969" s="4">
        <f t="shared" si="276"/>
        <v>36927</v>
      </c>
      <c r="L2969">
        <v>58</v>
      </c>
      <c r="M2969">
        <f t="shared" si="274"/>
        <v>0.15934065934065933</v>
      </c>
      <c r="N2969">
        <f t="shared" si="277"/>
        <v>435.57060063223753</v>
      </c>
      <c r="O2969">
        <f t="shared" si="275"/>
        <v>435.6</v>
      </c>
      <c r="P2969">
        <f t="shared" si="273"/>
        <v>364</v>
      </c>
    </row>
    <row r="2970" spans="10:16" x14ac:dyDescent="0.25">
      <c r="J2970">
        <v>2963</v>
      </c>
      <c r="K2970" s="4">
        <f t="shared" si="276"/>
        <v>36928</v>
      </c>
      <c r="L2970">
        <v>58</v>
      </c>
      <c r="M2970">
        <f t="shared" si="274"/>
        <v>0.15934065934065933</v>
      </c>
      <c r="N2970">
        <f t="shared" si="277"/>
        <v>435.7299412915782</v>
      </c>
      <c r="O2970">
        <f t="shared" si="275"/>
        <v>435.7</v>
      </c>
      <c r="P2970">
        <f t="shared" si="273"/>
        <v>364</v>
      </c>
    </row>
    <row r="2971" spans="10:16" x14ac:dyDescent="0.25">
      <c r="J2971">
        <v>2964</v>
      </c>
      <c r="K2971" s="4">
        <f t="shared" si="276"/>
        <v>36929</v>
      </c>
      <c r="L2971">
        <v>58</v>
      </c>
      <c r="M2971">
        <f t="shared" si="274"/>
        <v>0.15934065934065933</v>
      </c>
      <c r="N2971">
        <f t="shared" si="277"/>
        <v>435.88928195091887</v>
      </c>
      <c r="O2971">
        <f t="shared" si="275"/>
        <v>435.9</v>
      </c>
      <c r="P2971">
        <f t="shared" si="273"/>
        <v>364</v>
      </c>
    </row>
    <row r="2972" spans="10:16" x14ac:dyDescent="0.25">
      <c r="J2972">
        <v>2965</v>
      </c>
      <c r="K2972" s="4">
        <f t="shared" si="276"/>
        <v>36930</v>
      </c>
      <c r="L2972">
        <v>58</v>
      </c>
      <c r="M2972">
        <f t="shared" si="274"/>
        <v>0.15934065934065933</v>
      </c>
      <c r="N2972">
        <f t="shared" si="277"/>
        <v>436.04862261025954</v>
      </c>
      <c r="O2972">
        <f t="shared" si="275"/>
        <v>436</v>
      </c>
      <c r="P2972">
        <f t="shared" si="273"/>
        <v>364</v>
      </c>
    </row>
    <row r="2973" spans="10:16" x14ac:dyDescent="0.25">
      <c r="J2973">
        <v>2966</v>
      </c>
      <c r="K2973" s="4">
        <f t="shared" si="276"/>
        <v>36931</v>
      </c>
      <c r="L2973">
        <v>58</v>
      </c>
      <c r="M2973">
        <f t="shared" si="274"/>
        <v>0.15934065934065933</v>
      </c>
      <c r="N2973">
        <f t="shared" si="277"/>
        <v>436.20796326960021</v>
      </c>
      <c r="O2973">
        <f t="shared" si="275"/>
        <v>436.2</v>
      </c>
      <c r="P2973">
        <f t="shared" si="273"/>
        <v>364</v>
      </c>
    </row>
    <row r="2974" spans="10:16" x14ac:dyDescent="0.25">
      <c r="J2974">
        <v>2967</v>
      </c>
      <c r="K2974" s="4">
        <f t="shared" si="276"/>
        <v>36932</v>
      </c>
      <c r="L2974">
        <v>58</v>
      </c>
      <c r="M2974">
        <f t="shared" si="274"/>
        <v>0.15934065934065933</v>
      </c>
      <c r="N2974">
        <f t="shared" si="277"/>
        <v>436.36730392894088</v>
      </c>
      <c r="O2974">
        <f t="shared" si="275"/>
        <v>436.4</v>
      </c>
      <c r="P2974">
        <f t="shared" si="273"/>
        <v>364</v>
      </c>
    </row>
    <row r="2975" spans="10:16" x14ac:dyDescent="0.25">
      <c r="J2975">
        <v>2968</v>
      </c>
      <c r="K2975" s="4">
        <f t="shared" si="276"/>
        <v>36933</v>
      </c>
      <c r="L2975">
        <v>58</v>
      </c>
      <c r="M2975">
        <f t="shared" si="274"/>
        <v>0.15934065934065933</v>
      </c>
      <c r="N2975">
        <f t="shared" si="277"/>
        <v>436.52664458828156</v>
      </c>
      <c r="O2975">
        <f t="shared" si="275"/>
        <v>436.5</v>
      </c>
      <c r="P2975">
        <f t="shared" si="273"/>
        <v>364</v>
      </c>
    </row>
    <row r="2976" spans="10:16" x14ac:dyDescent="0.25">
      <c r="J2976">
        <v>2969</v>
      </c>
      <c r="K2976" s="4">
        <f t="shared" si="276"/>
        <v>36934</v>
      </c>
      <c r="L2976">
        <v>58</v>
      </c>
      <c r="M2976">
        <f t="shared" si="274"/>
        <v>0.15934065934065933</v>
      </c>
      <c r="N2976">
        <f t="shared" si="277"/>
        <v>436.68598524762223</v>
      </c>
      <c r="O2976">
        <f t="shared" si="275"/>
        <v>436.7</v>
      </c>
      <c r="P2976">
        <f t="shared" si="273"/>
        <v>364</v>
      </c>
    </row>
    <row r="2977" spans="10:16" x14ac:dyDescent="0.25">
      <c r="J2977">
        <v>2970</v>
      </c>
      <c r="K2977" s="4">
        <f t="shared" si="276"/>
        <v>36935</v>
      </c>
      <c r="L2977">
        <v>58</v>
      </c>
      <c r="M2977">
        <f t="shared" si="274"/>
        <v>0.15934065934065933</v>
      </c>
      <c r="N2977">
        <f t="shared" si="277"/>
        <v>436.8453259069629</v>
      </c>
      <c r="O2977">
        <f t="shared" si="275"/>
        <v>436.8</v>
      </c>
      <c r="P2977">
        <f t="shared" si="273"/>
        <v>364</v>
      </c>
    </row>
    <row r="2978" spans="10:16" x14ac:dyDescent="0.25">
      <c r="J2978">
        <v>2971</v>
      </c>
      <c r="K2978" s="4">
        <f t="shared" si="276"/>
        <v>36936</v>
      </c>
      <c r="L2978">
        <v>58</v>
      </c>
      <c r="M2978">
        <f t="shared" si="274"/>
        <v>0.15934065934065933</v>
      </c>
      <c r="N2978">
        <f t="shared" si="277"/>
        <v>437.00466656630357</v>
      </c>
      <c r="O2978">
        <f t="shared" si="275"/>
        <v>437</v>
      </c>
      <c r="P2978">
        <f t="shared" si="273"/>
        <v>364</v>
      </c>
    </row>
    <row r="2979" spans="10:16" x14ac:dyDescent="0.25">
      <c r="J2979">
        <v>2972</v>
      </c>
      <c r="K2979" s="4">
        <f t="shared" si="276"/>
        <v>36937</v>
      </c>
      <c r="L2979">
        <v>58</v>
      </c>
      <c r="M2979">
        <f t="shared" si="274"/>
        <v>0.15934065934065933</v>
      </c>
      <c r="N2979">
        <f t="shared" si="277"/>
        <v>437.16400722564424</v>
      </c>
      <c r="O2979">
        <f t="shared" si="275"/>
        <v>437.2</v>
      </c>
      <c r="P2979">
        <f t="shared" si="273"/>
        <v>364</v>
      </c>
    </row>
    <row r="2980" spans="10:16" x14ac:dyDescent="0.25">
      <c r="J2980">
        <v>2973</v>
      </c>
      <c r="K2980" s="4">
        <f t="shared" si="276"/>
        <v>36938</v>
      </c>
      <c r="L2980">
        <v>58</v>
      </c>
      <c r="M2980">
        <f t="shared" si="274"/>
        <v>0.15934065934065933</v>
      </c>
      <c r="N2980">
        <f t="shared" si="277"/>
        <v>437.32334788498491</v>
      </c>
      <c r="O2980">
        <f t="shared" si="275"/>
        <v>437.3</v>
      </c>
      <c r="P2980">
        <f t="shared" si="273"/>
        <v>364</v>
      </c>
    </row>
    <row r="2981" spans="10:16" x14ac:dyDescent="0.25">
      <c r="J2981">
        <v>2974</v>
      </c>
      <c r="K2981" s="4">
        <f t="shared" si="276"/>
        <v>36939</v>
      </c>
      <c r="L2981">
        <v>58</v>
      </c>
      <c r="M2981">
        <f t="shared" si="274"/>
        <v>0.15934065934065933</v>
      </c>
      <c r="N2981">
        <f t="shared" si="277"/>
        <v>437.48268854432558</v>
      </c>
      <c r="O2981">
        <f t="shared" si="275"/>
        <v>437.5</v>
      </c>
      <c r="P2981">
        <f t="shared" si="273"/>
        <v>364</v>
      </c>
    </row>
    <row r="2982" spans="10:16" x14ac:dyDescent="0.25">
      <c r="J2982">
        <v>2975</v>
      </c>
      <c r="K2982" s="4">
        <f t="shared" si="276"/>
        <v>36940</v>
      </c>
      <c r="L2982">
        <v>58</v>
      </c>
      <c r="M2982">
        <f t="shared" si="274"/>
        <v>0.15934065934065933</v>
      </c>
      <c r="N2982">
        <f t="shared" si="277"/>
        <v>437.64202920366625</v>
      </c>
      <c r="O2982">
        <f t="shared" si="275"/>
        <v>437.6</v>
      </c>
      <c r="P2982">
        <f t="shared" si="273"/>
        <v>364</v>
      </c>
    </row>
    <row r="2983" spans="10:16" x14ac:dyDescent="0.25">
      <c r="J2983">
        <v>2976</v>
      </c>
      <c r="K2983" s="4">
        <f t="shared" si="276"/>
        <v>36941</v>
      </c>
      <c r="L2983">
        <v>58</v>
      </c>
      <c r="M2983">
        <f t="shared" si="274"/>
        <v>0.15934065934065933</v>
      </c>
      <c r="N2983">
        <f t="shared" si="277"/>
        <v>437.80136986300693</v>
      </c>
      <c r="O2983">
        <f t="shared" si="275"/>
        <v>437.8</v>
      </c>
      <c r="P2983">
        <f t="shared" si="273"/>
        <v>364</v>
      </c>
    </row>
    <row r="2984" spans="10:16" x14ac:dyDescent="0.25">
      <c r="J2984">
        <v>2977</v>
      </c>
      <c r="K2984" s="4">
        <f t="shared" si="276"/>
        <v>36942</v>
      </c>
      <c r="L2984">
        <v>58</v>
      </c>
      <c r="M2984">
        <f t="shared" si="274"/>
        <v>0.15934065934065933</v>
      </c>
      <c r="N2984">
        <f t="shared" si="277"/>
        <v>437.9607105223476</v>
      </c>
      <c r="O2984">
        <f t="shared" si="275"/>
        <v>438</v>
      </c>
      <c r="P2984">
        <f t="shared" si="273"/>
        <v>364</v>
      </c>
    </row>
    <row r="2985" spans="10:16" x14ac:dyDescent="0.25">
      <c r="J2985">
        <v>2978</v>
      </c>
      <c r="K2985" s="4">
        <f t="shared" si="276"/>
        <v>36943</v>
      </c>
      <c r="L2985">
        <v>58</v>
      </c>
      <c r="M2985">
        <f t="shared" si="274"/>
        <v>0.15934065934065933</v>
      </c>
      <c r="N2985">
        <f t="shared" si="277"/>
        <v>438.12005118168827</v>
      </c>
      <c r="O2985">
        <f t="shared" si="275"/>
        <v>438.1</v>
      </c>
      <c r="P2985">
        <f t="shared" si="273"/>
        <v>364</v>
      </c>
    </row>
    <row r="2986" spans="10:16" x14ac:dyDescent="0.25">
      <c r="J2986">
        <v>2979</v>
      </c>
      <c r="K2986" s="4">
        <f t="shared" si="276"/>
        <v>36944</v>
      </c>
      <c r="L2986">
        <v>58</v>
      </c>
      <c r="M2986">
        <f t="shared" si="274"/>
        <v>0.15934065934065933</v>
      </c>
      <c r="N2986">
        <f t="shared" si="277"/>
        <v>438.27939184102894</v>
      </c>
      <c r="O2986">
        <f t="shared" si="275"/>
        <v>438.3</v>
      </c>
      <c r="P2986">
        <f t="shared" si="273"/>
        <v>364</v>
      </c>
    </row>
    <row r="2987" spans="10:16" x14ac:dyDescent="0.25">
      <c r="J2987">
        <v>2980</v>
      </c>
      <c r="K2987" s="4">
        <f t="shared" si="276"/>
        <v>36945</v>
      </c>
      <c r="L2987">
        <v>58</v>
      </c>
      <c r="M2987">
        <f t="shared" si="274"/>
        <v>0.15934065934065933</v>
      </c>
      <c r="N2987">
        <f t="shared" si="277"/>
        <v>438.43873250036961</v>
      </c>
      <c r="O2987">
        <f t="shared" si="275"/>
        <v>438.4</v>
      </c>
      <c r="P2987">
        <f t="shared" si="273"/>
        <v>364</v>
      </c>
    </row>
    <row r="2988" spans="10:16" x14ac:dyDescent="0.25">
      <c r="J2988">
        <v>2981</v>
      </c>
      <c r="K2988" s="4">
        <f t="shared" si="276"/>
        <v>36946</v>
      </c>
      <c r="L2988">
        <v>58</v>
      </c>
      <c r="M2988">
        <f t="shared" si="274"/>
        <v>0.15934065934065933</v>
      </c>
      <c r="N2988">
        <f t="shared" si="277"/>
        <v>438.59807315971028</v>
      </c>
      <c r="O2988">
        <f t="shared" si="275"/>
        <v>438.6</v>
      </c>
      <c r="P2988">
        <f t="shared" si="273"/>
        <v>364</v>
      </c>
    </row>
    <row r="2989" spans="10:16" x14ac:dyDescent="0.25">
      <c r="J2989">
        <v>2982</v>
      </c>
      <c r="K2989" s="4">
        <f t="shared" si="276"/>
        <v>36947</v>
      </c>
      <c r="L2989">
        <v>58</v>
      </c>
      <c r="M2989">
        <f t="shared" si="274"/>
        <v>0.15934065934065933</v>
      </c>
      <c r="N2989">
        <f t="shared" si="277"/>
        <v>438.75741381905095</v>
      </c>
      <c r="O2989">
        <f t="shared" si="275"/>
        <v>438.8</v>
      </c>
      <c r="P2989">
        <f t="shared" si="273"/>
        <v>364</v>
      </c>
    </row>
    <row r="2990" spans="10:16" x14ac:dyDescent="0.25">
      <c r="J2990">
        <v>2983</v>
      </c>
      <c r="K2990" s="4">
        <f t="shared" si="276"/>
        <v>36948</v>
      </c>
      <c r="L2990">
        <v>58</v>
      </c>
      <c r="M2990">
        <f t="shared" si="274"/>
        <v>0.15934065934065933</v>
      </c>
      <c r="N2990">
        <f t="shared" si="277"/>
        <v>438.91675447839162</v>
      </c>
      <c r="O2990">
        <f t="shared" si="275"/>
        <v>438.9</v>
      </c>
      <c r="P2990">
        <f t="shared" si="273"/>
        <v>364</v>
      </c>
    </row>
    <row r="2991" spans="10:16" x14ac:dyDescent="0.25">
      <c r="J2991">
        <v>2984</v>
      </c>
      <c r="K2991" s="4">
        <f t="shared" si="276"/>
        <v>36949</v>
      </c>
      <c r="L2991">
        <v>58</v>
      </c>
      <c r="M2991">
        <f t="shared" si="274"/>
        <v>0.15934065934065933</v>
      </c>
      <c r="N2991">
        <f t="shared" si="277"/>
        <v>439.0760951377323</v>
      </c>
      <c r="O2991">
        <f t="shared" si="275"/>
        <v>439.1</v>
      </c>
      <c r="P2991">
        <f t="shared" si="273"/>
        <v>364</v>
      </c>
    </row>
    <row r="2992" spans="10:16" x14ac:dyDescent="0.25">
      <c r="J2992">
        <v>2985</v>
      </c>
      <c r="K2992" s="4">
        <f t="shared" si="276"/>
        <v>36950</v>
      </c>
      <c r="L2992">
        <v>58</v>
      </c>
      <c r="M2992">
        <f t="shared" si="274"/>
        <v>0.15934065934065933</v>
      </c>
      <c r="N2992">
        <f t="shared" si="277"/>
        <v>439.23543579707297</v>
      </c>
      <c r="O2992">
        <f t="shared" si="275"/>
        <v>439.2</v>
      </c>
      <c r="P2992">
        <f t="shared" si="273"/>
        <v>364</v>
      </c>
    </row>
    <row r="2993" spans="10:16" x14ac:dyDescent="0.25">
      <c r="J2993">
        <v>2986</v>
      </c>
      <c r="K2993" s="4">
        <f t="shared" si="276"/>
        <v>36951</v>
      </c>
      <c r="L2993">
        <v>58</v>
      </c>
      <c r="M2993">
        <f t="shared" si="274"/>
        <v>0.15934065934065933</v>
      </c>
      <c r="N2993">
        <f t="shared" si="277"/>
        <v>439.39477645641364</v>
      </c>
      <c r="O2993">
        <f t="shared" si="275"/>
        <v>439.4</v>
      </c>
      <c r="P2993">
        <f t="shared" si="273"/>
        <v>364</v>
      </c>
    </row>
    <row r="2994" spans="10:16" x14ac:dyDescent="0.25">
      <c r="J2994">
        <v>2987</v>
      </c>
      <c r="K2994" s="4">
        <f t="shared" si="276"/>
        <v>36952</v>
      </c>
      <c r="L2994">
        <v>58</v>
      </c>
      <c r="M2994">
        <f t="shared" si="274"/>
        <v>0.15934065934065933</v>
      </c>
      <c r="N2994">
        <f t="shared" si="277"/>
        <v>439.55411711575431</v>
      </c>
      <c r="O2994">
        <f t="shared" si="275"/>
        <v>439.6</v>
      </c>
      <c r="P2994">
        <f t="shared" ref="P2994:P3057" si="278">DATE(2001,12,26)-DATE(2000,12,27)</f>
        <v>364</v>
      </c>
    </row>
    <row r="2995" spans="10:16" x14ac:dyDescent="0.25">
      <c r="J2995">
        <v>2988</v>
      </c>
      <c r="K2995" s="4">
        <f t="shared" si="276"/>
        <v>36953</v>
      </c>
      <c r="L2995">
        <v>58</v>
      </c>
      <c r="M2995">
        <f t="shared" si="274"/>
        <v>0.15934065934065933</v>
      </c>
      <c r="N2995">
        <f t="shared" si="277"/>
        <v>439.71345777509498</v>
      </c>
      <c r="O2995">
        <f t="shared" si="275"/>
        <v>439.7</v>
      </c>
      <c r="P2995">
        <f t="shared" si="278"/>
        <v>364</v>
      </c>
    </row>
    <row r="2996" spans="10:16" x14ac:dyDescent="0.25">
      <c r="J2996">
        <v>2989</v>
      </c>
      <c r="K2996" s="4">
        <f t="shared" si="276"/>
        <v>36954</v>
      </c>
      <c r="L2996">
        <v>58</v>
      </c>
      <c r="M2996">
        <f t="shared" si="274"/>
        <v>0.15934065934065933</v>
      </c>
      <c r="N2996">
        <f t="shared" si="277"/>
        <v>439.87279843443565</v>
      </c>
      <c r="O2996">
        <f t="shared" si="275"/>
        <v>439.9</v>
      </c>
      <c r="P2996">
        <f t="shared" si="278"/>
        <v>364</v>
      </c>
    </row>
    <row r="2997" spans="10:16" x14ac:dyDescent="0.25">
      <c r="J2997">
        <v>2990</v>
      </c>
      <c r="K2997" s="4">
        <f t="shared" si="276"/>
        <v>36955</v>
      </c>
      <c r="L2997">
        <v>58</v>
      </c>
      <c r="M2997">
        <f t="shared" si="274"/>
        <v>0.15934065934065933</v>
      </c>
      <c r="N2997">
        <f t="shared" si="277"/>
        <v>440.03213909377632</v>
      </c>
      <c r="O2997">
        <f t="shared" si="275"/>
        <v>440</v>
      </c>
      <c r="P2997">
        <f t="shared" si="278"/>
        <v>364</v>
      </c>
    </row>
    <row r="2998" spans="10:16" x14ac:dyDescent="0.25">
      <c r="J2998">
        <v>2991</v>
      </c>
      <c r="K2998" s="4">
        <f t="shared" si="276"/>
        <v>36956</v>
      </c>
      <c r="L2998">
        <v>58</v>
      </c>
      <c r="M2998">
        <f t="shared" si="274"/>
        <v>0.15934065934065933</v>
      </c>
      <c r="N2998">
        <f t="shared" si="277"/>
        <v>440.19147975311699</v>
      </c>
      <c r="O2998">
        <f t="shared" si="275"/>
        <v>440.2</v>
      </c>
      <c r="P2998">
        <f t="shared" si="278"/>
        <v>364</v>
      </c>
    </row>
    <row r="2999" spans="10:16" x14ac:dyDescent="0.25">
      <c r="J2999">
        <v>2992</v>
      </c>
      <c r="K2999" s="4">
        <f t="shared" si="276"/>
        <v>36957</v>
      </c>
      <c r="L2999">
        <v>58</v>
      </c>
      <c r="M2999">
        <f t="shared" si="274"/>
        <v>0.15934065934065933</v>
      </c>
      <c r="N2999">
        <f t="shared" si="277"/>
        <v>440.35082041245767</v>
      </c>
      <c r="O2999">
        <f t="shared" si="275"/>
        <v>440.4</v>
      </c>
      <c r="P2999">
        <f t="shared" si="278"/>
        <v>364</v>
      </c>
    </row>
    <row r="3000" spans="10:16" x14ac:dyDescent="0.25">
      <c r="J3000">
        <v>2993</v>
      </c>
      <c r="K3000" s="4">
        <f t="shared" si="276"/>
        <v>36958</v>
      </c>
      <c r="L3000">
        <v>58</v>
      </c>
      <c r="M3000">
        <f t="shared" si="274"/>
        <v>0.15934065934065933</v>
      </c>
      <c r="N3000">
        <f t="shared" si="277"/>
        <v>440.51016107179834</v>
      </c>
      <c r="O3000">
        <f t="shared" si="275"/>
        <v>440.5</v>
      </c>
      <c r="P3000">
        <f t="shared" si="278"/>
        <v>364</v>
      </c>
    </row>
    <row r="3001" spans="10:16" x14ac:dyDescent="0.25">
      <c r="J3001">
        <v>2994</v>
      </c>
      <c r="K3001" s="4">
        <f t="shared" si="276"/>
        <v>36959</v>
      </c>
      <c r="L3001">
        <v>58</v>
      </c>
      <c r="M3001">
        <f t="shared" si="274"/>
        <v>0.15934065934065933</v>
      </c>
      <c r="N3001">
        <f t="shared" si="277"/>
        <v>440.66950173113901</v>
      </c>
      <c r="O3001">
        <f t="shared" si="275"/>
        <v>440.7</v>
      </c>
      <c r="P3001">
        <f t="shared" si="278"/>
        <v>364</v>
      </c>
    </row>
    <row r="3002" spans="10:16" x14ac:dyDescent="0.25">
      <c r="J3002">
        <v>2995</v>
      </c>
      <c r="K3002" s="4">
        <f t="shared" si="276"/>
        <v>36960</v>
      </c>
      <c r="L3002">
        <v>58</v>
      </c>
      <c r="M3002">
        <f t="shared" si="274"/>
        <v>0.15934065934065933</v>
      </c>
      <c r="N3002">
        <f t="shared" si="277"/>
        <v>440.82884239047968</v>
      </c>
      <c r="O3002">
        <f t="shared" si="275"/>
        <v>440.8</v>
      </c>
      <c r="P3002">
        <f t="shared" si="278"/>
        <v>364</v>
      </c>
    </row>
    <row r="3003" spans="10:16" x14ac:dyDescent="0.25">
      <c r="J3003">
        <v>2996</v>
      </c>
      <c r="K3003" s="4">
        <f t="shared" si="276"/>
        <v>36961</v>
      </c>
      <c r="L3003">
        <v>58</v>
      </c>
      <c r="M3003">
        <f t="shared" si="274"/>
        <v>0.15934065934065933</v>
      </c>
      <c r="N3003">
        <f t="shared" si="277"/>
        <v>440.98818304982035</v>
      </c>
      <c r="O3003">
        <f t="shared" si="275"/>
        <v>441</v>
      </c>
      <c r="P3003">
        <f t="shared" si="278"/>
        <v>364</v>
      </c>
    </row>
    <row r="3004" spans="10:16" x14ac:dyDescent="0.25">
      <c r="J3004">
        <v>2997</v>
      </c>
      <c r="K3004" s="4">
        <f t="shared" si="276"/>
        <v>36962</v>
      </c>
      <c r="L3004">
        <v>58</v>
      </c>
      <c r="M3004">
        <f t="shared" si="274"/>
        <v>0.15934065934065933</v>
      </c>
      <c r="N3004">
        <f t="shared" si="277"/>
        <v>441.14752370916102</v>
      </c>
      <c r="O3004">
        <f t="shared" si="275"/>
        <v>441.1</v>
      </c>
      <c r="P3004">
        <f t="shared" si="278"/>
        <v>364</v>
      </c>
    </row>
    <row r="3005" spans="10:16" x14ac:dyDescent="0.25">
      <c r="J3005">
        <v>2998</v>
      </c>
      <c r="K3005" s="4">
        <f t="shared" si="276"/>
        <v>36963</v>
      </c>
      <c r="L3005">
        <v>58</v>
      </c>
      <c r="M3005">
        <f t="shared" si="274"/>
        <v>0.15934065934065933</v>
      </c>
      <c r="N3005">
        <f t="shared" si="277"/>
        <v>441.30686436850169</v>
      </c>
      <c r="O3005">
        <f t="shared" si="275"/>
        <v>441.3</v>
      </c>
      <c r="P3005">
        <f t="shared" si="278"/>
        <v>364</v>
      </c>
    </row>
    <row r="3006" spans="10:16" x14ac:dyDescent="0.25">
      <c r="J3006">
        <v>2999</v>
      </c>
      <c r="K3006" s="4">
        <f t="shared" si="276"/>
        <v>36964</v>
      </c>
      <c r="L3006">
        <v>58</v>
      </c>
      <c r="M3006">
        <f t="shared" si="274"/>
        <v>0.15934065934065933</v>
      </c>
      <c r="N3006">
        <f t="shared" si="277"/>
        <v>441.46620502784236</v>
      </c>
      <c r="O3006">
        <f t="shared" si="275"/>
        <v>441.5</v>
      </c>
      <c r="P3006">
        <f t="shared" si="278"/>
        <v>364</v>
      </c>
    </row>
    <row r="3007" spans="10:16" x14ac:dyDescent="0.25">
      <c r="J3007">
        <v>3000</v>
      </c>
      <c r="K3007" s="4">
        <f t="shared" si="276"/>
        <v>36965</v>
      </c>
      <c r="L3007">
        <v>58</v>
      </c>
      <c r="M3007">
        <f t="shared" si="274"/>
        <v>0.15934065934065933</v>
      </c>
      <c r="N3007">
        <f t="shared" si="277"/>
        <v>441.62554568718303</v>
      </c>
      <c r="O3007">
        <f t="shared" si="275"/>
        <v>441.6</v>
      </c>
      <c r="P3007">
        <f t="shared" si="278"/>
        <v>364</v>
      </c>
    </row>
    <row r="3008" spans="10:16" x14ac:dyDescent="0.25">
      <c r="J3008">
        <v>3001</v>
      </c>
      <c r="K3008" s="4">
        <f t="shared" si="276"/>
        <v>36966</v>
      </c>
      <c r="L3008">
        <v>58</v>
      </c>
      <c r="M3008">
        <f t="shared" si="274"/>
        <v>0.15934065934065933</v>
      </c>
      <c r="N3008">
        <f t="shared" si="277"/>
        <v>441.78488634652371</v>
      </c>
      <c r="O3008">
        <f t="shared" si="275"/>
        <v>441.8</v>
      </c>
      <c r="P3008">
        <f t="shared" si="278"/>
        <v>364</v>
      </c>
    </row>
    <row r="3009" spans="10:16" x14ac:dyDescent="0.25">
      <c r="J3009">
        <v>3002</v>
      </c>
      <c r="K3009" s="4">
        <f t="shared" si="276"/>
        <v>36967</v>
      </c>
      <c r="L3009">
        <v>58</v>
      </c>
      <c r="M3009">
        <f t="shared" si="274"/>
        <v>0.15934065934065933</v>
      </c>
      <c r="N3009">
        <f t="shared" si="277"/>
        <v>441.94422700586438</v>
      </c>
      <c r="O3009">
        <f t="shared" si="275"/>
        <v>441.9</v>
      </c>
      <c r="P3009">
        <f t="shared" si="278"/>
        <v>364</v>
      </c>
    </row>
    <row r="3010" spans="10:16" x14ac:dyDescent="0.25">
      <c r="J3010">
        <v>3003</v>
      </c>
      <c r="K3010" s="4">
        <f t="shared" si="276"/>
        <v>36968</v>
      </c>
      <c r="L3010">
        <v>58</v>
      </c>
      <c r="M3010">
        <f t="shared" si="274"/>
        <v>0.15934065934065933</v>
      </c>
      <c r="N3010">
        <f t="shared" si="277"/>
        <v>442.10356766520505</v>
      </c>
      <c r="O3010">
        <f t="shared" si="275"/>
        <v>442.1</v>
      </c>
      <c r="P3010">
        <f t="shared" si="278"/>
        <v>364</v>
      </c>
    </row>
    <row r="3011" spans="10:16" x14ac:dyDescent="0.25">
      <c r="J3011">
        <v>3004</v>
      </c>
      <c r="K3011" s="4">
        <f t="shared" si="276"/>
        <v>36969</v>
      </c>
      <c r="L3011">
        <v>58</v>
      </c>
      <c r="M3011">
        <f t="shared" si="274"/>
        <v>0.15934065934065933</v>
      </c>
      <c r="N3011">
        <f t="shared" si="277"/>
        <v>442.26290832454572</v>
      </c>
      <c r="O3011">
        <f t="shared" si="275"/>
        <v>442.3</v>
      </c>
      <c r="P3011">
        <f t="shared" si="278"/>
        <v>364</v>
      </c>
    </row>
    <row r="3012" spans="10:16" x14ac:dyDescent="0.25">
      <c r="J3012">
        <v>3005</v>
      </c>
      <c r="K3012" s="4">
        <f t="shared" si="276"/>
        <v>36970</v>
      </c>
      <c r="L3012">
        <v>58</v>
      </c>
      <c r="M3012">
        <f t="shared" si="274"/>
        <v>0.15934065934065933</v>
      </c>
      <c r="N3012">
        <f t="shared" si="277"/>
        <v>442.42224898388639</v>
      </c>
      <c r="O3012">
        <f t="shared" si="275"/>
        <v>442.4</v>
      </c>
      <c r="P3012">
        <f t="shared" si="278"/>
        <v>364</v>
      </c>
    </row>
    <row r="3013" spans="10:16" x14ac:dyDescent="0.25">
      <c r="J3013">
        <v>3006</v>
      </c>
      <c r="K3013" s="4">
        <f t="shared" si="276"/>
        <v>36971</v>
      </c>
      <c r="L3013">
        <v>58</v>
      </c>
      <c r="M3013">
        <f t="shared" si="274"/>
        <v>0.15934065934065933</v>
      </c>
      <c r="N3013">
        <f t="shared" si="277"/>
        <v>442.58158964322706</v>
      </c>
      <c r="O3013">
        <f t="shared" si="275"/>
        <v>442.6</v>
      </c>
      <c r="P3013">
        <f t="shared" si="278"/>
        <v>364</v>
      </c>
    </row>
    <row r="3014" spans="10:16" x14ac:dyDescent="0.25">
      <c r="J3014">
        <v>3007</v>
      </c>
      <c r="K3014" s="4">
        <f t="shared" si="276"/>
        <v>36972</v>
      </c>
      <c r="L3014">
        <v>58</v>
      </c>
      <c r="M3014">
        <f t="shared" si="274"/>
        <v>0.15934065934065933</v>
      </c>
      <c r="N3014">
        <f t="shared" si="277"/>
        <v>442.74093030256773</v>
      </c>
      <c r="O3014">
        <f t="shared" si="275"/>
        <v>442.7</v>
      </c>
      <c r="P3014">
        <f t="shared" si="278"/>
        <v>364</v>
      </c>
    </row>
    <row r="3015" spans="10:16" x14ac:dyDescent="0.25">
      <c r="J3015">
        <v>3008</v>
      </c>
      <c r="K3015" s="4">
        <f t="shared" si="276"/>
        <v>36973</v>
      </c>
      <c r="L3015">
        <v>58</v>
      </c>
      <c r="M3015">
        <f t="shared" si="274"/>
        <v>0.15934065934065933</v>
      </c>
      <c r="N3015">
        <f t="shared" si="277"/>
        <v>442.9002709619084</v>
      </c>
      <c r="O3015">
        <f t="shared" si="275"/>
        <v>442.9</v>
      </c>
      <c r="P3015">
        <f t="shared" si="278"/>
        <v>364</v>
      </c>
    </row>
    <row r="3016" spans="10:16" x14ac:dyDescent="0.25">
      <c r="J3016">
        <v>3009</v>
      </c>
      <c r="K3016" s="4">
        <f t="shared" si="276"/>
        <v>36974</v>
      </c>
      <c r="L3016">
        <v>58</v>
      </c>
      <c r="M3016">
        <f t="shared" ref="M3016:M3079" si="279">L3016/P3016</f>
        <v>0.15934065934065933</v>
      </c>
      <c r="N3016">
        <f t="shared" si="277"/>
        <v>443.05961162124908</v>
      </c>
      <c r="O3016">
        <f t="shared" ref="O3016:O3079" si="280">ROUND(N3016,1)</f>
        <v>443.1</v>
      </c>
      <c r="P3016">
        <f t="shared" si="278"/>
        <v>364</v>
      </c>
    </row>
    <row r="3017" spans="10:16" x14ac:dyDescent="0.25">
      <c r="J3017">
        <v>3010</v>
      </c>
      <c r="K3017" s="4">
        <f t="shared" ref="K3017:K3080" si="281">$K$7+J3017</f>
        <v>36975</v>
      </c>
      <c r="L3017">
        <v>58</v>
      </c>
      <c r="M3017">
        <f t="shared" si="279"/>
        <v>0.15934065934065933</v>
      </c>
      <c r="N3017">
        <f t="shared" ref="N3017:N3080" si="282">N3016+M3017</f>
        <v>443.21895228058975</v>
      </c>
      <c r="O3017">
        <f t="shared" si="280"/>
        <v>443.2</v>
      </c>
      <c r="P3017">
        <f t="shared" si="278"/>
        <v>364</v>
      </c>
    </row>
    <row r="3018" spans="10:16" x14ac:dyDescent="0.25">
      <c r="J3018">
        <v>3011</v>
      </c>
      <c r="K3018" s="4">
        <f t="shared" si="281"/>
        <v>36976</v>
      </c>
      <c r="L3018">
        <v>58</v>
      </c>
      <c r="M3018">
        <f t="shared" si="279"/>
        <v>0.15934065934065933</v>
      </c>
      <c r="N3018">
        <f t="shared" si="282"/>
        <v>443.37829293993042</v>
      </c>
      <c r="O3018">
        <f t="shared" si="280"/>
        <v>443.4</v>
      </c>
      <c r="P3018">
        <f t="shared" si="278"/>
        <v>364</v>
      </c>
    </row>
    <row r="3019" spans="10:16" x14ac:dyDescent="0.25">
      <c r="J3019">
        <v>3012</v>
      </c>
      <c r="K3019" s="4">
        <f t="shared" si="281"/>
        <v>36977</v>
      </c>
      <c r="L3019">
        <v>58</v>
      </c>
      <c r="M3019">
        <f t="shared" si="279"/>
        <v>0.15934065934065933</v>
      </c>
      <c r="N3019">
        <f t="shared" si="282"/>
        <v>443.53763359927109</v>
      </c>
      <c r="O3019">
        <f t="shared" si="280"/>
        <v>443.5</v>
      </c>
      <c r="P3019">
        <f t="shared" si="278"/>
        <v>364</v>
      </c>
    </row>
    <row r="3020" spans="10:16" x14ac:dyDescent="0.25">
      <c r="J3020">
        <v>3013</v>
      </c>
      <c r="K3020" s="4">
        <f t="shared" si="281"/>
        <v>36978</v>
      </c>
      <c r="L3020">
        <v>58</v>
      </c>
      <c r="M3020">
        <f t="shared" si="279"/>
        <v>0.15934065934065933</v>
      </c>
      <c r="N3020">
        <f t="shared" si="282"/>
        <v>443.69697425861176</v>
      </c>
      <c r="O3020">
        <f t="shared" si="280"/>
        <v>443.7</v>
      </c>
      <c r="P3020">
        <f t="shared" si="278"/>
        <v>364</v>
      </c>
    </row>
    <row r="3021" spans="10:16" x14ac:dyDescent="0.25">
      <c r="J3021">
        <v>3014</v>
      </c>
      <c r="K3021" s="4">
        <f t="shared" si="281"/>
        <v>36979</v>
      </c>
      <c r="L3021">
        <v>58</v>
      </c>
      <c r="M3021">
        <f t="shared" si="279"/>
        <v>0.15934065934065933</v>
      </c>
      <c r="N3021">
        <f t="shared" si="282"/>
        <v>443.85631491795243</v>
      </c>
      <c r="O3021">
        <f t="shared" si="280"/>
        <v>443.9</v>
      </c>
      <c r="P3021">
        <f t="shared" si="278"/>
        <v>364</v>
      </c>
    </row>
    <row r="3022" spans="10:16" x14ac:dyDescent="0.25">
      <c r="J3022">
        <v>3015</v>
      </c>
      <c r="K3022" s="4">
        <f t="shared" si="281"/>
        <v>36980</v>
      </c>
      <c r="L3022">
        <v>58</v>
      </c>
      <c r="M3022">
        <f t="shared" si="279"/>
        <v>0.15934065934065933</v>
      </c>
      <c r="N3022">
        <f t="shared" si="282"/>
        <v>444.0156555772931</v>
      </c>
      <c r="O3022">
        <f t="shared" si="280"/>
        <v>444</v>
      </c>
      <c r="P3022">
        <f t="shared" si="278"/>
        <v>364</v>
      </c>
    </row>
    <row r="3023" spans="10:16" x14ac:dyDescent="0.25">
      <c r="J3023">
        <v>3016</v>
      </c>
      <c r="K3023" s="4">
        <f t="shared" si="281"/>
        <v>36981</v>
      </c>
      <c r="L3023">
        <v>58</v>
      </c>
      <c r="M3023">
        <f t="shared" si="279"/>
        <v>0.15934065934065933</v>
      </c>
      <c r="N3023">
        <f t="shared" si="282"/>
        <v>444.17499623663377</v>
      </c>
      <c r="O3023">
        <f t="shared" si="280"/>
        <v>444.2</v>
      </c>
      <c r="P3023">
        <f t="shared" si="278"/>
        <v>364</v>
      </c>
    </row>
    <row r="3024" spans="10:16" x14ac:dyDescent="0.25">
      <c r="J3024">
        <v>3017</v>
      </c>
      <c r="K3024" s="4">
        <f t="shared" si="281"/>
        <v>36982</v>
      </c>
      <c r="L3024">
        <v>58</v>
      </c>
      <c r="M3024">
        <f t="shared" si="279"/>
        <v>0.15934065934065933</v>
      </c>
      <c r="N3024">
        <f t="shared" si="282"/>
        <v>444.33433689597445</v>
      </c>
      <c r="O3024">
        <f t="shared" si="280"/>
        <v>444.3</v>
      </c>
      <c r="P3024">
        <f t="shared" si="278"/>
        <v>364</v>
      </c>
    </row>
    <row r="3025" spans="10:16" x14ac:dyDescent="0.25">
      <c r="J3025">
        <v>3018</v>
      </c>
      <c r="K3025" s="4">
        <f t="shared" si="281"/>
        <v>36983</v>
      </c>
      <c r="L3025">
        <v>58</v>
      </c>
      <c r="M3025">
        <f t="shared" si="279"/>
        <v>0.15934065934065933</v>
      </c>
      <c r="N3025">
        <f t="shared" si="282"/>
        <v>444.49367755531512</v>
      </c>
      <c r="O3025">
        <f t="shared" si="280"/>
        <v>444.5</v>
      </c>
      <c r="P3025">
        <f t="shared" si="278"/>
        <v>364</v>
      </c>
    </row>
    <row r="3026" spans="10:16" x14ac:dyDescent="0.25">
      <c r="J3026">
        <v>3019</v>
      </c>
      <c r="K3026" s="4">
        <f t="shared" si="281"/>
        <v>36984</v>
      </c>
      <c r="L3026">
        <v>58</v>
      </c>
      <c r="M3026">
        <f t="shared" si="279"/>
        <v>0.15934065934065933</v>
      </c>
      <c r="N3026">
        <f t="shared" si="282"/>
        <v>444.65301821465579</v>
      </c>
      <c r="O3026">
        <f t="shared" si="280"/>
        <v>444.7</v>
      </c>
      <c r="P3026">
        <f t="shared" si="278"/>
        <v>364</v>
      </c>
    </row>
    <row r="3027" spans="10:16" x14ac:dyDescent="0.25">
      <c r="J3027">
        <v>3020</v>
      </c>
      <c r="K3027" s="4">
        <f t="shared" si="281"/>
        <v>36985</v>
      </c>
      <c r="L3027">
        <v>58</v>
      </c>
      <c r="M3027">
        <f t="shared" si="279"/>
        <v>0.15934065934065933</v>
      </c>
      <c r="N3027">
        <f t="shared" si="282"/>
        <v>444.81235887399646</v>
      </c>
      <c r="O3027">
        <f t="shared" si="280"/>
        <v>444.8</v>
      </c>
      <c r="P3027">
        <f t="shared" si="278"/>
        <v>364</v>
      </c>
    </row>
    <row r="3028" spans="10:16" x14ac:dyDescent="0.25">
      <c r="J3028">
        <v>3021</v>
      </c>
      <c r="K3028" s="4">
        <f t="shared" si="281"/>
        <v>36986</v>
      </c>
      <c r="L3028">
        <v>58</v>
      </c>
      <c r="M3028">
        <f t="shared" si="279"/>
        <v>0.15934065934065933</v>
      </c>
      <c r="N3028">
        <f t="shared" si="282"/>
        <v>444.97169953333713</v>
      </c>
      <c r="O3028">
        <f t="shared" si="280"/>
        <v>445</v>
      </c>
      <c r="P3028">
        <f t="shared" si="278"/>
        <v>364</v>
      </c>
    </row>
    <row r="3029" spans="10:16" x14ac:dyDescent="0.25">
      <c r="J3029">
        <v>3022</v>
      </c>
      <c r="K3029" s="4">
        <f t="shared" si="281"/>
        <v>36987</v>
      </c>
      <c r="L3029">
        <v>58</v>
      </c>
      <c r="M3029">
        <f t="shared" si="279"/>
        <v>0.15934065934065933</v>
      </c>
      <c r="N3029">
        <f t="shared" si="282"/>
        <v>445.1310401926778</v>
      </c>
      <c r="O3029">
        <f t="shared" si="280"/>
        <v>445.1</v>
      </c>
      <c r="P3029">
        <f t="shared" si="278"/>
        <v>364</v>
      </c>
    </row>
    <row r="3030" spans="10:16" x14ac:dyDescent="0.25">
      <c r="J3030">
        <v>3023</v>
      </c>
      <c r="K3030" s="4">
        <f t="shared" si="281"/>
        <v>36988</v>
      </c>
      <c r="L3030">
        <v>58</v>
      </c>
      <c r="M3030">
        <f t="shared" si="279"/>
        <v>0.15934065934065933</v>
      </c>
      <c r="N3030">
        <f t="shared" si="282"/>
        <v>445.29038085201847</v>
      </c>
      <c r="O3030">
        <f t="shared" si="280"/>
        <v>445.3</v>
      </c>
      <c r="P3030">
        <f t="shared" si="278"/>
        <v>364</v>
      </c>
    </row>
    <row r="3031" spans="10:16" x14ac:dyDescent="0.25">
      <c r="J3031">
        <v>3024</v>
      </c>
      <c r="K3031" s="4">
        <f t="shared" si="281"/>
        <v>36989</v>
      </c>
      <c r="L3031">
        <v>58</v>
      </c>
      <c r="M3031">
        <f t="shared" si="279"/>
        <v>0.15934065934065933</v>
      </c>
      <c r="N3031">
        <f t="shared" si="282"/>
        <v>445.44972151135914</v>
      </c>
      <c r="O3031">
        <f t="shared" si="280"/>
        <v>445.4</v>
      </c>
      <c r="P3031">
        <f t="shared" si="278"/>
        <v>364</v>
      </c>
    </row>
    <row r="3032" spans="10:16" x14ac:dyDescent="0.25">
      <c r="J3032">
        <v>3025</v>
      </c>
      <c r="K3032" s="4">
        <f t="shared" si="281"/>
        <v>36990</v>
      </c>
      <c r="L3032">
        <v>58</v>
      </c>
      <c r="M3032">
        <f t="shared" si="279"/>
        <v>0.15934065934065933</v>
      </c>
      <c r="N3032">
        <f t="shared" si="282"/>
        <v>445.60906217069981</v>
      </c>
      <c r="O3032">
        <f t="shared" si="280"/>
        <v>445.6</v>
      </c>
      <c r="P3032">
        <f t="shared" si="278"/>
        <v>364</v>
      </c>
    </row>
    <row r="3033" spans="10:16" x14ac:dyDescent="0.25">
      <c r="J3033">
        <v>3026</v>
      </c>
      <c r="K3033" s="4">
        <f t="shared" si="281"/>
        <v>36991</v>
      </c>
      <c r="L3033">
        <v>58</v>
      </c>
      <c r="M3033">
        <f t="shared" si="279"/>
        <v>0.15934065934065933</v>
      </c>
      <c r="N3033">
        <f t="shared" si="282"/>
        <v>445.76840283004049</v>
      </c>
      <c r="O3033">
        <f t="shared" si="280"/>
        <v>445.8</v>
      </c>
      <c r="P3033">
        <f t="shared" si="278"/>
        <v>364</v>
      </c>
    </row>
    <row r="3034" spans="10:16" x14ac:dyDescent="0.25">
      <c r="J3034">
        <v>3027</v>
      </c>
      <c r="K3034" s="4">
        <f t="shared" si="281"/>
        <v>36992</v>
      </c>
      <c r="L3034">
        <v>58</v>
      </c>
      <c r="M3034">
        <f t="shared" si="279"/>
        <v>0.15934065934065933</v>
      </c>
      <c r="N3034">
        <f t="shared" si="282"/>
        <v>445.92774348938116</v>
      </c>
      <c r="O3034">
        <f t="shared" si="280"/>
        <v>445.9</v>
      </c>
      <c r="P3034">
        <f t="shared" si="278"/>
        <v>364</v>
      </c>
    </row>
    <row r="3035" spans="10:16" x14ac:dyDescent="0.25">
      <c r="J3035">
        <v>3028</v>
      </c>
      <c r="K3035" s="4">
        <f t="shared" si="281"/>
        <v>36993</v>
      </c>
      <c r="L3035">
        <v>58</v>
      </c>
      <c r="M3035">
        <f t="shared" si="279"/>
        <v>0.15934065934065933</v>
      </c>
      <c r="N3035">
        <f t="shared" si="282"/>
        <v>446.08708414872183</v>
      </c>
      <c r="O3035">
        <f t="shared" si="280"/>
        <v>446.1</v>
      </c>
      <c r="P3035">
        <f t="shared" si="278"/>
        <v>364</v>
      </c>
    </row>
    <row r="3036" spans="10:16" x14ac:dyDescent="0.25">
      <c r="J3036">
        <v>3029</v>
      </c>
      <c r="K3036" s="4">
        <f t="shared" si="281"/>
        <v>36994</v>
      </c>
      <c r="L3036">
        <v>58</v>
      </c>
      <c r="M3036">
        <f t="shared" si="279"/>
        <v>0.15934065934065933</v>
      </c>
      <c r="N3036">
        <f t="shared" si="282"/>
        <v>446.2464248080625</v>
      </c>
      <c r="O3036">
        <f t="shared" si="280"/>
        <v>446.2</v>
      </c>
      <c r="P3036">
        <f t="shared" si="278"/>
        <v>364</v>
      </c>
    </row>
    <row r="3037" spans="10:16" x14ac:dyDescent="0.25">
      <c r="J3037">
        <v>3030</v>
      </c>
      <c r="K3037" s="4">
        <f t="shared" si="281"/>
        <v>36995</v>
      </c>
      <c r="L3037">
        <v>58</v>
      </c>
      <c r="M3037">
        <f t="shared" si="279"/>
        <v>0.15934065934065933</v>
      </c>
      <c r="N3037">
        <f t="shared" si="282"/>
        <v>446.40576546740317</v>
      </c>
      <c r="O3037">
        <f t="shared" si="280"/>
        <v>446.4</v>
      </c>
      <c r="P3037">
        <f t="shared" si="278"/>
        <v>364</v>
      </c>
    </row>
    <row r="3038" spans="10:16" x14ac:dyDescent="0.25">
      <c r="J3038">
        <v>3031</v>
      </c>
      <c r="K3038" s="4">
        <f t="shared" si="281"/>
        <v>36996</v>
      </c>
      <c r="L3038">
        <v>58</v>
      </c>
      <c r="M3038">
        <f t="shared" si="279"/>
        <v>0.15934065934065933</v>
      </c>
      <c r="N3038">
        <f t="shared" si="282"/>
        <v>446.56510612674384</v>
      </c>
      <c r="O3038">
        <f t="shared" si="280"/>
        <v>446.6</v>
      </c>
      <c r="P3038">
        <f t="shared" si="278"/>
        <v>364</v>
      </c>
    </row>
    <row r="3039" spans="10:16" x14ac:dyDescent="0.25">
      <c r="J3039">
        <v>3032</v>
      </c>
      <c r="K3039" s="4">
        <f t="shared" si="281"/>
        <v>36997</v>
      </c>
      <c r="L3039">
        <v>58</v>
      </c>
      <c r="M3039">
        <f t="shared" si="279"/>
        <v>0.15934065934065933</v>
      </c>
      <c r="N3039">
        <f t="shared" si="282"/>
        <v>446.72444678608451</v>
      </c>
      <c r="O3039">
        <f t="shared" si="280"/>
        <v>446.7</v>
      </c>
      <c r="P3039">
        <f t="shared" si="278"/>
        <v>364</v>
      </c>
    </row>
    <row r="3040" spans="10:16" x14ac:dyDescent="0.25">
      <c r="J3040">
        <v>3033</v>
      </c>
      <c r="K3040" s="4">
        <f t="shared" si="281"/>
        <v>36998</v>
      </c>
      <c r="L3040">
        <v>58</v>
      </c>
      <c r="M3040">
        <f t="shared" si="279"/>
        <v>0.15934065934065933</v>
      </c>
      <c r="N3040">
        <f t="shared" si="282"/>
        <v>446.88378744542518</v>
      </c>
      <c r="O3040">
        <f t="shared" si="280"/>
        <v>446.9</v>
      </c>
      <c r="P3040">
        <f t="shared" si="278"/>
        <v>364</v>
      </c>
    </row>
    <row r="3041" spans="10:16" x14ac:dyDescent="0.25">
      <c r="J3041">
        <v>3034</v>
      </c>
      <c r="K3041" s="4">
        <f t="shared" si="281"/>
        <v>36999</v>
      </c>
      <c r="L3041">
        <v>58</v>
      </c>
      <c r="M3041">
        <f t="shared" si="279"/>
        <v>0.15934065934065933</v>
      </c>
      <c r="N3041">
        <f t="shared" si="282"/>
        <v>447.04312810476586</v>
      </c>
      <c r="O3041">
        <f t="shared" si="280"/>
        <v>447</v>
      </c>
      <c r="P3041">
        <f t="shared" si="278"/>
        <v>364</v>
      </c>
    </row>
    <row r="3042" spans="10:16" x14ac:dyDescent="0.25">
      <c r="J3042">
        <v>3035</v>
      </c>
      <c r="K3042" s="4">
        <f t="shared" si="281"/>
        <v>37000</v>
      </c>
      <c r="L3042">
        <v>58</v>
      </c>
      <c r="M3042">
        <f t="shared" si="279"/>
        <v>0.15934065934065933</v>
      </c>
      <c r="N3042">
        <f t="shared" si="282"/>
        <v>447.20246876410653</v>
      </c>
      <c r="O3042">
        <f t="shared" si="280"/>
        <v>447.2</v>
      </c>
      <c r="P3042">
        <f t="shared" si="278"/>
        <v>364</v>
      </c>
    </row>
    <row r="3043" spans="10:16" x14ac:dyDescent="0.25">
      <c r="J3043">
        <v>3036</v>
      </c>
      <c r="K3043" s="4">
        <f t="shared" si="281"/>
        <v>37001</v>
      </c>
      <c r="L3043">
        <v>58</v>
      </c>
      <c r="M3043">
        <f t="shared" si="279"/>
        <v>0.15934065934065933</v>
      </c>
      <c r="N3043">
        <f t="shared" si="282"/>
        <v>447.3618094234472</v>
      </c>
      <c r="O3043">
        <f t="shared" si="280"/>
        <v>447.4</v>
      </c>
      <c r="P3043">
        <f t="shared" si="278"/>
        <v>364</v>
      </c>
    </row>
    <row r="3044" spans="10:16" x14ac:dyDescent="0.25">
      <c r="J3044">
        <v>3037</v>
      </c>
      <c r="K3044" s="4">
        <f t="shared" si="281"/>
        <v>37002</v>
      </c>
      <c r="L3044">
        <v>58</v>
      </c>
      <c r="M3044">
        <f t="shared" si="279"/>
        <v>0.15934065934065933</v>
      </c>
      <c r="N3044">
        <f t="shared" si="282"/>
        <v>447.52115008278787</v>
      </c>
      <c r="O3044">
        <f t="shared" si="280"/>
        <v>447.5</v>
      </c>
      <c r="P3044">
        <f t="shared" si="278"/>
        <v>364</v>
      </c>
    </row>
    <row r="3045" spans="10:16" x14ac:dyDescent="0.25">
      <c r="J3045">
        <v>3038</v>
      </c>
      <c r="K3045" s="4">
        <f t="shared" si="281"/>
        <v>37003</v>
      </c>
      <c r="L3045">
        <v>58</v>
      </c>
      <c r="M3045">
        <f t="shared" si="279"/>
        <v>0.15934065934065933</v>
      </c>
      <c r="N3045">
        <f t="shared" si="282"/>
        <v>447.68049074212854</v>
      </c>
      <c r="O3045">
        <f t="shared" si="280"/>
        <v>447.7</v>
      </c>
      <c r="P3045">
        <f t="shared" si="278"/>
        <v>364</v>
      </c>
    </row>
    <row r="3046" spans="10:16" x14ac:dyDescent="0.25">
      <c r="J3046">
        <v>3039</v>
      </c>
      <c r="K3046" s="4">
        <f t="shared" si="281"/>
        <v>37004</v>
      </c>
      <c r="L3046">
        <v>58</v>
      </c>
      <c r="M3046">
        <f t="shared" si="279"/>
        <v>0.15934065934065933</v>
      </c>
      <c r="N3046">
        <f t="shared" si="282"/>
        <v>447.83983140146921</v>
      </c>
      <c r="O3046">
        <f t="shared" si="280"/>
        <v>447.8</v>
      </c>
      <c r="P3046">
        <f t="shared" si="278"/>
        <v>364</v>
      </c>
    </row>
    <row r="3047" spans="10:16" x14ac:dyDescent="0.25">
      <c r="J3047">
        <v>3040</v>
      </c>
      <c r="K3047" s="4">
        <f t="shared" si="281"/>
        <v>37005</v>
      </c>
      <c r="L3047">
        <v>58</v>
      </c>
      <c r="M3047">
        <f t="shared" si="279"/>
        <v>0.15934065934065933</v>
      </c>
      <c r="N3047">
        <f t="shared" si="282"/>
        <v>447.99917206080988</v>
      </c>
      <c r="O3047">
        <f t="shared" si="280"/>
        <v>448</v>
      </c>
      <c r="P3047">
        <f t="shared" si="278"/>
        <v>364</v>
      </c>
    </row>
    <row r="3048" spans="10:16" x14ac:dyDescent="0.25">
      <c r="J3048">
        <v>3041</v>
      </c>
      <c r="K3048" s="4">
        <f t="shared" si="281"/>
        <v>37006</v>
      </c>
      <c r="L3048">
        <v>58</v>
      </c>
      <c r="M3048">
        <f t="shared" si="279"/>
        <v>0.15934065934065933</v>
      </c>
      <c r="N3048">
        <f t="shared" si="282"/>
        <v>448.15851272015055</v>
      </c>
      <c r="O3048">
        <f t="shared" si="280"/>
        <v>448.2</v>
      </c>
      <c r="P3048">
        <f t="shared" si="278"/>
        <v>364</v>
      </c>
    </row>
    <row r="3049" spans="10:16" x14ac:dyDescent="0.25">
      <c r="J3049">
        <v>3042</v>
      </c>
      <c r="K3049" s="4">
        <f t="shared" si="281"/>
        <v>37007</v>
      </c>
      <c r="L3049">
        <v>58</v>
      </c>
      <c r="M3049">
        <f t="shared" si="279"/>
        <v>0.15934065934065933</v>
      </c>
      <c r="N3049">
        <f t="shared" si="282"/>
        <v>448.31785337949123</v>
      </c>
      <c r="O3049">
        <f t="shared" si="280"/>
        <v>448.3</v>
      </c>
      <c r="P3049">
        <f t="shared" si="278"/>
        <v>364</v>
      </c>
    </row>
    <row r="3050" spans="10:16" x14ac:dyDescent="0.25">
      <c r="J3050">
        <v>3043</v>
      </c>
      <c r="K3050" s="4">
        <f t="shared" si="281"/>
        <v>37008</v>
      </c>
      <c r="L3050">
        <v>58</v>
      </c>
      <c r="M3050">
        <f t="shared" si="279"/>
        <v>0.15934065934065933</v>
      </c>
      <c r="N3050">
        <f t="shared" si="282"/>
        <v>448.4771940388319</v>
      </c>
      <c r="O3050">
        <f t="shared" si="280"/>
        <v>448.5</v>
      </c>
      <c r="P3050">
        <f t="shared" si="278"/>
        <v>364</v>
      </c>
    </row>
    <row r="3051" spans="10:16" x14ac:dyDescent="0.25">
      <c r="J3051">
        <v>3044</v>
      </c>
      <c r="K3051" s="4">
        <f t="shared" si="281"/>
        <v>37009</v>
      </c>
      <c r="L3051">
        <v>58</v>
      </c>
      <c r="M3051">
        <f t="shared" si="279"/>
        <v>0.15934065934065933</v>
      </c>
      <c r="N3051">
        <f t="shared" si="282"/>
        <v>448.63653469817257</v>
      </c>
      <c r="O3051">
        <f t="shared" si="280"/>
        <v>448.6</v>
      </c>
      <c r="P3051">
        <f t="shared" si="278"/>
        <v>364</v>
      </c>
    </row>
    <row r="3052" spans="10:16" x14ac:dyDescent="0.25">
      <c r="J3052">
        <v>3045</v>
      </c>
      <c r="K3052" s="4">
        <f t="shared" si="281"/>
        <v>37010</v>
      </c>
      <c r="L3052">
        <v>58</v>
      </c>
      <c r="M3052">
        <f t="shared" si="279"/>
        <v>0.15934065934065933</v>
      </c>
      <c r="N3052">
        <f t="shared" si="282"/>
        <v>448.79587535751324</v>
      </c>
      <c r="O3052">
        <f t="shared" si="280"/>
        <v>448.8</v>
      </c>
      <c r="P3052">
        <f t="shared" si="278"/>
        <v>364</v>
      </c>
    </row>
    <row r="3053" spans="10:16" x14ac:dyDescent="0.25">
      <c r="J3053">
        <v>3046</v>
      </c>
      <c r="K3053" s="4">
        <f t="shared" si="281"/>
        <v>37011</v>
      </c>
      <c r="L3053">
        <v>58</v>
      </c>
      <c r="M3053">
        <f t="shared" si="279"/>
        <v>0.15934065934065933</v>
      </c>
      <c r="N3053">
        <f t="shared" si="282"/>
        <v>448.95521601685391</v>
      </c>
      <c r="O3053">
        <f t="shared" si="280"/>
        <v>449</v>
      </c>
      <c r="P3053">
        <f t="shared" si="278"/>
        <v>364</v>
      </c>
    </row>
    <row r="3054" spans="10:16" x14ac:dyDescent="0.25">
      <c r="J3054">
        <v>3047</v>
      </c>
      <c r="K3054" s="4">
        <f t="shared" si="281"/>
        <v>37012</v>
      </c>
      <c r="L3054">
        <v>58</v>
      </c>
      <c r="M3054">
        <f t="shared" si="279"/>
        <v>0.15934065934065933</v>
      </c>
      <c r="N3054">
        <f t="shared" si="282"/>
        <v>449.11455667619458</v>
      </c>
      <c r="O3054">
        <f t="shared" si="280"/>
        <v>449.1</v>
      </c>
      <c r="P3054">
        <f t="shared" si="278"/>
        <v>364</v>
      </c>
    </row>
    <row r="3055" spans="10:16" x14ac:dyDescent="0.25">
      <c r="J3055">
        <v>3048</v>
      </c>
      <c r="K3055" s="4">
        <f t="shared" si="281"/>
        <v>37013</v>
      </c>
      <c r="L3055">
        <v>58</v>
      </c>
      <c r="M3055">
        <f t="shared" si="279"/>
        <v>0.15934065934065933</v>
      </c>
      <c r="N3055">
        <f t="shared" si="282"/>
        <v>449.27389733553525</v>
      </c>
      <c r="O3055">
        <f t="shared" si="280"/>
        <v>449.3</v>
      </c>
      <c r="P3055">
        <f t="shared" si="278"/>
        <v>364</v>
      </c>
    </row>
    <row r="3056" spans="10:16" x14ac:dyDescent="0.25">
      <c r="J3056">
        <v>3049</v>
      </c>
      <c r="K3056" s="4">
        <f t="shared" si="281"/>
        <v>37014</v>
      </c>
      <c r="L3056">
        <v>58</v>
      </c>
      <c r="M3056">
        <f t="shared" si="279"/>
        <v>0.15934065934065933</v>
      </c>
      <c r="N3056">
        <f t="shared" si="282"/>
        <v>449.43323799487592</v>
      </c>
      <c r="O3056">
        <f t="shared" si="280"/>
        <v>449.4</v>
      </c>
      <c r="P3056">
        <f t="shared" si="278"/>
        <v>364</v>
      </c>
    </row>
    <row r="3057" spans="10:16" x14ac:dyDescent="0.25">
      <c r="J3057">
        <v>3050</v>
      </c>
      <c r="K3057" s="4">
        <f t="shared" si="281"/>
        <v>37015</v>
      </c>
      <c r="L3057">
        <v>58</v>
      </c>
      <c r="M3057">
        <f t="shared" si="279"/>
        <v>0.15934065934065933</v>
      </c>
      <c r="N3057">
        <f t="shared" si="282"/>
        <v>449.5925786542166</v>
      </c>
      <c r="O3057">
        <f t="shared" si="280"/>
        <v>449.6</v>
      </c>
      <c r="P3057">
        <f t="shared" si="278"/>
        <v>364</v>
      </c>
    </row>
    <row r="3058" spans="10:16" x14ac:dyDescent="0.25">
      <c r="J3058">
        <v>3051</v>
      </c>
      <c r="K3058" s="4">
        <f t="shared" si="281"/>
        <v>37016</v>
      </c>
      <c r="L3058">
        <v>58</v>
      </c>
      <c r="M3058">
        <f t="shared" si="279"/>
        <v>0.15934065934065933</v>
      </c>
      <c r="N3058">
        <f t="shared" si="282"/>
        <v>449.75191931355727</v>
      </c>
      <c r="O3058">
        <f t="shared" si="280"/>
        <v>449.8</v>
      </c>
      <c r="P3058">
        <f t="shared" ref="P3058:P3121" si="283">DATE(2001,12,26)-DATE(2000,12,27)</f>
        <v>364</v>
      </c>
    </row>
    <row r="3059" spans="10:16" x14ac:dyDescent="0.25">
      <c r="J3059">
        <v>3052</v>
      </c>
      <c r="K3059" s="4">
        <f t="shared" si="281"/>
        <v>37017</v>
      </c>
      <c r="L3059">
        <v>58</v>
      </c>
      <c r="M3059">
        <f t="shared" si="279"/>
        <v>0.15934065934065933</v>
      </c>
      <c r="N3059">
        <f t="shared" si="282"/>
        <v>449.91125997289794</v>
      </c>
      <c r="O3059">
        <f t="shared" si="280"/>
        <v>449.9</v>
      </c>
      <c r="P3059">
        <f t="shared" si="283"/>
        <v>364</v>
      </c>
    </row>
    <row r="3060" spans="10:16" x14ac:dyDescent="0.25">
      <c r="J3060">
        <v>3053</v>
      </c>
      <c r="K3060" s="4">
        <f t="shared" si="281"/>
        <v>37018</v>
      </c>
      <c r="L3060">
        <v>58</v>
      </c>
      <c r="M3060">
        <f t="shared" si="279"/>
        <v>0.15934065934065933</v>
      </c>
      <c r="N3060">
        <f t="shared" si="282"/>
        <v>450.07060063223861</v>
      </c>
      <c r="O3060">
        <f t="shared" si="280"/>
        <v>450.1</v>
      </c>
      <c r="P3060">
        <f t="shared" si="283"/>
        <v>364</v>
      </c>
    </row>
    <row r="3061" spans="10:16" x14ac:dyDescent="0.25">
      <c r="J3061">
        <v>3054</v>
      </c>
      <c r="K3061" s="4">
        <f t="shared" si="281"/>
        <v>37019</v>
      </c>
      <c r="L3061">
        <v>58</v>
      </c>
      <c r="M3061">
        <f t="shared" si="279"/>
        <v>0.15934065934065933</v>
      </c>
      <c r="N3061">
        <f t="shared" si="282"/>
        <v>450.22994129157928</v>
      </c>
      <c r="O3061">
        <f t="shared" si="280"/>
        <v>450.2</v>
      </c>
      <c r="P3061">
        <f t="shared" si="283"/>
        <v>364</v>
      </c>
    </row>
    <row r="3062" spans="10:16" x14ac:dyDescent="0.25">
      <c r="J3062">
        <v>3055</v>
      </c>
      <c r="K3062" s="4">
        <f t="shared" si="281"/>
        <v>37020</v>
      </c>
      <c r="L3062">
        <v>58</v>
      </c>
      <c r="M3062">
        <f t="shared" si="279"/>
        <v>0.15934065934065933</v>
      </c>
      <c r="N3062">
        <f t="shared" si="282"/>
        <v>450.38928195091995</v>
      </c>
      <c r="O3062">
        <f t="shared" si="280"/>
        <v>450.4</v>
      </c>
      <c r="P3062">
        <f t="shared" si="283"/>
        <v>364</v>
      </c>
    </row>
    <row r="3063" spans="10:16" x14ac:dyDescent="0.25">
      <c r="J3063">
        <v>3056</v>
      </c>
      <c r="K3063" s="4">
        <f t="shared" si="281"/>
        <v>37021</v>
      </c>
      <c r="L3063">
        <v>58</v>
      </c>
      <c r="M3063">
        <f t="shared" si="279"/>
        <v>0.15934065934065933</v>
      </c>
      <c r="N3063">
        <f t="shared" si="282"/>
        <v>450.54862261026062</v>
      </c>
      <c r="O3063">
        <f t="shared" si="280"/>
        <v>450.5</v>
      </c>
      <c r="P3063">
        <f t="shared" si="283"/>
        <v>364</v>
      </c>
    </row>
    <row r="3064" spans="10:16" x14ac:dyDescent="0.25">
      <c r="J3064">
        <v>3057</v>
      </c>
      <c r="K3064" s="4">
        <f t="shared" si="281"/>
        <v>37022</v>
      </c>
      <c r="L3064">
        <v>58</v>
      </c>
      <c r="M3064">
        <f t="shared" si="279"/>
        <v>0.15934065934065933</v>
      </c>
      <c r="N3064">
        <f t="shared" si="282"/>
        <v>450.70796326960129</v>
      </c>
      <c r="O3064">
        <f t="shared" si="280"/>
        <v>450.7</v>
      </c>
      <c r="P3064">
        <f t="shared" si="283"/>
        <v>364</v>
      </c>
    </row>
    <row r="3065" spans="10:16" x14ac:dyDescent="0.25">
      <c r="J3065">
        <v>3058</v>
      </c>
      <c r="K3065" s="4">
        <f t="shared" si="281"/>
        <v>37023</v>
      </c>
      <c r="L3065">
        <v>58</v>
      </c>
      <c r="M3065">
        <f t="shared" si="279"/>
        <v>0.15934065934065933</v>
      </c>
      <c r="N3065">
        <f t="shared" si="282"/>
        <v>450.86730392894196</v>
      </c>
      <c r="O3065">
        <f t="shared" si="280"/>
        <v>450.9</v>
      </c>
      <c r="P3065">
        <f t="shared" si="283"/>
        <v>364</v>
      </c>
    </row>
    <row r="3066" spans="10:16" x14ac:dyDescent="0.25">
      <c r="J3066">
        <v>3059</v>
      </c>
      <c r="K3066" s="4">
        <f t="shared" si="281"/>
        <v>37024</v>
      </c>
      <c r="L3066">
        <v>58</v>
      </c>
      <c r="M3066">
        <f t="shared" si="279"/>
        <v>0.15934065934065933</v>
      </c>
      <c r="N3066">
        <f t="shared" si="282"/>
        <v>451.02664458828264</v>
      </c>
      <c r="O3066">
        <f t="shared" si="280"/>
        <v>451</v>
      </c>
      <c r="P3066">
        <f t="shared" si="283"/>
        <v>364</v>
      </c>
    </row>
    <row r="3067" spans="10:16" x14ac:dyDescent="0.25">
      <c r="J3067">
        <v>3060</v>
      </c>
      <c r="K3067" s="4">
        <f t="shared" si="281"/>
        <v>37025</v>
      </c>
      <c r="L3067">
        <v>58</v>
      </c>
      <c r="M3067">
        <f t="shared" si="279"/>
        <v>0.15934065934065933</v>
      </c>
      <c r="N3067">
        <f t="shared" si="282"/>
        <v>451.18598524762331</v>
      </c>
      <c r="O3067">
        <f t="shared" si="280"/>
        <v>451.2</v>
      </c>
      <c r="P3067">
        <f t="shared" si="283"/>
        <v>364</v>
      </c>
    </row>
    <row r="3068" spans="10:16" x14ac:dyDescent="0.25">
      <c r="J3068">
        <v>3061</v>
      </c>
      <c r="K3068" s="4">
        <f t="shared" si="281"/>
        <v>37026</v>
      </c>
      <c r="L3068">
        <v>58</v>
      </c>
      <c r="M3068">
        <f t="shared" si="279"/>
        <v>0.15934065934065933</v>
      </c>
      <c r="N3068">
        <f t="shared" si="282"/>
        <v>451.34532590696398</v>
      </c>
      <c r="O3068">
        <f t="shared" si="280"/>
        <v>451.3</v>
      </c>
      <c r="P3068">
        <f t="shared" si="283"/>
        <v>364</v>
      </c>
    </row>
    <row r="3069" spans="10:16" x14ac:dyDescent="0.25">
      <c r="J3069">
        <v>3062</v>
      </c>
      <c r="K3069" s="4">
        <f t="shared" si="281"/>
        <v>37027</v>
      </c>
      <c r="L3069">
        <v>58</v>
      </c>
      <c r="M3069">
        <f t="shared" si="279"/>
        <v>0.15934065934065933</v>
      </c>
      <c r="N3069">
        <f t="shared" si="282"/>
        <v>451.50466656630465</v>
      </c>
      <c r="O3069">
        <f t="shared" si="280"/>
        <v>451.5</v>
      </c>
      <c r="P3069">
        <f t="shared" si="283"/>
        <v>364</v>
      </c>
    </row>
    <row r="3070" spans="10:16" x14ac:dyDescent="0.25">
      <c r="J3070">
        <v>3063</v>
      </c>
      <c r="K3070" s="4">
        <f t="shared" si="281"/>
        <v>37028</v>
      </c>
      <c r="L3070">
        <v>58</v>
      </c>
      <c r="M3070">
        <f t="shared" si="279"/>
        <v>0.15934065934065933</v>
      </c>
      <c r="N3070">
        <f t="shared" si="282"/>
        <v>451.66400722564532</v>
      </c>
      <c r="O3070">
        <f t="shared" si="280"/>
        <v>451.7</v>
      </c>
      <c r="P3070">
        <f t="shared" si="283"/>
        <v>364</v>
      </c>
    </row>
    <row r="3071" spans="10:16" x14ac:dyDescent="0.25">
      <c r="J3071">
        <v>3064</v>
      </c>
      <c r="K3071" s="4">
        <f t="shared" si="281"/>
        <v>37029</v>
      </c>
      <c r="L3071">
        <v>58</v>
      </c>
      <c r="M3071">
        <f t="shared" si="279"/>
        <v>0.15934065934065933</v>
      </c>
      <c r="N3071">
        <f t="shared" si="282"/>
        <v>451.82334788498599</v>
      </c>
      <c r="O3071">
        <f t="shared" si="280"/>
        <v>451.8</v>
      </c>
      <c r="P3071">
        <f t="shared" si="283"/>
        <v>364</v>
      </c>
    </row>
    <row r="3072" spans="10:16" x14ac:dyDescent="0.25">
      <c r="J3072">
        <v>3065</v>
      </c>
      <c r="K3072" s="4">
        <f t="shared" si="281"/>
        <v>37030</v>
      </c>
      <c r="L3072">
        <v>58</v>
      </c>
      <c r="M3072">
        <f t="shared" si="279"/>
        <v>0.15934065934065933</v>
      </c>
      <c r="N3072">
        <f t="shared" si="282"/>
        <v>451.98268854432666</v>
      </c>
      <c r="O3072">
        <f t="shared" si="280"/>
        <v>452</v>
      </c>
      <c r="P3072">
        <f t="shared" si="283"/>
        <v>364</v>
      </c>
    </row>
    <row r="3073" spans="10:16" x14ac:dyDescent="0.25">
      <c r="J3073">
        <v>3066</v>
      </c>
      <c r="K3073" s="4">
        <f t="shared" si="281"/>
        <v>37031</v>
      </c>
      <c r="L3073">
        <v>58</v>
      </c>
      <c r="M3073">
        <f t="shared" si="279"/>
        <v>0.15934065934065933</v>
      </c>
      <c r="N3073">
        <f t="shared" si="282"/>
        <v>452.14202920366733</v>
      </c>
      <c r="O3073">
        <f t="shared" si="280"/>
        <v>452.1</v>
      </c>
      <c r="P3073">
        <f t="shared" si="283"/>
        <v>364</v>
      </c>
    </row>
    <row r="3074" spans="10:16" x14ac:dyDescent="0.25">
      <c r="J3074">
        <v>3067</v>
      </c>
      <c r="K3074" s="4">
        <f t="shared" si="281"/>
        <v>37032</v>
      </c>
      <c r="L3074">
        <v>58</v>
      </c>
      <c r="M3074">
        <f t="shared" si="279"/>
        <v>0.15934065934065933</v>
      </c>
      <c r="N3074">
        <f t="shared" si="282"/>
        <v>452.30136986300801</v>
      </c>
      <c r="O3074">
        <f t="shared" si="280"/>
        <v>452.3</v>
      </c>
      <c r="P3074">
        <f t="shared" si="283"/>
        <v>364</v>
      </c>
    </row>
    <row r="3075" spans="10:16" x14ac:dyDescent="0.25">
      <c r="J3075">
        <v>3068</v>
      </c>
      <c r="K3075" s="4">
        <f t="shared" si="281"/>
        <v>37033</v>
      </c>
      <c r="L3075">
        <v>58</v>
      </c>
      <c r="M3075">
        <f t="shared" si="279"/>
        <v>0.15934065934065933</v>
      </c>
      <c r="N3075">
        <f t="shared" si="282"/>
        <v>452.46071052234868</v>
      </c>
      <c r="O3075">
        <f t="shared" si="280"/>
        <v>452.5</v>
      </c>
      <c r="P3075">
        <f t="shared" si="283"/>
        <v>364</v>
      </c>
    </row>
    <row r="3076" spans="10:16" x14ac:dyDescent="0.25">
      <c r="J3076">
        <v>3069</v>
      </c>
      <c r="K3076" s="4">
        <f t="shared" si="281"/>
        <v>37034</v>
      </c>
      <c r="L3076">
        <v>58</v>
      </c>
      <c r="M3076">
        <f t="shared" si="279"/>
        <v>0.15934065934065933</v>
      </c>
      <c r="N3076">
        <f t="shared" si="282"/>
        <v>452.62005118168935</v>
      </c>
      <c r="O3076">
        <f t="shared" si="280"/>
        <v>452.6</v>
      </c>
      <c r="P3076">
        <f t="shared" si="283"/>
        <v>364</v>
      </c>
    </row>
    <row r="3077" spans="10:16" x14ac:dyDescent="0.25">
      <c r="J3077">
        <v>3070</v>
      </c>
      <c r="K3077" s="4">
        <f t="shared" si="281"/>
        <v>37035</v>
      </c>
      <c r="L3077">
        <v>58</v>
      </c>
      <c r="M3077">
        <f t="shared" si="279"/>
        <v>0.15934065934065933</v>
      </c>
      <c r="N3077">
        <f t="shared" si="282"/>
        <v>452.77939184103002</v>
      </c>
      <c r="O3077">
        <f t="shared" si="280"/>
        <v>452.8</v>
      </c>
      <c r="P3077">
        <f t="shared" si="283"/>
        <v>364</v>
      </c>
    </row>
    <row r="3078" spans="10:16" x14ac:dyDescent="0.25">
      <c r="J3078">
        <v>3071</v>
      </c>
      <c r="K3078" s="4">
        <f t="shared" si="281"/>
        <v>37036</v>
      </c>
      <c r="L3078">
        <v>58</v>
      </c>
      <c r="M3078">
        <f t="shared" si="279"/>
        <v>0.15934065934065933</v>
      </c>
      <c r="N3078">
        <f t="shared" si="282"/>
        <v>452.93873250037069</v>
      </c>
      <c r="O3078">
        <f t="shared" si="280"/>
        <v>452.9</v>
      </c>
      <c r="P3078">
        <f t="shared" si="283"/>
        <v>364</v>
      </c>
    </row>
    <row r="3079" spans="10:16" x14ac:dyDescent="0.25">
      <c r="J3079">
        <v>3072</v>
      </c>
      <c r="K3079" s="4">
        <f t="shared" si="281"/>
        <v>37037</v>
      </c>
      <c r="L3079">
        <v>58</v>
      </c>
      <c r="M3079">
        <f t="shared" si="279"/>
        <v>0.15934065934065933</v>
      </c>
      <c r="N3079">
        <f t="shared" si="282"/>
        <v>453.09807315971136</v>
      </c>
      <c r="O3079">
        <f t="shared" si="280"/>
        <v>453.1</v>
      </c>
      <c r="P3079">
        <f t="shared" si="283"/>
        <v>364</v>
      </c>
    </row>
    <row r="3080" spans="10:16" x14ac:dyDescent="0.25">
      <c r="J3080">
        <v>3073</v>
      </c>
      <c r="K3080" s="4">
        <f t="shared" si="281"/>
        <v>37038</v>
      </c>
      <c r="L3080">
        <v>58</v>
      </c>
      <c r="M3080">
        <f t="shared" ref="M3080:M3143" si="284">L3080/P3080</f>
        <v>0.15934065934065933</v>
      </c>
      <c r="N3080">
        <f t="shared" si="282"/>
        <v>453.25741381905203</v>
      </c>
      <c r="O3080">
        <f t="shared" ref="O3080:O3143" si="285">ROUND(N3080,1)</f>
        <v>453.3</v>
      </c>
      <c r="P3080">
        <f t="shared" si="283"/>
        <v>364</v>
      </c>
    </row>
    <row r="3081" spans="10:16" x14ac:dyDescent="0.25">
      <c r="J3081">
        <v>3074</v>
      </c>
      <c r="K3081" s="4">
        <f t="shared" ref="K3081:K3144" si="286">$K$7+J3081</f>
        <v>37039</v>
      </c>
      <c r="L3081">
        <v>58</v>
      </c>
      <c r="M3081">
        <f t="shared" si="284"/>
        <v>0.15934065934065933</v>
      </c>
      <c r="N3081">
        <f t="shared" ref="N3081:N3144" si="287">N3080+M3081</f>
        <v>453.4167544783927</v>
      </c>
      <c r="O3081">
        <f t="shared" si="285"/>
        <v>453.4</v>
      </c>
      <c r="P3081">
        <f t="shared" si="283"/>
        <v>364</v>
      </c>
    </row>
    <row r="3082" spans="10:16" x14ac:dyDescent="0.25">
      <c r="J3082">
        <v>3075</v>
      </c>
      <c r="K3082" s="4">
        <f t="shared" si="286"/>
        <v>37040</v>
      </c>
      <c r="L3082">
        <v>58</v>
      </c>
      <c r="M3082">
        <f t="shared" si="284"/>
        <v>0.15934065934065933</v>
      </c>
      <c r="N3082">
        <f t="shared" si="287"/>
        <v>453.57609513773338</v>
      </c>
      <c r="O3082">
        <f t="shared" si="285"/>
        <v>453.6</v>
      </c>
      <c r="P3082">
        <f t="shared" si="283"/>
        <v>364</v>
      </c>
    </row>
    <row r="3083" spans="10:16" x14ac:dyDescent="0.25">
      <c r="J3083">
        <v>3076</v>
      </c>
      <c r="K3083" s="4">
        <f t="shared" si="286"/>
        <v>37041</v>
      </c>
      <c r="L3083">
        <v>58</v>
      </c>
      <c r="M3083">
        <f t="shared" si="284"/>
        <v>0.15934065934065933</v>
      </c>
      <c r="N3083">
        <f t="shared" si="287"/>
        <v>453.73543579707405</v>
      </c>
      <c r="O3083">
        <f t="shared" si="285"/>
        <v>453.7</v>
      </c>
      <c r="P3083">
        <f t="shared" si="283"/>
        <v>364</v>
      </c>
    </row>
    <row r="3084" spans="10:16" x14ac:dyDescent="0.25">
      <c r="J3084">
        <v>3077</v>
      </c>
      <c r="K3084" s="4">
        <f t="shared" si="286"/>
        <v>37042</v>
      </c>
      <c r="L3084">
        <v>58</v>
      </c>
      <c r="M3084">
        <f t="shared" si="284"/>
        <v>0.15934065934065933</v>
      </c>
      <c r="N3084">
        <f t="shared" si="287"/>
        <v>453.89477645641472</v>
      </c>
      <c r="O3084">
        <f t="shared" si="285"/>
        <v>453.9</v>
      </c>
      <c r="P3084">
        <f t="shared" si="283"/>
        <v>364</v>
      </c>
    </row>
    <row r="3085" spans="10:16" x14ac:dyDescent="0.25">
      <c r="J3085">
        <v>3078</v>
      </c>
      <c r="K3085" s="4">
        <f t="shared" si="286"/>
        <v>37043</v>
      </c>
      <c r="L3085">
        <v>58</v>
      </c>
      <c r="M3085">
        <f t="shared" si="284"/>
        <v>0.15934065934065933</v>
      </c>
      <c r="N3085">
        <f t="shared" si="287"/>
        <v>454.05411711575539</v>
      </c>
      <c r="O3085">
        <f t="shared" si="285"/>
        <v>454.1</v>
      </c>
      <c r="P3085">
        <f t="shared" si="283"/>
        <v>364</v>
      </c>
    </row>
    <row r="3086" spans="10:16" x14ac:dyDescent="0.25">
      <c r="J3086">
        <v>3079</v>
      </c>
      <c r="K3086" s="4">
        <f t="shared" si="286"/>
        <v>37044</v>
      </c>
      <c r="L3086">
        <v>58</v>
      </c>
      <c r="M3086">
        <f t="shared" si="284"/>
        <v>0.15934065934065933</v>
      </c>
      <c r="N3086">
        <f t="shared" si="287"/>
        <v>454.21345777509606</v>
      </c>
      <c r="O3086">
        <f t="shared" si="285"/>
        <v>454.2</v>
      </c>
      <c r="P3086">
        <f t="shared" si="283"/>
        <v>364</v>
      </c>
    </row>
    <row r="3087" spans="10:16" x14ac:dyDescent="0.25">
      <c r="J3087">
        <v>3080</v>
      </c>
      <c r="K3087" s="4">
        <f t="shared" si="286"/>
        <v>37045</v>
      </c>
      <c r="L3087">
        <v>58</v>
      </c>
      <c r="M3087">
        <f t="shared" si="284"/>
        <v>0.15934065934065933</v>
      </c>
      <c r="N3087">
        <f t="shared" si="287"/>
        <v>454.37279843443673</v>
      </c>
      <c r="O3087">
        <f t="shared" si="285"/>
        <v>454.4</v>
      </c>
      <c r="P3087">
        <f t="shared" si="283"/>
        <v>364</v>
      </c>
    </row>
    <row r="3088" spans="10:16" x14ac:dyDescent="0.25">
      <c r="J3088">
        <v>3081</v>
      </c>
      <c r="K3088" s="4">
        <f t="shared" si="286"/>
        <v>37046</v>
      </c>
      <c r="L3088">
        <v>58</v>
      </c>
      <c r="M3088">
        <f t="shared" si="284"/>
        <v>0.15934065934065933</v>
      </c>
      <c r="N3088">
        <f t="shared" si="287"/>
        <v>454.5321390937774</v>
      </c>
      <c r="O3088">
        <f t="shared" si="285"/>
        <v>454.5</v>
      </c>
      <c r="P3088">
        <f t="shared" si="283"/>
        <v>364</v>
      </c>
    </row>
    <row r="3089" spans="10:16" x14ac:dyDescent="0.25">
      <c r="J3089">
        <v>3082</v>
      </c>
      <c r="K3089" s="4">
        <f t="shared" si="286"/>
        <v>37047</v>
      </c>
      <c r="L3089">
        <v>58</v>
      </c>
      <c r="M3089">
        <f t="shared" si="284"/>
        <v>0.15934065934065933</v>
      </c>
      <c r="N3089">
        <f t="shared" si="287"/>
        <v>454.69147975311807</v>
      </c>
      <c r="O3089">
        <f t="shared" si="285"/>
        <v>454.7</v>
      </c>
      <c r="P3089">
        <f t="shared" si="283"/>
        <v>364</v>
      </c>
    </row>
    <row r="3090" spans="10:16" x14ac:dyDescent="0.25">
      <c r="J3090">
        <v>3083</v>
      </c>
      <c r="K3090" s="4">
        <f t="shared" si="286"/>
        <v>37048</v>
      </c>
      <c r="L3090">
        <v>58</v>
      </c>
      <c r="M3090">
        <f t="shared" si="284"/>
        <v>0.15934065934065933</v>
      </c>
      <c r="N3090">
        <f t="shared" si="287"/>
        <v>454.85082041245875</v>
      </c>
      <c r="O3090">
        <f t="shared" si="285"/>
        <v>454.9</v>
      </c>
      <c r="P3090">
        <f t="shared" si="283"/>
        <v>364</v>
      </c>
    </row>
    <row r="3091" spans="10:16" x14ac:dyDescent="0.25">
      <c r="J3091">
        <v>3084</v>
      </c>
      <c r="K3091" s="4">
        <f t="shared" si="286"/>
        <v>37049</v>
      </c>
      <c r="L3091">
        <v>58</v>
      </c>
      <c r="M3091">
        <f t="shared" si="284"/>
        <v>0.15934065934065933</v>
      </c>
      <c r="N3091">
        <f t="shared" si="287"/>
        <v>455.01016107179942</v>
      </c>
      <c r="O3091">
        <f t="shared" si="285"/>
        <v>455</v>
      </c>
      <c r="P3091">
        <f t="shared" si="283"/>
        <v>364</v>
      </c>
    </row>
    <row r="3092" spans="10:16" x14ac:dyDescent="0.25">
      <c r="J3092">
        <v>3085</v>
      </c>
      <c r="K3092" s="4">
        <f t="shared" si="286"/>
        <v>37050</v>
      </c>
      <c r="L3092">
        <v>58</v>
      </c>
      <c r="M3092">
        <f t="shared" si="284"/>
        <v>0.15934065934065933</v>
      </c>
      <c r="N3092">
        <f t="shared" si="287"/>
        <v>455.16950173114009</v>
      </c>
      <c r="O3092">
        <f t="shared" si="285"/>
        <v>455.2</v>
      </c>
      <c r="P3092">
        <f t="shared" si="283"/>
        <v>364</v>
      </c>
    </row>
    <row r="3093" spans="10:16" x14ac:dyDescent="0.25">
      <c r="J3093">
        <v>3086</v>
      </c>
      <c r="K3093" s="4">
        <f t="shared" si="286"/>
        <v>37051</v>
      </c>
      <c r="L3093">
        <v>58</v>
      </c>
      <c r="M3093">
        <f t="shared" si="284"/>
        <v>0.15934065934065933</v>
      </c>
      <c r="N3093">
        <f t="shared" si="287"/>
        <v>455.32884239048076</v>
      </c>
      <c r="O3093">
        <f t="shared" si="285"/>
        <v>455.3</v>
      </c>
      <c r="P3093">
        <f t="shared" si="283"/>
        <v>364</v>
      </c>
    </row>
    <row r="3094" spans="10:16" x14ac:dyDescent="0.25">
      <c r="J3094">
        <v>3087</v>
      </c>
      <c r="K3094" s="4">
        <f t="shared" si="286"/>
        <v>37052</v>
      </c>
      <c r="L3094">
        <v>58</v>
      </c>
      <c r="M3094">
        <f t="shared" si="284"/>
        <v>0.15934065934065933</v>
      </c>
      <c r="N3094">
        <f t="shared" si="287"/>
        <v>455.48818304982143</v>
      </c>
      <c r="O3094">
        <f t="shared" si="285"/>
        <v>455.5</v>
      </c>
      <c r="P3094">
        <f t="shared" si="283"/>
        <v>364</v>
      </c>
    </row>
    <row r="3095" spans="10:16" x14ac:dyDescent="0.25">
      <c r="J3095">
        <v>3088</v>
      </c>
      <c r="K3095" s="4">
        <f t="shared" si="286"/>
        <v>37053</v>
      </c>
      <c r="L3095">
        <v>58</v>
      </c>
      <c r="M3095">
        <f t="shared" si="284"/>
        <v>0.15934065934065933</v>
      </c>
      <c r="N3095">
        <f t="shared" si="287"/>
        <v>455.6475237091621</v>
      </c>
      <c r="O3095">
        <f t="shared" si="285"/>
        <v>455.6</v>
      </c>
      <c r="P3095">
        <f t="shared" si="283"/>
        <v>364</v>
      </c>
    </row>
    <row r="3096" spans="10:16" x14ac:dyDescent="0.25">
      <c r="J3096">
        <v>3089</v>
      </c>
      <c r="K3096" s="4">
        <f t="shared" si="286"/>
        <v>37054</v>
      </c>
      <c r="L3096">
        <v>58</v>
      </c>
      <c r="M3096">
        <f t="shared" si="284"/>
        <v>0.15934065934065933</v>
      </c>
      <c r="N3096">
        <f t="shared" si="287"/>
        <v>455.80686436850277</v>
      </c>
      <c r="O3096">
        <f t="shared" si="285"/>
        <v>455.8</v>
      </c>
      <c r="P3096">
        <f t="shared" si="283"/>
        <v>364</v>
      </c>
    </row>
    <row r="3097" spans="10:16" x14ac:dyDescent="0.25">
      <c r="J3097">
        <v>3090</v>
      </c>
      <c r="K3097" s="4">
        <f t="shared" si="286"/>
        <v>37055</v>
      </c>
      <c r="L3097">
        <v>58</v>
      </c>
      <c r="M3097">
        <f t="shared" si="284"/>
        <v>0.15934065934065933</v>
      </c>
      <c r="N3097">
        <f t="shared" si="287"/>
        <v>455.96620502784344</v>
      </c>
      <c r="O3097">
        <f t="shared" si="285"/>
        <v>456</v>
      </c>
      <c r="P3097">
        <f t="shared" si="283"/>
        <v>364</v>
      </c>
    </row>
    <row r="3098" spans="10:16" x14ac:dyDescent="0.25">
      <c r="J3098">
        <v>3091</v>
      </c>
      <c r="K3098" s="4">
        <f t="shared" si="286"/>
        <v>37056</v>
      </c>
      <c r="L3098">
        <v>58</v>
      </c>
      <c r="M3098">
        <f t="shared" si="284"/>
        <v>0.15934065934065933</v>
      </c>
      <c r="N3098">
        <f t="shared" si="287"/>
        <v>456.12554568718411</v>
      </c>
      <c r="O3098">
        <f t="shared" si="285"/>
        <v>456.1</v>
      </c>
      <c r="P3098">
        <f t="shared" si="283"/>
        <v>364</v>
      </c>
    </row>
    <row r="3099" spans="10:16" x14ac:dyDescent="0.25">
      <c r="J3099">
        <v>3092</v>
      </c>
      <c r="K3099" s="4">
        <f t="shared" si="286"/>
        <v>37057</v>
      </c>
      <c r="L3099">
        <v>58</v>
      </c>
      <c r="M3099">
        <f t="shared" si="284"/>
        <v>0.15934065934065933</v>
      </c>
      <c r="N3099">
        <f t="shared" si="287"/>
        <v>456.28488634652479</v>
      </c>
      <c r="O3099">
        <f t="shared" si="285"/>
        <v>456.3</v>
      </c>
      <c r="P3099">
        <f t="shared" si="283"/>
        <v>364</v>
      </c>
    </row>
    <row r="3100" spans="10:16" x14ac:dyDescent="0.25">
      <c r="J3100">
        <v>3093</v>
      </c>
      <c r="K3100" s="4">
        <f t="shared" si="286"/>
        <v>37058</v>
      </c>
      <c r="L3100">
        <v>58</v>
      </c>
      <c r="M3100">
        <f t="shared" si="284"/>
        <v>0.15934065934065933</v>
      </c>
      <c r="N3100">
        <f t="shared" si="287"/>
        <v>456.44422700586546</v>
      </c>
      <c r="O3100">
        <f t="shared" si="285"/>
        <v>456.4</v>
      </c>
      <c r="P3100">
        <f t="shared" si="283"/>
        <v>364</v>
      </c>
    </row>
    <row r="3101" spans="10:16" x14ac:dyDescent="0.25">
      <c r="J3101">
        <v>3094</v>
      </c>
      <c r="K3101" s="4">
        <f t="shared" si="286"/>
        <v>37059</v>
      </c>
      <c r="L3101">
        <v>58</v>
      </c>
      <c r="M3101">
        <f t="shared" si="284"/>
        <v>0.15934065934065933</v>
      </c>
      <c r="N3101">
        <f t="shared" si="287"/>
        <v>456.60356766520613</v>
      </c>
      <c r="O3101">
        <f t="shared" si="285"/>
        <v>456.6</v>
      </c>
      <c r="P3101">
        <f t="shared" si="283"/>
        <v>364</v>
      </c>
    </row>
    <row r="3102" spans="10:16" x14ac:dyDescent="0.25">
      <c r="J3102">
        <v>3095</v>
      </c>
      <c r="K3102" s="4">
        <f t="shared" si="286"/>
        <v>37060</v>
      </c>
      <c r="L3102">
        <v>58</v>
      </c>
      <c r="M3102">
        <f t="shared" si="284"/>
        <v>0.15934065934065933</v>
      </c>
      <c r="N3102">
        <f t="shared" si="287"/>
        <v>456.7629083245468</v>
      </c>
      <c r="O3102">
        <f t="shared" si="285"/>
        <v>456.8</v>
      </c>
      <c r="P3102">
        <f t="shared" si="283"/>
        <v>364</v>
      </c>
    </row>
    <row r="3103" spans="10:16" x14ac:dyDescent="0.25">
      <c r="J3103">
        <v>3096</v>
      </c>
      <c r="K3103" s="4">
        <f t="shared" si="286"/>
        <v>37061</v>
      </c>
      <c r="L3103">
        <v>58</v>
      </c>
      <c r="M3103">
        <f t="shared" si="284"/>
        <v>0.15934065934065933</v>
      </c>
      <c r="N3103">
        <f t="shared" si="287"/>
        <v>456.92224898388747</v>
      </c>
      <c r="O3103">
        <f t="shared" si="285"/>
        <v>456.9</v>
      </c>
      <c r="P3103">
        <f t="shared" si="283"/>
        <v>364</v>
      </c>
    </row>
    <row r="3104" spans="10:16" x14ac:dyDescent="0.25">
      <c r="J3104">
        <v>3097</v>
      </c>
      <c r="K3104" s="4">
        <f t="shared" si="286"/>
        <v>37062</v>
      </c>
      <c r="L3104">
        <v>58</v>
      </c>
      <c r="M3104">
        <f t="shared" si="284"/>
        <v>0.15934065934065933</v>
      </c>
      <c r="N3104">
        <f t="shared" si="287"/>
        <v>457.08158964322814</v>
      </c>
      <c r="O3104">
        <f t="shared" si="285"/>
        <v>457.1</v>
      </c>
      <c r="P3104">
        <f t="shared" si="283"/>
        <v>364</v>
      </c>
    </row>
    <row r="3105" spans="10:16" x14ac:dyDescent="0.25">
      <c r="J3105">
        <v>3098</v>
      </c>
      <c r="K3105" s="4">
        <f t="shared" si="286"/>
        <v>37063</v>
      </c>
      <c r="L3105">
        <v>58</v>
      </c>
      <c r="M3105">
        <f t="shared" si="284"/>
        <v>0.15934065934065933</v>
      </c>
      <c r="N3105">
        <f t="shared" si="287"/>
        <v>457.24093030256881</v>
      </c>
      <c r="O3105">
        <f t="shared" si="285"/>
        <v>457.2</v>
      </c>
      <c r="P3105">
        <f t="shared" si="283"/>
        <v>364</v>
      </c>
    </row>
    <row r="3106" spans="10:16" x14ac:dyDescent="0.25">
      <c r="J3106">
        <v>3099</v>
      </c>
      <c r="K3106" s="4">
        <f t="shared" si="286"/>
        <v>37064</v>
      </c>
      <c r="L3106">
        <v>58</v>
      </c>
      <c r="M3106">
        <f t="shared" si="284"/>
        <v>0.15934065934065933</v>
      </c>
      <c r="N3106">
        <f t="shared" si="287"/>
        <v>457.40027096190948</v>
      </c>
      <c r="O3106">
        <f t="shared" si="285"/>
        <v>457.4</v>
      </c>
      <c r="P3106">
        <f t="shared" si="283"/>
        <v>364</v>
      </c>
    </row>
    <row r="3107" spans="10:16" x14ac:dyDescent="0.25">
      <c r="J3107">
        <v>3100</v>
      </c>
      <c r="K3107" s="4">
        <f t="shared" si="286"/>
        <v>37065</v>
      </c>
      <c r="L3107">
        <v>58</v>
      </c>
      <c r="M3107">
        <f t="shared" si="284"/>
        <v>0.15934065934065933</v>
      </c>
      <c r="N3107">
        <f t="shared" si="287"/>
        <v>457.55961162125016</v>
      </c>
      <c r="O3107">
        <f t="shared" si="285"/>
        <v>457.6</v>
      </c>
      <c r="P3107">
        <f t="shared" si="283"/>
        <v>364</v>
      </c>
    </row>
    <row r="3108" spans="10:16" x14ac:dyDescent="0.25">
      <c r="J3108">
        <v>3101</v>
      </c>
      <c r="K3108" s="4">
        <f t="shared" si="286"/>
        <v>37066</v>
      </c>
      <c r="L3108">
        <v>58</v>
      </c>
      <c r="M3108">
        <f t="shared" si="284"/>
        <v>0.15934065934065933</v>
      </c>
      <c r="N3108">
        <f t="shared" si="287"/>
        <v>457.71895228059083</v>
      </c>
      <c r="O3108">
        <f t="shared" si="285"/>
        <v>457.7</v>
      </c>
      <c r="P3108">
        <f t="shared" si="283"/>
        <v>364</v>
      </c>
    </row>
    <row r="3109" spans="10:16" x14ac:dyDescent="0.25">
      <c r="J3109">
        <v>3102</v>
      </c>
      <c r="K3109" s="4">
        <f t="shared" si="286"/>
        <v>37067</v>
      </c>
      <c r="L3109">
        <v>58</v>
      </c>
      <c r="M3109">
        <f t="shared" si="284"/>
        <v>0.15934065934065933</v>
      </c>
      <c r="N3109">
        <f t="shared" si="287"/>
        <v>457.8782929399315</v>
      </c>
      <c r="O3109">
        <f t="shared" si="285"/>
        <v>457.9</v>
      </c>
      <c r="P3109">
        <f t="shared" si="283"/>
        <v>364</v>
      </c>
    </row>
    <row r="3110" spans="10:16" x14ac:dyDescent="0.25">
      <c r="J3110">
        <v>3103</v>
      </c>
      <c r="K3110" s="4">
        <f t="shared" si="286"/>
        <v>37068</v>
      </c>
      <c r="L3110">
        <v>58</v>
      </c>
      <c r="M3110">
        <f t="shared" si="284"/>
        <v>0.15934065934065933</v>
      </c>
      <c r="N3110">
        <f t="shared" si="287"/>
        <v>458.03763359927217</v>
      </c>
      <c r="O3110">
        <f t="shared" si="285"/>
        <v>458</v>
      </c>
      <c r="P3110">
        <f t="shared" si="283"/>
        <v>364</v>
      </c>
    </row>
    <row r="3111" spans="10:16" x14ac:dyDescent="0.25">
      <c r="J3111">
        <v>3104</v>
      </c>
      <c r="K3111" s="4">
        <f t="shared" si="286"/>
        <v>37069</v>
      </c>
      <c r="L3111">
        <v>58</v>
      </c>
      <c r="M3111">
        <f t="shared" si="284"/>
        <v>0.15934065934065933</v>
      </c>
      <c r="N3111">
        <f t="shared" si="287"/>
        <v>458.19697425861284</v>
      </c>
      <c r="O3111">
        <f t="shared" si="285"/>
        <v>458.2</v>
      </c>
      <c r="P3111">
        <f t="shared" si="283"/>
        <v>364</v>
      </c>
    </row>
    <row r="3112" spans="10:16" x14ac:dyDescent="0.25">
      <c r="J3112">
        <v>3105</v>
      </c>
      <c r="K3112" s="4">
        <f t="shared" si="286"/>
        <v>37070</v>
      </c>
      <c r="L3112">
        <v>58</v>
      </c>
      <c r="M3112">
        <f t="shared" si="284"/>
        <v>0.15934065934065933</v>
      </c>
      <c r="N3112">
        <f t="shared" si="287"/>
        <v>458.35631491795351</v>
      </c>
      <c r="O3112">
        <f t="shared" si="285"/>
        <v>458.4</v>
      </c>
      <c r="P3112">
        <f t="shared" si="283"/>
        <v>364</v>
      </c>
    </row>
    <row r="3113" spans="10:16" x14ac:dyDescent="0.25">
      <c r="J3113">
        <v>3106</v>
      </c>
      <c r="K3113" s="4">
        <f t="shared" si="286"/>
        <v>37071</v>
      </c>
      <c r="L3113">
        <v>58</v>
      </c>
      <c r="M3113">
        <f t="shared" si="284"/>
        <v>0.15934065934065933</v>
      </c>
      <c r="N3113">
        <f t="shared" si="287"/>
        <v>458.51565557729418</v>
      </c>
      <c r="O3113">
        <f t="shared" si="285"/>
        <v>458.5</v>
      </c>
      <c r="P3113">
        <f t="shared" si="283"/>
        <v>364</v>
      </c>
    </row>
    <row r="3114" spans="10:16" x14ac:dyDescent="0.25">
      <c r="J3114">
        <v>3107</v>
      </c>
      <c r="K3114" s="4">
        <f t="shared" si="286"/>
        <v>37072</v>
      </c>
      <c r="L3114">
        <v>58</v>
      </c>
      <c r="M3114">
        <f t="shared" si="284"/>
        <v>0.15934065934065933</v>
      </c>
      <c r="N3114">
        <f t="shared" si="287"/>
        <v>458.67499623663485</v>
      </c>
      <c r="O3114">
        <f t="shared" si="285"/>
        <v>458.7</v>
      </c>
      <c r="P3114">
        <f t="shared" si="283"/>
        <v>364</v>
      </c>
    </row>
    <row r="3115" spans="10:16" x14ac:dyDescent="0.25">
      <c r="J3115">
        <v>3108</v>
      </c>
      <c r="K3115" s="4">
        <f t="shared" si="286"/>
        <v>37073</v>
      </c>
      <c r="L3115">
        <v>58</v>
      </c>
      <c r="M3115">
        <f t="shared" si="284"/>
        <v>0.15934065934065933</v>
      </c>
      <c r="N3115">
        <f t="shared" si="287"/>
        <v>458.83433689597553</v>
      </c>
      <c r="O3115">
        <f t="shared" si="285"/>
        <v>458.8</v>
      </c>
      <c r="P3115">
        <f t="shared" si="283"/>
        <v>364</v>
      </c>
    </row>
    <row r="3116" spans="10:16" x14ac:dyDescent="0.25">
      <c r="J3116">
        <v>3109</v>
      </c>
      <c r="K3116" s="4">
        <f t="shared" si="286"/>
        <v>37074</v>
      </c>
      <c r="L3116">
        <v>58</v>
      </c>
      <c r="M3116">
        <f t="shared" si="284"/>
        <v>0.15934065934065933</v>
      </c>
      <c r="N3116">
        <f t="shared" si="287"/>
        <v>458.9936775553162</v>
      </c>
      <c r="O3116">
        <f t="shared" si="285"/>
        <v>459</v>
      </c>
      <c r="P3116">
        <f t="shared" si="283"/>
        <v>364</v>
      </c>
    </row>
    <row r="3117" spans="10:16" x14ac:dyDescent="0.25">
      <c r="J3117">
        <v>3110</v>
      </c>
      <c r="K3117" s="4">
        <f t="shared" si="286"/>
        <v>37075</v>
      </c>
      <c r="L3117">
        <v>58</v>
      </c>
      <c r="M3117">
        <f t="shared" si="284"/>
        <v>0.15934065934065933</v>
      </c>
      <c r="N3117">
        <f t="shared" si="287"/>
        <v>459.15301821465687</v>
      </c>
      <c r="O3117">
        <f t="shared" si="285"/>
        <v>459.2</v>
      </c>
      <c r="P3117">
        <f t="shared" si="283"/>
        <v>364</v>
      </c>
    </row>
    <row r="3118" spans="10:16" x14ac:dyDescent="0.25">
      <c r="J3118">
        <v>3111</v>
      </c>
      <c r="K3118" s="4">
        <f t="shared" si="286"/>
        <v>37076</v>
      </c>
      <c r="L3118">
        <v>58</v>
      </c>
      <c r="M3118">
        <f t="shared" si="284"/>
        <v>0.15934065934065933</v>
      </c>
      <c r="N3118">
        <f t="shared" si="287"/>
        <v>459.31235887399754</v>
      </c>
      <c r="O3118">
        <f t="shared" si="285"/>
        <v>459.3</v>
      </c>
      <c r="P3118">
        <f t="shared" si="283"/>
        <v>364</v>
      </c>
    </row>
    <row r="3119" spans="10:16" x14ac:dyDescent="0.25">
      <c r="J3119">
        <v>3112</v>
      </c>
      <c r="K3119" s="4">
        <f t="shared" si="286"/>
        <v>37077</v>
      </c>
      <c r="L3119">
        <v>58</v>
      </c>
      <c r="M3119">
        <f t="shared" si="284"/>
        <v>0.15934065934065933</v>
      </c>
      <c r="N3119">
        <f t="shared" si="287"/>
        <v>459.47169953333821</v>
      </c>
      <c r="O3119">
        <f t="shared" si="285"/>
        <v>459.5</v>
      </c>
      <c r="P3119">
        <f t="shared" si="283"/>
        <v>364</v>
      </c>
    </row>
    <row r="3120" spans="10:16" x14ac:dyDescent="0.25">
      <c r="J3120">
        <v>3113</v>
      </c>
      <c r="K3120" s="4">
        <f t="shared" si="286"/>
        <v>37078</v>
      </c>
      <c r="L3120">
        <v>58</v>
      </c>
      <c r="M3120">
        <f t="shared" si="284"/>
        <v>0.15934065934065933</v>
      </c>
      <c r="N3120">
        <f t="shared" si="287"/>
        <v>459.63104019267888</v>
      </c>
      <c r="O3120">
        <f t="shared" si="285"/>
        <v>459.6</v>
      </c>
      <c r="P3120">
        <f t="shared" si="283"/>
        <v>364</v>
      </c>
    </row>
    <row r="3121" spans="10:16" x14ac:dyDescent="0.25">
      <c r="J3121">
        <v>3114</v>
      </c>
      <c r="K3121" s="4">
        <f t="shared" si="286"/>
        <v>37079</v>
      </c>
      <c r="L3121">
        <v>58</v>
      </c>
      <c r="M3121">
        <f t="shared" si="284"/>
        <v>0.15934065934065933</v>
      </c>
      <c r="N3121">
        <f t="shared" si="287"/>
        <v>459.79038085201955</v>
      </c>
      <c r="O3121">
        <f t="shared" si="285"/>
        <v>459.8</v>
      </c>
      <c r="P3121">
        <f t="shared" si="283"/>
        <v>364</v>
      </c>
    </row>
    <row r="3122" spans="10:16" x14ac:dyDescent="0.25">
      <c r="J3122">
        <v>3115</v>
      </c>
      <c r="K3122" s="4">
        <f t="shared" si="286"/>
        <v>37080</v>
      </c>
      <c r="L3122">
        <v>58</v>
      </c>
      <c r="M3122">
        <f t="shared" si="284"/>
        <v>0.15934065934065933</v>
      </c>
      <c r="N3122">
        <f t="shared" si="287"/>
        <v>459.94972151136022</v>
      </c>
      <c r="O3122">
        <f t="shared" si="285"/>
        <v>459.9</v>
      </c>
      <c r="P3122">
        <f t="shared" ref="P3122:P3185" si="288">DATE(2001,12,26)-DATE(2000,12,27)</f>
        <v>364</v>
      </c>
    </row>
    <row r="3123" spans="10:16" x14ac:dyDescent="0.25">
      <c r="J3123">
        <v>3116</v>
      </c>
      <c r="K3123" s="4">
        <f t="shared" si="286"/>
        <v>37081</v>
      </c>
      <c r="L3123">
        <v>58</v>
      </c>
      <c r="M3123">
        <f t="shared" si="284"/>
        <v>0.15934065934065933</v>
      </c>
      <c r="N3123">
        <f t="shared" si="287"/>
        <v>460.10906217070089</v>
      </c>
      <c r="O3123">
        <f t="shared" si="285"/>
        <v>460.1</v>
      </c>
      <c r="P3123">
        <f t="shared" si="288"/>
        <v>364</v>
      </c>
    </row>
    <row r="3124" spans="10:16" x14ac:dyDescent="0.25">
      <c r="J3124">
        <v>3117</v>
      </c>
      <c r="K3124" s="4">
        <f t="shared" si="286"/>
        <v>37082</v>
      </c>
      <c r="L3124">
        <v>58</v>
      </c>
      <c r="M3124">
        <f t="shared" si="284"/>
        <v>0.15934065934065933</v>
      </c>
      <c r="N3124">
        <f t="shared" si="287"/>
        <v>460.26840283004157</v>
      </c>
      <c r="O3124">
        <f t="shared" si="285"/>
        <v>460.3</v>
      </c>
      <c r="P3124">
        <f t="shared" si="288"/>
        <v>364</v>
      </c>
    </row>
    <row r="3125" spans="10:16" x14ac:dyDescent="0.25">
      <c r="J3125">
        <v>3118</v>
      </c>
      <c r="K3125" s="4">
        <f t="shared" si="286"/>
        <v>37083</v>
      </c>
      <c r="L3125">
        <v>58</v>
      </c>
      <c r="M3125">
        <f t="shared" si="284"/>
        <v>0.15934065934065933</v>
      </c>
      <c r="N3125">
        <f t="shared" si="287"/>
        <v>460.42774348938224</v>
      </c>
      <c r="O3125">
        <f t="shared" si="285"/>
        <v>460.4</v>
      </c>
      <c r="P3125">
        <f t="shared" si="288"/>
        <v>364</v>
      </c>
    </row>
    <row r="3126" spans="10:16" x14ac:dyDescent="0.25">
      <c r="J3126">
        <v>3119</v>
      </c>
      <c r="K3126" s="4">
        <f t="shared" si="286"/>
        <v>37084</v>
      </c>
      <c r="L3126">
        <v>58</v>
      </c>
      <c r="M3126">
        <f t="shared" si="284"/>
        <v>0.15934065934065933</v>
      </c>
      <c r="N3126">
        <f t="shared" si="287"/>
        <v>460.58708414872291</v>
      </c>
      <c r="O3126">
        <f t="shared" si="285"/>
        <v>460.6</v>
      </c>
      <c r="P3126">
        <f t="shared" si="288"/>
        <v>364</v>
      </c>
    </row>
    <row r="3127" spans="10:16" x14ac:dyDescent="0.25">
      <c r="J3127">
        <v>3120</v>
      </c>
      <c r="K3127" s="4">
        <f t="shared" si="286"/>
        <v>37085</v>
      </c>
      <c r="L3127">
        <v>58</v>
      </c>
      <c r="M3127">
        <f t="shared" si="284"/>
        <v>0.15934065934065933</v>
      </c>
      <c r="N3127">
        <f t="shared" si="287"/>
        <v>460.74642480806358</v>
      </c>
      <c r="O3127">
        <f t="shared" si="285"/>
        <v>460.7</v>
      </c>
      <c r="P3127">
        <f t="shared" si="288"/>
        <v>364</v>
      </c>
    </row>
    <row r="3128" spans="10:16" x14ac:dyDescent="0.25">
      <c r="J3128">
        <v>3121</v>
      </c>
      <c r="K3128" s="4">
        <f t="shared" si="286"/>
        <v>37086</v>
      </c>
      <c r="L3128">
        <v>58</v>
      </c>
      <c r="M3128">
        <f t="shared" si="284"/>
        <v>0.15934065934065933</v>
      </c>
      <c r="N3128">
        <f t="shared" si="287"/>
        <v>460.90576546740425</v>
      </c>
      <c r="O3128">
        <f t="shared" si="285"/>
        <v>460.9</v>
      </c>
      <c r="P3128">
        <f t="shared" si="288"/>
        <v>364</v>
      </c>
    </row>
    <row r="3129" spans="10:16" x14ac:dyDescent="0.25">
      <c r="J3129">
        <v>3122</v>
      </c>
      <c r="K3129" s="4">
        <f t="shared" si="286"/>
        <v>37087</v>
      </c>
      <c r="L3129">
        <v>58</v>
      </c>
      <c r="M3129">
        <f t="shared" si="284"/>
        <v>0.15934065934065933</v>
      </c>
      <c r="N3129">
        <f t="shared" si="287"/>
        <v>461.06510612674492</v>
      </c>
      <c r="O3129">
        <f t="shared" si="285"/>
        <v>461.1</v>
      </c>
      <c r="P3129">
        <f t="shared" si="288"/>
        <v>364</v>
      </c>
    </row>
    <row r="3130" spans="10:16" x14ac:dyDescent="0.25">
      <c r="J3130">
        <v>3123</v>
      </c>
      <c r="K3130" s="4">
        <f t="shared" si="286"/>
        <v>37088</v>
      </c>
      <c r="L3130">
        <v>58</v>
      </c>
      <c r="M3130">
        <f t="shared" si="284"/>
        <v>0.15934065934065933</v>
      </c>
      <c r="N3130">
        <f t="shared" si="287"/>
        <v>461.22444678608559</v>
      </c>
      <c r="O3130">
        <f t="shared" si="285"/>
        <v>461.2</v>
      </c>
      <c r="P3130">
        <f t="shared" si="288"/>
        <v>364</v>
      </c>
    </row>
    <row r="3131" spans="10:16" x14ac:dyDescent="0.25">
      <c r="J3131">
        <v>3124</v>
      </c>
      <c r="K3131" s="4">
        <f t="shared" si="286"/>
        <v>37089</v>
      </c>
      <c r="L3131">
        <v>58</v>
      </c>
      <c r="M3131">
        <f t="shared" si="284"/>
        <v>0.15934065934065933</v>
      </c>
      <c r="N3131">
        <f t="shared" si="287"/>
        <v>461.38378744542626</v>
      </c>
      <c r="O3131">
        <f t="shared" si="285"/>
        <v>461.4</v>
      </c>
      <c r="P3131">
        <f t="shared" si="288"/>
        <v>364</v>
      </c>
    </row>
    <row r="3132" spans="10:16" x14ac:dyDescent="0.25">
      <c r="J3132">
        <v>3125</v>
      </c>
      <c r="K3132" s="4">
        <f t="shared" si="286"/>
        <v>37090</v>
      </c>
      <c r="L3132">
        <v>58</v>
      </c>
      <c r="M3132">
        <f t="shared" si="284"/>
        <v>0.15934065934065933</v>
      </c>
      <c r="N3132">
        <f t="shared" si="287"/>
        <v>461.54312810476694</v>
      </c>
      <c r="O3132">
        <f t="shared" si="285"/>
        <v>461.5</v>
      </c>
      <c r="P3132">
        <f t="shared" si="288"/>
        <v>364</v>
      </c>
    </row>
    <row r="3133" spans="10:16" x14ac:dyDescent="0.25">
      <c r="J3133">
        <v>3126</v>
      </c>
      <c r="K3133" s="4">
        <f t="shared" si="286"/>
        <v>37091</v>
      </c>
      <c r="L3133">
        <v>58</v>
      </c>
      <c r="M3133">
        <f t="shared" si="284"/>
        <v>0.15934065934065933</v>
      </c>
      <c r="N3133">
        <f t="shared" si="287"/>
        <v>461.70246876410761</v>
      </c>
      <c r="O3133">
        <f t="shared" si="285"/>
        <v>461.7</v>
      </c>
      <c r="P3133">
        <f t="shared" si="288"/>
        <v>364</v>
      </c>
    </row>
    <row r="3134" spans="10:16" x14ac:dyDescent="0.25">
      <c r="J3134">
        <v>3127</v>
      </c>
      <c r="K3134" s="4">
        <f t="shared" si="286"/>
        <v>37092</v>
      </c>
      <c r="L3134">
        <v>58</v>
      </c>
      <c r="M3134">
        <f t="shared" si="284"/>
        <v>0.15934065934065933</v>
      </c>
      <c r="N3134">
        <f t="shared" si="287"/>
        <v>461.86180942344828</v>
      </c>
      <c r="O3134">
        <f t="shared" si="285"/>
        <v>461.9</v>
      </c>
      <c r="P3134">
        <f t="shared" si="288"/>
        <v>364</v>
      </c>
    </row>
    <row r="3135" spans="10:16" x14ac:dyDescent="0.25">
      <c r="J3135">
        <v>3128</v>
      </c>
      <c r="K3135" s="4">
        <f t="shared" si="286"/>
        <v>37093</v>
      </c>
      <c r="L3135">
        <v>58</v>
      </c>
      <c r="M3135">
        <f t="shared" si="284"/>
        <v>0.15934065934065933</v>
      </c>
      <c r="N3135">
        <f t="shared" si="287"/>
        <v>462.02115008278895</v>
      </c>
      <c r="O3135">
        <f t="shared" si="285"/>
        <v>462</v>
      </c>
      <c r="P3135">
        <f t="shared" si="288"/>
        <v>364</v>
      </c>
    </row>
    <row r="3136" spans="10:16" x14ac:dyDescent="0.25">
      <c r="J3136">
        <v>3129</v>
      </c>
      <c r="K3136" s="4">
        <f t="shared" si="286"/>
        <v>37094</v>
      </c>
      <c r="L3136">
        <v>58</v>
      </c>
      <c r="M3136">
        <f t="shared" si="284"/>
        <v>0.15934065934065933</v>
      </c>
      <c r="N3136">
        <f t="shared" si="287"/>
        <v>462.18049074212962</v>
      </c>
      <c r="O3136">
        <f t="shared" si="285"/>
        <v>462.2</v>
      </c>
      <c r="P3136">
        <f t="shared" si="288"/>
        <v>364</v>
      </c>
    </row>
    <row r="3137" spans="10:16" x14ac:dyDescent="0.25">
      <c r="J3137">
        <v>3130</v>
      </c>
      <c r="K3137" s="4">
        <f t="shared" si="286"/>
        <v>37095</v>
      </c>
      <c r="L3137">
        <v>58</v>
      </c>
      <c r="M3137">
        <f t="shared" si="284"/>
        <v>0.15934065934065933</v>
      </c>
      <c r="N3137">
        <f t="shared" si="287"/>
        <v>462.33983140147029</v>
      </c>
      <c r="O3137">
        <f t="shared" si="285"/>
        <v>462.3</v>
      </c>
      <c r="P3137">
        <f t="shared" si="288"/>
        <v>364</v>
      </c>
    </row>
    <row r="3138" spans="10:16" x14ac:dyDescent="0.25">
      <c r="J3138">
        <v>3131</v>
      </c>
      <c r="K3138" s="4">
        <f t="shared" si="286"/>
        <v>37096</v>
      </c>
      <c r="L3138">
        <v>58</v>
      </c>
      <c r="M3138">
        <f t="shared" si="284"/>
        <v>0.15934065934065933</v>
      </c>
      <c r="N3138">
        <f t="shared" si="287"/>
        <v>462.49917206081096</v>
      </c>
      <c r="O3138">
        <f t="shared" si="285"/>
        <v>462.5</v>
      </c>
      <c r="P3138">
        <f t="shared" si="288"/>
        <v>364</v>
      </c>
    </row>
    <row r="3139" spans="10:16" x14ac:dyDescent="0.25">
      <c r="J3139">
        <v>3132</v>
      </c>
      <c r="K3139" s="4">
        <f t="shared" si="286"/>
        <v>37097</v>
      </c>
      <c r="L3139">
        <v>58</v>
      </c>
      <c r="M3139">
        <f t="shared" si="284"/>
        <v>0.15934065934065933</v>
      </c>
      <c r="N3139">
        <f t="shared" si="287"/>
        <v>462.65851272015163</v>
      </c>
      <c r="O3139">
        <f t="shared" si="285"/>
        <v>462.7</v>
      </c>
      <c r="P3139">
        <f t="shared" si="288"/>
        <v>364</v>
      </c>
    </row>
    <row r="3140" spans="10:16" x14ac:dyDescent="0.25">
      <c r="J3140">
        <v>3133</v>
      </c>
      <c r="K3140" s="4">
        <f t="shared" si="286"/>
        <v>37098</v>
      </c>
      <c r="L3140">
        <v>58</v>
      </c>
      <c r="M3140">
        <f t="shared" si="284"/>
        <v>0.15934065934065933</v>
      </c>
      <c r="N3140">
        <f t="shared" si="287"/>
        <v>462.81785337949231</v>
      </c>
      <c r="O3140">
        <f t="shared" si="285"/>
        <v>462.8</v>
      </c>
      <c r="P3140">
        <f t="shared" si="288"/>
        <v>364</v>
      </c>
    </row>
    <row r="3141" spans="10:16" x14ac:dyDescent="0.25">
      <c r="J3141">
        <v>3134</v>
      </c>
      <c r="K3141" s="4">
        <f t="shared" si="286"/>
        <v>37099</v>
      </c>
      <c r="L3141">
        <v>58</v>
      </c>
      <c r="M3141">
        <f t="shared" si="284"/>
        <v>0.15934065934065933</v>
      </c>
      <c r="N3141">
        <f t="shared" si="287"/>
        <v>462.97719403883298</v>
      </c>
      <c r="O3141">
        <f t="shared" si="285"/>
        <v>463</v>
      </c>
      <c r="P3141">
        <f t="shared" si="288"/>
        <v>364</v>
      </c>
    </row>
    <row r="3142" spans="10:16" x14ac:dyDescent="0.25">
      <c r="J3142">
        <v>3135</v>
      </c>
      <c r="K3142" s="4">
        <f t="shared" si="286"/>
        <v>37100</v>
      </c>
      <c r="L3142">
        <v>58</v>
      </c>
      <c r="M3142">
        <f t="shared" si="284"/>
        <v>0.15934065934065933</v>
      </c>
      <c r="N3142">
        <f t="shared" si="287"/>
        <v>463.13653469817365</v>
      </c>
      <c r="O3142">
        <f t="shared" si="285"/>
        <v>463.1</v>
      </c>
      <c r="P3142">
        <f t="shared" si="288"/>
        <v>364</v>
      </c>
    </row>
    <row r="3143" spans="10:16" x14ac:dyDescent="0.25">
      <c r="J3143">
        <v>3136</v>
      </c>
      <c r="K3143" s="4">
        <f t="shared" si="286"/>
        <v>37101</v>
      </c>
      <c r="L3143">
        <v>58</v>
      </c>
      <c r="M3143">
        <f t="shared" si="284"/>
        <v>0.15934065934065933</v>
      </c>
      <c r="N3143">
        <f t="shared" si="287"/>
        <v>463.29587535751432</v>
      </c>
      <c r="O3143">
        <f t="shared" si="285"/>
        <v>463.3</v>
      </c>
      <c r="P3143">
        <f t="shared" si="288"/>
        <v>364</v>
      </c>
    </row>
    <row r="3144" spans="10:16" x14ac:dyDescent="0.25">
      <c r="J3144">
        <v>3137</v>
      </c>
      <c r="K3144" s="4">
        <f t="shared" si="286"/>
        <v>37102</v>
      </c>
      <c r="L3144">
        <v>58</v>
      </c>
      <c r="M3144">
        <f t="shared" ref="M3144:M3207" si="289">L3144/P3144</f>
        <v>0.15934065934065933</v>
      </c>
      <c r="N3144">
        <f t="shared" si="287"/>
        <v>463.45521601685499</v>
      </c>
      <c r="O3144">
        <f t="shared" ref="O3144:O3207" si="290">ROUND(N3144,1)</f>
        <v>463.5</v>
      </c>
      <c r="P3144">
        <f t="shared" si="288"/>
        <v>364</v>
      </c>
    </row>
    <row r="3145" spans="10:16" x14ac:dyDescent="0.25">
      <c r="J3145">
        <v>3138</v>
      </c>
      <c r="K3145" s="4">
        <f t="shared" ref="K3145:K3208" si="291">$K$7+J3145</f>
        <v>37103</v>
      </c>
      <c r="L3145">
        <v>58</v>
      </c>
      <c r="M3145">
        <f t="shared" si="289"/>
        <v>0.15934065934065933</v>
      </c>
      <c r="N3145">
        <f t="shared" ref="N3145:N3208" si="292">N3144+M3145</f>
        <v>463.61455667619566</v>
      </c>
      <c r="O3145">
        <f t="shared" si="290"/>
        <v>463.6</v>
      </c>
      <c r="P3145">
        <f t="shared" si="288"/>
        <v>364</v>
      </c>
    </row>
    <row r="3146" spans="10:16" x14ac:dyDescent="0.25">
      <c r="J3146">
        <v>3139</v>
      </c>
      <c r="K3146" s="4">
        <f t="shared" si="291"/>
        <v>37104</v>
      </c>
      <c r="L3146">
        <v>58</v>
      </c>
      <c r="M3146">
        <f t="shared" si="289"/>
        <v>0.15934065934065933</v>
      </c>
      <c r="N3146">
        <f t="shared" si="292"/>
        <v>463.77389733553633</v>
      </c>
      <c r="O3146">
        <f t="shared" si="290"/>
        <v>463.8</v>
      </c>
      <c r="P3146">
        <f t="shared" si="288"/>
        <v>364</v>
      </c>
    </row>
    <row r="3147" spans="10:16" x14ac:dyDescent="0.25">
      <c r="J3147">
        <v>3140</v>
      </c>
      <c r="K3147" s="4">
        <f t="shared" si="291"/>
        <v>37105</v>
      </c>
      <c r="L3147">
        <v>58</v>
      </c>
      <c r="M3147">
        <f t="shared" si="289"/>
        <v>0.15934065934065933</v>
      </c>
      <c r="N3147">
        <f t="shared" si="292"/>
        <v>463.933237994877</v>
      </c>
      <c r="O3147">
        <f t="shared" si="290"/>
        <v>463.9</v>
      </c>
      <c r="P3147">
        <f t="shared" si="288"/>
        <v>364</v>
      </c>
    </row>
    <row r="3148" spans="10:16" x14ac:dyDescent="0.25">
      <c r="J3148">
        <v>3141</v>
      </c>
      <c r="K3148" s="4">
        <f t="shared" si="291"/>
        <v>37106</v>
      </c>
      <c r="L3148">
        <v>58</v>
      </c>
      <c r="M3148">
        <f t="shared" si="289"/>
        <v>0.15934065934065933</v>
      </c>
      <c r="N3148">
        <f t="shared" si="292"/>
        <v>464.09257865421768</v>
      </c>
      <c r="O3148">
        <f t="shared" si="290"/>
        <v>464.1</v>
      </c>
      <c r="P3148">
        <f t="shared" si="288"/>
        <v>364</v>
      </c>
    </row>
    <row r="3149" spans="10:16" x14ac:dyDescent="0.25">
      <c r="J3149">
        <v>3142</v>
      </c>
      <c r="K3149" s="4">
        <f t="shared" si="291"/>
        <v>37107</v>
      </c>
      <c r="L3149">
        <v>58</v>
      </c>
      <c r="M3149">
        <f t="shared" si="289"/>
        <v>0.15934065934065933</v>
      </c>
      <c r="N3149">
        <f t="shared" si="292"/>
        <v>464.25191931355835</v>
      </c>
      <c r="O3149">
        <f t="shared" si="290"/>
        <v>464.3</v>
      </c>
      <c r="P3149">
        <f t="shared" si="288"/>
        <v>364</v>
      </c>
    </row>
    <row r="3150" spans="10:16" x14ac:dyDescent="0.25">
      <c r="J3150">
        <v>3143</v>
      </c>
      <c r="K3150" s="4">
        <f t="shared" si="291"/>
        <v>37108</v>
      </c>
      <c r="L3150">
        <v>58</v>
      </c>
      <c r="M3150">
        <f t="shared" si="289"/>
        <v>0.15934065934065933</v>
      </c>
      <c r="N3150">
        <f t="shared" si="292"/>
        <v>464.41125997289902</v>
      </c>
      <c r="O3150">
        <f t="shared" si="290"/>
        <v>464.4</v>
      </c>
      <c r="P3150">
        <f t="shared" si="288"/>
        <v>364</v>
      </c>
    </row>
    <row r="3151" spans="10:16" x14ac:dyDescent="0.25">
      <c r="J3151">
        <v>3144</v>
      </c>
      <c r="K3151" s="4">
        <f t="shared" si="291"/>
        <v>37109</v>
      </c>
      <c r="L3151">
        <v>58</v>
      </c>
      <c r="M3151">
        <f t="shared" si="289"/>
        <v>0.15934065934065933</v>
      </c>
      <c r="N3151">
        <f t="shared" si="292"/>
        <v>464.57060063223969</v>
      </c>
      <c r="O3151">
        <f t="shared" si="290"/>
        <v>464.6</v>
      </c>
      <c r="P3151">
        <f t="shared" si="288"/>
        <v>364</v>
      </c>
    </row>
    <row r="3152" spans="10:16" x14ac:dyDescent="0.25">
      <c r="J3152">
        <v>3145</v>
      </c>
      <c r="K3152" s="4">
        <f t="shared" si="291"/>
        <v>37110</v>
      </c>
      <c r="L3152">
        <v>58</v>
      </c>
      <c r="M3152">
        <f t="shared" si="289"/>
        <v>0.15934065934065933</v>
      </c>
      <c r="N3152">
        <f t="shared" si="292"/>
        <v>464.72994129158036</v>
      </c>
      <c r="O3152">
        <f t="shared" si="290"/>
        <v>464.7</v>
      </c>
      <c r="P3152">
        <f t="shared" si="288"/>
        <v>364</v>
      </c>
    </row>
    <row r="3153" spans="10:16" x14ac:dyDescent="0.25">
      <c r="J3153">
        <v>3146</v>
      </c>
      <c r="K3153" s="4">
        <f t="shared" si="291"/>
        <v>37111</v>
      </c>
      <c r="L3153">
        <v>58</v>
      </c>
      <c r="M3153">
        <f t="shared" si="289"/>
        <v>0.15934065934065933</v>
      </c>
      <c r="N3153">
        <f t="shared" si="292"/>
        <v>464.88928195092103</v>
      </c>
      <c r="O3153">
        <f t="shared" si="290"/>
        <v>464.9</v>
      </c>
      <c r="P3153">
        <f t="shared" si="288"/>
        <v>364</v>
      </c>
    </row>
    <row r="3154" spans="10:16" x14ac:dyDescent="0.25">
      <c r="J3154">
        <v>3147</v>
      </c>
      <c r="K3154" s="4">
        <f t="shared" si="291"/>
        <v>37112</v>
      </c>
      <c r="L3154">
        <v>58</v>
      </c>
      <c r="M3154">
        <f t="shared" si="289"/>
        <v>0.15934065934065933</v>
      </c>
      <c r="N3154">
        <f t="shared" si="292"/>
        <v>465.0486226102617</v>
      </c>
      <c r="O3154">
        <f t="shared" si="290"/>
        <v>465</v>
      </c>
      <c r="P3154">
        <f t="shared" si="288"/>
        <v>364</v>
      </c>
    </row>
    <row r="3155" spans="10:16" x14ac:dyDescent="0.25">
      <c r="J3155">
        <v>3148</v>
      </c>
      <c r="K3155" s="4">
        <f t="shared" si="291"/>
        <v>37113</v>
      </c>
      <c r="L3155">
        <v>58</v>
      </c>
      <c r="M3155">
        <f t="shared" si="289"/>
        <v>0.15934065934065933</v>
      </c>
      <c r="N3155">
        <f t="shared" si="292"/>
        <v>465.20796326960237</v>
      </c>
      <c r="O3155">
        <f t="shared" si="290"/>
        <v>465.2</v>
      </c>
      <c r="P3155">
        <f t="shared" si="288"/>
        <v>364</v>
      </c>
    </row>
    <row r="3156" spans="10:16" x14ac:dyDescent="0.25">
      <c r="J3156">
        <v>3149</v>
      </c>
      <c r="K3156" s="4">
        <f t="shared" si="291"/>
        <v>37114</v>
      </c>
      <c r="L3156">
        <v>58</v>
      </c>
      <c r="M3156">
        <f t="shared" si="289"/>
        <v>0.15934065934065933</v>
      </c>
      <c r="N3156">
        <f t="shared" si="292"/>
        <v>465.36730392894304</v>
      </c>
      <c r="O3156">
        <f t="shared" si="290"/>
        <v>465.4</v>
      </c>
      <c r="P3156">
        <f t="shared" si="288"/>
        <v>364</v>
      </c>
    </row>
    <row r="3157" spans="10:16" x14ac:dyDescent="0.25">
      <c r="J3157">
        <v>3150</v>
      </c>
      <c r="K3157" s="4">
        <f t="shared" si="291"/>
        <v>37115</v>
      </c>
      <c r="L3157">
        <v>58</v>
      </c>
      <c r="M3157">
        <f t="shared" si="289"/>
        <v>0.15934065934065933</v>
      </c>
      <c r="N3157">
        <f t="shared" si="292"/>
        <v>465.52664458828372</v>
      </c>
      <c r="O3157">
        <f t="shared" si="290"/>
        <v>465.5</v>
      </c>
      <c r="P3157">
        <f t="shared" si="288"/>
        <v>364</v>
      </c>
    </row>
    <row r="3158" spans="10:16" x14ac:dyDescent="0.25">
      <c r="J3158">
        <v>3151</v>
      </c>
      <c r="K3158" s="4">
        <f t="shared" si="291"/>
        <v>37116</v>
      </c>
      <c r="L3158">
        <v>58</v>
      </c>
      <c r="M3158">
        <f t="shared" si="289"/>
        <v>0.15934065934065933</v>
      </c>
      <c r="N3158">
        <f t="shared" si="292"/>
        <v>465.68598524762439</v>
      </c>
      <c r="O3158">
        <f t="shared" si="290"/>
        <v>465.7</v>
      </c>
      <c r="P3158">
        <f t="shared" si="288"/>
        <v>364</v>
      </c>
    </row>
    <row r="3159" spans="10:16" x14ac:dyDescent="0.25">
      <c r="J3159">
        <v>3152</v>
      </c>
      <c r="K3159" s="4">
        <f t="shared" si="291"/>
        <v>37117</v>
      </c>
      <c r="L3159">
        <v>58</v>
      </c>
      <c r="M3159">
        <f t="shared" si="289"/>
        <v>0.15934065934065933</v>
      </c>
      <c r="N3159">
        <f t="shared" si="292"/>
        <v>465.84532590696506</v>
      </c>
      <c r="O3159">
        <f t="shared" si="290"/>
        <v>465.8</v>
      </c>
      <c r="P3159">
        <f t="shared" si="288"/>
        <v>364</v>
      </c>
    </row>
    <row r="3160" spans="10:16" x14ac:dyDescent="0.25">
      <c r="J3160">
        <v>3153</v>
      </c>
      <c r="K3160" s="4">
        <f t="shared" si="291"/>
        <v>37118</v>
      </c>
      <c r="L3160">
        <v>58</v>
      </c>
      <c r="M3160">
        <f t="shared" si="289"/>
        <v>0.15934065934065933</v>
      </c>
      <c r="N3160">
        <f t="shared" si="292"/>
        <v>466.00466656630573</v>
      </c>
      <c r="O3160">
        <f t="shared" si="290"/>
        <v>466</v>
      </c>
      <c r="P3160">
        <f t="shared" si="288"/>
        <v>364</v>
      </c>
    </row>
    <row r="3161" spans="10:16" x14ac:dyDescent="0.25">
      <c r="J3161">
        <v>3154</v>
      </c>
      <c r="K3161" s="4">
        <f t="shared" si="291"/>
        <v>37119</v>
      </c>
      <c r="L3161">
        <v>58</v>
      </c>
      <c r="M3161">
        <f t="shared" si="289"/>
        <v>0.15934065934065933</v>
      </c>
      <c r="N3161">
        <f t="shared" si="292"/>
        <v>466.1640072256464</v>
      </c>
      <c r="O3161">
        <f t="shared" si="290"/>
        <v>466.2</v>
      </c>
      <c r="P3161">
        <f t="shared" si="288"/>
        <v>364</v>
      </c>
    </row>
    <row r="3162" spans="10:16" x14ac:dyDescent="0.25">
      <c r="J3162">
        <v>3155</v>
      </c>
      <c r="K3162" s="4">
        <f t="shared" si="291"/>
        <v>37120</v>
      </c>
      <c r="L3162">
        <v>58</v>
      </c>
      <c r="M3162">
        <f t="shared" si="289"/>
        <v>0.15934065934065933</v>
      </c>
      <c r="N3162">
        <f t="shared" si="292"/>
        <v>466.32334788498707</v>
      </c>
      <c r="O3162">
        <f t="shared" si="290"/>
        <v>466.3</v>
      </c>
      <c r="P3162">
        <f t="shared" si="288"/>
        <v>364</v>
      </c>
    </row>
    <row r="3163" spans="10:16" x14ac:dyDescent="0.25">
      <c r="J3163">
        <v>3156</v>
      </c>
      <c r="K3163" s="4">
        <f t="shared" si="291"/>
        <v>37121</v>
      </c>
      <c r="L3163">
        <v>58</v>
      </c>
      <c r="M3163">
        <f t="shared" si="289"/>
        <v>0.15934065934065933</v>
      </c>
      <c r="N3163">
        <f t="shared" si="292"/>
        <v>466.48268854432774</v>
      </c>
      <c r="O3163">
        <f t="shared" si="290"/>
        <v>466.5</v>
      </c>
      <c r="P3163">
        <f t="shared" si="288"/>
        <v>364</v>
      </c>
    </row>
    <row r="3164" spans="10:16" x14ac:dyDescent="0.25">
      <c r="J3164">
        <v>3157</v>
      </c>
      <c r="K3164" s="4">
        <f t="shared" si="291"/>
        <v>37122</v>
      </c>
      <c r="L3164">
        <v>58</v>
      </c>
      <c r="M3164">
        <f t="shared" si="289"/>
        <v>0.15934065934065933</v>
      </c>
      <c r="N3164">
        <f t="shared" si="292"/>
        <v>466.64202920366841</v>
      </c>
      <c r="O3164">
        <f t="shared" si="290"/>
        <v>466.6</v>
      </c>
      <c r="P3164">
        <f t="shared" si="288"/>
        <v>364</v>
      </c>
    </row>
    <row r="3165" spans="10:16" x14ac:dyDescent="0.25">
      <c r="J3165">
        <v>3158</v>
      </c>
      <c r="K3165" s="4">
        <f t="shared" si="291"/>
        <v>37123</v>
      </c>
      <c r="L3165">
        <v>58</v>
      </c>
      <c r="M3165">
        <f t="shared" si="289"/>
        <v>0.15934065934065933</v>
      </c>
      <c r="N3165">
        <f t="shared" si="292"/>
        <v>466.80136986300909</v>
      </c>
      <c r="O3165">
        <f t="shared" si="290"/>
        <v>466.8</v>
      </c>
      <c r="P3165">
        <f t="shared" si="288"/>
        <v>364</v>
      </c>
    </row>
    <row r="3166" spans="10:16" x14ac:dyDescent="0.25">
      <c r="J3166">
        <v>3159</v>
      </c>
      <c r="K3166" s="4">
        <f t="shared" si="291"/>
        <v>37124</v>
      </c>
      <c r="L3166">
        <v>58</v>
      </c>
      <c r="M3166">
        <f t="shared" si="289"/>
        <v>0.15934065934065933</v>
      </c>
      <c r="N3166">
        <f t="shared" si="292"/>
        <v>466.96071052234976</v>
      </c>
      <c r="O3166">
        <f t="shared" si="290"/>
        <v>467</v>
      </c>
      <c r="P3166">
        <f t="shared" si="288"/>
        <v>364</v>
      </c>
    </row>
    <row r="3167" spans="10:16" x14ac:dyDescent="0.25">
      <c r="J3167">
        <v>3160</v>
      </c>
      <c r="K3167" s="4">
        <f t="shared" si="291"/>
        <v>37125</v>
      </c>
      <c r="L3167">
        <v>58</v>
      </c>
      <c r="M3167">
        <f t="shared" si="289"/>
        <v>0.15934065934065933</v>
      </c>
      <c r="N3167">
        <f t="shared" si="292"/>
        <v>467.12005118169043</v>
      </c>
      <c r="O3167">
        <f t="shared" si="290"/>
        <v>467.1</v>
      </c>
      <c r="P3167">
        <f t="shared" si="288"/>
        <v>364</v>
      </c>
    </row>
    <row r="3168" spans="10:16" x14ac:dyDescent="0.25">
      <c r="J3168">
        <v>3161</v>
      </c>
      <c r="K3168" s="4">
        <f t="shared" si="291"/>
        <v>37126</v>
      </c>
      <c r="L3168">
        <v>58</v>
      </c>
      <c r="M3168">
        <f t="shared" si="289"/>
        <v>0.15934065934065933</v>
      </c>
      <c r="N3168">
        <f t="shared" si="292"/>
        <v>467.2793918410311</v>
      </c>
      <c r="O3168">
        <f t="shared" si="290"/>
        <v>467.3</v>
      </c>
      <c r="P3168">
        <f t="shared" si="288"/>
        <v>364</v>
      </c>
    </row>
    <row r="3169" spans="10:16" x14ac:dyDescent="0.25">
      <c r="J3169">
        <v>3162</v>
      </c>
      <c r="K3169" s="4">
        <f t="shared" si="291"/>
        <v>37127</v>
      </c>
      <c r="L3169">
        <v>58</v>
      </c>
      <c r="M3169">
        <f t="shared" si="289"/>
        <v>0.15934065934065933</v>
      </c>
      <c r="N3169">
        <f t="shared" si="292"/>
        <v>467.43873250037177</v>
      </c>
      <c r="O3169">
        <f t="shared" si="290"/>
        <v>467.4</v>
      </c>
      <c r="P3169">
        <f t="shared" si="288"/>
        <v>364</v>
      </c>
    </row>
    <row r="3170" spans="10:16" x14ac:dyDescent="0.25">
      <c r="J3170">
        <v>3163</v>
      </c>
      <c r="K3170" s="4">
        <f t="shared" si="291"/>
        <v>37128</v>
      </c>
      <c r="L3170">
        <v>58</v>
      </c>
      <c r="M3170">
        <f t="shared" si="289"/>
        <v>0.15934065934065933</v>
      </c>
      <c r="N3170">
        <f t="shared" si="292"/>
        <v>467.59807315971244</v>
      </c>
      <c r="O3170">
        <f t="shared" si="290"/>
        <v>467.6</v>
      </c>
      <c r="P3170">
        <f t="shared" si="288"/>
        <v>364</v>
      </c>
    </row>
    <row r="3171" spans="10:16" x14ac:dyDescent="0.25">
      <c r="J3171">
        <v>3164</v>
      </c>
      <c r="K3171" s="4">
        <f t="shared" si="291"/>
        <v>37129</v>
      </c>
      <c r="L3171">
        <v>58</v>
      </c>
      <c r="M3171">
        <f t="shared" si="289"/>
        <v>0.15934065934065933</v>
      </c>
      <c r="N3171">
        <f t="shared" si="292"/>
        <v>467.75741381905311</v>
      </c>
      <c r="O3171">
        <f t="shared" si="290"/>
        <v>467.8</v>
      </c>
      <c r="P3171">
        <f t="shared" si="288"/>
        <v>364</v>
      </c>
    </row>
    <row r="3172" spans="10:16" x14ac:dyDescent="0.25">
      <c r="J3172">
        <v>3165</v>
      </c>
      <c r="K3172" s="4">
        <f t="shared" si="291"/>
        <v>37130</v>
      </c>
      <c r="L3172">
        <v>58</v>
      </c>
      <c r="M3172">
        <f t="shared" si="289"/>
        <v>0.15934065934065933</v>
      </c>
      <c r="N3172">
        <f t="shared" si="292"/>
        <v>467.91675447839378</v>
      </c>
      <c r="O3172">
        <f t="shared" si="290"/>
        <v>467.9</v>
      </c>
      <c r="P3172">
        <f t="shared" si="288"/>
        <v>364</v>
      </c>
    </row>
    <row r="3173" spans="10:16" x14ac:dyDescent="0.25">
      <c r="J3173">
        <v>3166</v>
      </c>
      <c r="K3173" s="4">
        <f t="shared" si="291"/>
        <v>37131</v>
      </c>
      <c r="L3173">
        <v>58</v>
      </c>
      <c r="M3173">
        <f t="shared" si="289"/>
        <v>0.15934065934065933</v>
      </c>
      <c r="N3173">
        <f t="shared" si="292"/>
        <v>468.07609513773446</v>
      </c>
      <c r="O3173">
        <f t="shared" si="290"/>
        <v>468.1</v>
      </c>
      <c r="P3173">
        <f t="shared" si="288"/>
        <v>364</v>
      </c>
    </row>
    <row r="3174" spans="10:16" x14ac:dyDescent="0.25">
      <c r="J3174">
        <v>3167</v>
      </c>
      <c r="K3174" s="4">
        <f t="shared" si="291"/>
        <v>37132</v>
      </c>
      <c r="L3174">
        <v>58</v>
      </c>
      <c r="M3174">
        <f t="shared" si="289"/>
        <v>0.15934065934065933</v>
      </c>
      <c r="N3174">
        <f t="shared" si="292"/>
        <v>468.23543579707513</v>
      </c>
      <c r="O3174">
        <f t="shared" si="290"/>
        <v>468.2</v>
      </c>
      <c r="P3174">
        <f t="shared" si="288"/>
        <v>364</v>
      </c>
    </row>
    <row r="3175" spans="10:16" x14ac:dyDescent="0.25">
      <c r="J3175">
        <v>3168</v>
      </c>
      <c r="K3175" s="4">
        <f t="shared" si="291"/>
        <v>37133</v>
      </c>
      <c r="L3175">
        <v>58</v>
      </c>
      <c r="M3175">
        <f t="shared" si="289"/>
        <v>0.15934065934065933</v>
      </c>
      <c r="N3175">
        <f t="shared" si="292"/>
        <v>468.3947764564158</v>
      </c>
      <c r="O3175">
        <f t="shared" si="290"/>
        <v>468.4</v>
      </c>
      <c r="P3175">
        <f t="shared" si="288"/>
        <v>364</v>
      </c>
    </row>
    <row r="3176" spans="10:16" x14ac:dyDescent="0.25">
      <c r="J3176">
        <v>3169</v>
      </c>
      <c r="K3176" s="4">
        <f t="shared" si="291"/>
        <v>37134</v>
      </c>
      <c r="L3176">
        <v>58</v>
      </c>
      <c r="M3176">
        <f t="shared" si="289"/>
        <v>0.15934065934065933</v>
      </c>
      <c r="N3176">
        <f t="shared" si="292"/>
        <v>468.55411711575647</v>
      </c>
      <c r="O3176">
        <f t="shared" si="290"/>
        <v>468.6</v>
      </c>
      <c r="P3176">
        <f t="shared" si="288"/>
        <v>364</v>
      </c>
    </row>
    <row r="3177" spans="10:16" x14ac:dyDescent="0.25">
      <c r="J3177">
        <v>3170</v>
      </c>
      <c r="K3177" s="4">
        <f t="shared" si="291"/>
        <v>37135</v>
      </c>
      <c r="L3177">
        <v>58</v>
      </c>
      <c r="M3177">
        <f t="shared" si="289"/>
        <v>0.15934065934065933</v>
      </c>
      <c r="N3177">
        <f t="shared" si="292"/>
        <v>468.71345777509714</v>
      </c>
      <c r="O3177">
        <f t="shared" si="290"/>
        <v>468.7</v>
      </c>
      <c r="P3177">
        <f t="shared" si="288"/>
        <v>364</v>
      </c>
    </row>
    <row r="3178" spans="10:16" x14ac:dyDescent="0.25">
      <c r="J3178">
        <v>3171</v>
      </c>
      <c r="K3178" s="4">
        <f t="shared" si="291"/>
        <v>37136</v>
      </c>
      <c r="L3178">
        <v>58</v>
      </c>
      <c r="M3178">
        <f t="shared" si="289"/>
        <v>0.15934065934065933</v>
      </c>
      <c r="N3178">
        <f t="shared" si="292"/>
        <v>468.87279843443781</v>
      </c>
      <c r="O3178">
        <f t="shared" si="290"/>
        <v>468.9</v>
      </c>
      <c r="P3178">
        <f t="shared" si="288"/>
        <v>364</v>
      </c>
    </row>
    <row r="3179" spans="10:16" x14ac:dyDescent="0.25">
      <c r="J3179">
        <v>3172</v>
      </c>
      <c r="K3179" s="4">
        <f t="shared" si="291"/>
        <v>37137</v>
      </c>
      <c r="L3179">
        <v>58</v>
      </c>
      <c r="M3179">
        <f t="shared" si="289"/>
        <v>0.15934065934065933</v>
      </c>
      <c r="N3179">
        <f t="shared" si="292"/>
        <v>469.03213909377848</v>
      </c>
      <c r="O3179">
        <f t="shared" si="290"/>
        <v>469</v>
      </c>
      <c r="P3179">
        <f t="shared" si="288"/>
        <v>364</v>
      </c>
    </row>
    <row r="3180" spans="10:16" x14ac:dyDescent="0.25">
      <c r="J3180">
        <v>3173</v>
      </c>
      <c r="K3180" s="4">
        <f t="shared" si="291"/>
        <v>37138</v>
      </c>
      <c r="L3180">
        <v>58</v>
      </c>
      <c r="M3180">
        <f t="shared" si="289"/>
        <v>0.15934065934065933</v>
      </c>
      <c r="N3180">
        <f t="shared" si="292"/>
        <v>469.19147975311915</v>
      </c>
      <c r="O3180">
        <f t="shared" si="290"/>
        <v>469.2</v>
      </c>
      <c r="P3180">
        <f t="shared" si="288"/>
        <v>364</v>
      </c>
    </row>
    <row r="3181" spans="10:16" x14ac:dyDescent="0.25">
      <c r="J3181">
        <v>3174</v>
      </c>
      <c r="K3181" s="4">
        <f t="shared" si="291"/>
        <v>37139</v>
      </c>
      <c r="L3181">
        <v>58</v>
      </c>
      <c r="M3181">
        <f t="shared" si="289"/>
        <v>0.15934065934065933</v>
      </c>
      <c r="N3181">
        <f t="shared" si="292"/>
        <v>469.35082041245983</v>
      </c>
      <c r="O3181">
        <f t="shared" si="290"/>
        <v>469.4</v>
      </c>
      <c r="P3181">
        <f t="shared" si="288"/>
        <v>364</v>
      </c>
    </row>
    <row r="3182" spans="10:16" x14ac:dyDescent="0.25">
      <c r="J3182">
        <v>3175</v>
      </c>
      <c r="K3182" s="4">
        <f t="shared" si="291"/>
        <v>37140</v>
      </c>
      <c r="L3182">
        <v>58</v>
      </c>
      <c r="M3182">
        <f t="shared" si="289"/>
        <v>0.15934065934065933</v>
      </c>
      <c r="N3182">
        <f t="shared" si="292"/>
        <v>469.5101610718005</v>
      </c>
      <c r="O3182">
        <f t="shared" si="290"/>
        <v>469.5</v>
      </c>
      <c r="P3182">
        <f t="shared" si="288"/>
        <v>364</v>
      </c>
    </row>
    <row r="3183" spans="10:16" x14ac:dyDescent="0.25">
      <c r="J3183">
        <v>3176</v>
      </c>
      <c r="K3183" s="4">
        <f t="shared" si="291"/>
        <v>37141</v>
      </c>
      <c r="L3183">
        <v>58</v>
      </c>
      <c r="M3183">
        <f t="shared" si="289"/>
        <v>0.15934065934065933</v>
      </c>
      <c r="N3183">
        <f t="shared" si="292"/>
        <v>469.66950173114117</v>
      </c>
      <c r="O3183">
        <f t="shared" si="290"/>
        <v>469.7</v>
      </c>
      <c r="P3183">
        <f t="shared" si="288"/>
        <v>364</v>
      </c>
    </row>
    <row r="3184" spans="10:16" x14ac:dyDescent="0.25">
      <c r="J3184">
        <v>3177</v>
      </c>
      <c r="K3184" s="4">
        <f t="shared" si="291"/>
        <v>37142</v>
      </c>
      <c r="L3184">
        <v>58</v>
      </c>
      <c r="M3184">
        <f t="shared" si="289"/>
        <v>0.15934065934065933</v>
      </c>
      <c r="N3184">
        <f t="shared" si="292"/>
        <v>469.82884239048184</v>
      </c>
      <c r="O3184">
        <f t="shared" si="290"/>
        <v>469.8</v>
      </c>
      <c r="P3184">
        <f t="shared" si="288"/>
        <v>364</v>
      </c>
    </row>
    <row r="3185" spans="10:16" x14ac:dyDescent="0.25">
      <c r="J3185">
        <v>3178</v>
      </c>
      <c r="K3185" s="4">
        <f t="shared" si="291"/>
        <v>37143</v>
      </c>
      <c r="L3185">
        <v>58</v>
      </c>
      <c r="M3185">
        <f t="shared" si="289"/>
        <v>0.15934065934065933</v>
      </c>
      <c r="N3185">
        <f t="shared" si="292"/>
        <v>469.98818304982251</v>
      </c>
      <c r="O3185">
        <f t="shared" si="290"/>
        <v>470</v>
      </c>
      <c r="P3185">
        <f t="shared" si="288"/>
        <v>364</v>
      </c>
    </row>
    <row r="3186" spans="10:16" x14ac:dyDescent="0.25">
      <c r="J3186">
        <v>3179</v>
      </c>
      <c r="K3186" s="4">
        <f t="shared" si="291"/>
        <v>37144</v>
      </c>
      <c r="L3186">
        <v>58</v>
      </c>
      <c r="M3186">
        <f t="shared" si="289"/>
        <v>0.15934065934065933</v>
      </c>
      <c r="N3186">
        <f t="shared" si="292"/>
        <v>470.14752370916318</v>
      </c>
      <c r="O3186">
        <f t="shared" si="290"/>
        <v>470.1</v>
      </c>
      <c r="P3186">
        <f t="shared" ref="P3186:P3249" si="293">DATE(2001,12,26)-DATE(2000,12,27)</f>
        <v>364</v>
      </c>
    </row>
    <row r="3187" spans="10:16" x14ac:dyDescent="0.25">
      <c r="J3187">
        <v>3180</v>
      </c>
      <c r="K3187" s="4">
        <f t="shared" si="291"/>
        <v>37145</v>
      </c>
      <c r="L3187">
        <v>58</v>
      </c>
      <c r="M3187">
        <f t="shared" si="289"/>
        <v>0.15934065934065933</v>
      </c>
      <c r="N3187">
        <f t="shared" si="292"/>
        <v>470.30686436850385</v>
      </c>
      <c r="O3187">
        <f t="shared" si="290"/>
        <v>470.3</v>
      </c>
      <c r="P3187">
        <f t="shared" si="293"/>
        <v>364</v>
      </c>
    </row>
    <row r="3188" spans="10:16" x14ac:dyDescent="0.25">
      <c r="J3188">
        <v>3181</v>
      </c>
      <c r="K3188" s="4">
        <f t="shared" si="291"/>
        <v>37146</v>
      </c>
      <c r="L3188">
        <v>58</v>
      </c>
      <c r="M3188">
        <f t="shared" si="289"/>
        <v>0.15934065934065933</v>
      </c>
      <c r="N3188">
        <f t="shared" si="292"/>
        <v>470.46620502784452</v>
      </c>
      <c r="O3188">
        <f t="shared" si="290"/>
        <v>470.5</v>
      </c>
      <c r="P3188">
        <f t="shared" si="293"/>
        <v>364</v>
      </c>
    </row>
    <row r="3189" spans="10:16" x14ac:dyDescent="0.25">
      <c r="J3189">
        <v>3182</v>
      </c>
      <c r="K3189" s="4">
        <f t="shared" si="291"/>
        <v>37147</v>
      </c>
      <c r="L3189">
        <v>58</v>
      </c>
      <c r="M3189">
        <f t="shared" si="289"/>
        <v>0.15934065934065933</v>
      </c>
      <c r="N3189">
        <f t="shared" si="292"/>
        <v>470.62554568718519</v>
      </c>
      <c r="O3189">
        <f t="shared" si="290"/>
        <v>470.6</v>
      </c>
      <c r="P3189">
        <f t="shared" si="293"/>
        <v>364</v>
      </c>
    </row>
    <row r="3190" spans="10:16" x14ac:dyDescent="0.25">
      <c r="J3190">
        <v>3183</v>
      </c>
      <c r="K3190" s="4">
        <f t="shared" si="291"/>
        <v>37148</v>
      </c>
      <c r="L3190">
        <v>58</v>
      </c>
      <c r="M3190">
        <f t="shared" si="289"/>
        <v>0.15934065934065933</v>
      </c>
      <c r="N3190">
        <f t="shared" si="292"/>
        <v>470.78488634652587</v>
      </c>
      <c r="O3190">
        <f t="shared" si="290"/>
        <v>470.8</v>
      </c>
      <c r="P3190">
        <f t="shared" si="293"/>
        <v>364</v>
      </c>
    </row>
    <row r="3191" spans="10:16" x14ac:dyDescent="0.25">
      <c r="J3191">
        <v>3184</v>
      </c>
      <c r="K3191" s="4">
        <f t="shared" si="291"/>
        <v>37149</v>
      </c>
      <c r="L3191">
        <v>58</v>
      </c>
      <c r="M3191">
        <f t="shared" si="289"/>
        <v>0.15934065934065933</v>
      </c>
      <c r="N3191">
        <f t="shared" si="292"/>
        <v>470.94422700586654</v>
      </c>
      <c r="O3191">
        <f t="shared" si="290"/>
        <v>470.9</v>
      </c>
      <c r="P3191">
        <f t="shared" si="293"/>
        <v>364</v>
      </c>
    </row>
    <row r="3192" spans="10:16" x14ac:dyDescent="0.25">
      <c r="J3192">
        <v>3185</v>
      </c>
      <c r="K3192" s="4">
        <f t="shared" si="291"/>
        <v>37150</v>
      </c>
      <c r="L3192">
        <v>58</v>
      </c>
      <c r="M3192">
        <f t="shared" si="289"/>
        <v>0.15934065934065933</v>
      </c>
      <c r="N3192">
        <f t="shared" si="292"/>
        <v>471.10356766520721</v>
      </c>
      <c r="O3192">
        <f t="shared" si="290"/>
        <v>471.1</v>
      </c>
      <c r="P3192">
        <f t="shared" si="293"/>
        <v>364</v>
      </c>
    </row>
    <row r="3193" spans="10:16" x14ac:dyDescent="0.25">
      <c r="J3193">
        <v>3186</v>
      </c>
      <c r="K3193" s="4">
        <f t="shared" si="291"/>
        <v>37151</v>
      </c>
      <c r="L3193">
        <v>58</v>
      </c>
      <c r="M3193">
        <f t="shared" si="289"/>
        <v>0.15934065934065933</v>
      </c>
      <c r="N3193">
        <f t="shared" si="292"/>
        <v>471.26290832454788</v>
      </c>
      <c r="O3193">
        <f t="shared" si="290"/>
        <v>471.3</v>
      </c>
      <c r="P3193">
        <f t="shared" si="293"/>
        <v>364</v>
      </c>
    </row>
    <row r="3194" spans="10:16" x14ac:dyDescent="0.25">
      <c r="J3194">
        <v>3187</v>
      </c>
      <c r="K3194" s="4">
        <f t="shared" si="291"/>
        <v>37152</v>
      </c>
      <c r="L3194">
        <v>58</v>
      </c>
      <c r="M3194">
        <f t="shared" si="289"/>
        <v>0.15934065934065933</v>
      </c>
      <c r="N3194">
        <f t="shared" si="292"/>
        <v>471.42224898388855</v>
      </c>
      <c r="O3194">
        <f t="shared" si="290"/>
        <v>471.4</v>
      </c>
      <c r="P3194">
        <f t="shared" si="293"/>
        <v>364</v>
      </c>
    </row>
    <row r="3195" spans="10:16" x14ac:dyDescent="0.25">
      <c r="J3195">
        <v>3188</v>
      </c>
      <c r="K3195" s="4">
        <f t="shared" si="291"/>
        <v>37153</v>
      </c>
      <c r="L3195">
        <v>58</v>
      </c>
      <c r="M3195">
        <f t="shared" si="289"/>
        <v>0.15934065934065933</v>
      </c>
      <c r="N3195">
        <f t="shared" si="292"/>
        <v>471.58158964322922</v>
      </c>
      <c r="O3195">
        <f t="shared" si="290"/>
        <v>471.6</v>
      </c>
      <c r="P3195">
        <f t="shared" si="293"/>
        <v>364</v>
      </c>
    </row>
    <row r="3196" spans="10:16" x14ac:dyDescent="0.25">
      <c r="J3196">
        <v>3189</v>
      </c>
      <c r="K3196" s="4">
        <f t="shared" si="291"/>
        <v>37154</v>
      </c>
      <c r="L3196">
        <v>58</v>
      </c>
      <c r="M3196">
        <f t="shared" si="289"/>
        <v>0.15934065934065933</v>
      </c>
      <c r="N3196">
        <f t="shared" si="292"/>
        <v>471.74093030256989</v>
      </c>
      <c r="O3196">
        <f t="shared" si="290"/>
        <v>471.7</v>
      </c>
      <c r="P3196">
        <f t="shared" si="293"/>
        <v>364</v>
      </c>
    </row>
    <row r="3197" spans="10:16" x14ac:dyDescent="0.25">
      <c r="J3197">
        <v>3190</v>
      </c>
      <c r="K3197" s="4">
        <f t="shared" si="291"/>
        <v>37155</v>
      </c>
      <c r="L3197">
        <v>58</v>
      </c>
      <c r="M3197">
        <f t="shared" si="289"/>
        <v>0.15934065934065933</v>
      </c>
      <c r="N3197">
        <f t="shared" si="292"/>
        <v>471.90027096191056</v>
      </c>
      <c r="O3197">
        <f t="shared" si="290"/>
        <v>471.9</v>
      </c>
      <c r="P3197">
        <f t="shared" si="293"/>
        <v>364</v>
      </c>
    </row>
    <row r="3198" spans="10:16" x14ac:dyDescent="0.25">
      <c r="J3198">
        <v>3191</v>
      </c>
      <c r="K3198" s="4">
        <f t="shared" si="291"/>
        <v>37156</v>
      </c>
      <c r="L3198">
        <v>58</v>
      </c>
      <c r="M3198">
        <f t="shared" si="289"/>
        <v>0.15934065934065933</v>
      </c>
      <c r="N3198">
        <f t="shared" si="292"/>
        <v>472.05961162125124</v>
      </c>
      <c r="O3198">
        <f t="shared" si="290"/>
        <v>472.1</v>
      </c>
      <c r="P3198">
        <f t="shared" si="293"/>
        <v>364</v>
      </c>
    </row>
    <row r="3199" spans="10:16" x14ac:dyDescent="0.25">
      <c r="J3199">
        <v>3192</v>
      </c>
      <c r="K3199" s="4">
        <f t="shared" si="291"/>
        <v>37157</v>
      </c>
      <c r="L3199">
        <v>58</v>
      </c>
      <c r="M3199">
        <f t="shared" si="289"/>
        <v>0.15934065934065933</v>
      </c>
      <c r="N3199">
        <f t="shared" si="292"/>
        <v>472.21895228059191</v>
      </c>
      <c r="O3199">
        <f t="shared" si="290"/>
        <v>472.2</v>
      </c>
      <c r="P3199">
        <f t="shared" si="293"/>
        <v>364</v>
      </c>
    </row>
    <row r="3200" spans="10:16" x14ac:dyDescent="0.25">
      <c r="J3200">
        <v>3193</v>
      </c>
      <c r="K3200" s="4">
        <f t="shared" si="291"/>
        <v>37158</v>
      </c>
      <c r="L3200">
        <v>58</v>
      </c>
      <c r="M3200">
        <f t="shared" si="289"/>
        <v>0.15934065934065933</v>
      </c>
      <c r="N3200">
        <f t="shared" si="292"/>
        <v>472.37829293993258</v>
      </c>
      <c r="O3200">
        <f t="shared" si="290"/>
        <v>472.4</v>
      </c>
      <c r="P3200">
        <f t="shared" si="293"/>
        <v>364</v>
      </c>
    </row>
    <row r="3201" spans="10:16" x14ac:dyDescent="0.25">
      <c r="J3201">
        <v>3194</v>
      </c>
      <c r="K3201" s="4">
        <f t="shared" si="291"/>
        <v>37159</v>
      </c>
      <c r="L3201">
        <v>58</v>
      </c>
      <c r="M3201">
        <f t="shared" si="289"/>
        <v>0.15934065934065933</v>
      </c>
      <c r="N3201">
        <f t="shared" si="292"/>
        <v>472.53763359927325</v>
      </c>
      <c r="O3201">
        <f t="shared" si="290"/>
        <v>472.5</v>
      </c>
      <c r="P3201">
        <f t="shared" si="293"/>
        <v>364</v>
      </c>
    </row>
    <row r="3202" spans="10:16" x14ac:dyDescent="0.25">
      <c r="J3202">
        <v>3195</v>
      </c>
      <c r="K3202" s="4">
        <f t="shared" si="291"/>
        <v>37160</v>
      </c>
      <c r="L3202">
        <v>58</v>
      </c>
      <c r="M3202">
        <f t="shared" si="289"/>
        <v>0.15934065934065933</v>
      </c>
      <c r="N3202">
        <f t="shared" si="292"/>
        <v>472.69697425861392</v>
      </c>
      <c r="O3202">
        <f t="shared" si="290"/>
        <v>472.7</v>
      </c>
      <c r="P3202">
        <f t="shared" si="293"/>
        <v>364</v>
      </c>
    </row>
    <row r="3203" spans="10:16" x14ac:dyDescent="0.25">
      <c r="J3203">
        <v>3196</v>
      </c>
      <c r="K3203" s="4">
        <f t="shared" si="291"/>
        <v>37161</v>
      </c>
      <c r="L3203">
        <v>58</v>
      </c>
      <c r="M3203">
        <f t="shared" si="289"/>
        <v>0.15934065934065933</v>
      </c>
      <c r="N3203">
        <f t="shared" si="292"/>
        <v>472.85631491795459</v>
      </c>
      <c r="O3203">
        <f t="shared" si="290"/>
        <v>472.9</v>
      </c>
      <c r="P3203">
        <f t="shared" si="293"/>
        <v>364</v>
      </c>
    </row>
    <row r="3204" spans="10:16" x14ac:dyDescent="0.25">
      <c r="J3204">
        <v>3197</v>
      </c>
      <c r="K3204" s="4">
        <f t="shared" si="291"/>
        <v>37162</v>
      </c>
      <c r="L3204">
        <v>58</v>
      </c>
      <c r="M3204">
        <f t="shared" si="289"/>
        <v>0.15934065934065933</v>
      </c>
      <c r="N3204">
        <f t="shared" si="292"/>
        <v>473.01565557729526</v>
      </c>
      <c r="O3204">
        <f t="shared" si="290"/>
        <v>473</v>
      </c>
      <c r="P3204">
        <f t="shared" si="293"/>
        <v>364</v>
      </c>
    </row>
    <row r="3205" spans="10:16" x14ac:dyDescent="0.25">
      <c r="J3205">
        <v>3198</v>
      </c>
      <c r="K3205" s="4">
        <f t="shared" si="291"/>
        <v>37163</v>
      </c>
      <c r="L3205">
        <v>58</v>
      </c>
      <c r="M3205">
        <f t="shared" si="289"/>
        <v>0.15934065934065933</v>
      </c>
      <c r="N3205">
        <f t="shared" si="292"/>
        <v>473.17499623663593</v>
      </c>
      <c r="O3205">
        <f t="shared" si="290"/>
        <v>473.2</v>
      </c>
      <c r="P3205">
        <f t="shared" si="293"/>
        <v>364</v>
      </c>
    </row>
    <row r="3206" spans="10:16" x14ac:dyDescent="0.25">
      <c r="J3206">
        <v>3199</v>
      </c>
      <c r="K3206" s="4">
        <f t="shared" si="291"/>
        <v>37164</v>
      </c>
      <c r="L3206">
        <v>58</v>
      </c>
      <c r="M3206">
        <f t="shared" si="289"/>
        <v>0.15934065934065933</v>
      </c>
      <c r="N3206">
        <f t="shared" si="292"/>
        <v>473.33433689597661</v>
      </c>
      <c r="O3206">
        <f t="shared" si="290"/>
        <v>473.3</v>
      </c>
      <c r="P3206">
        <f t="shared" si="293"/>
        <v>364</v>
      </c>
    </row>
    <row r="3207" spans="10:16" x14ac:dyDescent="0.25">
      <c r="J3207">
        <v>3200</v>
      </c>
      <c r="K3207" s="4">
        <f t="shared" si="291"/>
        <v>37165</v>
      </c>
      <c r="L3207">
        <v>58</v>
      </c>
      <c r="M3207">
        <f t="shared" si="289"/>
        <v>0.15934065934065933</v>
      </c>
      <c r="N3207">
        <f t="shared" si="292"/>
        <v>473.49367755531728</v>
      </c>
      <c r="O3207">
        <f t="shared" si="290"/>
        <v>473.5</v>
      </c>
      <c r="P3207">
        <f t="shared" si="293"/>
        <v>364</v>
      </c>
    </row>
    <row r="3208" spans="10:16" x14ac:dyDescent="0.25">
      <c r="J3208">
        <v>3201</v>
      </c>
      <c r="K3208" s="4">
        <f t="shared" si="291"/>
        <v>37166</v>
      </c>
      <c r="L3208">
        <v>58</v>
      </c>
      <c r="M3208">
        <f t="shared" ref="M3208:M3271" si="294">L3208/P3208</f>
        <v>0.15934065934065933</v>
      </c>
      <c r="N3208">
        <f t="shared" si="292"/>
        <v>473.65301821465795</v>
      </c>
      <c r="O3208">
        <f t="shared" ref="O3208:O3271" si="295">ROUND(N3208,1)</f>
        <v>473.7</v>
      </c>
      <c r="P3208">
        <f t="shared" si="293"/>
        <v>364</v>
      </c>
    </row>
    <row r="3209" spans="10:16" x14ac:dyDescent="0.25">
      <c r="J3209">
        <v>3202</v>
      </c>
      <c r="K3209" s="4">
        <f t="shared" ref="K3209:K3272" si="296">$K$7+J3209</f>
        <v>37167</v>
      </c>
      <c r="L3209">
        <v>58</v>
      </c>
      <c r="M3209">
        <f t="shared" si="294"/>
        <v>0.15934065934065933</v>
      </c>
      <c r="N3209">
        <f t="shared" ref="N3209:N3272" si="297">N3208+M3209</f>
        <v>473.81235887399862</v>
      </c>
      <c r="O3209">
        <f t="shared" si="295"/>
        <v>473.8</v>
      </c>
      <c r="P3209">
        <f t="shared" si="293"/>
        <v>364</v>
      </c>
    </row>
    <row r="3210" spans="10:16" x14ac:dyDescent="0.25">
      <c r="J3210">
        <v>3203</v>
      </c>
      <c r="K3210" s="4">
        <f t="shared" si="296"/>
        <v>37168</v>
      </c>
      <c r="L3210">
        <v>58</v>
      </c>
      <c r="M3210">
        <f t="shared" si="294"/>
        <v>0.15934065934065933</v>
      </c>
      <c r="N3210">
        <f t="shared" si="297"/>
        <v>473.97169953333929</v>
      </c>
      <c r="O3210">
        <f t="shared" si="295"/>
        <v>474</v>
      </c>
      <c r="P3210">
        <f t="shared" si="293"/>
        <v>364</v>
      </c>
    </row>
    <row r="3211" spans="10:16" x14ac:dyDescent="0.25">
      <c r="J3211">
        <v>3204</v>
      </c>
      <c r="K3211" s="4">
        <f t="shared" si="296"/>
        <v>37169</v>
      </c>
      <c r="L3211">
        <v>58</v>
      </c>
      <c r="M3211">
        <f t="shared" si="294"/>
        <v>0.15934065934065933</v>
      </c>
      <c r="N3211">
        <f t="shared" si="297"/>
        <v>474.13104019267996</v>
      </c>
      <c r="O3211">
        <f t="shared" si="295"/>
        <v>474.1</v>
      </c>
      <c r="P3211">
        <f t="shared" si="293"/>
        <v>364</v>
      </c>
    </row>
    <row r="3212" spans="10:16" x14ac:dyDescent="0.25">
      <c r="J3212">
        <v>3205</v>
      </c>
      <c r="K3212" s="4">
        <f t="shared" si="296"/>
        <v>37170</v>
      </c>
      <c r="L3212">
        <v>58</v>
      </c>
      <c r="M3212">
        <f t="shared" si="294"/>
        <v>0.15934065934065933</v>
      </c>
      <c r="N3212">
        <f t="shared" si="297"/>
        <v>474.29038085202063</v>
      </c>
      <c r="O3212">
        <f t="shared" si="295"/>
        <v>474.3</v>
      </c>
      <c r="P3212">
        <f t="shared" si="293"/>
        <v>364</v>
      </c>
    </row>
    <row r="3213" spans="10:16" x14ac:dyDescent="0.25">
      <c r="J3213">
        <v>3206</v>
      </c>
      <c r="K3213" s="4">
        <f t="shared" si="296"/>
        <v>37171</v>
      </c>
      <c r="L3213">
        <v>58</v>
      </c>
      <c r="M3213">
        <f t="shared" si="294"/>
        <v>0.15934065934065933</v>
      </c>
      <c r="N3213">
        <f t="shared" si="297"/>
        <v>474.4497215113613</v>
      </c>
      <c r="O3213">
        <f t="shared" si="295"/>
        <v>474.4</v>
      </c>
      <c r="P3213">
        <f t="shared" si="293"/>
        <v>364</v>
      </c>
    </row>
    <row r="3214" spans="10:16" x14ac:dyDescent="0.25">
      <c r="J3214">
        <v>3207</v>
      </c>
      <c r="K3214" s="4">
        <f t="shared" si="296"/>
        <v>37172</v>
      </c>
      <c r="L3214">
        <v>58</v>
      </c>
      <c r="M3214">
        <f t="shared" si="294"/>
        <v>0.15934065934065933</v>
      </c>
      <c r="N3214">
        <f t="shared" si="297"/>
        <v>474.60906217070197</v>
      </c>
      <c r="O3214">
        <f t="shared" si="295"/>
        <v>474.6</v>
      </c>
      <c r="P3214">
        <f t="shared" si="293"/>
        <v>364</v>
      </c>
    </row>
    <row r="3215" spans="10:16" x14ac:dyDescent="0.25">
      <c r="J3215">
        <v>3208</v>
      </c>
      <c r="K3215" s="4">
        <f t="shared" si="296"/>
        <v>37173</v>
      </c>
      <c r="L3215">
        <v>58</v>
      </c>
      <c r="M3215">
        <f t="shared" si="294"/>
        <v>0.15934065934065933</v>
      </c>
      <c r="N3215">
        <f t="shared" si="297"/>
        <v>474.76840283004265</v>
      </c>
      <c r="O3215">
        <f t="shared" si="295"/>
        <v>474.8</v>
      </c>
      <c r="P3215">
        <f t="shared" si="293"/>
        <v>364</v>
      </c>
    </row>
    <row r="3216" spans="10:16" x14ac:dyDescent="0.25">
      <c r="J3216">
        <v>3209</v>
      </c>
      <c r="K3216" s="4">
        <f t="shared" si="296"/>
        <v>37174</v>
      </c>
      <c r="L3216">
        <v>58</v>
      </c>
      <c r="M3216">
        <f t="shared" si="294"/>
        <v>0.15934065934065933</v>
      </c>
      <c r="N3216">
        <f t="shared" si="297"/>
        <v>474.92774348938332</v>
      </c>
      <c r="O3216">
        <f t="shared" si="295"/>
        <v>474.9</v>
      </c>
      <c r="P3216">
        <f t="shared" si="293"/>
        <v>364</v>
      </c>
    </row>
    <row r="3217" spans="10:16" x14ac:dyDescent="0.25">
      <c r="J3217">
        <v>3210</v>
      </c>
      <c r="K3217" s="4">
        <f t="shared" si="296"/>
        <v>37175</v>
      </c>
      <c r="L3217">
        <v>58</v>
      </c>
      <c r="M3217">
        <f t="shared" si="294"/>
        <v>0.15934065934065933</v>
      </c>
      <c r="N3217">
        <f t="shared" si="297"/>
        <v>475.08708414872399</v>
      </c>
      <c r="O3217">
        <f t="shared" si="295"/>
        <v>475.1</v>
      </c>
      <c r="P3217">
        <f t="shared" si="293"/>
        <v>364</v>
      </c>
    </row>
    <row r="3218" spans="10:16" x14ac:dyDescent="0.25">
      <c r="J3218">
        <v>3211</v>
      </c>
      <c r="K3218" s="4">
        <f t="shared" si="296"/>
        <v>37176</v>
      </c>
      <c r="L3218">
        <v>58</v>
      </c>
      <c r="M3218">
        <f t="shared" si="294"/>
        <v>0.15934065934065933</v>
      </c>
      <c r="N3218">
        <f t="shared" si="297"/>
        <v>475.24642480806466</v>
      </c>
      <c r="O3218">
        <f t="shared" si="295"/>
        <v>475.2</v>
      </c>
      <c r="P3218">
        <f t="shared" si="293"/>
        <v>364</v>
      </c>
    </row>
    <row r="3219" spans="10:16" x14ac:dyDescent="0.25">
      <c r="J3219">
        <v>3212</v>
      </c>
      <c r="K3219" s="4">
        <f t="shared" si="296"/>
        <v>37177</v>
      </c>
      <c r="L3219">
        <v>58</v>
      </c>
      <c r="M3219">
        <f t="shared" si="294"/>
        <v>0.15934065934065933</v>
      </c>
      <c r="N3219">
        <f t="shared" si="297"/>
        <v>475.40576546740533</v>
      </c>
      <c r="O3219">
        <f t="shared" si="295"/>
        <v>475.4</v>
      </c>
      <c r="P3219">
        <f t="shared" si="293"/>
        <v>364</v>
      </c>
    </row>
    <row r="3220" spans="10:16" x14ac:dyDescent="0.25">
      <c r="J3220">
        <v>3213</v>
      </c>
      <c r="K3220" s="4">
        <f t="shared" si="296"/>
        <v>37178</v>
      </c>
      <c r="L3220">
        <v>58</v>
      </c>
      <c r="M3220">
        <f t="shared" si="294"/>
        <v>0.15934065934065933</v>
      </c>
      <c r="N3220">
        <f t="shared" si="297"/>
        <v>475.565106126746</v>
      </c>
      <c r="O3220">
        <f t="shared" si="295"/>
        <v>475.6</v>
      </c>
      <c r="P3220">
        <f t="shared" si="293"/>
        <v>364</v>
      </c>
    </row>
    <row r="3221" spans="10:16" x14ac:dyDescent="0.25">
      <c r="J3221">
        <v>3214</v>
      </c>
      <c r="K3221" s="4">
        <f t="shared" si="296"/>
        <v>37179</v>
      </c>
      <c r="L3221">
        <v>58</v>
      </c>
      <c r="M3221">
        <f t="shared" si="294"/>
        <v>0.15934065934065933</v>
      </c>
      <c r="N3221">
        <f t="shared" si="297"/>
        <v>475.72444678608667</v>
      </c>
      <c r="O3221">
        <f t="shared" si="295"/>
        <v>475.7</v>
      </c>
      <c r="P3221">
        <f t="shared" si="293"/>
        <v>364</v>
      </c>
    </row>
    <row r="3222" spans="10:16" x14ac:dyDescent="0.25">
      <c r="J3222">
        <v>3215</v>
      </c>
      <c r="K3222" s="4">
        <f t="shared" si="296"/>
        <v>37180</v>
      </c>
      <c r="L3222">
        <v>58</v>
      </c>
      <c r="M3222">
        <f t="shared" si="294"/>
        <v>0.15934065934065933</v>
      </c>
      <c r="N3222">
        <f t="shared" si="297"/>
        <v>475.88378744542734</v>
      </c>
      <c r="O3222">
        <f t="shared" si="295"/>
        <v>475.9</v>
      </c>
      <c r="P3222">
        <f t="shared" si="293"/>
        <v>364</v>
      </c>
    </row>
    <row r="3223" spans="10:16" x14ac:dyDescent="0.25">
      <c r="J3223">
        <v>3216</v>
      </c>
      <c r="K3223" s="4">
        <f t="shared" si="296"/>
        <v>37181</v>
      </c>
      <c r="L3223">
        <v>58</v>
      </c>
      <c r="M3223">
        <f t="shared" si="294"/>
        <v>0.15934065934065933</v>
      </c>
      <c r="N3223">
        <f t="shared" si="297"/>
        <v>476.04312810476802</v>
      </c>
      <c r="O3223">
        <f t="shared" si="295"/>
        <v>476</v>
      </c>
      <c r="P3223">
        <f t="shared" si="293"/>
        <v>364</v>
      </c>
    </row>
    <row r="3224" spans="10:16" x14ac:dyDescent="0.25">
      <c r="J3224">
        <v>3217</v>
      </c>
      <c r="K3224" s="4">
        <f t="shared" si="296"/>
        <v>37182</v>
      </c>
      <c r="L3224">
        <v>58</v>
      </c>
      <c r="M3224">
        <f t="shared" si="294"/>
        <v>0.15934065934065933</v>
      </c>
      <c r="N3224">
        <f t="shared" si="297"/>
        <v>476.20246876410869</v>
      </c>
      <c r="O3224">
        <f t="shared" si="295"/>
        <v>476.2</v>
      </c>
      <c r="P3224">
        <f t="shared" si="293"/>
        <v>364</v>
      </c>
    </row>
    <row r="3225" spans="10:16" x14ac:dyDescent="0.25">
      <c r="J3225">
        <v>3218</v>
      </c>
      <c r="K3225" s="4">
        <f t="shared" si="296"/>
        <v>37183</v>
      </c>
      <c r="L3225">
        <v>58</v>
      </c>
      <c r="M3225">
        <f t="shared" si="294"/>
        <v>0.15934065934065933</v>
      </c>
      <c r="N3225">
        <f t="shared" si="297"/>
        <v>476.36180942344936</v>
      </c>
      <c r="O3225">
        <f t="shared" si="295"/>
        <v>476.4</v>
      </c>
      <c r="P3225">
        <f t="shared" si="293"/>
        <v>364</v>
      </c>
    </row>
    <row r="3226" spans="10:16" x14ac:dyDescent="0.25">
      <c r="J3226">
        <v>3219</v>
      </c>
      <c r="K3226" s="4">
        <f t="shared" si="296"/>
        <v>37184</v>
      </c>
      <c r="L3226">
        <v>58</v>
      </c>
      <c r="M3226">
        <f t="shared" si="294"/>
        <v>0.15934065934065933</v>
      </c>
      <c r="N3226">
        <f t="shared" si="297"/>
        <v>476.52115008279003</v>
      </c>
      <c r="O3226">
        <f t="shared" si="295"/>
        <v>476.5</v>
      </c>
      <c r="P3226">
        <f t="shared" si="293"/>
        <v>364</v>
      </c>
    </row>
    <row r="3227" spans="10:16" x14ac:dyDescent="0.25">
      <c r="J3227">
        <v>3220</v>
      </c>
      <c r="K3227" s="4">
        <f t="shared" si="296"/>
        <v>37185</v>
      </c>
      <c r="L3227">
        <v>58</v>
      </c>
      <c r="M3227">
        <f t="shared" si="294"/>
        <v>0.15934065934065933</v>
      </c>
      <c r="N3227">
        <f t="shared" si="297"/>
        <v>476.6804907421307</v>
      </c>
      <c r="O3227">
        <f t="shared" si="295"/>
        <v>476.7</v>
      </c>
      <c r="P3227">
        <f t="shared" si="293"/>
        <v>364</v>
      </c>
    </row>
    <row r="3228" spans="10:16" x14ac:dyDescent="0.25">
      <c r="J3228">
        <v>3221</v>
      </c>
      <c r="K3228" s="4">
        <f t="shared" si="296"/>
        <v>37186</v>
      </c>
      <c r="L3228">
        <v>58</v>
      </c>
      <c r="M3228">
        <f t="shared" si="294"/>
        <v>0.15934065934065933</v>
      </c>
      <c r="N3228">
        <f t="shared" si="297"/>
        <v>476.83983140147137</v>
      </c>
      <c r="O3228">
        <f t="shared" si="295"/>
        <v>476.8</v>
      </c>
      <c r="P3228">
        <f t="shared" si="293"/>
        <v>364</v>
      </c>
    </row>
    <row r="3229" spans="10:16" x14ac:dyDescent="0.25">
      <c r="J3229">
        <v>3222</v>
      </c>
      <c r="K3229" s="4">
        <f t="shared" si="296"/>
        <v>37187</v>
      </c>
      <c r="L3229">
        <v>58</v>
      </c>
      <c r="M3229">
        <f t="shared" si="294"/>
        <v>0.15934065934065933</v>
      </c>
      <c r="N3229">
        <f t="shared" si="297"/>
        <v>476.99917206081204</v>
      </c>
      <c r="O3229">
        <f t="shared" si="295"/>
        <v>477</v>
      </c>
      <c r="P3229">
        <f t="shared" si="293"/>
        <v>364</v>
      </c>
    </row>
    <row r="3230" spans="10:16" x14ac:dyDescent="0.25">
      <c r="J3230">
        <v>3223</v>
      </c>
      <c r="K3230" s="4">
        <f t="shared" si="296"/>
        <v>37188</v>
      </c>
      <c r="L3230">
        <v>58</v>
      </c>
      <c r="M3230">
        <f t="shared" si="294"/>
        <v>0.15934065934065933</v>
      </c>
      <c r="N3230">
        <f t="shared" si="297"/>
        <v>477.15851272015271</v>
      </c>
      <c r="O3230">
        <f t="shared" si="295"/>
        <v>477.2</v>
      </c>
      <c r="P3230">
        <f t="shared" si="293"/>
        <v>364</v>
      </c>
    </row>
    <row r="3231" spans="10:16" x14ac:dyDescent="0.25">
      <c r="J3231">
        <v>3224</v>
      </c>
      <c r="K3231" s="4">
        <f t="shared" si="296"/>
        <v>37189</v>
      </c>
      <c r="L3231">
        <v>58</v>
      </c>
      <c r="M3231">
        <f t="shared" si="294"/>
        <v>0.15934065934065933</v>
      </c>
      <c r="N3231">
        <f t="shared" si="297"/>
        <v>477.31785337949339</v>
      </c>
      <c r="O3231">
        <f t="shared" si="295"/>
        <v>477.3</v>
      </c>
      <c r="P3231">
        <f t="shared" si="293"/>
        <v>364</v>
      </c>
    </row>
    <row r="3232" spans="10:16" x14ac:dyDescent="0.25">
      <c r="J3232">
        <v>3225</v>
      </c>
      <c r="K3232" s="4">
        <f t="shared" si="296"/>
        <v>37190</v>
      </c>
      <c r="L3232">
        <v>58</v>
      </c>
      <c r="M3232">
        <f t="shared" si="294"/>
        <v>0.15934065934065933</v>
      </c>
      <c r="N3232">
        <f t="shared" si="297"/>
        <v>477.47719403883406</v>
      </c>
      <c r="O3232">
        <f t="shared" si="295"/>
        <v>477.5</v>
      </c>
      <c r="P3232">
        <f t="shared" si="293"/>
        <v>364</v>
      </c>
    </row>
    <row r="3233" spans="10:16" x14ac:dyDescent="0.25">
      <c r="J3233">
        <v>3226</v>
      </c>
      <c r="K3233" s="4">
        <f t="shared" si="296"/>
        <v>37191</v>
      </c>
      <c r="L3233">
        <v>58</v>
      </c>
      <c r="M3233">
        <f t="shared" si="294"/>
        <v>0.15934065934065933</v>
      </c>
      <c r="N3233">
        <f t="shared" si="297"/>
        <v>477.63653469817473</v>
      </c>
      <c r="O3233">
        <f t="shared" si="295"/>
        <v>477.6</v>
      </c>
      <c r="P3233">
        <f t="shared" si="293"/>
        <v>364</v>
      </c>
    </row>
    <row r="3234" spans="10:16" x14ac:dyDescent="0.25">
      <c r="J3234">
        <v>3227</v>
      </c>
      <c r="K3234" s="4">
        <f t="shared" si="296"/>
        <v>37192</v>
      </c>
      <c r="L3234">
        <v>58</v>
      </c>
      <c r="M3234">
        <f t="shared" si="294"/>
        <v>0.15934065934065933</v>
      </c>
      <c r="N3234">
        <f t="shared" si="297"/>
        <v>477.7958753575154</v>
      </c>
      <c r="O3234">
        <f t="shared" si="295"/>
        <v>477.8</v>
      </c>
      <c r="P3234">
        <f t="shared" si="293"/>
        <v>364</v>
      </c>
    </row>
    <row r="3235" spans="10:16" x14ac:dyDescent="0.25">
      <c r="J3235">
        <v>3228</v>
      </c>
      <c r="K3235" s="4">
        <f t="shared" si="296"/>
        <v>37193</v>
      </c>
      <c r="L3235">
        <v>58</v>
      </c>
      <c r="M3235">
        <f t="shared" si="294"/>
        <v>0.15934065934065933</v>
      </c>
      <c r="N3235">
        <f t="shared" si="297"/>
        <v>477.95521601685607</v>
      </c>
      <c r="O3235">
        <f t="shared" si="295"/>
        <v>478</v>
      </c>
      <c r="P3235">
        <f t="shared" si="293"/>
        <v>364</v>
      </c>
    </row>
    <row r="3236" spans="10:16" x14ac:dyDescent="0.25">
      <c r="J3236">
        <v>3229</v>
      </c>
      <c r="K3236" s="4">
        <f t="shared" si="296"/>
        <v>37194</v>
      </c>
      <c r="L3236">
        <v>58</v>
      </c>
      <c r="M3236">
        <f t="shared" si="294"/>
        <v>0.15934065934065933</v>
      </c>
      <c r="N3236">
        <f t="shared" si="297"/>
        <v>478.11455667619674</v>
      </c>
      <c r="O3236">
        <f t="shared" si="295"/>
        <v>478.1</v>
      </c>
      <c r="P3236">
        <f t="shared" si="293"/>
        <v>364</v>
      </c>
    </row>
    <row r="3237" spans="10:16" x14ac:dyDescent="0.25">
      <c r="J3237">
        <v>3230</v>
      </c>
      <c r="K3237" s="4">
        <f t="shared" si="296"/>
        <v>37195</v>
      </c>
      <c r="L3237">
        <v>58</v>
      </c>
      <c r="M3237">
        <f t="shared" si="294"/>
        <v>0.15934065934065933</v>
      </c>
      <c r="N3237">
        <f t="shared" si="297"/>
        <v>478.27389733553741</v>
      </c>
      <c r="O3237">
        <f t="shared" si="295"/>
        <v>478.3</v>
      </c>
      <c r="P3237">
        <f t="shared" si="293"/>
        <v>364</v>
      </c>
    </row>
    <row r="3238" spans="10:16" x14ac:dyDescent="0.25">
      <c r="J3238">
        <v>3231</v>
      </c>
      <c r="K3238" s="4">
        <f t="shared" si="296"/>
        <v>37196</v>
      </c>
      <c r="L3238">
        <v>58</v>
      </c>
      <c r="M3238">
        <f t="shared" si="294"/>
        <v>0.15934065934065933</v>
      </c>
      <c r="N3238">
        <f t="shared" si="297"/>
        <v>478.43323799487808</v>
      </c>
      <c r="O3238">
        <f t="shared" si="295"/>
        <v>478.4</v>
      </c>
      <c r="P3238">
        <f t="shared" si="293"/>
        <v>364</v>
      </c>
    </row>
    <row r="3239" spans="10:16" x14ac:dyDescent="0.25">
      <c r="J3239">
        <v>3232</v>
      </c>
      <c r="K3239" s="4">
        <f t="shared" si="296"/>
        <v>37197</v>
      </c>
      <c r="L3239">
        <v>58</v>
      </c>
      <c r="M3239">
        <f t="shared" si="294"/>
        <v>0.15934065934065933</v>
      </c>
      <c r="N3239">
        <f t="shared" si="297"/>
        <v>478.59257865421876</v>
      </c>
      <c r="O3239">
        <f t="shared" si="295"/>
        <v>478.6</v>
      </c>
      <c r="P3239">
        <f t="shared" si="293"/>
        <v>364</v>
      </c>
    </row>
    <row r="3240" spans="10:16" x14ac:dyDescent="0.25">
      <c r="J3240">
        <v>3233</v>
      </c>
      <c r="K3240" s="4">
        <f t="shared" si="296"/>
        <v>37198</v>
      </c>
      <c r="L3240">
        <v>58</v>
      </c>
      <c r="M3240">
        <f t="shared" si="294"/>
        <v>0.15934065934065933</v>
      </c>
      <c r="N3240">
        <f t="shared" si="297"/>
        <v>478.75191931355943</v>
      </c>
      <c r="O3240">
        <f t="shared" si="295"/>
        <v>478.8</v>
      </c>
      <c r="P3240">
        <f t="shared" si="293"/>
        <v>364</v>
      </c>
    </row>
    <row r="3241" spans="10:16" x14ac:dyDescent="0.25">
      <c r="J3241">
        <v>3234</v>
      </c>
      <c r="K3241" s="4">
        <f t="shared" si="296"/>
        <v>37199</v>
      </c>
      <c r="L3241">
        <v>58</v>
      </c>
      <c r="M3241">
        <f t="shared" si="294"/>
        <v>0.15934065934065933</v>
      </c>
      <c r="N3241">
        <f t="shared" si="297"/>
        <v>478.9112599729001</v>
      </c>
      <c r="O3241">
        <f t="shared" si="295"/>
        <v>478.9</v>
      </c>
      <c r="P3241">
        <f t="shared" si="293"/>
        <v>364</v>
      </c>
    </row>
    <row r="3242" spans="10:16" x14ac:dyDescent="0.25">
      <c r="J3242">
        <v>3235</v>
      </c>
      <c r="K3242" s="4">
        <f t="shared" si="296"/>
        <v>37200</v>
      </c>
      <c r="L3242">
        <v>58</v>
      </c>
      <c r="M3242">
        <f t="shared" si="294"/>
        <v>0.15934065934065933</v>
      </c>
      <c r="N3242">
        <f t="shared" si="297"/>
        <v>479.07060063224077</v>
      </c>
      <c r="O3242">
        <f t="shared" si="295"/>
        <v>479.1</v>
      </c>
      <c r="P3242">
        <f t="shared" si="293"/>
        <v>364</v>
      </c>
    </row>
    <row r="3243" spans="10:16" x14ac:dyDescent="0.25">
      <c r="J3243">
        <v>3236</v>
      </c>
      <c r="K3243" s="4">
        <f t="shared" si="296"/>
        <v>37201</v>
      </c>
      <c r="L3243">
        <v>58</v>
      </c>
      <c r="M3243">
        <f t="shared" si="294"/>
        <v>0.15934065934065933</v>
      </c>
      <c r="N3243">
        <f t="shared" si="297"/>
        <v>479.22994129158144</v>
      </c>
      <c r="O3243">
        <f t="shared" si="295"/>
        <v>479.2</v>
      </c>
      <c r="P3243">
        <f t="shared" si="293"/>
        <v>364</v>
      </c>
    </row>
    <row r="3244" spans="10:16" x14ac:dyDescent="0.25">
      <c r="J3244">
        <v>3237</v>
      </c>
      <c r="K3244" s="4">
        <f t="shared" si="296"/>
        <v>37202</v>
      </c>
      <c r="L3244">
        <v>58</v>
      </c>
      <c r="M3244">
        <f t="shared" si="294"/>
        <v>0.15934065934065933</v>
      </c>
      <c r="N3244">
        <f t="shared" si="297"/>
        <v>479.38928195092211</v>
      </c>
      <c r="O3244">
        <f t="shared" si="295"/>
        <v>479.4</v>
      </c>
      <c r="P3244">
        <f t="shared" si="293"/>
        <v>364</v>
      </c>
    </row>
    <row r="3245" spans="10:16" x14ac:dyDescent="0.25">
      <c r="J3245">
        <v>3238</v>
      </c>
      <c r="K3245" s="4">
        <f t="shared" si="296"/>
        <v>37203</v>
      </c>
      <c r="L3245">
        <v>58</v>
      </c>
      <c r="M3245">
        <f t="shared" si="294"/>
        <v>0.15934065934065933</v>
      </c>
      <c r="N3245">
        <f t="shared" si="297"/>
        <v>479.54862261026278</v>
      </c>
      <c r="O3245">
        <f t="shared" si="295"/>
        <v>479.5</v>
      </c>
      <c r="P3245">
        <f t="shared" si="293"/>
        <v>364</v>
      </c>
    </row>
    <row r="3246" spans="10:16" x14ac:dyDescent="0.25">
      <c r="J3246">
        <v>3239</v>
      </c>
      <c r="K3246" s="4">
        <f t="shared" si="296"/>
        <v>37204</v>
      </c>
      <c r="L3246">
        <v>58</v>
      </c>
      <c r="M3246">
        <f t="shared" si="294"/>
        <v>0.15934065934065933</v>
      </c>
      <c r="N3246">
        <f t="shared" si="297"/>
        <v>479.70796326960345</v>
      </c>
      <c r="O3246">
        <f t="shared" si="295"/>
        <v>479.7</v>
      </c>
      <c r="P3246">
        <f t="shared" si="293"/>
        <v>364</v>
      </c>
    </row>
    <row r="3247" spans="10:16" x14ac:dyDescent="0.25">
      <c r="J3247">
        <v>3240</v>
      </c>
      <c r="K3247" s="4">
        <f t="shared" si="296"/>
        <v>37205</v>
      </c>
      <c r="L3247">
        <v>58</v>
      </c>
      <c r="M3247">
        <f t="shared" si="294"/>
        <v>0.15934065934065933</v>
      </c>
      <c r="N3247">
        <f t="shared" si="297"/>
        <v>479.86730392894412</v>
      </c>
      <c r="O3247">
        <f t="shared" si="295"/>
        <v>479.9</v>
      </c>
      <c r="P3247">
        <f t="shared" si="293"/>
        <v>364</v>
      </c>
    </row>
    <row r="3248" spans="10:16" x14ac:dyDescent="0.25">
      <c r="J3248">
        <v>3241</v>
      </c>
      <c r="K3248" s="4">
        <f t="shared" si="296"/>
        <v>37206</v>
      </c>
      <c r="L3248">
        <v>58</v>
      </c>
      <c r="M3248">
        <f t="shared" si="294"/>
        <v>0.15934065934065933</v>
      </c>
      <c r="N3248">
        <f t="shared" si="297"/>
        <v>480.0266445882848</v>
      </c>
      <c r="O3248">
        <f t="shared" si="295"/>
        <v>480</v>
      </c>
      <c r="P3248">
        <f t="shared" si="293"/>
        <v>364</v>
      </c>
    </row>
    <row r="3249" spans="10:16" x14ac:dyDescent="0.25">
      <c r="J3249">
        <v>3242</v>
      </c>
      <c r="K3249" s="4">
        <f t="shared" si="296"/>
        <v>37207</v>
      </c>
      <c r="L3249">
        <v>58</v>
      </c>
      <c r="M3249">
        <f t="shared" si="294"/>
        <v>0.15934065934065933</v>
      </c>
      <c r="N3249">
        <f t="shared" si="297"/>
        <v>480.18598524762547</v>
      </c>
      <c r="O3249">
        <f t="shared" si="295"/>
        <v>480.2</v>
      </c>
      <c r="P3249">
        <f t="shared" si="293"/>
        <v>364</v>
      </c>
    </row>
    <row r="3250" spans="10:16" x14ac:dyDescent="0.25">
      <c r="J3250">
        <v>3243</v>
      </c>
      <c r="K3250" s="4">
        <f t="shared" si="296"/>
        <v>37208</v>
      </c>
      <c r="L3250">
        <v>58</v>
      </c>
      <c r="M3250">
        <f t="shared" si="294"/>
        <v>0.15934065934065933</v>
      </c>
      <c r="N3250">
        <f t="shared" si="297"/>
        <v>480.34532590696614</v>
      </c>
      <c r="O3250">
        <f t="shared" si="295"/>
        <v>480.3</v>
      </c>
      <c r="P3250">
        <f t="shared" ref="P3250:P3293" si="298">DATE(2001,12,26)-DATE(2000,12,27)</f>
        <v>364</v>
      </c>
    </row>
    <row r="3251" spans="10:16" x14ac:dyDescent="0.25">
      <c r="J3251">
        <v>3244</v>
      </c>
      <c r="K3251" s="4">
        <f t="shared" si="296"/>
        <v>37209</v>
      </c>
      <c r="L3251">
        <v>58</v>
      </c>
      <c r="M3251">
        <f t="shared" si="294"/>
        <v>0.15934065934065933</v>
      </c>
      <c r="N3251">
        <f t="shared" si="297"/>
        <v>480.50466656630681</v>
      </c>
      <c r="O3251">
        <f t="shared" si="295"/>
        <v>480.5</v>
      </c>
      <c r="P3251">
        <f t="shared" si="298"/>
        <v>364</v>
      </c>
    </row>
    <row r="3252" spans="10:16" x14ac:dyDescent="0.25">
      <c r="J3252">
        <v>3245</v>
      </c>
      <c r="K3252" s="4">
        <f t="shared" si="296"/>
        <v>37210</v>
      </c>
      <c r="L3252">
        <v>58</v>
      </c>
      <c r="M3252">
        <f t="shared" si="294"/>
        <v>0.15934065934065933</v>
      </c>
      <c r="N3252">
        <f t="shared" si="297"/>
        <v>480.66400722564748</v>
      </c>
      <c r="O3252">
        <f t="shared" si="295"/>
        <v>480.7</v>
      </c>
      <c r="P3252">
        <f t="shared" si="298"/>
        <v>364</v>
      </c>
    </row>
    <row r="3253" spans="10:16" x14ac:dyDescent="0.25">
      <c r="J3253">
        <v>3246</v>
      </c>
      <c r="K3253" s="4">
        <f t="shared" si="296"/>
        <v>37211</v>
      </c>
      <c r="L3253">
        <v>58</v>
      </c>
      <c r="M3253">
        <f t="shared" si="294"/>
        <v>0.15934065934065933</v>
      </c>
      <c r="N3253">
        <f t="shared" si="297"/>
        <v>480.82334788498815</v>
      </c>
      <c r="O3253">
        <f t="shared" si="295"/>
        <v>480.8</v>
      </c>
      <c r="P3253">
        <f t="shared" si="298"/>
        <v>364</v>
      </c>
    </row>
    <row r="3254" spans="10:16" x14ac:dyDescent="0.25">
      <c r="J3254">
        <v>3247</v>
      </c>
      <c r="K3254" s="4">
        <f t="shared" si="296"/>
        <v>37212</v>
      </c>
      <c r="L3254">
        <v>58</v>
      </c>
      <c r="M3254">
        <f t="shared" si="294"/>
        <v>0.15934065934065933</v>
      </c>
      <c r="N3254">
        <f t="shared" si="297"/>
        <v>480.98268854432882</v>
      </c>
      <c r="O3254">
        <f t="shared" si="295"/>
        <v>481</v>
      </c>
      <c r="P3254">
        <f t="shared" si="298"/>
        <v>364</v>
      </c>
    </row>
    <row r="3255" spans="10:16" x14ac:dyDescent="0.25">
      <c r="J3255">
        <v>3248</v>
      </c>
      <c r="K3255" s="4">
        <f t="shared" si="296"/>
        <v>37213</v>
      </c>
      <c r="L3255">
        <v>58</v>
      </c>
      <c r="M3255">
        <f t="shared" si="294"/>
        <v>0.15934065934065933</v>
      </c>
      <c r="N3255">
        <f t="shared" si="297"/>
        <v>481.14202920366949</v>
      </c>
      <c r="O3255">
        <f t="shared" si="295"/>
        <v>481.1</v>
      </c>
      <c r="P3255">
        <f t="shared" si="298"/>
        <v>364</v>
      </c>
    </row>
    <row r="3256" spans="10:16" x14ac:dyDescent="0.25">
      <c r="J3256">
        <v>3249</v>
      </c>
      <c r="K3256" s="4">
        <f t="shared" si="296"/>
        <v>37214</v>
      </c>
      <c r="L3256">
        <v>58</v>
      </c>
      <c r="M3256">
        <f t="shared" si="294"/>
        <v>0.15934065934065933</v>
      </c>
      <c r="N3256">
        <f t="shared" si="297"/>
        <v>481.30136986301017</v>
      </c>
      <c r="O3256">
        <f t="shared" si="295"/>
        <v>481.3</v>
      </c>
      <c r="P3256">
        <f t="shared" si="298"/>
        <v>364</v>
      </c>
    </row>
    <row r="3257" spans="10:16" x14ac:dyDescent="0.25">
      <c r="J3257">
        <v>3250</v>
      </c>
      <c r="K3257" s="4">
        <f t="shared" si="296"/>
        <v>37215</v>
      </c>
      <c r="L3257">
        <v>58</v>
      </c>
      <c r="M3257">
        <f t="shared" si="294"/>
        <v>0.15934065934065933</v>
      </c>
      <c r="N3257">
        <f t="shared" si="297"/>
        <v>481.46071052235084</v>
      </c>
      <c r="O3257">
        <f t="shared" si="295"/>
        <v>481.5</v>
      </c>
      <c r="P3257">
        <f t="shared" si="298"/>
        <v>364</v>
      </c>
    </row>
    <row r="3258" spans="10:16" x14ac:dyDescent="0.25">
      <c r="J3258">
        <v>3251</v>
      </c>
      <c r="K3258" s="4">
        <f t="shared" si="296"/>
        <v>37216</v>
      </c>
      <c r="L3258">
        <v>58</v>
      </c>
      <c r="M3258">
        <f t="shared" si="294"/>
        <v>0.15934065934065933</v>
      </c>
      <c r="N3258">
        <f t="shared" si="297"/>
        <v>481.62005118169151</v>
      </c>
      <c r="O3258">
        <f t="shared" si="295"/>
        <v>481.6</v>
      </c>
      <c r="P3258">
        <f t="shared" si="298"/>
        <v>364</v>
      </c>
    </row>
    <row r="3259" spans="10:16" x14ac:dyDescent="0.25">
      <c r="J3259">
        <v>3252</v>
      </c>
      <c r="K3259" s="4">
        <f t="shared" si="296"/>
        <v>37217</v>
      </c>
      <c r="L3259">
        <v>58</v>
      </c>
      <c r="M3259">
        <f t="shared" si="294"/>
        <v>0.15934065934065933</v>
      </c>
      <c r="N3259">
        <f t="shared" si="297"/>
        <v>481.77939184103218</v>
      </c>
      <c r="O3259">
        <f t="shared" si="295"/>
        <v>481.8</v>
      </c>
      <c r="P3259">
        <f t="shared" si="298"/>
        <v>364</v>
      </c>
    </row>
    <row r="3260" spans="10:16" x14ac:dyDescent="0.25">
      <c r="J3260">
        <v>3253</v>
      </c>
      <c r="K3260" s="4">
        <f t="shared" si="296"/>
        <v>37218</v>
      </c>
      <c r="L3260">
        <v>58</v>
      </c>
      <c r="M3260">
        <f t="shared" si="294"/>
        <v>0.15934065934065933</v>
      </c>
      <c r="N3260">
        <f t="shared" si="297"/>
        <v>481.93873250037285</v>
      </c>
      <c r="O3260">
        <f t="shared" si="295"/>
        <v>481.9</v>
      </c>
      <c r="P3260">
        <f t="shared" si="298"/>
        <v>364</v>
      </c>
    </row>
    <row r="3261" spans="10:16" x14ac:dyDescent="0.25">
      <c r="J3261">
        <v>3254</v>
      </c>
      <c r="K3261" s="4">
        <f t="shared" si="296"/>
        <v>37219</v>
      </c>
      <c r="L3261">
        <v>58</v>
      </c>
      <c r="M3261">
        <f t="shared" si="294"/>
        <v>0.15934065934065933</v>
      </c>
      <c r="N3261">
        <f t="shared" si="297"/>
        <v>482.09807315971352</v>
      </c>
      <c r="O3261">
        <f t="shared" si="295"/>
        <v>482.1</v>
      </c>
      <c r="P3261">
        <f t="shared" si="298"/>
        <v>364</v>
      </c>
    </row>
    <row r="3262" spans="10:16" x14ac:dyDescent="0.25">
      <c r="J3262">
        <v>3255</v>
      </c>
      <c r="K3262" s="4">
        <f t="shared" si="296"/>
        <v>37220</v>
      </c>
      <c r="L3262">
        <v>58</v>
      </c>
      <c r="M3262">
        <f t="shared" si="294"/>
        <v>0.15934065934065933</v>
      </c>
      <c r="N3262">
        <f t="shared" si="297"/>
        <v>482.25741381905419</v>
      </c>
      <c r="O3262">
        <f t="shared" si="295"/>
        <v>482.3</v>
      </c>
      <c r="P3262">
        <f t="shared" si="298"/>
        <v>364</v>
      </c>
    </row>
    <row r="3263" spans="10:16" x14ac:dyDescent="0.25">
      <c r="J3263">
        <v>3256</v>
      </c>
      <c r="K3263" s="4">
        <f t="shared" si="296"/>
        <v>37221</v>
      </c>
      <c r="L3263">
        <v>58</v>
      </c>
      <c r="M3263">
        <f t="shared" si="294"/>
        <v>0.15934065934065933</v>
      </c>
      <c r="N3263">
        <f t="shared" si="297"/>
        <v>482.41675447839486</v>
      </c>
      <c r="O3263">
        <f t="shared" si="295"/>
        <v>482.4</v>
      </c>
      <c r="P3263">
        <f t="shared" si="298"/>
        <v>364</v>
      </c>
    </row>
    <row r="3264" spans="10:16" x14ac:dyDescent="0.25">
      <c r="J3264">
        <v>3257</v>
      </c>
      <c r="K3264" s="4">
        <f t="shared" si="296"/>
        <v>37222</v>
      </c>
      <c r="L3264">
        <v>58</v>
      </c>
      <c r="M3264">
        <f t="shared" si="294"/>
        <v>0.15934065934065933</v>
      </c>
      <c r="N3264">
        <f t="shared" si="297"/>
        <v>482.57609513773554</v>
      </c>
      <c r="O3264">
        <f t="shared" si="295"/>
        <v>482.6</v>
      </c>
      <c r="P3264">
        <f t="shared" si="298"/>
        <v>364</v>
      </c>
    </row>
    <row r="3265" spans="10:16" x14ac:dyDescent="0.25">
      <c r="J3265">
        <v>3258</v>
      </c>
      <c r="K3265" s="4">
        <f t="shared" si="296"/>
        <v>37223</v>
      </c>
      <c r="L3265">
        <v>58</v>
      </c>
      <c r="M3265">
        <f t="shared" si="294"/>
        <v>0.15934065934065933</v>
      </c>
      <c r="N3265">
        <f t="shared" si="297"/>
        <v>482.73543579707621</v>
      </c>
      <c r="O3265">
        <f t="shared" si="295"/>
        <v>482.7</v>
      </c>
      <c r="P3265">
        <f t="shared" si="298"/>
        <v>364</v>
      </c>
    </row>
    <row r="3266" spans="10:16" x14ac:dyDescent="0.25">
      <c r="J3266">
        <v>3259</v>
      </c>
      <c r="K3266" s="4">
        <f t="shared" si="296"/>
        <v>37224</v>
      </c>
      <c r="L3266">
        <v>58</v>
      </c>
      <c r="M3266">
        <f t="shared" si="294"/>
        <v>0.15934065934065933</v>
      </c>
      <c r="N3266">
        <f t="shared" si="297"/>
        <v>482.89477645641688</v>
      </c>
      <c r="O3266">
        <f t="shared" si="295"/>
        <v>482.9</v>
      </c>
      <c r="P3266">
        <f t="shared" si="298"/>
        <v>364</v>
      </c>
    </row>
    <row r="3267" spans="10:16" x14ac:dyDescent="0.25">
      <c r="J3267">
        <v>3260</v>
      </c>
      <c r="K3267" s="4">
        <f t="shared" si="296"/>
        <v>37225</v>
      </c>
      <c r="L3267">
        <v>58</v>
      </c>
      <c r="M3267">
        <f t="shared" si="294"/>
        <v>0.15934065934065933</v>
      </c>
      <c r="N3267">
        <f t="shared" si="297"/>
        <v>483.05411711575755</v>
      </c>
      <c r="O3267">
        <f t="shared" si="295"/>
        <v>483.1</v>
      </c>
      <c r="P3267">
        <f t="shared" si="298"/>
        <v>364</v>
      </c>
    </row>
    <row r="3268" spans="10:16" x14ac:dyDescent="0.25">
      <c r="J3268">
        <v>3261</v>
      </c>
      <c r="K3268" s="4">
        <f t="shared" si="296"/>
        <v>37226</v>
      </c>
      <c r="L3268">
        <v>58</v>
      </c>
      <c r="M3268">
        <f t="shared" si="294"/>
        <v>0.15934065934065933</v>
      </c>
      <c r="N3268">
        <f t="shared" si="297"/>
        <v>483.21345777509822</v>
      </c>
      <c r="O3268">
        <f t="shared" si="295"/>
        <v>483.2</v>
      </c>
      <c r="P3268">
        <f t="shared" si="298"/>
        <v>364</v>
      </c>
    </row>
    <row r="3269" spans="10:16" x14ac:dyDescent="0.25">
      <c r="J3269">
        <v>3262</v>
      </c>
      <c r="K3269" s="4">
        <f t="shared" si="296"/>
        <v>37227</v>
      </c>
      <c r="L3269">
        <v>58</v>
      </c>
      <c r="M3269">
        <f t="shared" si="294"/>
        <v>0.15934065934065933</v>
      </c>
      <c r="N3269">
        <f t="shared" si="297"/>
        <v>483.37279843443889</v>
      </c>
      <c r="O3269">
        <f t="shared" si="295"/>
        <v>483.4</v>
      </c>
      <c r="P3269">
        <f t="shared" si="298"/>
        <v>364</v>
      </c>
    </row>
    <row r="3270" spans="10:16" x14ac:dyDescent="0.25">
      <c r="J3270">
        <v>3263</v>
      </c>
      <c r="K3270" s="4">
        <f t="shared" si="296"/>
        <v>37228</v>
      </c>
      <c r="L3270">
        <v>58</v>
      </c>
      <c r="M3270">
        <f t="shared" si="294"/>
        <v>0.15934065934065933</v>
      </c>
      <c r="N3270">
        <f t="shared" si="297"/>
        <v>483.53213909377956</v>
      </c>
      <c r="O3270">
        <f t="shared" si="295"/>
        <v>483.5</v>
      </c>
      <c r="P3270">
        <f t="shared" si="298"/>
        <v>364</v>
      </c>
    </row>
    <row r="3271" spans="10:16" x14ac:dyDescent="0.25">
      <c r="J3271">
        <v>3264</v>
      </c>
      <c r="K3271" s="4">
        <f t="shared" si="296"/>
        <v>37229</v>
      </c>
      <c r="L3271">
        <v>58</v>
      </c>
      <c r="M3271">
        <f t="shared" si="294"/>
        <v>0.15934065934065933</v>
      </c>
      <c r="N3271">
        <f t="shared" si="297"/>
        <v>483.69147975312023</v>
      </c>
      <c r="O3271">
        <f t="shared" si="295"/>
        <v>483.7</v>
      </c>
      <c r="P3271">
        <f t="shared" si="298"/>
        <v>364</v>
      </c>
    </row>
    <row r="3272" spans="10:16" x14ac:dyDescent="0.25">
      <c r="J3272">
        <v>3265</v>
      </c>
      <c r="K3272" s="4">
        <f t="shared" si="296"/>
        <v>37230</v>
      </c>
      <c r="L3272">
        <v>58</v>
      </c>
      <c r="M3272">
        <f t="shared" ref="M3272:M3335" si="299">L3272/P3272</f>
        <v>0.15934065934065933</v>
      </c>
      <c r="N3272">
        <f t="shared" si="297"/>
        <v>483.85082041246091</v>
      </c>
      <c r="O3272">
        <f t="shared" ref="O3272:O3335" si="300">ROUND(N3272,1)</f>
        <v>483.9</v>
      </c>
      <c r="P3272">
        <f t="shared" si="298"/>
        <v>364</v>
      </c>
    </row>
    <row r="3273" spans="10:16" x14ac:dyDescent="0.25">
      <c r="J3273">
        <v>3266</v>
      </c>
      <c r="K3273" s="4">
        <f t="shared" ref="K3273:K3336" si="301">$K$7+J3273</f>
        <v>37231</v>
      </c>
      <c r="L3273">
        <v>58</v>
      </c>
      <c r="M3273">
        <f t="shared" si="299"/>
        <v>0.15934065934065933</v>
      </c>
      <c r="N3273">
        <f t="shared" ref="N3273:N3336" si="302">N3272+M3273</f>
        <v>484.01016107180158</v>
      </c>
      <c r="O3273">
        <f t="shared" si="300"/>
        <v>484</v>
      </c>
      <c r="P3273">
        <f t="shared" si="298"/>
        <v>364</v>
      </c>
    </row>
    <row r="3274" spans="10:16" x14ac:dyDescent="0.25">
      <c r="J3274">
        <v>3267</v>
      </c>
      <c r="K3274" s="4">
        <f t="shared" si="301"/>
        <v>37232</v>
      </c>
      <c r="L3274">
        <v>58</v>
      </c>
      <c r="M3274">
        <f t="shared" si="299"/>
        <v>0.15934065934065933</v>
      </c>
      <c r="N3274">
        <f t="shared" si="302"/>
        <v>484.16950173114225</v>
      </c>
      <c r="O3274">
        <f t="shared" si="300"/>
        <v>484.2</v>
      </c>
      <c r="P3274">
        <f t="shared" si="298"/>
        <v>364</v>
      </c>
    </row>
    <row r="3275" spans="10:16" x14ac:dyDescent="0.25">
      <c r="J3275">
        <v>3268</v>
      </c>
      <c r="K3275" s="4">
        <f t="shared" si="301"/>
        <v>37233</v>
      </c>
      <c r="L3275">
        <v>58</v>
      </c>
      <c r="M3275">
        <f t="shared" si="299"/>
        <v>0.15934065934065933</v>
      </c>
      <c r="N3275">
        <f t="shared" si="302"/>
        <v>484.32884239048292</v>
      </c>
      <c r="O3275">
        <f t="shared" si="300"/>
        <v>484.3</v>
      </c>
      <c r="P3275">
        <f t="shared" si="298"/>
        <v>364</v>
      </c>
    </row>
    <row r="3276" spans="10:16" x14ac:dyDescent="0.25">
      <c r="J3276">
        <v>3269</v>
      </c>
      <c r="K3276" s="4">
        <f t="shared" si="301"/>
        <v>37234</v>
      </c>
      <c r="L3276">
        <v>58</v>
      </c>
      <c r="M3276">
        <f t="shared" si="299"/>
        <v>0.15934065934065933</v>
      </c>
      <c r="N3276">
        <f t="shared" si="302"/>
        <v>484.48818304982359</v>
      </c>
      <c r="O3276">
        <f t="shared" si="300"/>
        <v>484.5</v>
      </c>
      <c r="P3276">
        <f t="shared" si="298"/>
        <v>364</v>
      </c>
    </row>
    <row r="3277" spans="10:16" x14ac:dyDescent="0.25">
      <c r="J3277">
        <v>3270</v>
      </c>
      <c r="K3277" s="4">
        <f t="shared" si="301"/>
        <v>37235</v>
      </c>
      <c r="L3277">
        <v>58</v>
      </c>
      <c r="M3277">
        <f t="shared" si="299"/>
        <v>0.15934065934065933</v>
      </c>
      <c r="N3277">
        <f t="shared" si="302"/>
        <v>484.64752370916426</v>
      </c>
      <c r="O3277">
        <f t="shared" si="300"/>
        <v>484.6</v>
      </c>
      <c r="P3277">
        <f t="shared" si="298"/>
        <v>364</v>
      </c>
    </row>
    <row r="3278" spans="10:16" x14ac:dyDescent="0.25">
      <c r="J3278">
        <v>3271</v>
      </c>
      <c r="K3278" s="4">
        <f t="shared" si="301"/>
        <v>37236</v>
      </c>
      <c r="L3278">
        <v>58</v>
      </c>
      <c r="M3278">
        <f t="shared" si="299"/>
        <v>0.15934065934065933</v>
      </c>
      <c r="N3278">
        <f t="shared" si="302"/>
        <v>484.80686436850493</v>
      </c>
      <c r="O3278">
        <f t="shared" si="300"/>
        <v>484.8</v>
      </c>
      <c r="P3278">
        <f t="shared" si="298"/>
        <v>364</v>
      </c>
    </row>
    <row r="3279" spans="10:16" x14ac:dyDescent="0.25">
      <c r="J3279">
        <v>3272</v>
      </c>
      <c r="K3279" s="4">
        <f t="shared" si="301"/>
        <v>37237</v>
      </c>
      <c r="L3279">
        <v>58</v>
      </c>
      <c r="M3279">
        <f t="shared" si="299"/>
        <v>0.15934065934065933</v>
      </c>
      <c r="N3279">
        <f t="shared" si="302"/>
        <v>484.9662050278456</v>
      </c>
      <c r="O3279">
        <f t="shared" si="300"/>
        <v>485</v>
      </c>
      <c r="P3279">
        <f t="shared" si="298"/>
        <v>364</v>
      </c>
    </row>
    <row r="3280" spans="10:16" x14ac:dyDescent="0.25">
      <c r="J3280">
        <v>3273</v>
      </c>
      <c r="K3280" s="4">
        <f t="shared" si="301"/>
        <v>37238</v>
      </c>
      <c r="L3280">
        <v>58</v>
      </c>
      <c r="M3280">
        <f t="shared" si="299"/>
        <v>0.15934065934065933</v>
      </c>
      <c r="N3280">
        <f t="shared" si="302"/>
        <v>485.12554568718627</v>
      </c>
      <c r="O3280">
        <f t="shared" si="300"/>
        <v>485.1</v>
      </c>
      <c r="P3280">
        <f t="shared" si="298"/>
        <v>364</v>
      </c>
    </row>
    <row r="3281" spans="10:16" x14ac:dyDescent="0.25">
      <c r="J3281">
        <v>3274</v>
      </c>
      <c r="K3281" s="4">
        <f t="shared" si="301"/>
        <v>37239</v>
      </c>
      <c r="L3281">
        <v>58</v>
      </c>
      <c r="M3281">
        <f t="shared" si="299"/>
        <v>0.15934065934065933</v>
      </c>
      <c r="N3281">
        <f t="shared" si="302"/>
        <v>485.28488634652695</v>
      </c>
      <c r="O3281">
        <f t="shared" si="300"/>
        <v>485.3</v>
      </c>
      <c r="P3281">
        <f t="shared" si="298"/>
        <v>364</v>
      </c>
    </row>
    <row r="3282" spans="10:16" x14ac:dyDescent="0.25">
      <c r="J3282">
        <v>3275</v>
      </c>
      <c r="K3282" s="4">
        <f t="shared" si="301"/>
        <v>37240</v>
      </c>
      <c r="L3282">
        <v>58</v>
      </c>
      <c r="M3282">
        <f t="shared" si="299"/>
        <v>0.15934065934065933</v>
      </c>
      <c r="N3282">
        <f t="shared" si="302"/>
        <v>485.44422700586762</v>
      </c>
      <c r="O3282">
        <f t="shared" si="300"/>
        <v>485.4</v>
      </c>
      <c r="P3282">
        <f t="shared" si="298"/>
        <v>364</v>
      </c>
    </row>
    <row r="3283" spans="10:16" x14ac:dyDescent="0.25">
      <c r="J3283">
        <v>3276</v>
      </c>
      <c r="K3283" s="4">
        <f t="shared" si="301"/>
        <v>37241</v>
      </c>
      <c r="L3283">
        <v>58</v>
      </c>
      <c r="M3283">
        <f t="shared" si="299"/>
        <v>0.15934065934065933</v>
      </c>
      <c r="N3283">
        <f t="shared" si="302"/>
        <v>485.60356766520829</v>
      </c>
      <c r="O3283">
        <f t="shared" si="300"/>
        <v>485.6</v>
      </c>
      <c r="P3283">
        <f t="shared" si="298"/>
        <v>364</v>
      </c>
    </row>
    <row r="3284" spans="10:16" x14ac:dyDescent="0.25">
      <c r="J3284">
        <v>3277</v>
      </c>
      <c r="K3284" s="4">
        <f t="shared" si="301"/>
        <v>37242</v>
      </c>
      <c r="L3284">
        <v>58</v>
      </c>
      <c r="M3284">
        <f t="shared" si="299"/>
        <v>0.15934065934065933</v>
      </c>
      <c r="N3284">
        <f t="shared" si="302"/>
        <v>485.76290832454896</v>
      </c>
      <c r="O3284">
        <f t="shared" si="300"/>
        <v>485.8</v>
      </c>
      <c r="P3284">
        <f t="shared" si="298"/>
        <v>364</v>
      </c>
    </row>
    <row r="3285" spans="10:16" x14ac:dyDescent="0.25">
      <c r="J3285">
        <v>3278</v>
      </c>
      <c r="K3285" s="4">
        <f t="shared" si="301"/>
        <v>37243</v>
      </c>
      <c r="L3285">
        <v>58</v>
      </c>
      <c r="M3285">
        <f t="shared" si="299"/>
        <v>0.15934065934065933</v>
      </c>
      <c r="N3285">
        <f t="shared" si="302"/>
        <v>485.92224898388963</v>
      </c>
      <c r="O3285">
        <f t="shared" si="300"/>
        <v>485.9</v>
      </c>
      <c r="P3285">
        <f t="shared" si="298"/>
        <v>364</v>
      </c>
    </row>
    <row r="3286" spans="10:16" x14ac:dyDescent="0.25">
      <c r="J3286">
        <v>3279</v>
      </c>
      <c r="K3286" s="4">
        <f t="shared" si="301"/>
        <v>37244</v>
      </c>
      <c r="L3286">
        <v>58</v>
      </c>
      <c r="M3286">
        <f t="shared" si="299"/>
        <v>0.15934065934065933</v>
      </c>
      <c r="N3286">
        <f t="shared" si="302"/>
        <v>486.0815896432303</v>
      </c>
      <c r="O3286">
        <f t="shared" si="300"/>
        <v>486.1</v>
      </c>
      <c r="P3286">
        <f t="shared" si="298"/>
        <v>364</v>
      </c>
    </row>
    <row r="3287" spans="10:16" x14ac:dyDescent="0.25">
      <c r="J3287">
        <v>3280</v>
      </c>
      <c r="K3287" s="4">
        <f t="shared" si="301"/>
        <v>37245</v>
      </c>
      <c r="L3287">
        <v>58</v>
      </c>
      <c r="M3287">
        <f t="shared" si="299"/>
        <v>0.15934065934065933</v>
      </c>
      <c r="N3287">
        <f t="shared" si="302"/>
        <v>486.24093030257097</v>
      </c>
      <c r="O3287">
        <f t="shared" si="300"/>
        <v>486.2</v>
      </c>
      <c r="P3287">
        <f t="shared" si="298"/>
        <v>364</v>
      </c>
    </row>
    <row r="3288" spans="10:16" x14ac:dyDescent="0.25">
      <c r="J3288">
        <v>3281</v>
      </c>
      <c r="K3288" s="4">
        <f t="shared" si="301"/>
        <v>37246</v>
      </c>
      <c r="L3288">
        <v>58</v>
      </c>
      <c r="M3288">
        <f t="shared" si="299"/>
        <v>0.15934065934065933</v>
      </c>
      <c r="N3288">
        <f t="shared" si="302"/>
        <v>486.40027096191164</v>
      </c>
      <c r="O3288">
        <f t="shared" si="300"/>
        <v>486.4</v>
      </c>
      <c r="P3288">
        <f t="shared" si="298"/>
        <v>364</v>
      </c>
    </row>
    <row r="3289" spans="10:16" x14ac:dyDescent="0.25">
      <c r="J3289">
        <v>3282</v>
      </c>
      <c r="K3289" s="4">
        <f t="shared" si="301"/>
        <v>37247</v>
      </c>
      <c r="L3289">
        <v>58</v>
      </c>
      <c r="M3289">
        <f t="shared" si="299"/>
        <v>0.15934065934065933</v>
      </c>
      <c r="N3289">
        <f t="shared" si="302"/>
        <v>486.55961162125232</v>
      </c>
      <c r="O3289">
        <f t="shared" si="300"/>
        <v>486.6</v>
      </c>
      <c r="P3289">
        <f t="shared" si="298"/>
        <v>364</v>
      </c>
    </row>
    <row r="3290" spans="10:16" x14ac:dyDescent="0.25">
      <c r="J3290">
        <v>3283</v>
      </c>
      <c r="K3290" s="4">
        <f t="shared" si="301"/>
        <v>37248</v>
      </c>
      <c r="L3290">
        <v>58</v>
      </c>
      <c r="M3290">
        <f t="shared" si="299"/>
        <v>0.15934065934065933</v>
      </c>
      <c r="N3290">
        <f t="shared" si="302"/>
        <v>486.71895228059299</v>
      </c>
      <c r="O3290">
        <f t="shared" si="300"/>
        <v>486.7</v>
      </c>
      <c r="P3290">
        <f t="shared" si="298"/>
        <v>364</v>
      </c>
    </row>
    <row r="3291" spans="10:16" x14ac:dyDescent="0.25">
      <c r="J3291">
        <v>3284</v>
      </c>
      <c r="K3291" s="4">
        <f t="shared" si="301"/>
        <v>37249</v>
      </c>
      <c r="L3291">
        <v>58</v>
      </c>
      <c r="M3291">
        <f t="shared" si="299"/>
        <v>0.15934065934065933</v>
      </c>
      <c r="N3291">
        <f t="shared" si="302"/>
        <v>486.87829293993366</v>
      </c>
      <c r="O3291">
        <f t="shared" si="300"/>
        <v>486.9</v>
      </c>
      <c r="P3291">
        <f t="shared" si="298"/>
        <v>364</v>
      </c>
    </row>
    <row r="3292" spans="10:16" x14ac:dyDescent="0.25">
      <c r="J3292">
        <v>3285</v>
      </c>
      <c r="K3292" s="4">
        <f t="shared" si="301"/>
        <v>37250</v>
      </c>
      <c r="L3292">
        <v>58</v>
      </c>
      <c r="M3292">
        <f t="shared" si="299"/>
        <v>0.15934065934065933</v>
      </c>
      <c r="N3292">
        <f t="shared" si="302"/>
        <v>487.03763359927433</v>
      </c>
      <c r="O3292">
        <f t="shared" si="300"/>
        <v>487</v>
      </c>
      <c r="P3292">
        <f t="shared" si="298"/>
        <v>364</v>
      </c>
    </row>
    <row r="3293" spans="10:16" x14ac:dyDescent="0.25">
      <c r="J3293" s="11">
        <v>3286</v>
      </c>
      <c r="K3293" s="12">
        <f t="shared" si="301"/>
        <v>37251</v>
      </c>
      <c r="L3293" s="11">
        <v>58</v>
      </c>
      <c r="M3293">
        <f t="shared" si="299"/>
        <v>0.15934065934065933</v>
      </c>
      <c r="N3293" s="11">
        <f t="shared" si="302"/>
        <v>487.196974258615</v>
      </c>
      <c r="O3293" s="11">
        <f t="shared" si="300"/>
        <v>487.2</v>
      </c>
      <c r="P3293">
        <f t="shared" si="298"/>
        <v>364</v>
      </c>
    </row>
    <row r="3294" spans="10:16" x14ac:dyDescent="0.25">
      <c r="J3294">
        <v>3287</v>
      </c>
      <c r="K3294" s="4">
        <f t="shared" si="301"/>
        <v>37252</v>
      </c>
      <c r="L3294">
        <v>59</v>
      </c>
      <c r="M3294">
        <f t="shared" si="299"/>
        <v>0.16208791208791209</v>
      </c>
      <c r="N3294">
        <f t="shared" si="302"/>
        <v>487.35906217070288</v>
      </c>
      <c r="O3294">
        <f t="shared" si="300"/>
        <v>487.4</v>
      </c>
      <c r="P3294">
        <f>DATE(2002,12,26)-DATE(2001,12,27)</f>
        <v>364</v>
      </c>
    </row>
    <row r="3295" spans="10:16" x14ac:dyDescent="0.25">
      <c r="J3295">
        <v>3288</v>
      </c>
      <c r="K3295" s="4">
        <f t="shared" si="301"/>
        <v>37253</v>
      </c>
      <c r="L3295">
        <v>59</v>
      </c>
      <c r="M3295">
        <f t="shared" si="299"/>
        <v>0.16208791208791209</v>
      </c>
      <c r="N3295">
        <f t="shared" si="302"/>
        <v>487.52115008279077</v>
      </c>
      <c r="O3295">
        <f t="shared" si="300"/>
        <v>487.5</v>
      </c>
      <c r="P3295">
        <f t="shared" ref="P3295:P3358" si="303">DATE(2002,12,26)-DATE(2001,12,27)</f>
        <v>364</v>
      </c>
    </row>
    <row r="3296" spans="10:16" x14ac:dyDescent="0.25">
      <c r="J3296">
        <v>3289</v>
      </c>
      <c r="K3296" s="4">
        <f t="shared" si="301"/>
        <v>37254</v>
      </c>
      <c r="L3296">
        <v>59</v>
      </c>
      <c r="M3296">
        <f t="shared" si="299"/>
        <v>0.16208791208791209</v>
      </c>
      <c r="N3296">
        <f t="shared" si="302"/>
        <v>487.68323799487865</v>
      </c>
      <c r="O3296">
        <f t="shared" si="300"/>
        <v>487.7</v>
      </c>
      <c r="P3296">
        <f t="shared" si="303"/>
        <v>364</v>
      </c>
    </row>
    <row r="3297" spans="10:16" x14ac:dyDescent="0.25">
      <c r="J3297">
        <v>3290</v>
      </c>
      <c r="K3297" s="4">
        <f t="shared" si="301"/>
        <v>37255</v>
      </c>
      <c r="L3297">
        <v>59</v>
      </c>
      <c r="M3297">
        <f t="shared" si="299"/>
        <v>0.16208791208791209</v>
      </c>
      <c r="N3297">
        <f t="shared" si="302"/>
        <v>487.84532590696654</v>
      </c>
      <c r="O3297">
        <f t="shared" si="300"/>
        <v>487.8</v>
      </c>
      <c r="P3297">
        <f t="shared" si="303"/>
        <v>364</v>
      </c>
    </row>
    <row r="3298" spans="10:16" x14ac:dyDescent="0.25">
      <c r="J3298">
        <v>3291</v>
      </c>
      <c r="K3298" s="4">
        <f t="shared" si="301"/>
        <v>37256</v>
      </c>
      <c r="L3298">
        <v>59</v>
      </c>
      <c r="M3298">
        <f t="shared" si="299"/>
        <v>0.16208791208791209</v>
      </c>
      <c r="N3298">
        <f t="shared" si="302"/>
        <v>488.00741381905442</v>
      </c>
      <c r="O3298">
        <f t="shared" si="300"/>
        <v>488</v>
      </c>
      <c r="P3298">
        <f t="shared" si="303"/>
        <v>364</v>
      </c>
    </row>
    <row r="3299" spans="10:16" x14ac:dyDescent="0.25">
      <c r="J3299">
        <v>3292</v>
      </c>
      <c r="K3299" s="4">
        <f t="shared" si="301"/>
        <v>37257</v>
      </c>
      <c r="L3299">
        <v>59</v>
      </c>
      <c r="M3299">
        <f t="shared" si="299"/>
        <v>0.16208791208791209</v>
      </c>
      <c r="N3299">
        <f t="shared" si="302"/>
        <v>488.1695017311423</v>
      </c>
      <c r="O3299">
        <f t="shared" si="300"/>
        <v>488.2</v>
      </c>
      <c r="P3299">
        <f t="shared" si="303"/>
        <v>364</v>
      </c>
    </row>
    <row r="3300" spans="10:16" x14ac:dyDescent="0.25">
      <c r="J3300">
        <v>3293</v>
      </c>
      <c r="K3300" s="4">
        <f t="shared" si="301"/>
        <v>37258</v>
      </c>
      <c r="L3300">
        <v>59</v>
      </c>
      <c r="M3300">
        <f t="shared" si="299"/>
        <v>0.16208791208791209</v>
      </c>
      <c r="N3300">
        <f t="shared" si="302"/>
        <v>488.33158964323019</v>
      </c>
      <c r="O3300">
        <f t="shared" si="300"/>
        <v>488.3</v>
      </c>
      <c r="P3300">
        <f t="shared" si="303"/>
        <v>364</v>
      </c>
    </row>
    <row r="3301" spans="10:16" x14ac:dyDescent="0.25">
      <c r="J3301">
        <v>3294</v>
      </c>
      <c r="K3301" s="4">
        <f t="shared" si="301"/>
        <v>37259</v>
      </c>
      <c r="L3301">
        <v>59</v>
      </c>
      <c r="M3301">
        <f t="shared" si="299"/>
        <v>0.16208791208791209</v>
      </c>
      <c r="N3301">
        <f t="shared" si="302"/>
        <v>488.49367755531807</v>
      </c>
      <c r="O3301">
        <f t="shared" si="300"/>
        <v>488.5</v>
      </c>
      <c r="P3301">
        <f t="shared" si="303"/>
        <v>364</v>
      </c>
    </row>
    <row r="3302" spans="10:16" x14ac:dyDescent="0.25">
      <c r="J3302">
        <v>3295</v>
      </c>
      <c r="K3302" s="4">
        <f t="shared" si="301"/>
        <v>37260</v>
      </c>
      <c r="L3302">
        <v>59</v>
      </c>
      <c r="M3302">
        <f t="shared" si="299"/>
        <v>0.16208791208791209</v>
      </c>
      <c r="N3302">
        <f t="shared" si="302"/>
        <v>488.65576546740596</v>
      </c>
      <c r="O3302">
        <f t="shared" si="300"/>
        <v>488.7</v>
      </c>
      <c r="P3302">
        <f t="shared" si="303"/>
        <v>364</v>
      </c>
    </row>
    <row r="3303" spans="10:16" x14ac:dyDescent="0.25">
      <c r="J3303">
        <v>3296</v>
      </c>
      <c r="K3303" s="4">
        <f t="shared" si="301"/>
        <v>37261</v>
      </c>
      <c r="L3303">
        <v>59</v>
      </c>
      <c r="M3303">
        <f t="shared" si="299"/>
        <v>0.16208791208791209</v>
      </c>
      <c r="N3303">
        <f t="shared" si="302"/>
        <v>488.81785337949384</v>
      </c>
      <c r="O3303">
        <f t="shared" si="300"/>
        <v>488.8</v>
      </c>
      <c r="P3303">
        <f t="shared" si="303"/>
        <v>364</v>
      </c>
    </row>
    <row r="3304" spans="10:16" x14ac:dyDescent="0.25">
      <c r="J3304">
        <v>3297</v>
      </c>
      <c r="K3304" s="4">
        <f t="shared" si="301"/>
        <v>37262</v>
      </c>
      <c r="L3304">
        <v>59</v>
      </c>
      <c r="M3304">
        <f t="shared" si="299"/>
        <v>0.16208791208791209</v>
      </c>
      <c r="N3304">
        <f t="shared" si="302"/>
        <v>488.97994129158172</v>
      </c>
      <c r="O3304">
        <f t="shared" si="300"/>
        <v>489</v>
      </c>
      <c r="P3304">
        <f t="shared" si="303"/>
        <v>364</v>
      </c>
    </row>
    <row r="3305" spans="10:16" x14ac:dyDescent="0.25">
      <c r="J3305">
        <v>3298</v>
      </c>
      <c r="K3305" s="4">
        <f t="shared" si="301"/>
        <v>37263</v>
      </c>
      <c r="L3305">
        <v>59</v>
      </c>
      <c r="M3305">
        <f t="shared" si="299"/>
        <v>0.16208791208791209</v>
      </c>
      <c r="N3305">
        <f t="shared" si="302"/>
        <v>489.14202920366961</v>
      </c>
      <c r="O3305">
        <f t="shared" si="300"/>
        <v>489.1</v>
      </c>
      <c r="P3305">
        <f t="shared" si="303"/>
        <v>364</v>
      </c>
    </row>
    <row r="3306" spans="10:16" x14ac:dyDescent="0.25">
      <c r="J3306">
        <v>3299</v>
      </c>
      <c r="K3306" s="4">
        <f t="shared" si="301"/>
        <v>37264</v>
      </c>
      <c r="L3306">
        <v>59</v>
      </c>
      <c r="M3306">
        <f t="shared" si="299"/>
        <v>0.16208791208791209</v>
      </c>
      <c r="N3306">
        <f t="shared" si="302"/>
        <v>489.30411711575749</v>
      </c>
      <c r="O3306">
        <f t="shared" si="300"/>
        <v>489.3</v>
      </c>
      <c r="P3306">
        <f t="shared" si="303"/>
        <v>364</v>
      </c>
    </row>
    <row r="3307" spans="10:16" x14ac:dyDescent="0.25">
      <c r="J3307">
        <v>3300</v>
      </c>
      <c r="K3307" s="4">
        <f t="shared" si="301"/>
        <v>37265</v>
      </c>
      <c r="L3307">
        <v>59</v>
      </c>
      <c r="M3307">
        <f t="shared" si="299"/>
        <v>0.16208791208791209</v>
      </c>
      <c r="N3307">
        <f t="shared" si="302"/>
        <v>489.46620502784538</v>
      </c>
      <c r="O3307">
        <f t="shared" si="300"/>
        <v>489.5</v>
      </c>
      <c r="P3307">
        <f t="shared" si="303"/>
        <v>364</v>
      </c>
    </row>
    <row r="3308" spans="10:16" x14ac:dyDescent="0.25">
      <c r="J3308">
        <v>3301</v>
      </c>
      <c r="K3308" s="4">
        <f t="shared" si="301"/>
        <v>37266</v>
      </c>
      <c r="L3308">
        <v>59</v>
      </c>
      <c r="M3308">
        <f t="shared" si="299"/>
        <v>0.16208791208791209</v>
      </c>
      <c r="N3308">
        <f t="shared" si="302"/>
        <v>489.62829293993326</v>
      </c>
      <c r="O3308">
        <f t="shared" si="300"/>
        <v>489.6</v>
      </c>
      <c r="P3308">
        <f t="shared" si="303"/>
        <v>364</v>
      </c>
    </row>
    <row r="3309" spans="10:16" x14ac:dyDescent="0.25">
      <c r="J3309">
        <v>3302</v>
      </c>
      <c r="K3309" s="4">
        <f t="shared" si="301"/>
        <v>37267</v>
      </c>
      <c r="L3309">
        <v>59</v>
      </c>
      <c r="M3309">
        <f t="shared" si="299"/>
        <v>0.16208791208791209</v>
      </c>
      <c r="N3309">
        <f t="shared" si="302"/>
        <v>489.79038085202114</v>
      </c>
      <c r="O3309">
        <f t="shared" si="300"/>
        <v>489.8</v>
      </c>
      <c r="P3309">
        <f t="shared" si="303"/>
        <v>364</v>
      </c>
    </row>
    <row r="3310" spans="10:16" x14ac:dyDescent="0.25">
      <c r="J3310">
        <v>3303</v>
      </c>
      <c r="K3310" s="4">
        <f t="shared" si="301"/>
        <v>37268</v>
      </c>
      <c r="L3310">
        <v>59</v>
      </c>
      <c r="M3310">
        <f t="shared" si="299"/>
        <v>0.16208791208791209</v>
      </c>
      <c r="N3310">
        <f t="shared" si="302"/>
        <v>489.95246876410903</v>
      </c>
      <c r="O3310">
        <f t="shared" si="300"/>
        <v>490</v>
      </c>
      <c r="P3310">
        <f t="shared" si="303"/>
        <v>364</v>
      </c>
    </row>
    <row r="3311" spans="10:16" x14ac:dyDescent="0.25">
      <c r="J3311">
        <v>3304</v>
      </c>
      <c r="K3311" s="4">
        <f t="shared" si="301"/>
        <v>37269</v>
      </c>
      <c r="L3311">
        <v>59</v>
      </c>
      <c r="M3311">
        <f t="shared" si="299"/>
        <v>0.16208791208791209</v>
      </c>
      <c r="N3311">
        <f t="shared" si="302"/>
        <v>490.11455667619691</v>
      </c>
      <c r="O3311">
        <f t="shared" si="300"/>
        <v>490.1</v>
      </c>
      <c r="P3311">
        <f t="shared" si="303"/>
        <v>364</v>
      </c>
    </row>
    <row r="3312" spans="10:16" x14ac:dyDescent="0.25">
      <c r="J3312">
        <v>3305</v>
      </c>
      <c r="K3312" s="4">
        <f t="shared" si="301"/>
        <v>37270</v>
      </c>
      <c r="L3312">
        <v>59</v>
      </c>
      <c r="M3312">
        <f t="shared" si="299"/>
        <v>0.16208791208791209</v>
      </c>
      <c r="N3312">
        <f t="shared" si="302"/>
        <v>490.2766445882848</v>
      </c>
      <c r="O3312">
        <f t="shared" si="300"/>
        <v>490.3</v>
      </c>
      <c r="P3312">
        <f t="shared" si="303"/>
        <v>364</v>
      </c>
    </row>
    <row r="3313" spans="10:16" x14ac:dyDescent="0.25">
      <c r="J3313">
        <v>3306</v>
      </c>
      <c r="K3313" s="4">
        <f t="shared" si="301"/>
        <v>37271</v>
      </c>
      <c r="L3313">
        <v>59</v>
      </c>
      <c r="M3313">
        <f t="shared" si="299"/>
        <v>0.16208791208791209</v>
      </c>
      <c r="N3313">
        <f t="shared" si="302"/>
        <v>490.43873250037268</v>
      </c>
      <c r="O3313">
        <f t="shared" si="300"/>
        <v>490.4</v>
      </c>
      <c r="P3313">
        <f t="shared" si="303"/>
        <v>364</v>
      </c>
    </row>
    <row r="3314" spans="10:16" x14ac:dyDescent="0.25">
      <c r="J3314">
        <v>3307</v>
      </c>
      <c r="K3314" s="4">
        <f t="shared" si="301"/>
        <v>37272</v>
      </c>
      <c r="L3314">
        <v>59</v>
      </c>
      <c r="M3314">
        <f t="shared" si="299"/>
        <v>0.16208791208791209</v>
      </c>
      <c r="N3314">
        <f t="shared" si="302"/>
        <v>490.60082041246056</v>
      </c>
      <c r="O3314">
        <f t="shared" si="300"/>
        <v>490.6</v>
      </c>
      <c r="P3314">
        <f t="shared" si="303"/>
        <v>364</v>
      </c>
    </row>
    <row r="3315" spans="10:16" x14ac:dyDescent="0.25">
      <c r="J3315">
        <v>3308</v>
      </c>
      <c r="K3315" s="4">
        <f t="shared" si="301"/>
        <v>37273</v>
      </c>
      <c r="L3315">
        <v>59</v>
      </c>
      <c r="M3315">
        <f t="shared" si="299"/>
        <v>0.16208791208791209</v>
      </c>
      <c r="N3315">
        <f t="shared" si="302"/>
        <v>490.76290832454845</v>
      </c>
      <c r="O3315">
        <f t="shared" si="300"/>
        <v>490.8</v>
      </c>
      <c r="P3315">
        <f t="shared" si="303"/>
        <v>364</v>
      </c>
    </row>
    <row r="3316" spans="10:16" x14ac:dyDescent="0.25">
      <c r="J3316">
        <v>3309</v>
      </c>
      <c r="K3316" s="4">
        <f t="shared" si="301"/>
        <v>37274</v>
      </c>
      <c r="L3316">
        <v>59</v>
      </c>
      <c r="M3316">
        <f t="shared" si="299"/>
        <v>0.16208791208791209</v>
      </c>
      <c r="N3316">
        <f t="shared" si="302"/>
        <v>490.92499623663633</v>
      </c>
      <c r="O3316">
        <f t="shared" si="300"/>
        <v>490.9</v>
      </c>
      <c r="P3316">
        <f t="shared" si="303"/>
        <v>364</v>
      </c>
    </row>
    <row r="3317" spans="10:16" x14ac:dyDescent="0.25">
      <c r="J3317">
        <v>3310</v>
      </c>
      <c r="K3317" s="4">
        <f t="shared" si="301"/>
        <v>37275</v>
      </c>
      <c r="L3317">
        <v>59</v>
      </c>
      <c r="M3317">
        <f t="shared" si="299"/>
        <v>0.16208791208791209</v>
      </c>
      <c r="N3317">
        <f t="shared" si="302"/>
        <v>491.08708414872422</v>
      </c>
      <c r="O3317">
        <f t="shared" si="300"/>
        <v>491.1</v>
      </c>
      <c r="P3317">
        <f t="shared" si="303"/>
        <v>364</v>
      </c>
    </row>
    <row r="3318" spans="10:16" x14ac:dyDescent="0.25">
      <c r="J3318">
        <v>3311</v>
      </c>
      <c r="K3318" s="4">
        <f t="shared" si="301"/>
        <v>37276</v>
      </c>
      <c r="L3318">
        <v>59</v>
      </c>
      <c r="M3318">
        <f t="shared" si="299"/>
        <v>0.16208791208791209</v>
      </c>
      <c r="N3318">
        <f t="shared" si="302"/>
        <v>491.2491720608121</v>
      </c>
      <c r="O3318">
        <f t="shared" si="300"/>
        <v>491.2</v>
      </c>
      <c r="P3318">
        <f t="shared" si="303"/>
        <v>364</v>
      </c>
    </row>
    <row r="3319" spans="10:16" x14ac:dyDescent="0.25">
      <c r="J3319">
        <v>3312</v>
      </c>
      <c r="K3319" s="4">
        <f t="shared" si="301"/>
        <v>37277</v>
      </c>
      <c r="L3319">
        <v>59</v>
      </c>
      <c r="M3319">
        <f t="shared" si="299"/>
        <v>0.16208791208791209</v>
      </c>
      <c r="N3319">
        <f t="shared" si="302"/>
        <v>491.41125997289998</v>
      </c>
      <c r="O3319">
        <f t="shared" si="300"/>
        <v>491.4</v>
      </c>
      <c r="P3319">
        <f t="shared" si="303"/>
        <v>364</v>
      </c>
    </row>
    <row r="3320" spans="10:16" x14ac:dyDescent="0.25">
      <c r="J3320">
        <v>3313</v>
      </c>
      <c r="K3320" s="4">
        <f t="shared" si="301"/>
        <v>37278</v>
      </c>
      <c r="L3320">
        <v>59</v>
      </c>
      <c r="M3320">
        <f t="shared" si="299"/>
        <v>0.16208791208791209</v>
      </c>
      <c r="N3320">
        <f t="shared" si="302"/>
        <v>491.57334788498787</v>
      </c>
      <c r="O3320">
        <f t="shared" si="300"/>
        <v>491.6</v>
      </c>
      <c r="P3320">
        <f t="shared" si="303"/>
        <v>364</v>
      </c>
    </row>
    <row r="3321" spans="10:16" x14ac:dyDescent="0.25">
      <c r="J3321">
        <v>3314</v>
      </c>
      <c r="K3321" s="4">
        <f t="shared" si="301"/>
        <v>37279</v>
      </c>
      <c r="L3321">
        <v>59</v>
      </c>
      <c r="M3321">
        <f t="shared" si="299"/>
        <v>0.16208791208791209</v>
      </c>
      <c r="N3321">
        <f t="shared" si="302"/>
        <v>491.73543579707575</v>
      </c>
      <c r="O3321">
        <f t="shared" si="300"/>
        <v>491.7</v>
      </c>
      <c r="P3321">
        <f t="shared" si="303"/>
        <v>364</v>
      </c>
    </row>
    <row r="3322" spans="10:16" x14ac:dyDescent="0.25">
      <c r="J3322">
        <v>3315</v>
      </c>
      <c r="K3322" s="4">
        <f t="shared" si="301"/>
        <v>37280</v>
      </c>
      <c r="L3322">
        <v>59</v>
      </c>
      <c r="M3322">
        <f t="shared" si="299"/>
        <v>0.16208791208791209</v>
      </c>
      <c r="N3322">
        <f t="shared" si="302"/>
        <v>491.89752370916364</v>
      </c>
      <c r="O3322">
        <f t="shared" si="300"/>
        <v>491.9</v>
      </c>
      <c r="P3322">
        <f t="shared" si="303"/>
        <v>364</v>
      </c>
    </row>
    <row r="3323" spans="10:16" x14ac:dyDescent="0.25">
      <c r="J3323">
        <v>3316</v>
      </c>
      <c r="K3323" s="4">
        <f t="shared" si="301"/>
        <v>37281</v>
      </c>
      <c r="L3323">
        <v>59</v>
      </c>
      <c r="M3323">
        <f t="shared" si="299"/>
        <v>0.16208791208791209</v>
      </c>
      <c r="N3323">
        <f t="shared" si="302"/>
        <v>492.05961162125152</v>
      </c>
      <c r="O3323">
        <f t="shared" si="300"/>
        <v>492.1</v>
      </c>
      <c r="P3323">
        <f t="shared" si="303"/>
        <v>364</v>
      </c>
    </row>
    <row r="3324" spans="10:16" x14ac:dyDescent="0.25">
      <c r="J3324">
        <v>3317</v>
      </c>
      <c r="K3324" s="4">
        <f t="shared" si="301"/>
        <v>37282</v>
      </c>
      <c r="L3324">
        <v>59</v>
      </c>
      <c r="M3324">
        <f t="shared" si="299"/>
        <v>0.16208791208791209</v>
      </c>
      <c r="N3324">
        <f t="shared" si="302"/>
        <v>492.2216995333394</v>
      </c>
      <c r="O3324">
        <f t="shared" si="300"/>
        <v>492.2</v>
      </c>
      <c r="P3324">
        <f t="shared" si="303"/>
        <v>364</v>
      </c>
    </row>
    <row r="3325" spans="10:16" x14ac:dyDescent="0.25">
      <c r="J3325">
        <v>3318</v>
      </c>
      <c r="K3325" s="4">
        <f t="shared" si="301"/>
        <v>37283</v>
      </c>
      <c r="L3325">
        <v>59</v>
      </c>
      <c r="M3325">
        <f t="shared" si="299"/>
        <v>0.16208791208791209</v>
      </c>
      <c r="N3325">
        <f t="shared" si="302"/>
        <v>492.38378744542729</v>
      </c>
      <c r="O3325">
        <f t="shared" si="300"/>
        <v>492.4</v>
      </c>
      <c r="P3325">
        <f t="shared" si="303"/>
        <v>364</v>
      </c>
    </row>
    <row r="3326" spans="10:16" x14ac:dyDescent="0.25">
      <c r="J3326">
        <v>3319</v>
      </c>
      <c r="K3326" s="4">
        <f t="shared" si="301"/>
        <v>37284</v>
      </c>
      <c r="L3326">
        <v>59</v>
      </c>
      <c r="M3326">
        <f t="shared" si="299"/>
        <v>0.16208791208791209</v>
      </c>
      <c r="N3326">
        <f t="shared" si="302"/>
        <v>492.54587535751517</v>
      </c>
      <c r="O3326">
        <f t="shared" si="300"/>
        <v>492.5</v>
      </c>
      <c r="P3326">
        <f t="shared" si="303"/>
        <v>364</v>
      </c>
    </row>
    <row r="3327" spans="10:16" x14ac:dyDescent="0.25">
      <c r="J3327">
        <v>3320</v>
      </c>
      <c r="K3327" s="4">
        <f t="shared" si="301"/>
        <v>37285</v>
      </c>
      <c r="L3327">
        <v>59</v>
      </c>
      <c r="M3327">
        <f t="shared" si="299"/>
        <v>0.16208791208791209</v>
      </c>
      <c r="N3327">
        <f t="shared" si="302"/>
        <v>492.70796326960306</v>
      </c>
      <c r="O3327">
        <f t="shared" si="300"/>
        <v>492.7</v>
      </c>
      <c r="P3327">
        <f t="shared" si="303"/>
        <v>364</v>
      </c>
    </row>
    <row r="3328" spans="10:16" x14ac:dyDescent="0.25">
      <c r="J3328">
        <v>3321</v>
      </c>
      <c r="K3328" s="4">
        <f t="shared" si="301"/>
        <v>37286</v>
      </c>
      <c r="L3328">
        <v>59</v>
      </c>
      <c r="M3328">
        <f t="shared" si="299"/>
        <v>0.16208791208791209</v>
      </c>
      <c r="N3328">
        <f t="shared" si="302"/>
        <v>492.87005118169094</v>
      </c>
      <c r="O3328">
        <f t="shared" si="300"/>
        <v>492.9</v>
      </c>
      <c r="P3328">
        <f t="shared" si="303"/>
        <v>364</v>
      </c>
    </row>
    <row r="3329" spans="10:16" x14ac:dyDescent="0.25">
      <c r="J3329">
        <v>3322</v>
      </c>
      <c r="K3329" s="4">
        <f t="shared" si="301"/>
        <v>37287</v>
      </c>
      <c r="L3329">
        <v>59</v>
      </c>
      <c r="M3329">
        <f t="shared" si="299"/>
        <v>0.16208791208791209</v>
      </c>
      <c r="N3329">
        <f t="shared" si="302"/>
        <v>493.03213909377882</v>
      </c>
      <c r="O3329">
        <f t="shared" si="300"/>
        <v>493</v>
      </c>
      <c r="P3329">
        <f t="shared" si="303"/>
        <v>364</v>
      </c>
    </row>
    <row r="3330" spans="10:16" x14ac:dyDescent="0.25">
      <c r="J3330">
        <v>3323</v>
      </c>
      <c r="K3330" s="4">
        <f t="shared" si="301"/>
        <v>37288</v>
      </c>
      <c r="L3330">
        <v>59</v>
      </c>
      <c r="M3330">
        <f t="shared" si="299"/>
        <v>0.16208791208791209</v>
      </c>
      <c r="N3330">
        <f t="shared" si="302"/>
        <v>493.19422700586671</v>
      </c>
      <c r="O3330">
        <f t="shared" si="300"/>
        <v>493.2</v>
      </c>
      <c r="P3330">
        <f t="shared" si="303"/>
        <v>364</v>
      </c>
    </row>
    <row r="3331" spans="10:16" x14ac:dyDescent="0.25">
      <c r="J3331">
        <v>3324</v>
      </c>
      <c r="K3331" s="4">
        <f t="shared" si="301"/>
        <v>37289</v>
      </c>
      <c r="L3331">
        <v>59</v>
      </c>
      <c r="M3331">
        <f t="shared" si="299"/>
        <v>0.16208791208791209</v>
      </c>
      <c r="N3331">
        <f t="shared" si="302"/>
        <v>493.35631491795459</v>
      </c>
      <c r="O3331">
        <f t="shared" si="300"/>
        <v>493.4</v>
      </c>
      <c r="P3331">
        <f t="shared" si="303"/>
        <v>364</v>
      </c>
    </row>
    <row r="3332" spans="10:16" x14ac:dyDescent="0.25">
      <c r="J3332">
        <v>3325</v>
      </c>
      <c r="K3332" s="4">
        <f t="shared" si="301"/>
        <v>37290</v>
      </c>
      <c r="L3332">
        <v>59</v>
      </c>
      <c r="M3332">
        <f t="shared" si="299"/>
        <v>0.16208791208791209</v>
      </c>
      <c r="N3332">
        <f t="shared" si="302"/>
        <v>493.51840283004248</v>
      </c>
      <c r="O3332">
        <f t="shared" si="300"/>
        <v>493.5</v>
      </c>
      <c r="P3332">
        <f t="shared" si="303"/>
        <v>364</v>
      </c>
    </row>
    <row r="3333" spans="10:16" x14ac:dyDescent="0.25">
      <c r="J3333">
        <v>3326</v>
      </c>
      <c r="K3333" s="4">
        <f t="shared" si="301"/>
        <v>37291</v>
      </c>
      <c r="L3333">
        <v>59</v>
      </c>
      <c r="M3333">
        <f t="shared" si="299"/>
        <v>0.16208791208791209</v>
      </c>
      <c r="N3333">
        <f t="shared" si="302"/>
        <v>493.68049074213036</v>
      </c>
      <c r="O3333">
        <f t="shared" si="300"/>
        <v>493.7</v>
      </c>
      <c r="P3333">
        <f t="shared" si="303"/>
        <v>364</v>
      </c>
    </row>
    <row r="3334" spans="10:16" x14ac:dyDescent="0.25">
      <c r="J3334">
        <v>3327</v>
      </c>
      <c r="K3334" s="4">
        <f t="shared" si="301"/>
        <v>37292</v>
      </c>
      <c r="L3334">
        <v>59</v>
      </c>
      <c r="M3334">
        <f t="shared" si="299"/>
        <v>0.16208791208791209</v>
      </c>
      <c r="N3334">
        <f t="shared" si="302"/>
        <v>493.84257865421824</v>
      </c>
      <c r="O3334">
        <f t="shared" si="300"/>
        <v>493.8</v>
      </c>
      <c r="P3334">
        <f t="shared" si="303"/>
        <v>364</v>
      </c>
    </row>
    <row r="3335" spans="10:16" x14ac:dyDescent="0.25">
      <c r="J3335">
        <v>3328</v>
      </c>
      <c r="K3335" s="4">
        <f t="shared" si="301"/>
        <v>37293</v>
      </c>
      <c r="L3335">
        <v>59</v>
      </c>
      <c r="M3335">
        <f t="shared" si="299"/>
        <v>0.16208791208791209</v>
      </c>
      <c r="N3335">
        <f t="shared" si="302"/>
        <v>494.00466656630613</v>
      </c>
      <c r="O3335">
        <f t="shared" si="300"/>
        <v>494</v>
      </c>
      <c r="P3335">
        <f t="shared" si="303"/>
        <v>364</v>
      </c>
    </row>
    <row r="3336" spans="10:16" x14ac:dyDescent="0.25">
      <c r="J3336">
        <v>3329</v>
      </c>
      <c r="K3336" s="4">
        <f t="shared" si="301"/>
        <v>37294</v>
      </c>
      <c r="L3336">
        <v>59</v>
      </c>
      <c r="M3336">
        <f t="shared" ref="M3336:M3399" si="304">L3336/P3336</f>
        <v>0.16208791208791209</v>
      </c>
      <c r="N3336">
        <f t="shared" si="302"/>
        <v>494.16675447839401</v>
      </c>
      <c r="O3336">
        <f t="shared" ref="O3336:O3399" si="305">ROUND(N3336,1)</f>
        <v>494.2</v>
      </c>
      <c r="P3336">
        <f t="shared" si="303"/>
        <v>364</v>
      </c>
    </row>
    <row r="3337" spans="10:16" x14ac:dyDescent="0.25">
      <c r="J3337">
        <v>3330</v>
      </c>
      <c r="K3337" s="4">
        <f t="shared" ref="K3337:K3400" si="306">$K$7+J3337</f>
        <v>37295</v>
      </c>
      <c r="L3337">
        <v>59</v>
      </c>
      <c r="M3337">
        <f t="shared" si="304"/>
        <v>0.16208791208791209</v>
      </c>
      <c r="N3337">
        <f t="shared" ref="N3337:N3400" si="307">N3336+M3337</f>
        <v>494.3288423904819</v>
      </c>
      <c r="O3337">
        <f t="shared" si="305"/>
        <v>494.3</v>
      </c>
      <c r="P3337">
        <f t="shared" si="303"/>
        <v>364</v>
      </c>
    </row>
    <row r="3338" spans="10:16" x14ac:dyDescent="0.25">
      <c r="J3338">
        <v>3331</v>
      </c>
      <c r="K3338" s="4">
        <f t="shared" si="306"/>
        <v>37296</v>
      </c>
      <c r="L3338">
        <v>59</v>
      </c>
      <c r="M3338">
        <f t="shared" si="304"/>
        <v>0.16208791208791209</v>
      </c>
      <c r="N3338">
        <f t="shared" si="307"/>
        <v>494.49093030256978</v>
      </c>
      <c r="O3338">
        <f t="shared" si="305"/>
        <v>494.5</v>
      </c>
      <c r="P3338">
        <f t="shared" si="303"/>
        <v>364</v>
      </c>
    </row>
    <row r="3339" spans="10:16" x14ac:dyDescent="0.25">
      <c r="J3339">
        <v>3332</v>
      </c>
      <c r="K3339" s="4">
        <f t="shared" si="306"/>
        <v>37297</v>
      </c>
      <c r="L3339">
        <v>59</v>
      </c>
      <c r="M3339">
        <f t="shared" si="304"/>
        <v>0.16208791208791209</v>
      </c>
      <c r="N3339">
        <f t="shared" si="307"/>
        <v>494.65301821465766</v>
      </c>
      <c r="O3339">
        <f t="shared" si="305"/>
        <v>494.7</v>
      </c>
      <c r="P3339">
        <f t="shared" si="303"/>
        <v>364</v>
      </c>
    </row>
    <row r="3340" spans="10:16" x14ac:dyDescent="0.25">
      <c r="J3340">
        <v>3333</v>
      </c>
      <c r="K3340" s="4">
        <f t="shared" si="306"/>
        <v>37298</v>
      </c>
      <c r="L3340">
        <v>59</v>
      </c>
      <c r="M3340">
        <f t="shared" si="304"/>
        <v>0.16208791208791209</v>
      </c>
      <c r="N3340">
        <f t="shared" si="307"/>
        <v>494.81510612674555</v>
      </c>
      <c r="O3340">
        <f t="shared" si="305"/>
        <v>494.8</v>
      </c>
      <c r="P3340">
        <f t="shared" si="303"/>
        <v>364</v>
      </c>
    </row>
    <row r="3341" spans="10:16" x14ac:dyDescent="0.25">
      <c r="J3341">
        <v>3334</v>
      </c>
      <c r="K3341" s="4">
        <f t="shared" si="306"/>
        <v>37299</v>
      </c>
      <c r="L3341">
        <v>59</v>
      </c>
      <c r="M3341">
        <f t="shared" si="304"/>
        <v>0.16208791208791209</v>
      </c>
      <c r="N3341">
        <f t="shared" si="307"/>
        <v>494.97719403883343</v>
      </c>
      <c r="O3341">
        <f t="shared" si="305"/>
        <v>495</v>
      </c>
      <c r="P3341">
        <f t="shared" si="303"/>
        <v>364</v>
      </c>
    </row>
    <row r="3342" spans="10:16" x14ac:dyDescent="0.25">
      <c r="J3342">
        <v>3335</v>
      </c>
      <c r="K3342" s="4">
        <f t="shared" si="306"/>
        <v>37300</v>
      </c>
      <c r="L3342">
        <v>59</v>
      </c>
      <c r="M3342">
        <f t="shared" si="304"/>
        <v>0.16208791208791209</v>
      </c>
      <c r="N3342">
        <f t="shared" si="307"/>
        <v>495.13928195092132</v>
      </c>
      <c r="O3342">
        <f t="shared" si="305"/>
        <v>495.1</v>
      </c>
      <c r="P3342">
        <f t="shared" si="303"/>
        <v>364</v>
      </c>
    </row>
    <row r="3343" spans="10:16" x14ac:dyDescent="0.25">
      <c r="J3343">
        <v>3336</v>
      </c>
      <c r="K3343" s="4">
        <f t="shared" si="306"/>
        <v>37301</v>
      </c>
      <c r="L3343">
        <v>59</v>
      </c>
      <c r="M3343">
        <f t="shared" si="304"/>
        <v>0.16208791208791209</v>
      </c>
      <c r="N3343">
        <f t="shared" si="307"/>
        <v>495.3013698630092</v>
      </c>
      <c r="O3343">
        <f t="shared" si="305"/>
        <v>495.3</v>
      </c>
      <c r="P3343">
        <f t="shared" si="303"/>
        <v>364</v>
      </c>
    </row>
    <row r="3344" spans="10:16" x14ac:dyDescent="0.25">
      <c r="J3344">
        <v>3337</v>
      </c>
      <c r="K3344" s="4">
        <f t="shared" si="306"/>
        <v>37302</v>
      </c>
      <c r="L3344">
        <v>59</v>
      </c>
      <c r="M3344">
        <f t="shared" si="304"/>
        <v>0.16208791208791209</v>
      </c>
      <c r="N3344">
        <f t="shared" si="307"/>
        <v>495.46345777509708</v>
      </c>
      <c r="O3344">
        <f t="shared" si="305"/>
        <v>495.5</v>
      </c>
      <c r="P3344">
        <f t="shared" si="303"/>
        <v>364</v>
      </c>
    </row>
    <row r="3345" spans="10:16" x14ac:dyDescent="0.25">
      <c r="J3345">
        <v>3338</v>
      </c>
      <c r="K3345" s="4">
        <f t="shared" si="306"/>
        <v>37303</v>
      </c>
      <c r="L3345">
        <v>59</v>
      </c>
      <c r="M3345">
        <f t="shared" si="304"/>
        <v>0.16208791208791209</v>
      </c>
      <c r="N3345">
        <f t="shared" si="307"/>
        <v>495.62554568718497</v>
      </c>
      <c r="O3345">
        <f t="shared" si="305"/>
        <v>495.6</v>
      </c>
      <c r="P3345">
        <f t="shared" si="303"/>
        <v>364</v>
      </c>
    </row>
    <row r="3346" spans="10:16" x14ac:dyDescent="0.25">
      <c r="J3346">
        <v>3339</v>
      </c>
      <c r="K3346" s="4">
        <f t="shared" si="306"/>
        <v>37304</v>
      </c>
      <c r="L3346">
        <v>59</v>
      </c>
      <c r="M3346">
        <f t="shared" si="304"/>
        <v>0.16208791208791209</v>
      </c>
      <c r="N3346">
        <f t="shared" si="307"/>
        <v>495.78763359927285</v>
      </c>
      <c r="O3346">
        <f t="shared" si="305"/>
        <v>495.8</v>
      </c>
      <c r="P3346">
        <f t="shared" si="303"/>
        <v>364</v>
      </c>
    </row>
    <row r="3347" spans="10:16" x14ac:dyDescent="0.25">
      <c r="J3347">
        <v>3340</v>
      </c>
      <c r="K3347" s="4">
        <f t="shared" si="306"/>
        <v>37305</v>
      </c>
      <c r="L3347">
        <v>59</v>
      </c>
      <c r="M3347">
        <f t="shared" si="304"/>
        <v>0.16208791208791209</v>
      </c>
      <c r="N3347">
        <f t="shared" si="307"/>
        <v>495.94972151136074</v>
      </c>
      <c r="O3347">
        <f t="shared" si="305"/>
        <v>495.9</v>
      </c>
      <c r="P3347">
        <f t="shared" si="303"/>
        <v>364</v>
      </c>
    </row>
    <row r="3348" spans="10:16" x14ac:dyDescent="0.25">
      <c r="J3348">
        <v>3341</v>
      </c>
      <c r="K3348" s="4">
        <f t="shared" si="306"/>
        <v>37306</v>
      </c>
      <c r="L3348">
        <v>59</v>
      </c>
      <c r="M3348">
        <f t="shared" si="304"/>
        <v>0.16208791208791209</v>
      </c>
      <c r="N3348">
        <f t="shared" si="307"/>
        <v>496.11180942344862</v>
      </c>
      <c r="O3348">
        <f t="shared" si="305"/>
        <v>496.1</v>
      </c>
      <c r="P3348">
        <f t="shared" si="303"/>
        <v>364</v>
      </c>
    </row>
    <row r="3349" spans="10:16" x14ac:dyDescent="0.25">
      <c r="J3349">
        <v>3342</v>
      </c>
      <c r="K3349" s="4">
        <f t="shared" si="306"/>
        <v>37307</v>
      </c>
      <c r="L3349">
        <v>59</v>
      </c>
      <c r="M3349">
        <f t="shared" si="304"/>
        <v>0.16208791208791209</v>
      </c>
      <c r="N3349">
        <f t="shared" si="307"/>
        <v>496.2738973355365</v>
      </c>
      <c r="O3349">
        <f t="shared" si="305"/>
        <v>496.3</v>
      </c>
      <c r="P3349">
        <f t="shared" si="303"/>
        <v>364</v>
      </c>
    </row>
    <row r="3350" spans="10:16" x14ac:dyDescent="0.25">
      <c r="J3350">
        <v>3343</v>
      </c>
      <c r="K3350" s="4">
        <f t="shared" si="306"/>
        <v>37308</v>
      </c>
      <c r="L3350">
        <v>59</v>
      </c>
      <c r="M3350">
        <f t="shared" si="304"/>
        <v>0.16208791208791209</v>
      </c>
      <c r="N3350">
        <f t="shared" si="307"/>
        <v>496.43598524762439</v>
      </c>
      <c r="O3350">
        <f t="shared" si="305"/>
        <v>496.4</v>
      </c>
      <c r="P3350">
        <f t="shared" si="303"/>
        <v>364</v>
      </c>
    </row>
    <row r="3351" spans="10:16" x14ac:dyDescent="0.25">
      <c r="J3351">
        <v>3344</v>
      </c>
      <c r="K3351" s="4">
        <f t="shared" si="306"/>
        <v>37309</v>
      </c>
      <c r="L3351">
        <v>59</v>
      </c>
      <c r="M3351">
        <f t="shared" si="304"/>
        <v>0.16208791208791209</v>
      </c>
      <c r="N3351">
        <f t="shared" si="307"/>
        <v>496.59807315971227</v>
      </c>
      <c r="O3351">
        <f t="shared" si="305"/>
        <v>496.6</v>
      </c>
      <c r="P3351">
        <f t="shared" si="303"/>
        <v>364</v>
      </c>
    </row>
    <row r="3352" spans="10:16" x14ac:dyDescent="0.25">
      <c r="J3352">
        <v>3345</v>
      </c>
      <c r="K3352" s="4">
        <f t="shared" si="306"/>
        <v>37310</v>
      </c>
      <c r="L3352">
        <v>59</v>
      </c>
      <c r="M3352">
        <f t="shared" si="304"/>
        <v>0.16208791208791209</v>
      </c>
      <c r="N3352">
        <f t="shared" si="307"/>
        <v>496.76016107180016</v>
      </c>
      <c r="O3352">
        <f t="shared" si="305"/>
        <v>496.8</v>
      </c>
      <c r="P3352">
        <f t="shared" si="303"/>
        <v>364</v>
      </c>
    </row>
    <row r="3353" spans="10:16" x14ac:dyDescent="0.25">
      <c r="J3353">
        <v>3346</v>
      </c>
      <c r="K3353" s="4">
        <f t="shared" si="306"/>
        <v>37311</v>
      </c>
      <c r="L3353">
        <v>59</v>
      </c>
      <c r="M3353">
        <f t="shared" si="304"/>
        <v>0.16208791208791209</v>
      </c>
      <c r="N3353">
        <f t="shared" si="307"/>
        <v>496.92224898388804</v>
      </c>
      <c r="O3353">
        <f t="shared" si="305"/>
        <v>496.9</v>
      </c>
      <c r="P3353">
        <f t="shared" si="303"/>
        <v>364</v>
      </c>
    </row>
    <row r="3354" spans="10:16" x14ac:dyDescent="0.25">
      <c r="J3354">
        <v>3347</v>
      </c>
      <c r="K3354" s="4">
        <f t="shared" si="306"/>
        <v>37312</v>
      </c>
      <c r="L3354">
        <v>59</v>
      </c>
      <c r="M3354">
        <f t="shared" si="304"/>
        <v>0.16208791208791209</v>
      </c>
      <c r="N3354">
        <f t="shared" si="307"/>
        <v>497.08433689597592</v>
      </c>
      <c r="O3354">
        <f t="shared" si="305"/>
        <v>497.1</v>
      </c>
      <c r="P3354">
        <f t="shared" si="303"/>
        <v>364</v>
      </c>
    </row>
    <row r="3355" spans="10:16" x14ac:dyDescent="0.25">
      <c r="J3355">
        <v>3348</v>
      </c>
      <c r="K3355" s="4">
        <f t="shared" si="306"/>
        <v>37313</v>
      </c>
      <c r="L3355">
        <v>59</v>
      </c>
      <c r="M3355">
        <f t="shared" si="304"/>
        <v>0.16208791208791209</v>
      </c>
      <c r="N3355">
        <f t="shared" si="307"/>
        <v>497.24642480806381</v>
      </c>
      <c r="O3355">
        <f t="shared" si="305"/>
        <v>497.2</v>
      </c>
      <c r="P3355">
        <f t="shared" si="303"/>
        <v>364</v>
      </c>
    </row>
    <row r="3356" spans="10:16" x14ac:dyDescent="0.25">
      <c r="J3356">
        <v>3349</v>
      </c>
      <c r="K3356" s="4">
        <f t="shared" si="306"/>
        <v>37314</v>
      </c>
      <c r="L3356">
        <v>59</v>
      </c>
      <c r="M3356">
        <f t="shared" si="304"/>
        <v>0.16208791208791209</v>
      </c>
      <c r="N3356">
        <f t="shared" si="307"/>
        <v>497.40851272015169</v>
      </c>
      <c r="O3356">
        <f t="shared" si="305"/>
        <v>497.4</v>
      </c>
      <c r="P3356">
        <f t="shared" si="303"/>
        <v>364</v>
      </c>
    </row>
    <row r="3357" spans="10:16" x14ac:dyDescent="0.25">
      <c r="J3357">
        <v>3350</v>
      </c>
      <c r="K3357" s="4">
        <f t="shared" si="306"/>
        <v>37315</v>
      </c>
      <c r="L3357">
        <v>59</v>
      </c>
      <c r="M3357">
        <f t="shared" si="304"/>
        <v>0.16208791208791209</v>
      </c>
      <c r="N3357">
        <f t="shared" si="307"/>
        <v>497.57060063223958</v>
      </c>
      <c r="O3357">
        <f t="shared" si="305"/>
        <v>497.6</v>
      </c>
      <c r="P3357">
        <f t="shared" si="303"/>
        <v>364</v>
      </c>
    </row>
    <row r="3358" spans="10:16" x14ac:dyDescent="0.25">
      <c r="J3358">
        <v>3351</v>
      </c>
      <c r="K3358" s="4">
        <f t="shared" si="306"/>
        <v>37316</v>
      </c>
      <c r="L3358">
        <v>59</v>
      </c>
      <c r="M3358">
        <f t="shared" si="304"/>
        <v>0.16208791208791209</v>
      </c>
      <c r="N3358">
        <f t="shared" si="307"/>
        <v>497.73268854432746</v>
      </c>
      <c r="O3358">
        <f t="shared" si="305"/>
        <v>497.7</v>
      </c>
      <c r="P3358">
        <f t="shared" si="303"/>
        <v>364</v>
      </c>
    </row>
    <row r="3359" spans="10:16" x14ac:dyDescent="0.25">
      <c r="J3359">
        <v>3352</v>
      </c>
      <c r="K3359" s="4">
        <f t="shared" si="306"/>
        <v>37317</v>
      </c>
      <c r="L3359">
        <v>59</v>
      </c>
      <c r="M3359">
        <f t="shared" si="304"/>
        <v>0.16208791208791209</v>
      </c>
      <c r="N3359">
        <f t="shared" si="307"/>
        <v>497.89477645641534</v>
      </c>
      <c r="O3359">
        <f t="shared" si="305"/>
        <v>497.9</v>
      </c>
      <c r="P3359">
        <f t="shared" ref="P3359:P3422" si="308">DATE(2002,12,26)-DATE(2001,12,27)</f>
        <v>364</v>
      </c>
    </row>
    <row r="3360" spans="10:16" x14ac:dyDescent="0.25">
      <c r="J3360">
        <v>3353</v>
      </c>
      <c r="K3360" s="4">
        <f t="shared" si="306"/>
        <v>37318</v>
      </c>
      <c r="L3360">
        <v>59</v>
      </c>
      <c r="M3360">
        <f t="shared" si="304"/>
        <v>0.16208791208791209</v>
      </c>
      <c r="N3360">
        <f t="shared" si="307"/>
        <v>498.05686436850323</v>
      </c>
      <c r="O3360">
        <f t="shared" si="305"/>
        <v>498.1</v>
      </c>
      <c r="P3360">
        <f t="shared" si="308"/>
        <v>364</v>
      </c>
    </row>
    <row r="3361" spans="10:16" x14ac:dyDescent="0.25">
      <c r="J3361">
        <v>3354</v>
      </c>
      <c r="K3361" s="4">
        <f t="shared" si="306"/>
        <v>37319</v>
      </c>
      <c r="L3361">
        <v>59</v>
      </c>
      <c r="M3361">
        <f t="shared" si="304"/>
        <v>0.16208791208791209</v>
      </c>
      <c r="N3361">
        <f t="shared" si="307"/>
        <v>498.21895228059111</v>
      </c>
      <c r="O3361">
        <f t="shared" si="305"/>
        <v>498.2</v>
      </c>
      <c r="P3361">
        <f t="shared" si="308"/>
        <v>364</v>
      </c>
    </row>
    <row r="3362" spans="10:16" x14ac:dyDescent="0.25">
      <c r="J3362">
        <v>3355</v>
      </c>
      <c r="K3362" s="4">
        <f t="shared" si="306"/>
        <v>37320</v>
      </c>
      <c r="L3362">
        <v>59</v>
      </c>
      <c r="M3362">
        <f t="shared" si="304"/>
        <v>0.16208791208791209</v>
      </c>
      <c r="N3362">
        <f t="shared" si="307"/>
        <v>498.381040192679</v>
      </c>
      <c r="O3362">
        <f t="shared" si="305"/>
        <v>498.4</v>
      </c>
      <c r="P3362">
        <f t="shared" si="308"/>
        <v>364</v>
      </c>
    </row>
    <row r="3363" spans="10:16" x14ac:dyDescent="0.25">
      <c r="J3363">
        <v>3356</v>
      </c>
      <c r="K3363" s="4">
        <f t="shared" si="306"/>
        <v>37321</v>
      </c>
      <c r="L3363">
        <v>59</v>
      </c>
      <c r="M3363">
        <f t="shared" si="304"/>
        <v>0.16208791208791209</v>
      </c>
      <c r="N3363">
        <f t="shared" si="307"/>
        <v>498.54312810476688</v>
      </c>
      <c r="O3363">
        <f t="shared" si="305"/>
        <v>498.5</v>
      </c>
      <c r="P3363">
        <f t="shared" si="308"/>
        <v>364</v>
      </c>
    </row>
    <row r="3364" spans="10:16" x14ac:dyDescent="0.25">
      <c r="J3364">
        <v>3357</v>
      </c>
      <c r="K3364" s="4">
        <f t="shared" si="306"/>
        <v>37322</v>
      </c>
      <c r="L3364">
        <v>59</v>
      </c>
      <c r="M3364">
        <f t="shared" si="304"/>
        <v>0.16208791208791209</v>
      </c>
      <c r="N3364">
        <f t="shared" si="307"/>
        <v>498.70521601685476</v>
      </c>
      <c r="O3364">
        <f t="shared" si="305"/>
        <v>498.7</v>
      </c>
      <c r="P3364">
        <f t="shared" si="308"/>
        <v>364</v>
      </c>
    </row>
    <row r="3365" spans="10:16" x14ac:dyDescent="0.25">
      <c r="J3365">
        <v>3358</v>
      </c>
      <c r="K3365" s="4">
        <f t="shared" si="306"/>
        <v>37323</v>
      </c>
      <c r="L3365">
        <v>59</v>
      </c>
      <c r="M3365">
        <f t="shared" si="304"/>
        <v>0.16208791208791209</v>
      </c>
      <c r="N3365">
        <f t="shared" si="307"/>
        <v>498.86730392894265</v>
      </c>
      <c r="O3365">
        <f t="shared" si="305"/>
        <v>498.9</v>
      </c>
      <c r="P3365">
        <f t="shared" si="308"/>
        <v>364</v>
      </c>
    </row>
    <row r="3366" spans="10:16" x14ac:dyDescent="0.25">
      <c r="J3366">
        <v>3359</v>
      </c>
      <c r="K3366" s="4">
        <f t="shared" si="306"/>
        <v>37324</v>
      </c>
      <c r="L3366">
        <v>59</v>
      </c>
      <c r="M3366">
        <f t="shared" si="304"/>
        <v>0.16208791208791209</v>
      </c>
      <c r="N3366">
        <f t="shared" si="307"/>
        <v>499.02939184103053</v>
      </c>
      <c r="O3366">
        <f t="shared" si="305"/>
        <v>499</v>
      </c>
      <c r="P3366">
        <f t="shared" si="308"/>
        <v>364</v>
      </c>
    </row>
    <row r="3367" spans="10:16" x14ac:dyDescent="0.25">
      <c r="J3367">
        <v>3360</v>
      </c>
      <c r="K3367" s="4">
        <f t="shared" si="306"/>
        <v>37325</v>
      </c>
      <c r="L3367">
        <v>59</v>
      </c>
      <c r="M3367">
        <f t="shared" si="304"/>
        <v>0.16208791208791209</v>
      </c>
      <c r="N3367">
        <f t="shared" si="307"/>
        <v>499.19147975311841</v>
      </c>
      <c r="O3367">
        <f t="shared" si="305"/>
        <v>499.2</v>
      </c>
      <c r="P3367">
        <f t="shared" si="308"/>
        <v>364</v>
      </c>
    </row>
    <row r="3368" spans="10:16" x14ac:dyDescent="0.25">
      <c r="J3368">
        <v>3361</v>
      </c>
      <c r="K3368" s="4">
        <f t="shared" si="306"/>
        <v>37326</v>
      </c>
      <c r="L3368">
        <v>59</v>
      </c>
      <c r="M3368">
        <f t="shared" si="304"/>
        <v>0.16208791208791209</v>
      </c>
      <c r="N3368">
        <f t="shared" si="307"/>
        <v>499.3535676652063</v>
      </c>
      <c r="O3368">
        <f t="shared" si="305"/>
        <v>499.4</v>
      </c>
      <c r="P3368">
        <f t="shared" si="308"/>
        <v>364</v>
      </c>
    </row>
    <row r="3369" spans="10:16" x14ac:dyDescent="0.25">
      <c r="J3369">
        <v>3362</v>
      </c>
      <c r="K3369" s="4">
        <f t="shared" si="306"/>
        <v>37327</v>
      </c>
      <c r="L3369">
        <v>59</v>
      </c>
      <c r="M3369">
        <f t="shared" si="304"/>
        <v>0.16208791208791209</v>
      </c>
      <c r="N3369">
        <f t="shared" si="307"/>
        <v>499.51565557729418</v>
      </c>
      <c r="O3369">
        <f t="shared" si="305"/>
        <v>499.5</v>
      </c>
      <c r="P3369">
        <f t="shared" si="308"/>
        <v>364</v>
      </c>
    </row>
    <row r="3370" spans="10:16" x14ac:dyDescent="0.25">
      <c r="J3370">
        <v>3363</v>
      </c>
      <c r="K3370" s="4">
        <f t="shared" si="306"/>
        <v>37328</v>
      </c>
      <c r="L3370">
        <v>59</v>
      </c>
      <c r="M3370">
        <f t="shared" si="304"/>
        <v>0.16208791208791209</v>
      </c>
      <c r="N3370">
        <f t="shared" si="307"/>
        <v>499.67774348938207</v>
      </c>
      <c r="O3370">
        <f t="shared" si="305"/>
        <v>499.7</v>
      </c>
      <c r="P3370">
        <f t="shared" si="308"/>
        <v>364</v>
      </c>
    </row>
    <row r="3371" spans="10:16" x14ac:dyDescent="0.25">
      <c r="J3371">
        <v>3364</v>
      </c>
      <c r="K3371" s="4">
        <f t="shared" si="306"/>
        <v>37329</v>
      </c>
      <c r="L3371">
        <v>59</v>
      </c>
      <c r="M3371">
        <f t="shared" si="304"/>
        <v>0.16208791208791209</v>
      </c>
      <c r="N3371">
        <f t="shared" si="307"/>
        <v>499.83983140146995</v>
      </c>
      <c r="O3371">
        <f t="shared" si="305"/>
        <v>499.8</v>
      </c>
      <c r="P3371">
        <f t="shared" si="308"/>
        <v>364</v>
      </c>
    </row>
    <row r="3372" spans="10:16" x14ac:dyDescent="0.25">
      <c r="J3372">
        <v>3365</v>
      </c>
      <c r="K3372" s="4">
        <f t="shared" si="306"/>
        <v>37330</v>
      </c>
      <c r="L3372">
        <v>59</v>
      </c>
      <c r="M3372">
        <f t="shared" si="304"/>
        <v>0.16208791208791209</v>
      </c>
      <c r="N3372">
        <f t="shared" si="307"/>
        <v>500.00191931355783</v>
      </c>
      <c r="O3372">
        <f t="shared" si="305"/>
        <v>500</v>
      </c>
      <c r="P3372">
        <f t="shared" si="308"/>
        <v>364</v>
      </c>
    </row>
    <row r="3373" spans="10:16" x14ac:dyDescent="0.25">
      <c r="J3373">
        <v>3366</v>
      </c>
      <c r="K3373" s="4">
        <f t="shared" si="306"/>
        <v>37331</v>
      </c>
      <c r="L3373">
        <v>59</v>
      </c>
      <c r="M3373">
        <f t="shared" si="304"/>
        <v>0.16208791208791209</v>
      </c>
      <c r="N3373">
        <f t="shared" si="307"/>
        <v>500.16400722564572</v>
      </c>
      <c r="O3373">
        <f t="shared" si="305"/>
        <v>500.2</v>
      </c>
      <c r="P3373">
        <f t="shared" si="308"/>
        <v>364</v>
      </c>
    </row>
    <row r="3374" spans="10:16" x14ac:dyDescent="0.25">
      <c r="J3374">
        <v>3367</v>
      </c>
      <c r="K3374" s="4">
        <f t="shared" si="306"/>
        <v>37332</v>
      </c>
      <c r="L3374">
        <v>59</v>
      </c>
      <c r="M3374">
        <f t="shared" si="304"/>
        <v>0.16208791208791209</v>
      </c>
      <c r="N3374">
        <f t="shared" si="307"/>
        <v>500.3260951377336</v>
      </c>
      <c r="O3374">
        <f t="shared" si="305"/>
        <v>500.3</v>
      </c>
      <c r="P3374">
        <f t="shared" si="308"/>
        <v>364</v>
      </c>
    </row>
    <row r="3375" spans="10:16" x14ac:dyDescent="0.25">
      <c r="J3375">
        <v>3368</v>
      </c>
      <c r="K3375" s="4">
        <f t="shared" si="306"/>
        <v>37333</v>
      </c>
      <c r="L3375">
        <v>59</v>
      </c>
      <c r="M3375">
        <f t="shared" si="304"/>
        <v>0.16208791208791209</v>
      </c>
      <c r="N3375">
        <f t="shared" si="307"/>
        <v>500.48818304982149</v>
      </c>
      <c r="O3375">
        <f t="shared" si="305"/>
        <v>500.5</v>
      </c>
      <c r="P3375">
        <f t="shared" si="308"/>
        <v>364</v>
      </c>
    </row>
    <row r="3376" spans="10:16" x14ac:dyDescent="0.25">
      <c r="J3376">
        <v>3369</v>
      </c>
      <c r="K3376" s="4">
        <f t="shared" si="306"/>
        <v>37334</v>
      </c>
      <c r="L3376">
        <v>59</v>
      </c>
      <c r="M3376">
        <f t="shared" si="304"/>
        <v>0.16208791208791209</v>
      </c>
      <c r="N3376">
        <f t="shared" si="307"/>
        <v>500.65027096190937</v>
      </c>
      <c r="O3376">
        <f t="shared" si="305"/>
        <v>500.7</v>
      </c>
      <c r="P3376">
        <f t="shared" si="308"/>
        <v>364</v>
      </c>
    </row>
    <row r="3377" spans="10:16" x14ac:dyDescent="0.25">
      <c r="J3377">
        <v>3370</v>
      </c>
      <c r="K3377" s="4">
        <f t="shared" si="306"/>
        <v>37335</v>
      </c>
      <c r="L3377">
        <v>59</v>
      </c>
      <c r="M3377">
        <f t="shared" si="304"/>
        <v>0.16208791208791209</v>
      </c>
      <c r="N3377">
        <f t="shared" si="307"/>
        <v>500.81235887399725</v>
      </c>
      <c r="O3377">
        <f t="shared" si="305"/>
        <v>500.8</v>
      </c>
      <c r="P3377">
        <f t="shared" si="308"/>
        <v>364</v>
      </c>
    </row>
    <row r="3378" spans="10:16" x14ac:dyDescent="0.25">
      <c r="J3378">
        <v>3371</v>
      </c>
      <c r="K3378" s="4">
        <f t="shared" si="306"/>
        <v>37336</v>
      </c>
      <c r="L3378">
        <v>59</v>
      </c>
      <c r="M3378">
        <f t="shared" si="304"/>
        <v>0.16208791208791209</v>
      </c>
      <c r="N3378">
        <f t="shared" si="307"/>
        <v>500.97444678608514</v>
      </c>
      <c r="O3378">
        <f t="shared" si="305"/>
        <v>501</v>
      </c>
      <c r="P3378">
        <f t="shared" si="308"/>
        <v>364</v>
      </c>
    </row>
    <row r="3379" spans="10:16" x14ac:dyDescent="0.25">
      <c r="J3379">
        <v>3372</v>
      </c>
      <c r="K3379" s="4">
        <f t="shared" si="306"/>
        <v>37337</v>
      </c>
      <c r="L3379">
        <v>59</v>
      </c>
      <c r="M3379">
        <f t="shared" si="304"/>
        <v>0.16208791208791209</v>
      </c>
      <c r="N3379">
        <f t="shared" si="307"/>
        <v>501.13653469817302</v>
      </c>
      <c r="O3379">
        <f t="shared" si="305"/>
        <v>501.1</v>
      </c>
      <c r="P3379">
        <f t="shared" si="308"/>
        <v>364</v>
      </c>
    </row>
    <row r="3380" spans="10:16" x14ac:dyDescent="0.25">
      <c r="J3380">
        <v>3373</v>
      </c>
      <c r="K3380" s="4">
        <f t="shared" si="306"/>
        <v>37338</v>
      </c>
      <c r="L3380">
        <v>59</v>
      </c>
      <c r="M3380">
        <f t="shared" si="304"/>
        <v>0.16208791208791209</v>
      </c>
      <c r="N3380">
        <f t="shared" si="307"/>
        <v>501.29862261026091</v>
      </c>
      <c r="O3380">
        <f t="shared" si="305"/>
        <v>501.3</v>
      </c>
      <c r="P3380">
        <f t="shared" si="308"/>
        <v>364</v>
      </c>
    </row>
    <row r="3381" spans="10:16" x14ac:dyDescent="0.25">
      <c r="J3381">
        <v>3374</v>
      </c>
      <c r="K3381" s="4">
        <f t="shared" si="306"/>
        <v>37339</v>
      </c>
      <c r="L3381">
        <v>59</v>
      </c>
      <c r="M3381">
        <f t="shared" si="304"/>
        <v>0.16208791208791209</v>
      </c>
      <c r="N3381">
        <f t="shared" si="307"/>
        <v>501.46071052234879</v>
      </c>
      <c r="O3381">
        <f t="shared" si="305"/>
        <v>501.5</v>
      </c>
      <c r="P3381">
        <f t="shared" si="308"/>
        <v>364</v>
      </c>
    </row>
    <row r="3382" spans="10:16" x14ac:dyDescent="0.25">
      <c r="J3382">
        <v>3375</v>
      </c>
      <c r="K3382" s="4">
        <f t="shared" si="306"/>
        <v>37340</v>
      </c>
      <c r="L3382">
        <v>59</v>
      </c>
      <c r="M3382">
        <f t="shared" si="304"/>
        <v>0.16208791208791209</v>
      </c>
      <c r="N3382">
        <f t="shared" si="307"/>
        <v>501.62279843443667</v>
      </c>
      <c r="O3382">
        <f t="shared" si="305"/>
        <v>501.6</v>
      </c>
      <c r="P3382">
        <f t="shared" si="308"/>
        <v>364</v>
      </c>
    </row>
    <row r="3383" spans="10:16" x14ac:dyDescent="0.25">
      <c r="J3383">
        <v>3376</v>
      </c>
      <c r="K3383" s="4">
        <f t="shared" si="306"/>
        <v>37341</v>
      </c>
      <c r="L3383">
        <v>59</v>
      </c>
      <c r="M3383">
        <f t="shared" si="304"/>
        <v>0.16208791208791209</v>
      </c>
      <c r="N3383">
        <f t="shared" si="307"/>
        <v>501.78488634652456</v>
      </c>
      <c r="O3383">
        <f t="shared" si="305"/>
        <v>501.8</v>
      </c>
      <c r="P3383">
        <f t="shared" si="308"/>
        <v>364</v>
      </c>
    </row>
    <row r="3384" spans="10:16" x14ac:dyDescent="0.25">
      <c r="J3384">
        <v>3377</v>
      </c>
      <c r="K3384" s="4">
        <f t="shared" si="306"/>
        <v>37342</v>
      </c>
      <c r="L3384">
        <v>59</v>
      </c>
      <c r="M3384">
        <f t="shared" si="304"/>
        <v>0.16208791208791209</v>
      </c>
      <c r="N3384">
        <f t="shared" si="307"/>
        <v>501.94697425861244</v>
      </c>
      <c r="O3384">
        <f t="shared" si="305"/>
        <v>501.9</v>
      </c>
      <c r="P3384">
        <f t="shared" si="308"/>
        <v>364</v>
      </c>
    </row>
    <row r="3385" spans="10:16" x14ac:dyDescent="0.25">
      <c r="J3385">
        <v>3378</v>
      </c>
      <c r="K3385" s="4">
        <f t="shared" si="306"/>
        <v>37343</v>
      </c>
      <c r="L3385">
        <v>59</v>
      </c>
      <c r="M3385">
        <f t="shared" si="304"/>
        <v>0.16208791208791209</v>
      </c>
      <c r="N3385">
        <f t="shared" si="307"/>
        <v>502.10906217070033</v>
      </c>
      <c r="O3385">
        <f t="shared" si="305"/>
        <v>502.1</v>
      </c>
      <c r="P3385">
        <f t="shared" si="308"/>
        <v>364</v>
      </c>
    </row>
    <row r="3386" spans="10:16" x14ac:dyDescent="0.25">
      <c r="J3386">
        <v>3379</v>
      </c>
      <c r="K3386" s="4">
        <f t="shared" si="306"/>
        <v>37344</v>
      </c>
      <c r="L3386">
        <v>59</v>
      </c>
      <c r="M3386">
        <f t="shared" si="304"/>
        <v>0.16208791208791209</v>
      </c>
      <c r="N3386">
        <f t="shared" si="307"/>
        <v>502.27115008278821</v>
      </c>
      <c r="O3386">
        <f t="shared" si="305"/>
        <v>502.3</v>
      </c>
      <c r="P3386">
        <f t="shared" si="308"/>
        <v>364</v>
      </c>
    </row>
    <row r="3387" spans="10:16" x14ac:dyDescent="0.25">
      <c r="J3387">
        <v>3380</v>
      </c>
      <c r="K3387" s="4">
        <f t="shared" si="306"/>
        <v>37345</v>
      </c>
      <c r="L3387">
        <v>59</v>
      </c>
      <c r="M3387">
        <f t="shared" si="304"/>
        <v>0.16208791208791209</v>
      </c>
      <c r="N3387">
        <f t="shared" si="307"/>
        <v>502.43323799487609</v>
      </c>
      <c r="O3387">
        <f t="shared" si="305"/>
        <v>502.4</v>
      </c>
      <c r="P3387">
        <f t="shared" si="308"/>
        <v>364</v>
      </c>
    </row>
    <row r="3388" spans="10:16" x14ac:dyDescent="0.25">
      <c r="J3388">
        <v>3381</v>
      </c>
      <c r="K3388" s="4">
        <f t="shared" si="306"/>
        <v>37346</v>
      </c>
      <c r="L3388">
        <v>59</v>
      </c>
      <c r="M3388">
        <f t="shared" si="304"/>
        <v>0.16208791208791209</v>
      </c>
      <c r="N3388">
        <f t="shared" si="307"/>
        <v>502.59532590696398</v>
      </c>
      <c r="O3388">
        <f t="shared" si="305"/>
        <v>502.6</v>
      </c>
      <c r="P3388">
        <f t="shared" si="308"/>
        <v>364</v>
      </c>
    </row>
    <row r="3389" spans="10:16" x14ac:dyDescent="0.25">
      <c r="J3389">
        <v>3382</v>
      </c>
      <c r="K3389" s="4">
        <f t="shared" si="306"/>
        <v>37347</v>
      </c>
      <c r="L3389">
        <v>59</v>
      </c>
      <c r="M3389">
        <f t="shared" si="304"/>
        <v>0.16208791208791209</v>
      </c>
      <c r="N3389">
        <f t="shared" si="307"/>
        <v>502.75741381905186</v>
      </c>
      <c r="O3389">
        <f t="shared" si="305"/>
        <v>502.8</v>
      </c>
      <c r="P3389">
        <f t="shared" si="308"/>
        <v>364</v>
      </c>
    </row>
    <row r="3390" spans="10:16" x14ac:dyDescent="0.25">
      <c r="J3390">
        <v>3383</v>
      </c>
      <c r="K3390" s="4">
        <f t="shared" si="306"/>
        <v>37348</v>
      </c>
      <c r="L3390">
        <v>59</v>
      </c>
      <c r="M3390">
        <f t="shared" si="304"/>
        <v>0.16208791208791209</v>
      </c>
      <c r="N3390">
        <f t="shared" si="307"/>
        <v>502.91950173113975</v>
      </c>
      <c r="O3390">
        <f t="shared" si="305"/>
        <v>502.9</v>
      </c>
      <c r="P3390">
        <f t="shared" si="308"/>
        <v>364</v>
      </c>
    </row>
    <row r="3391" spans="10:16" x14ac:dyDescent="0.25">
      <c r="J3391">
        <v>3384</v>
      </c>
      <c r="K3391" s="4">
        <f t="shared" si="306"/>
        <v>37349</v>
      </c>
      <c r="L3391">
        <v>59</v>
      </c>
      <c r="M3391">
        <f t="shared" si="304"/>
        <v>0.16208791208791209</v>
      </c>
      <c r="N3391">
        <f t="shared" si="307"/>
        <v>503.08158964322763</v>
      </c>
      <c r="O3391">
        <f t="shared" si="305"/>
        <v>503.1</v>
      </c>
      <c r="P3391">
        <f t="shared" si="308"/>
        <v>364</v>
      </c>
    </row>
    <row r="3392" spans="10:16" x14ac:dyDescent="0.25">
      <c r="J3392">
        <v>3385</v>
      </c>
      <c r="K3392" s="4">
        <f t="shared" si="306"/>
        <v>37350</v>
      </c>
      <c r="L3392">
        <v>59</v>
      </c>
      <c r="M3392">
        <f t="shared" si="304"/>
        <v>0.16208791208791209</v>
      </c>
      <c r="N3392">
        <f t="shared" si="307"/>
        <v>503.24367755531551</v>
      </c>
      <c r="O3392">
        <f t="shared" si="305"/>
        <v>503.2</v>
      </c>
      <c r="P3392">
        <f t="shared" si="308"/>
        <v>364</v>
      </c>
    </row>
    <row r="3393" spans="10:16" x14ac:dyDescent="0.25">
      <c r="J3393">
        <v>3386</v>
      </c>
      <c r="K3393" s="4">
        <f t="shared" si="306"/>
        <v>37351</v>
      </c>
      <c r="L3393">
        <v>59</v>
      </c>
      <c r="M3393">
        <f t="shared" si="304"/>
        <v>0.16208791208791209</v>
      </c>
      <c r="N3393">
        <f t="shared" si="307"/>
        <v>503.4057654674034</v>
      </c>
      <c r="O3393">
        <f t="shared" si="305"/>
        <v>503.4</v>
      </c>
      <c r="P3393">
        <f t="shared" si="308"/>
        <v>364</v>
      </c>
    </row>
    <row r="3394" spans="10:16" x14ac:dyDescent="0.25">
      <c r="J3394">
        <v>3387</v>
      </c>
      <c r="K3394" s="4">
        <f t="shared" si="306"/>
        <v>37352</v>
      </c>
      <c r="L3394">
        <v>59</v>
      </c>
      <c r="M3394">
        <f t="shared" si="304"/>
        <v>0.16208791208791209</v>
      </c>
      <c r="N3394">
        <f t="shared" si="307"/>
        <v>503.56785337949128</v>
      </c>
      <c r="O3394">
        <f t="shared" si="305"/>
        <v>503.6</v>
      </c>
      <c r="P3394">
        <f t="shared" si="308"/>
        <v>364</v>
      </c>
    </row>
    <row r="3395" spans="10:16" x14ac:dyDescent="0.25">
      <c r="J3395">
        <v>3388</v>
      </c>
      <c r="K3395" s="4">
        <f t="shared" si="306"/>
        <v>37353</v>
      </c>
      <c r="L3395">
        <v>59</v>
      </c>
      <c r="M3395">
        <f t="shared" si="304"/>
        <v>0.16208791208791209</v>
      </c>
      <c r="N3395">
        <f t="shared" si="307"/>
        <v>503.72994129157917</v>
      </c>
      <c r="O3395">
        <f t="shared" si="305"/>
        <v>503.7</v>
      </c>
      <c r="P3395">
        <f t="shared" si="308"/>
        <v>364</v>
      </c>
    </row>
    <row r="3396" spans="10:16" x14ac:dyDescent="0.25">
      <c r="J3396">
        <v>3389</v>
      </c>
      <c r="K3396" s="4">
        <f t="shared" si="306"/>
        <v>37354</v>
      </c>
      <c r="L3396">
        <v>59</v>
      </c>
      <c r="M3396">
        <f t="shared" si="304"/>
        <v>0.16208791208791209</v>
      </c>
      <c r="N3396">
        <f t="shared" si="307"/>
        <v>503.89202920366705</v>
      </c>
      <c r="O3396">
        <f t="shared" si="305"/>
        <v>503.9</v>
      </c>
      <c r="P3396">
        <f t="shared" si="308"/>
        <v>364</v>
      </c>
    </row>
    <row r="3397" spans="10:16" x14ac:dyDescent="0.25">
      <c r="J3397">
        <v>3390</v>
      </c>
      <c r="K3397" s="4">
        <f t="shared" si="306"/>
        <v>37355</v>
      </c>
      <c r="L3397">
        <v>59</v>
      </c>
      <c r="M3397">
        <f t="shared" si="304"/>
        <v>0.16208791208791209</v>
      </c>
      <c r="N3397">
        <f t="shared" si="307"/>
        <v>504.05411711575493</v>
      </c>
      <c r="O3397">
        <f t="shared" si="305"/>
        <v>504.1</v>
      </c>
      <c r="P3397">
        <f t="shared" si="308"/>
        <v>364</v>
      </c>
    </row>
    <row r="3398" spans="10:16" x14ac:dyDescent="0.25">
      <c r="J3398">
        <v>3391</v>
      </c>
      <c r="K3398" s="4">
        <f t="shared" si="306"/>
        <v>37356</v>
      </c>
      <c r="L3398">
        <v>59</v>
      </c>
      <c r="M3398">
        <f t="shared" si="304"/>
        <v>0.16208791208791209</v>
      </c>
      <c r="N3398">
        <f t="shared" si="307"/>
        <v>504.21620502784282</v>
      </c>
      <c r="O3398">
        <f t="shared" si="305"/>
        <v>504.2</v>
      </c>
      <c r="P3398">
        <f t="shared" si="308"/>
        <v>364</v>
      </c>
    </row>
    <row r="3399" spans="10:16" x14ac:dyDescent="0.25">
      <c r="J3399">
        <v>3392</v>
      </c>
      <c r="K3399" s="4">
        <f t="shared" si="306"/>
        <v>37357</v>
      </c>
      <c r="L3399">
        <v>59</v>
      </c>
      <c r="M3399">
        <f t="shared" si="304"/>
        <v>0.16208791208791209</v>
      </c>
      <c r="N3399">
        <f t="shared" si="307"/>
        <v>504.3782929399307</v>
      </c>
      <c r="O3399">
        <f t="shared" si="305"/>
        <v>504.4</v>
      </c>
      <c r="P3399">
        <f t="shared" si="308"/>
        <v>364</v>
      </c>
    </row>
    <row r="3400" spans="10:16" x14ac:dyDescent="0.25">
      <c r="J3400">
        <v>3393</v>
      </c>
      <c r="K3400" s="4">
        <f t="shared" si="306"/>
        <v>37358</v>
      </c>
      <c r="L3400">
        <v>59</v>
      </c>
      <c r="M3400">
        <f t="shared" ref="M3400:M3463" si="309">L3400/P3400</f>
        <v>0.16208791208791209</v>
      </c>
      <c r="N3400">
        <f t="shared" si="307"/>
        <v>504.54038085201859</v>
      </c>
      <c r="O3400">
        <f t="shared" ref="O3400:O3463" si="310">ROUND(N3400,1)</f>
        <v>504.5</v>
      </c>
      <c r="P3400">
        <f t="shared" si="308"/>
        <v>364</v>
      </c>
    </row>
    <row r="3401" spans="10:16" x14ac:dyDescent="0.25">
      <c r="J3401">
        <v>3394</v>
      </c>
      <c r="K3401" s="4">
        <f t="shared" ref="K3401:K3464" si="311">$K$7+J3401</f>
        <v>37359</v>
      </c>
      <c r="L3401">
        <v>59</v>
      </c>
      <c r="M3401">
        <f t="shared" si="309"/>
        <v>0.16208791208791209</v>
      </c>
      <c r="N3401">
        <f t="shared" ref="N3401:N3464" si="312">N3400+M3401</f>
        <v>504.70246876410647</v>
      </c>
      <c r="O3401">
        <f t="shared" si="310"/>
        <v>504.7</v>
      </c>
      <c r="P3401">
        <f t="shared" si="308"/>
        <v>364</v>
      </c>
    </row>
    <row r="3402" spans="10:16" x14ac:dyDescent="0.25">
      <c r="J3402">
        <v>3395</v>
      </c>
      <c r="K3402" s="4">
        <f t="shared" si="311"/>
        <v>37360</v>
      </c>
      <c r="L3402">
        <v>59</v>
      </c>
      <c r="M3402">
        <f t="shared" si="309"/>
        <v>0.16208791208791209</v>
      </c>
      <c r="N3402">
        <f t="shared" si="312"/>
        <v>504.86455667619435</v>
      </c>
      <c r="O3402">
        <f t="shared" si="310"/>
        <v>504.9</v>
      </c>
      <c r="P3402">
        <f t="shared" si="308"/>
        <v>364</v>
      </c>
    </row>
    <row r="3403" spans="10:16" x14ac:dyDescent="0.25">
      <c r="J3403">
        <v>3396</v>
      </c>
      <c r="K3403" s="4">
        <f t="shared" si="311"/>
        <v>37361</v>
      </c>
      <c r="L3403">
        <v>59</v>
      </c>
      <c r="M3403">
        <f t="shared" si="309"/>
        <v>0.16208791208791209</v>
      </c>
      <c r="N3403">
        <f t="shared" si="312"/>
        <v>505.02664458828224</v>
      </c>
      <c r="O3403">
        <f t="shared" si="310"/>
        <v>505</v>
      </c>
      <c r="P3403">
        <f t="shared" si="308"/>
        <v>364</v>
      </c>
    </row>
    <row r="3404" spans="10:16" x14ac:dyDescent="0.25">
      <c r="J3404">
        <v>3397</v>
      </c>
      <c r="K3404" s="4">
        <f t="shared" si="311"/>
        <v>37362</v>
      </c>
      <c r="L3404">
        <v>59</v>
      </c>
      <c r="M3404">
        <f t="shared" si="309"/>
        <v>0.16208791208791209</v>
      </c>
      <c r="N3404">
        <f t="shared" si="312"/>
        <v>505.18873250037012</v>
      </c>
      <c r="O3404">
        <f t="shared" si="310"/>
        <v>505.2</v>
      </c>
      <c r="P3404">
        <f t="shared" si="308"/>
        <v>364</v>
      </c>
    </row>
    <row r="3405" spans="10:16" x14ac:dyDescent="0.25">
      <c r="J3405">
        <v>3398</v>
      </c>
      <c r="K3405" s="4">
        <f t="shared" si="311"/>
        <v>37363</v>
      </c>
      <c r="L3405">
        <v>59</v>
      </c>
      <c r="M3405">
        <f t="shared" si="309"/>
        <v>0.16208791208791209</v>
      </c>
      <c r="N3405">
        <f t="shared" si="312"/>
        <v>505.35082041245801</v>
      </c>
      <c r="O3405">
        <f t="shared" si="310"/>
        <v>505.4</v>
      </c>
      <c r="P3405">
        <f t="shared" si="308"/>
        <v>364</v>
      </c>
    </row>
    <row r="3406" spans="10:16" x14ac:dyDescent="0.25">
      <c r="J3406">
        <v>3399</v>
      </c>
      <c r="K3406" s="4">
        <f t="shared" si="311"/>
        <v>37364</v>
      </c>
      <c r="L3406">
        <v>59</v>
      </c>
      <c r="M3406">
        <f t="shared" si="309"/>
        <v>0.16208791208791209</v>
      </c>
      <c r="N3406">
        <f t="shared" si="312"/>
        <v>505.51290832454589</v>
      </c>
      <c r="O3406">
        <f t="shared" si="310"/>
        <v>505.5</v>
      </c>
      <c r="P3406">
        <f t="shared" si="308"/>
        <v>364</v>
      </c>
    </row>
    <row r="3407" spans="10:16" x14ac:dyDescent="0.25">
      <c r="J3407">
        <v>3400</v>
      </c>
      <c r="K3407" s="4">
        <f t="shared" si="311"/>
        <v>37365</v>
      </c>
      <c r="L3407">
        <v>59</v>
      </c>
      <c r="M3407">
        <f t="shared" si="309"/>
        <v>0.16208791208791209</v>
      </c>
      <c r="N3407">
        <f t="shared" si="312"/>
        <v>505.67499623663377</v>
      </c>
      <c r="O3407">
        <f t="shared" si="310"/>
        <v>505.7</v>
      </c>
      <c r="P3407">
        <f t="shared" si="308"/>
        <v>364</v>
      </c>
    </row>
    <row r="3408" spans="10:16" x14ac:dyDescent="0.25">
      <c r="J3408">
        <v>3401</v>
      </c>
      <c r="K3408" s="4">
        <f t="shared" si="311"/>
        <v>37366</v>
      </c>
      <c r="L3408">
        <v>59</v>
      </c>
      <c r="M3408">
        <f t="shared" si="309"/>
        <v>0.16208791208791209</v>
      </c>
      <c r="N3408">
        <f t="shared" si="312"/>
        <v>505.83708414872166</v>
      </c>
      <c r="O3408">
        <f t="shared" si="310"/>
        <v>505.8</v>
      </c>
      <c r="P3408">
        <f t="shared" si="308"/>
        <v>364</v>
      </c>
    </row>
    <row r="3409" spans="10:16" x14ac:dyDescent="0.25">
      <c r="J3409">
        <v>3402</v>
      </c>
      <c r="K3409" s="4">
        <f t="shared" si="311"/>
        <v>37367</v>
      </c>
      <c r="L3409">
        <v>59</v>
      </c>
      <c r="M3409">
        <f t="shared" si="309"/>
        <v>0.16208791208791209</v>
      </c>
      <c r="N3409">
        <f t="shared" si="312"/>
        <v>505.99917206080954</v>
      </c>
      <c r="O3409">
        <f t="shared" si="310"/>
        <v>506</v>
      </c>
      <c r="P3409">
        <f t="shared" si="308"/>
        <v>364</v>
      </c>
    </row>
    <row r="3410" spans="10:16" x14ac:dyDescent="0.25">
      <c r="J3410">
        <v>3403</v>
      </c>
      <c r="K3410" s="4">
        <f t="shared" si="311"/>
        <v>37368</v>
      </c>
      <c r="L3410">
        <v>59</v>
      </c>
      <c r="M3410">
        <f t="shared" si="309"/>
        <v>0.16208791208791209</v>
      </c>
      <c r="N3410">
        <f t="shared" si="312"/>
        <v>506.16125997289743</v>
      </c>
      <c r="O3410">
        <f t="shared" si="310"/>
        <v>506.2</v>
      </c>
      <c r="P3410">
        <f t="shared" si="308"/>
        <v>364</v>
      </c>
    </row>
    <row r="3411" spans="10:16" x14ac:dyDescent="0.25">
      <c r="J3411">
        <v>3404</v>
      </c>
      <c r="K3411" s="4">
        <f t="shared" si="311"/>
        <v>37369</v>
      </c>
      <c r="L3411">
        <v>59</v>
      </c>
      <c r="M3411">
        <f t="shared" si="309"/>
        <v>0.16208791208791209</v>
      </c>
      <c r="N3411">
        <f t="shared" si="312"/>
        <v>506.32334788498531</v>
      </c>
      <c r="O3411">
        <f t="shared" si="310"/>
        <v>506.3</v>
      </c>
      <c r="P3411">
        <f t="shared" si="308"/>
        <v>364</v>
      </c>
    </row>
    <row r="3412" spans="10:16" x14ac:dyDescent="0.25">
      <c r="J3412">
        <v>3405</v>
      </c>
      <c r="K3412" s="4">
        <f t="shared" si="311"/>
        <v>37370</v>
      </c>
      <c r="L3412">
        <v>59</v>
      </c>
      <c r="M3412">
        <f t="shared" si="309"/>
        <v>0.16208791208791209</v>
      </c>
      <c r="N3412">
        <f t="shared" si="312"/>
        <v>506.48543579707319</v>
      </c>
      <c r="O3412">
        <f t="shared" si="310"/>
        <v>506.5</v>
      </c>
      <c r="P3412">
        <f t="shared" si="308"/>
        <v>364</v>
      </c>
    </row>
    <row r="3413" spans="10:16" x14ac:dyDescent="0.25">
      <c r="J3413">
        <v>3406</v>
      </c>
      <c r="K3413" s="4">
        <f t="shared" si="311"/>
        <v>37371</v>
      </c>
      <c r="L3413">
        <v>59</v>
      </c>
      <c r="M3413">
        <f t="shared" si="309"/>
        <v>0.16208791208791209</v>
      </c>
      <c r="N3413">
        <f t="shared" si="312"/>
        <v>506.64752370916108</v>
      </c>
      <c r="O3413">
        <f t="shared" si="310"/>
        <v>506.6</v>
      </c>
      <c r="P3413">
        <f t="shared" si="308"/>
        <v>364</v>
      </c>
    </row>
    <row r="3414" spans="10:16" x14ac:dyDescent="0.25">
      <c r="J3414">
        <v>3407</v>
      </c>
      <c r="K3414" s="4">
        <f t="shared" si="311"/>
        <v>37372</v>
      </c>
      <c r="L3414">
        <v>59</v>
      </c>
      <c r="M3414">
        <f t="shared" si="309"/>
        <v>0.16208791208791209</v>
      </c>
      <c r="N3414">
        <f t="shared" si="312"/>
        <v>506.80961162124896</v>
      </c>
      <c r="O3414">
        <f t="shared" si="310"/>
        <v>506.8</v>
      </c>
      <c r="P3414">
        <f t="shared" si="308"/>
        <v>364</v>
      </c>
    </row>
    <row r="3415" spans="10:16" x14ac:dyDescent="0.25">
      <c r="J3415">
        <v>3408</v>
      </c>
      <c r="K3415" s="4">
        <f t="shared" si="311"/>
        <v>37373</v>
      </c>
      <c r="L3415">
        <v>59</v>
      </c>
      <c r="M3415">
        <f t="shared" si="309"/>
        <v>0.16208791208791209</v>
      </c>
      <c r="N3415">
        <f t="shared" si="312"/>
        <v>506.97169953333685</v>
      </c>
      <c r="O3415">
        <f t="shared" si="310"/>
        <v>507</v>
      </c>
      <c r="P3415">
        <f t="shared" si="308"/>
        <v>364</v>
      </c>
    </row>
    <row r="3416" spans="10:16" x14ac:dyDescent="0.25">
      <c r="J3416">
        <v>3409</v>
      </c>
      <c r="K3416" s="4">
        <f t="shared" si="311"/>
        <v>37374</v>
      </c>
      <c r="L3416">
        <v>59</v>
      </c>
      <c r="M3416">
        <f t="shared" si="309"/>
        <v>0.16208791208791209</v>
      </c>
      <c r="N3416">
        <f t="shared" si="312"/>
        <v>507.13378744542473</v>
      </c>
      <c r="O3416">
        <f t="shared" si="310"/>
        <v>507.1</v>
      </c>
      <c r="P3416">
        <f t="shared" si="308"/>
        <v>364</v>
      </c>
    </row>
    <row r="3417" spans="10:16" x14ac:dyDescent="0.25">
      <c r="J3417">
        <v>3410</v>
      </c>
      <c r="K3417" s="4">
        <f t="shared" si="311"/>
        <v>37375</v>
      </c>
      <c r="L3417">
        <v>59</v>
      </c>
      <c r="M3417">
        <f t="shared" si="309"/>
        <v>0.16208791208791209</v>
      </c>
      <c r="N3417">
        <f t="shared" si="312"/>
        <v>507.29587535751261</v>
      </c>
      <c r="O3417">
        <f t="shared" si="310"/>
        <v>507.3</v>
      </c>
      <c r="P3417">
        <f t="shared" si="308"/>
        <v>364</v>
      </c>
    </row>
    <row r="3418" spans="10:16" x14ac:dyDescent="0.25">
      <c r="J3418">
        <v>3411</v>
      </c>
      <c r="K3418" s="4">
        <f t="shared" si="311"/>
        <v>37376</v>
      </c>
      <c r="L3418">
        <v>59</v>
      </c>
      <c r="M3418">
        <f t="shared" si="309"/>
        <v>0.16208791208791209</v>
      </c>
      <c r="N3418">
        <f t="shared" si="312"/>
        <v>507.4579632696005</v>
      </c>
      <c r="O3418">
        <f t="shared" si="310"/>
        <v>507.5</v>
      </c>
      <c r="P3418">
        <f t="shared" si="308"/>
        <v>364</v>
      </c>
    </row>
    <row r="3419" spans="10:16" x14ac:dyDescent="0.25">
      <c r="J3419">
        <v>3412</v>
      </c>
      <c r="K3419" s="4">
        <f t="shared" si="311"/>
        <v>37377</v>
      </c>
      <c r="L3419">
        <v>59</v>
      </c>
      <c r="M3419">
        <f t="shared" si="309"/>
        <v>0.16208791208791209</v>
      </c>
      <c r="N3419">
        <f t="shared" si="312"/>
        <v>507.62005118168838</v>
      </c>
      <c r="O3419">
        <f t="shared" si="310"/>
        <v>507.6</v>
      </c>
      <c r="P3419">
        <f t="shared" si="308"/>
        <v>364</v>
      </c>
    </row>
    <row r="3420" spans="10:16" x14ac:dyDescent="0.25">
      <c r="J3420">
        <v>3413</v>
      </c>
      <c r="K3420" s="4">
        <f t="shared" si="311"/>
        <v>37378</v>
      </c>
      <c r="L3420">
        <v>59</v>
      </c>
      <c r="M3420">
        <f t="shared" si="309"/>
        <v>0.16208791208791209</v>
      </c>
      <c r="N3420">
        <f t="shared" si="312"/>
        <v>507.78213909377627</v>
      </c>
      <c r="O3420">
        <f t="shared" si="310"/>
        <v>507.8</v>
      </c>
      <c r="P3420">
        <f t="shared" si="308"/>
        <v>364</v>
      </c>
    </row>
    <row r="3421" spans="10:16" x14ac:dyDescent="0.25">
      <c r="J3421">
        <v>3414</v>
      </c>
      <c r="K3421" s="4">
        <f t="shared" si="311"/>
        <v>37379</v>
      </c>
      <c r="L3421">
        <v>59</v>
      </c>
      <c r="M3421">
        <f t="shared" si="309"/>
        <v>0.16208791208791209</v>
      </c>
      <c r="N3421">
        <f t="shared" si="312"/>
        <v>507.94422700586415</v>
      </c>
      <c r="O3421">
        <f t="shared" si="310"/>
        <v>507.9</v>
      </c>
      <c r="P3421">
        <f t="shared" si="308"/>
        <v>364</v>
      </c>
    </row>
    <row r="3422" spans="10:16" x14ac:dyDescent="0.25">
      <c r="J3422">
        <v>3415</v>
      </c>
      <c r="K3422" s="4">
        <f t="shared" si="311"/>
        <v>37380</v>
      </c>
      <c r="L3422">
        <v>59</v>
      </c>
      <c r="M3422">
        <f t="shared" si="309"/>
        <v>0.16208791208791209</v>
      </c>
      <c r="N3422">
        <f t="shared" si="312"/>
        <v>508.10631491795203</v>
      </c>
      <c r="O3422">
        <f t="shared" si="310"/>
        <v>508.1</v>
      </c>
      <c r="P3422">
        <f t="shared" si="308"/>
        <v>364</v>
      </c>
    </row>
    <row r="3423" spans="10:16" x14ac:dyDescent="0.25">
      <c r="J3423">
        <v>3416</v>
      </c>
      <c r="K3423" s="4">
        <f t="shared" si="311"/>
        <v>37381</v>
      </c>
      <c r="L3423">
        <v>59</v>
      </c>
      <c r="M3423">
        <f t="shared" si="309"/>
        <v>0.16208791208791209</v>
      </c>
      <c r="N3423">
        <f t="shared" si="312"/>
        <v>508.26840283003992</v>
      </c>
      <c r="O3423">
        <f t="shared" si="310"/>
        <v>508.3</v>
      </c>
      <c r="P3423">
        <f t="shared" ref="P3423:P3486" si="313">DATE(2002,12,26)-DATE(2001,12,27)</f>
        <v>364</v>
      </c>
    </row>
    <row r="3424" spans="10:16" x14ac:dyDescent="0.25">
      <c r="J3424">
        <v>3417</v>
      </c>
      <c r="K3424" s="4">
        <f t="shared" si="311"/>
        <v>37382</v>
      </c>
      <c r="L3424">
        <v>59</v>
      </c>
      <c r="M3424">
        <f t="shared" si="309"/>
        <v>0.16208791208791209</v>
      </c>
      <c r="N3424">
        <f t="shared" si="312"/>
        <v>508.4304907421278</v>
      </c>
      <c r="O3424">
        <f t="shared" si="310"/>
        <v>508.4</v>
      </c>
      <c r="P3424">
        <f t="shared" si="313"/>
        <v>364</v>
      </c>
    </row>
    <row r="3425" spans="10:16" x14ac:dyDescent="0.25">
      <c r="J3425">
        <v>3418</v>
      </c>
      <c r="K3425" s="4">
        <f t="shared" si="311"/>
        <v>37383</v>
      </c>
      <c r="L3425">
        <v>59</v>
      </c>
      <c r="M3425">
        <f t="shared" si="309"/>
        <v>0.16208791208791209</v>
      </c>
      <c r="N3425">
        <f t="shared" si="312"/>
        <v>508.59257865421569</v>
      </c>
      <c r="O3425">
        <f t="shared" si="310"/>
        <v>508.6</v>
      </c>
      <c r="P3425">
        <f t="shared" si="313"/>
        <v>364</v>
      </c>
    </row>
    <row r="3426" spans="10:16" x14ac:dyDescent="0.25">
      <c r="J3426">
        <v>3419</v>
      </c>
      <c r="K3426" s="4">
        <f t="shared" si="311"/>
        <v>37384</v>
      </c>
      <c r="L3426">
        <v>59</v>
      </c>
      <c r="M3426">
        <f t="shared" si="309"/>
        <v>0.16208791208791209</v>
      </c>
      <c r="N3426">
        <f t="shared" si="312"/>
        <v>508.75466656630357</v>
      </c>
      <c r="O3426">
        <f t="shared" si="310"/>
        <v>508.8</v>
      </c>
      <c r="P3426">
        <f t="shared" si="313"/>
        <v>364</v>
      </c>
    </row>
    <row r="3427" spans="10:16" x14ac:dyDescent="0.25">
      <c r="J3427">
        <v>3420</v>
      </c>
      <c r="K3427" s="4">
        <f t="shared" si="311"/>
        <v>37385</v>
      </c>
      <c r="L3427">
        <v>59</v>
      </c>
      <c r="M3427">
        <f t="shared" si="309"/>
        <v>0.16208791208791209</v>
      </c>
      <c r="N3427">
        <f t="shared" si="312"/>
        <v>508.91675447839145</v>
      </c>
      <c r="O3427">
        <f t="shared" si="310"/>
        <v>508.9</v>
      </c>
      <c r="P3427">
        <f t="shared" si="313"/>
        <v>364</v>
      </c>
    </row>
    <row r="3428" spans="10:16" x14ac:dyDescent="0.25">
      <c r="J3428">
        <v>3421</v>
      </c>
      <c r="K3428" s="4">
        <f t="shared" si="311"/>
        <v>37386</v>
      </c>
      <c r="L3428">
        <v>59</v>
      </c>
      <c r="M3428">
        <f t="shared" si="309"/>
        <v>0.16208791208791209</v>
      </c>
      <c r="N3428">
        <f t="shared" si="312"/>
        <v>509.07884239047934</v>
      </c>
      <c r="O3428">
        <f t="shared" si="310"/>
        <v>509.1</v>
      </c>
      <c r="P3428">
        <f t="shared" si="313"/>
        <v>364</v>
      </c>
    </row>
    <row r="3429" spans="10:16" x14ac:dyDescent="0.25">
      <c r="J3429">
        <v>3422</v>
      </c>
      <c r="K3429" s="4">
        <f t="shared" si="311"/>
        <v>37387</v>
      </c>
      <c r="L3429">
        <v>59</v>
      </c>
      <c r="M3429">
        <f t="shared" si="309"/>
        <v>0.16208791208791209</v>
      </c>
      <c r="N3429">
        <f t="shared" si="312"/>
        <v>509.24093030256722</v>
      </c>
      <c r="O3429">
        <f t="shared" si="310"/>
        <v>509.2</v>
      </c>
      <c r="P3429">
        <f t="shared" si="313"/>
        <v>364</v>
      </c>
    </row>
    <row r="3430" spans="10:16" x14ac:dyDescent="0.25">
      <c r="J3430">
        <v>3423</v>
      </c>
      <c r="K3430" s="4">
        <f t="shared" si="311"/>
        <v>37388</v>
      </c>
      <c r="L3430">
        <v>59</v>
      </c>
      <c r="M3430">
        <f t="shared" si="309"/>
        <v>0.16208791208791209</v>
      </c>
      <c r="N3430">
        <f t="shared" si="312"/>
        <v>509.40301821465511</v>
      </c>
      <c r="O3430">
        <f t="shared" si="310"/>
        <v>509.4</v>
      </c>
      <c r="P3430">
        <f t="shared" si="313"/>
        <v>364</v>
      </c>
    </row>
    <row r="3431" spans="10:16" x14ac:dyDescent="0.25">
      <c r="J3431">
        <v>3424</v>
      </c>
      <c r="K3431" s="4">
        <f t="shared" si="311"/>
        <v>37389</v>
      </c>
      <c r="L3431">
        <v>59</v>
      </c>
      <c r="M3431">
        <f t="shared" si="309"/>
        <v>0.16208791208791209</v>
      </c>
      <c r="N3431">
        <f t="shared" si="312"/>
        <v>509.56510612674299</v>
      </c>
      <c r="O3431">
        <f t="shared" si="310"/>
        <v>509.6</v>
      </c>
      <c r="P3431">
        <f t="shared" si="313"/>
        <v>364</v>
      </c>
    </row>
    <row r="3432" spans="10:16" x14ac:dyDescent="0.25">
      <c r="J3432">
        <v>3425</v>
      </c>
      <c r="K3432" s="4">
        <f t="shared" si="311"/>
        <v>37390</v>
      </c>
      <c r="L3432">
        <v>59</v>
      </c>
      <c r="M3432">
        <f t="shared" si="309"/>
        <v>0.16208791208791209</v>
      </c>
      <c r="N3432">
        <f t="shared" si="312"/>
        <v>509.72719403883087</v>
      </c>
      <c r="O3432">
        <f t="shared" si="310"/>
        <v>509.7</v>
      </c>
      <c r="P3432">
        <f t="shared" si="313"/>
        <v>364</v>
      </c>
    </row>
    <row r="3433" spans="10:16" x14ac:dyDescent="0.25">
      <c r="J3433">
        <v>3426</v>
      </c>
      <c r="K3433" s="4">
        <f t="shared" si="311"/>
        <v>37391</v>
      </c>
      <c r="L3433">
        <v>59</v>
      </c>
      <c r="M3433">
        <f t="shared" si="309"/>
        <v>0.16208791208791209</v>
      </c>
      <c r="N3433">
        <f t="shared" si="312"/>
        <v>509.88928195091876</v>
      </c>
      <c r="O3433">
        <f t="shared" si="310"/>
        <v>509.9</v>
      </c>
      <c r="P3433">
        <f t="shared" si="313"/>
        <v>364</v>
      </c>
    </row>
    <row r="3434" spans="10:16" x14ac:dyDescent="0.25">
      <c r="J3434">
        <v>3427</v>
      </c>
      <c r="K3434" s="4">
        <f t="shared" si="311"/>
        <v>37392</v>
      </c>
      <c r="L3434">
        <v>59</v>
      </c>
      <c r="M3434">
        <f t="shared" si="309"/>
        <v>0.16208791208791209</v>
      </c>
      <c r="N3434">
        <f t="shared" si="312"/>
        <v>510.05136986300664</v>
      </c>
      <c r="O3434">
        <f t="shared" si="310"/>
        <v>510.1</v>
      </c>
      <c r="P3434">
        <f t="shared" si="313"/>
        <v>364</v>
      </c>
    </row>
    <row r="3435" spans="10:16" x14ac:dyDescent="0.25">
      <c r="J3435">
        <v>3428</v>
      </c>
      <c r="K3435" s="4">
        <f t="shared" si="311"/>
        <v>37393</v>
      </c>
      <c r="L3435">
        <v>59</v>
      </c>
      <c r="M3435">
        <f t="shared" si="309"/>
        <v>0.16208791208791209</v>
      </c>
      <c r="N3435">
        <f t="shared" si="312"/>
        <v>510.21345777509453</v>
      </c>
      <c r="O3435">
        <f t="shared" si="310"/>
        <v>510.2</v>
      </c>
      <c r="P3435">
        <f t="shared" si="313"/>
        <v>364</v>
      </c>
    </row>
    <row r="3436" spans="10:16" x14ac:dyDescent="0.25">
      <c r="J3436">
        <v>3429</v>
      </c>
      <c r="K3436" s="4">
        <f t="shared" si="311"/>
        <v>37394</v>
      </c>
      <c r="L3436">
        <v>59</v>
      </c>
      <c r="M3436">
        <f t="shared" si="309"/>
        <v>0.16208791208791209</v>
      </c>
      <c r="N3436">
        <f t="shared" si="312"/>
        <v>510.37554568718241</v>
      </c>
      <c r="O3436">
        <f t="shared" si="310"/>
        <v>510.4</v>
      </c>
      <c r="P3436">
        <f t="shared" si="313"/>
        <v>364</v>
      </c>
    </row>
    <row r="3437" spans="10:16" x14ac:dyDescent="0.25">
      <c r="J3437">
        <v>3430</v>
      </c>
      <c r="K3437" s="4">
        <f t="shared" si="311"/>
        <v>37395</v>
      </c>
      <c r="L3437">
        <v>59</v>
      </c>
      <c r="M3437">
        <f t="shared" si="309"/>
        <v>0.16208791208791209</v>
      </c>
      <c r="N3437">
        <f t="shared" si="312"/>
        <v>510.53763359927029</v>
      </c>
      <c r="O3437">
        <f t="shared" si="310"/>
        <v>510.5</v>
      </c>
      <c r="P3437">
        <f t="shared" si="313"/>
        <v>364</v>
      </c>
    </row>
    <row r="3438" spans="10:16" x14ac:dyDescent="0.25">
      <c r="J3438">
        <v>3431</v>
      </c>
      <c r="K3438" s="4">
        <f t="shared" si="311"/>
        <v>37396</v>
      </c>
      <c r="L3438">
        <v>59</v>
      </c>
      <c r="M3438">
        <f t="shared" si="309"/>
        <v>0.16208791208791209</v>
      </c>
      <c r="N3438">
        <f t="shared" si="312"/>
        <v>510.69972151135818</v>
      </c>
      <c r="O3438">
        <f t="shared" si="310"/>
        <v>510.7</v>
      </c>
      <c r="P3438">
        <f t="shared" si="313"/>
        <v>364</v>
      </c>
    </row>
    <row r="3439" spans="10:16" x14ac:dyDescent="0.25">
      <c r="J3439">
        <v>3432</v>
      </c>
      <c r="K3439" s="4">
        <f t="shared" si="311"/>
        <v>37397</v>
      </c>
      <c r="L3439">
        <v>59</v>
      </c>
      <c r="M3439">
        <f t="shared" si="309"/>
        <v>0.16208791208791209</v>
      </c>
      <c r="N3439">
        <f t="shared" si="312"/>
        <v>510.86180942344606</v>
      </c>
      <c r="O3439">
        <f t="shared" si="310"/>
        <v>510.9</v>
      </c>
      <c r="P3439">
        <f t="shared" si="313"/>
        <v>364</v>
      </c>
    </row>
    <row r="3440" spans="10:16" x14ac:dyDescent="0.25">
      <c r="J3440">
        <v>3433</v>
      </c>
      <c r="K3440" s="4">
        <f t="shared" si="311"/>
        <v>37398</v>
      </c>
      <c r="L3440">
        <v>59</v>
      </c>
      <c r="M3440">
        <f t="shared" si="309"/>
        <v>0.16208791208791209</v>
      </c>
      <c r="N3440">
        <f t="shared" si="312"/>
        <v>511.02389733553395</v>
      </c>
      <c r="O3440">
        <f t="shared" si="310"/>
        <v>511</v>
      </c>
      <c r="P3440">
        <f t="shared" si="313"/>
        <v>364</v>
      </c>
    </row>
    <row r="3441" spans="10:16" x14ac:dyDescent="0.25">
      <c r="J3441">
        <v>3434</v>
      </c>
      <c r="K3441" s="4">
        <f t="shared" si="311"/>
        <v>37399</v>
      </c>
      <c r="L3441">
        <v>59</v>
      </c>
      <c r="M3441">
        <f t="shared" si="309"/>
        <v>0.16208791208791209</v>
      </c>
      <c r="N3441">
        <f t="shared" si="312"/>
        <v>511.18598524762183</v>
      </c>
      <c r="O3441">
        <f t="shared" si="310"/>
        <v>511.2</v>
      </c>
      <c r="P3441">
        <f t="shared" si="313"/>
        <v>364</v>
      </c>
    </row>
    <row r="3442" spans="10:16" x14ac:dyDescent="0.25">
      <c r="J3442">
        <v>3435</v>
      </c>
      <c r="K3442" s="4">
        <f t="shared" si="311"/>
        <v>37400</v>
      </c>
      <c r="L3442">
        <v>59</v>
      </c>
      <c r="M3442">
        <f t="shared" si="309"/>
        <v>0.16208791208791209</v>
      </c>
      <c r="N3442">
        <f t="shared" si="312"/>
        <v>511.34807315970971</v>
      </c>
      <c r="O3442">
        <f t="shared" si="310"/>
        <v>511.3</v>
      </c>
      <c r="P3442">
        <f t="shared" si="313"/>
        <v>364</v>
      </c>
    </row>
    <row r="3443" spans="10:16" x14ac:dyDescent="0.25">
      <c r="J3443">
        <v>3436</v>
      </c>
      <c r="K3443" s="4">
        <f t="shared" si="311"/>
        <v>37401</v>
      </c>
      <c r="L3443">
        <v>59</v>
      </c>
      <c r="M3443">
        <f t="shared" si="309"/>
        <v>0.16208791208791209</v>
      </c>
      <c r="N3443">
        <f t="shared" si="312"/>
        <v>511.5101610717976</v>
      </c>
      <c r="O3443">
        <f t="shared" si="310"/>
        <v>511.5</v>
      </c>
      <c r="P3443">
        <f t="shared" si="313"/>
        <v>364</v>
      </c>
    </row>
    <row r="3444" spans="10:16" x14ac:dyDescent="0.25">
      <c r="J3444">
        <v>3437</v>
      </c>
      <c r="K3444" s="4">
        <f t="shared" si="311"/>
        <v>37402</v>
      </c>
      <c r="L3444">
        <v>59</v>
      </c>
      <c r="M3444">
        <f t="shared" si="309"/>
        <v>0.16208791208791209</v>
      </c>
      <c r="N3444">
        <f t="shared" si="312"/>
        <v>511.67224898388548</v>
      </c>
      <c r="O3444">
        <f t="shared" si="310"/>
        <v>511.7</v>
      </c>
      <c r="P3444">
        <f t="shared" si="313"/>
        <v>364</v>
      </c>
    </row>
    <row r="3445" spans="10:16" x14ac:dyDescent="0.25">
      <c r="J3445">
        <v>3438</v>
      </c>
      <c r="K3445" s="4">
        <f t="shared" si="311"/>
        <v>37403</v>
      </c>
      <c r="L3445">
        <v>59</v>
      </c>
      <c r="M3445">
        <f t="shared" si="309"/>
        <v>0.16208791208791209</v>
      </c>
      <c r="N3445">
        <f t="shared" si="312"/>
        <v>511.83433689597337</v>
      </c>
      <c r="O3445">
        <f t="shared" si="310"/>
        <v>511.8</v>
      </c>
      <c r="P3445">
        <f t="shared" si="313"/>
        <v>364</v>
      </c>
    </row>
    <row r="3446" spans="10:16" x14ac:dyDescent="0.25">
      <c r="J3446">
        <v>3439</v>
      </c>
      <c r="K3446" s="4">
        <f t="shared" si="311"/>
        <v>37404</v>
      </c>
      <c r="L3446">
        <v>59</v>
      </c>
      <c r="M3446">
        <f t="shared" si="309"/>
        <v>0.16208791208791209</v>
      </c>
      <c r="N3446">
        <f t="shared" si="312"/>
        <v>511.99642480806125</v>
      </c>
      <c r="O3446">
        <f t="shared" si="310"/>
        <v>512</v>
      </c>
      <c r="P3446">
        <f t="shared" si="313"/>
        <v>364</v>
      </c>
    </row>
    <row r="3447" spans="10:16" x14ac:dyDescent="0.25">
      <c r="J3447">
        <v>3440</v>
      </c>
      <c r="K3447" s="4">
        <f t="shared" si="311"/>
        <v>37405</v>
      </c>
      <c r="L3447">
        <v>59</v>
      </c>
      <c r="M3447">
        <f t="shared" si="309"/>
        <v>0.16208791208791209</v>
      </c>
      <c r="N3447">
        <f t="shared" si="312"/>
        <v>512.15851272014913</v>
      </c>
      <c r="O3447">
        <f t="shared" si="310"/>
        <v>512.20000000000005</v>
      </c>
      <c r="P3447">
        <f t="shared" si="313"/>
        <v>364</v>
      </c>
    </row>
    <row r="3448" spans="10:16" x14ac:dyDescent="0.25">
      <c r="J3448">
        <v>3441</v>
      </c>
      <c r="K3448" s="4">
        <f t="shared" si="311"/>
        <v>37406</v>
      </c>
      <c r="L3448">
        <v>59</v>
      </c>
      <c r="M3448">
        <f t="shared" si="309"/>
        <v>0.16208791208791209</v>
      </c>
      <c r="N3448">
        <f t="shared" si="312"/>
        <v>512.32060063223707</v>
      </c>
      <c r="O3448">
        <f t="shared" si="310"/>
        <v>512.29999999999995</v>
      </c>
      <c r="P3448">
        <f t="shared" si="313"/>
        <v>364</v>
      </c>
    </row>
    <row r="3449" spans="10:16" x14ac:dyDescent="0.25">
      <c r="J3449">
        <v>3442</v>
      </c>
      <c r="K3449" s="4">
        <f t="shared" si="311"/>
        <v>37407</v>
      </c>
      <c r="L3449">
        <v>59</v>
      </c>
      <c r="M3449">
        <f t="shared" si="309"/>
        <v>0.16208791208791209</v>
      </c>
      <c r="N3449">
        <f t="shared" si="312"/>
        <v>512.48268854432501</v>
      </c>
      <c r="O3449">
        <f t="shared" si="310"/>
        <v>512.5</v>
      </c>
      <c r="P3449">
        <f t="shared" si="313"/>
        <v>364</v>
      </c>
    </row>
    <row r="3450" spans="10:16" x14ac:dyDescent="0.25">
      <c r="J3450">
        <v>3443</v>
      </c>
      <c r="K3450" s="4">
        <f t="shared" si="311"/>
        <v>37408</v>
      </c>
      <c r="L3450">
        <v>59</v>
      </c>
      <c r="M3450">
        <f t="shared" si="309"/>
        <v>0.16208791208791209</v>
      </c>
      <c r="N3450">
        <f t="shared" si="312"/>
        <v>512.64477645641296</v>
      </c>
      <c r="O3450">
        <f t="shared" si="310"/>
        <v>512.6</v>
      </c>
      <c r="P3450">
        <f t="shared" si="313"/>
        <v>364</v>
      </c>
    </row>
    <row r="3451" spans="10:16" x14ac:dyDescent="0.25">
      <c r="J3451">
        <v>3444</v>
      </c>
      <c r="K3451" s="4">
        <f t="shared" si="311"/>
        <v>37409</v>
      </c>
      <c r="L3451">
        <v>59</v>
      </c>
      <c r="M3451">
        <f t="shared" si="309"/>
        <v>0.16208791208791209</v>
      </c>
      <c r="N3451">
        <f t="shared" si="312"/>
        <v>512.8068643685009</v>
      </c>
      <c r="O3451">
        <f t="shared" si="310"/>
        <v>512.79999999999995</v>
      </c>
      <c r="P3451">
        <f t="shared" si="313"/>
        <v>364</v>
      </c>
    </row>
    <row r="3452" spans="10:16" x14ac:dyDescent="0.25">
      <c r="J3452">
        <v>3445</v>
      </c>
      <c r="K3452" s="4">
        <f t="shared" si="311"/>
        <v>37410</v>
      </c>
      <c r="L3452">
        <v>59</v>
      </c>
      <c r="M3452">
        <f t="shared" si="309"/>
        <v>0.16208791208791209</v>
      </c>
      <c r="N3452">
        <f t="shared" si="312"/>
        <v>512.96895228058884</v>
      </c>
      <c r="O3452">
        <f t="shared" si="310"/>
        <v>513</v>
      </c>
      <c r="P3452">
        <f t="shared" si="313"/>
        <v>364</v>
      </c>
    </row>
    <row r="3453" spans="10:16" x14ac:dyDescent="0.25">
      <c r="J3453">
        <v>3446</v>
      </c>
      <c r="K3453" s="4">
        <f t="shared" si="311"/>
        <v>37411</v>
      </c>
      <c r="L3453">
        <v>59</v>
      </c>
      <c r="M3453">
        <f t="shared" si="309"/>
        <v>0.16208791208791209</v>
      </c>
      <c r="N3453">
        <f t="shared" si="312"/>
        <v>513.13104019267678</v>
      </c>
      <c r="O3453">
        <f t="shared" si="310"/>
        <v>513.1</v>
      </c>
      <c r="P3453">
        <f t="shared" si="313"/>
        <v>364</v>
      </c>
    </row>
    <row r="3454" spans="10:16" x14ac:dyDescent="0.25">
      <c r="J3454">
        <v>3447</v>
      </c>
      <c r="K3454" s="4">
        <f t="shared" si="311"/>
        <v>37412</v>
      </c>
      <c r="L3454">
        <v>59</v>
      </c>
      <c r="M3454">
        <f t="shared" si="309"/>
        <v>0.16208791208791209</v>
      </c>
      <c r="N3454">
        <f t="shared" si="312"/>
        <v>513.29312810476472</v>
      </c>
      <c r="O3454">
        <f t="shared" si="310"/>
        <v>513.29999999999995</v>
      </c>
      <c r="P3454">
        <f t="shared" si="313"/>
        <v>364</v>
      </c>
    </row>
    <row r="3455" spans="10:16" x14ac:dyDescent="0.25">
      <c r="J3455">
        <v>3448</v>
      </c>
      <c r="K3455" s="4">
        <f t="shared" si="311"/>
        <v>37413</v>
      </c>
      <c r="L3455">
        <v>59</v>
      </c>
      <c r="M3455">
        <f t="shared" si="309"/>
        <v>0.16208791208791209</v>
      </c>
      <c r="N3455">
        <f t="shared" si="312"/>
        <v>513.45521601685266</v>
      </c>
      <c r="O3455">
        <f t="shared" si="310"/>
        <v>513.5</v>
      </c>
      <c r="P3455">
        <f t="shared" si="313"/>
        <v>364</v>
      </c>
    </row>
    <row r="3456" spans="10:16" x14ac:dyDescent="0.25">
      <c r="J3456">
        <v>3449</v>
      </c>
      <c r="K3456" s="4">
        <f t="shared" si="311"/>
        <v>37414</v>
      </c>
      <c r="L3456">
        <v>59</v>
      </c>
      <c r="M3456">
        <f t="shared" si="309"/>
        <v>0.16208791208791209</v>
      </c>
      <c r="N3456">
        <f t="shared" si="312"/>
        <v>513.6173039289406</v>
      </c>
      <c r="O3456">
        <f t="shared" si="310"/>
        <v>513.6</v>
      </c>
      <c r="P3456">
        <f t="shared" si="313"/>
        <v>364</v>
      </c>
    </row>
    <row r="3457" spans="10:16" x14ac:dyDescent="0.25">
      <c r="J3457">
        <v>3450</v>
      </c>
      <c r="K3457" s="4">
        <f t="shared" si="311"/>
        <v>37415</v>
      </c>
      <c r="L3457">
        <v>59</v>
      </c>
      <c r="M3457">
        <f t="shared" si="309"/>
        <v>0.16208791208791209</v>
      </c>
      <c r="N3457">
        <f t="shared" si="312"/>
        <v>513.77939184102854</v>
      </c>
      <c r="O3457">
        <f t="shared" si="310"/>
        <v>513.79999999999995</v>
      </c>
      <c r="P3457">
        <f t="shared" si="313"/>
        <v>364</v>
      </c>
    </row>
    <row r="3458" spans="10:16" x14ac:dyDescent="0.25">
      <c r="J3458">
        <v>3451</v>
      </c>
      <c r="K3458" s="4">
        <f t="shared" si="311"/>
        <v>37416</v>
      </c>
      <c r="L3458">
        <v>59</v>
      </c>
      <c r="M3458">
        <f t="shared" si="309"/>
        <v>0.16208791208791209</v>
      </c>
      <c r="N3458">
        <f t="shared" si="312"/>
        <v>513.94147975311648</v>
      </c>
      <c r="O3458">
        <f t="shared" si="310"/>
        <v>513.9</v>
      </c>
      <c r="P3458">
        <f t="shared" si="313"/>
        <v>364</v>
      </c>
    </row>
    <row r="3459" spans="10:16" x14ac:dyDescent="0.25">
      <c r="J3459">
        <v>3452</v>
      </c>
      <c r="K3459" s="4">
        <f t="shared" si="311"/>
        <v>37417</v>
      </c>
      <c r="L3459">
        <v>59</v>
      </c>
      <c r="M3459">
        <f t="shared" si="309"/>
        <v>0.16208791208791209</v>
      </c>
      <c r="N3459">
        <f t="shared" si="312"/>
        <v>514.10356766520442</v>
      </c>
      <c r="O3459">
        <f t="shared" si="310"/>
        <v>514.1</v>
      </c>
      <c r="P3459">
        <f t="shared" si="313"/>
        <v>364</v>
      </c>
    </row>
    <row r="3460" spans="10:16" x14ac:dyDescent="0.25">
      <c r="J3460">
        <v>3453</v>
      </c>
      <c r="K3460" s="4">
        <f t="shared" si="311"/>
        <v>37418</v>
      </c>
      <c r="L3460">
        <v>59</v>
      </c>
      <c r="M3460">
        <f t="shared" si="309"/>
        <v>0.16208791208791209</v>
      </c>
      <c r="N3460">
        <f t="shared" si="312"/>
        <v>514.26565557729236</v>
      </c>
      <c r="O3460">
        <f t="shared" si="310"/>
        <v>514.29999999999995</v>
      </c>
      <c r="P3460">
        <f t="shared" si="313"/>
        <v>364</v>
      </c>
    </row>
    <row r="3461" spans="10:16" x14ac:dyDescent="0.25">
      <c r="J3461">
        <v>3454</v>
      </c>
      <c r="K3461" s="4">
        <f t="shared" si="311"/>
        <v>37419</v>
      </c>
      <c r="L3461">
        <v>59</v>
      </c>
      <c r="M3461">
        <f t="shared" si="309"/>
        <v>0.16208791208791209</v>
      </c>
      <c r="N3461">
        <f t="shared" si="312"/>
        <v>514.4277434893803</v>
      </c>
      <c r="O3461">
        <f t="shared" si="310"/>
        <v>514.4</v>
      </c>
      <c r="P3461">
        <f t="shared" si="313"/>
        <v>364</v>
      </c>
    </row>
    <row r="3462" spans="10:16" x14ac:dyDescent="0.25">
      <c r="J3462">
        <v>3455</v>
      </c>
      <c r="K3462" s="4">
        <f t="shared" si="311"/>
        <v>37420</v>
      </c>
      <c r="L3462">
        <v>59</v>
      </c>
      <c r="M3462">
        <f t="shared" si="309"/>
        <v>0.16208791208791209</v>
      </c>
      <c r="N3462">
        <f t="shared" si="312"/>
        <v>514.58983140146825</v>
      </c>
      <c r="O3462">
        <f t="shared" si="310"/>
        <v>514.6</v>
      </c>
      <c r="P3462">
        <f t="shared" si="313"/>
        <v>364</v>
      </c>
    </row>
    <row r="3463" spans="10:16" x14ac:dyDescent="0.25">
      <c r="J3463">
        <v>3456</v>
      </c>
      <c r="K3463" s="4">
        <f t="shared" si="311"/>
        <v>37421</v>
      </c>
      <c r="L3463">
        <v>59</v>
      </c>
      <c r="M3463">
        <f t="shared" si="309"/>
        <v>0.16208791208791209</v>
      </c>
      <c r="N3463">
        <f t="shared" si="312"/>
        <v>514.75191931355619</v>
      </c>
      <c r="O3463">
        <f t="shared" si="310"/>
        <v>514.79999999999995</v>
      </c>
      <c r="P3463">
        <f t="shared" si="313"/>
        <v>364</v>
      </c>
    </row>
    <row r="3464" spans="10:16" x14ac:dyDescent="0.25">
      <c r="J3464">
        <v>3457</v>
      </c>
      <c r="K3464" s="4">
        <f t="shared" si="311"/>
        <v>37422</v>
      </c>
      <c r="L3464">
        <v>59</v>
      </c>
      <c r="M3464">
        <f t="shared" ref="M3464:M3527" si="314">L3464/P3464</f>
        <v>0.16208791208791209</v>
      </c>
      <c r="N3464">
        <f t="shared" si="312"/>
        <v>514.91400722564413</v>
      </c>
      <c r="O3464">
        <f t="shared" ref="O3464:O3527" si="315">ROUND(N3464,1)</f>
        <v>514.9</v>
      </c>
      <c r="P3464">
        <f t="shared" si="313"/>
        <v>364</v>
      </c>
    </row>
    <row r="3465" spans="10:16" x14ac:dyDescent="0.25">
      <c r="J3465">
        <v>3458</v>
      </c>
      <c r="K3465" s="4">
        <f t="shared" ref="K3465:K3528" si="316">$K$7+J3465</f>
        <v>37423</v>
      </c>
      <c r="L3465">
        <v>59</v>
      </c>
      <c r="M3465">
        <f t="shared" si="314"/>
        <v>0.16208791208791209</v>
      </c>
      <c r="N3465">
        <f t="shared" ref="N3465:N3528" si="317">N3464+M3465</f>
        <v>515.07609513773207</v>
      </c>
      <c r="O3465">
        <f t="shared" si="315"/>
        <v>515.1</v>
      </c>
      <c r="P3465">
        <f t="shared" si="313"/>
        <v>364</v>
      </c>
    </row>
    <row r="3466" spans="10:16" x14ac:dyDescent="0.25">
      <c r="J3466">
        <v>3459</v>
      </c>
      <c r="K3466" s="4">
        <f t="shared" si="316"/>
        <v>37424</v>
      </c>
      <c r="L3466">
        <v>59</v>
      </c>
      <c r="M3466">
        <f t="shared" si="314"/>
        <v>0.16208791208791209</v>
      </c>
      <c r="N3466">
        <f t="shared" si="317"/>
        <v>515.23818304982001</v>
      </c>
      <c r="O3466">
        <f t="shared" si="315"/>
        <v>515.20000000000005</v>
      </c>
      <c r="P3466">
        <f t="shared" si="313"/>
        <v>364</v>
      </c>
    </row>
    <row r="3467" spans="10:16" x14ac:dyDescent="0.25">
      <c r="J3467">
        <v>3460</v>
      </c>
      <c r="K3467" s="4">
        <f t="shared" si="316"/>
        <v>37425</v>
      </c>
      <c r="L3467">
        <v>59</v>
      </c>
      <c r="M3467">
        <f t="shared" si="314"/>
        <v>0.16208791208791209</v>
      </c>
      <c r="N3467">
        <f t="shared" si="317"/>
        <v>515.40027096190795</v>
      </c>
      <c r="O3467">
        <f t="shared" si="315"/>
        <v>515.4</v>
      </c>
      <c r="P3467">
        <f t="shared" si="313"/>
        <v>364</v>
      </c>
    </row>
    <row r="3468" spans="10:16" x14ac:dyDescent="0.25">
      <c r="J3468">
        <v>3461</v>
      </c>
      <c r="K3468" s="4">
        <f t="shared" si="316"/>
        <v>37426</v>
      </c>
      <c r="L3468">
        <v>59</v>
      </c>
      <c r="M3468">
        <f t="shared" si="314"/>
        <v>0.16208791208791209</v>
      </c>
      <c r="N3468">
        <f t="shared" si="317"/>
        <v>515.56235887399589</v>
      </c>
      <c r="O3468">
        <f t="shared" si="315"/>
        <v>515.6</v>
      </c>
      <c r="P3468">
        <f t="shared" si="313"/>
        <v>364</v>
      </c>
    </row>
    <row r="3469" spans="10:16" x14ac:dyDescent="0.25">
      <c r="J3469">
        <v>3462</v>
      </c>
      <c r="K3469" s="4">
        <f t="shared" si="316"/>
        <v>37427</v>
      </c>
      <c r="L3469">
        <v>59</v>
      </c>
      <c r="M3469">
        <f t="shared" si="314"/>
        <v>0.16208791208791209</v>
      </c>
      <c r="N3469">
        <f t="shared" si="317"/>
        <v>515.72444678608383</v>
      </c>
      <c r="O3469">
        <f t="shared" si="315"/>
        <v>515.70000000000005</v>
      </c>
      <c r="P3469">
        <f t="shared" si="313"/>
        <v>364</v>
      </c>
    </row>
    <row r="3470" spans="10:16" x14ac:dyDescent="0.25">
      <c r="J3470">
        <v>3463</v>
      </c>
      <c r="K3470" s="4">
        <f t="shared" si="316"/>
        <v>37428</v>
      </c>
      <c r="L3470">
        <v>59</v>
      </c>
      <c r="M3470">
        <f t="shared" si="314"/>
        <v>0.16208791208791209</v>
      </c>
      <c r="N3470">
        <f t="shared" si="317"/>
        <v>515.88653469817177</v>
      </c>
      <c r="O3470">
        <f t="shared" si="315"/>
        <v>515.9</v>
      </c>
      <c r="P3470">
        <f t="shared" si="313"/>
        <v>364</v>
      </c>
    </row>
    <row r="3471" spans="10:16" x14ac:dyDescent="0.25">
      <c r="J3471">
        <v>3464</v>
      </c>
      <c r="K3471" s="4">
        <f t="shared" si="316"/>
        <v>37429</v>
      </c>
      <c r="L3471">
        <v>59</v>
      </c>
      <c r="M3471">
        <f t="shared" si="314"/>
        <v>0.16208791208791209</v>
      </c>
      <c r="N3471">
        <f t="shared" si="317"/>
        <v>516.04862261025971</v>
      </c>
      <c r="O3471">
        <f t="shared" si="315"/>
        <v>516</v>
      </c>
      <c r="P3471">
        <f t="shared" si="313"/>
        <v>364</v>
      </c>
    </row>
    <row r="3472" spans="10:16" x14ac:dyDescent="0.25">
      <c r="J3472">
        <v>3465</v>
      </c>
      <c r="K3472" s="4">
        <f t="shared" si="316"/>
        <v>37430</v>
      </c>
      <c r="L3472">
        <v>59</v>
      </c>
      <c r="M3472">
        <f t="shared" si="314"/>
        <v>0.16208791208791209</v>
      </c>
      <c r="N3472">
        <f t="shared" si="317"/>
        <v>516.21071052234765</v>
      </c>
      <c r="O3472">
        <f t="shared" si="315"/>
        <v>516.20000000000005</v>
      </c>
      <c r="P3472">
        <f t="shared" si="313"/>
        <v>364</v>
      </c>
    </row>
    <row r="3473" spans="10:16" x14ac:dyDescent="0.25">
      <c r="J3473">
        <v>3466</v>
      </c>
      <c r="K3473" s="4">
        <f t="shared" si="316"/>
        <v>37431</v>
      </c>
      <c r="L3473">
        <v>59</v>
      </c>
      <c r="M3473">
        <f t="shared" si="314"/>
        <v>0.16208791208791209</v>
      </c>
      <c r="N3473">
        <f t="shared" si="317"/>
        <v>516.37279843443559</v>
      </c>
      <c r="O3473">
        <f t="shared" si="315"/>
        <v>516.4</v>
      </c>
      <c r="P3473">
        <f t="shared" si="313"/>
        <v>364</v>
      </c>
    </row>
    <row r="3474" spans="10:16" x14ac:dyDescent="0.25">
      <c r="J3474">
        <v>3467</v>
      </c>
      <c r="K3474" s="4">
        <f t="shared" si="316"/>
        <v>37432</v>
      </c>
      <c r="L3474">
        <v>59</v>
      </c>
      <c r="M3474">
        <f t="shared" si="314"/>
        <v>0.16208791208791209</v>
      </c>
      <c r="N3474">
        <f t="shared" si="317"/>
        <v>516.53488634652354</v>
      </c>
      <c r="O3474">
        <f t="shared" si="315"/>
        <v>516.5</v>
      </c>
      <c r="P3474">
        <f t="shared" si="313"/>
        <v>364</v>
      </c>
    </row>
    <row r="3475" spans="10:16" x14ac:dyDescent="0.25">
      <c r="J3475">
        <v>3468</v>
      </c>
      <c r="K3475" s="4">
        <f t="shared" si="316"/>
        <v>37433</v>
      </c>
      <c r="L3475">
        <v>59</v>
      </c>
      <c r="M3475">
        <f t="shared" si="314"/>
        <v>0.16208791208791209</v>
      </c>
      <c r="N3475">
        <f t="shared" si="317"/>
        <v>516.69697425861148</v>
      </c>
      <c r="O3475">
        <f t="shared" si="315"/>
        <v>516.70000000000005</v>
      </c>
      <c r="P3475">
        <f t="shared" si="313"/>
        <v>364</v>
      </c>
    </row>
    <row r="3476" spans="10:16" x14ac:dyDescent="0.25">
      <c r="J3476">
        <v>3469</v>
      </c>
      <c r="K3476" s="4">
        <f t="shared" si="316"/>
        <v>37434</v>
      </c>
      <c r="L3476">
        <v>59</v>
      </c>
      <c r="M3476">
        <f t="shared" si="314"/>
        <v>0.16208791208791209</v>
      </c>
      <c r="N3476">
        <f t="shared" si="317"/>
        <v>516.85906217069942</v>
      </c>
      <c r="O3476">
        <f t="shared" si="315"/>
        <v>516.9</v>
      </c>
      <c r="P3476">
        <f t="shared" si="313"/>
        <v>364</v>
      </c>
    </row>
    <row r="3477" spans="10:16" x14ac:dyDescent="0.25">
      <c r="J3477">
        <v>3470</v>
      </c>
      <c r="K3477" s="4">
        <f t="shared" si="316"/>
        <v>37435</v>
      </c>
      <c r="L3477">
        <v>59</v>
      </c>
      <c r="M3477">
        <f t="shared" si="314"/>
        <v>0.16208791208791209</v>
      </c>
      <c r="N3477">
        <f t="shared" si="317"/>
        <v>517.02115008278736</v>
      </c>
      <c r="O3477">
        <f t="shared" si="315"/>
        <v>517</v>
      </c>
      <c r="P3477">
        <f t="shared" si="313"/>
        <v>364</v>
      </c>
    </row>
    <row r="3478" spans="10:16" x14ac:dyDescent="0.25">
      <c r="J3478">
        <v>3471</v>
      </c>
      <c r="K3478" s="4">
        <f t="shared" si="316"/>
        <v>37436</v>
      </c>
      <c r="L3478">
        <v>59</v>
      </c>
      <c r="M3478">
        <f t="shared" si="314"/>
        <v>0.16208791208791209</v>
      </c>
      <c r="N3478">
        <f t="shared" si="317"/>
        <v>517.1832379948753</v>
      </c>
      <c r="O3478">
        <f t="shared" si="315"/>
        <v>517.20000000000005</v>
      </c>
      <c r="P3478">
        <f t="shared" si="313"/>
        <v>364</v>
      </c>
    </row>
    <row r="3479" spans="10:16" x14ac:dyDescent="0.25">
      <c r="J3479">
        <v>3472</v>
      </c>
      <c r="K3479" s="4">
        <f t="shared" si="316"/>
        <v>37437</v>
      </c>
      <c r="L3479">
        <v>59</v>
      </c>
      <c r="M3479">
        <f t="shared" si="314"/>
        <v>0.16208791208791209</v>
      </c>
      <c r="N3479">
        <f t="shared" si="317"/>
        <v>517.34532590696324</v>
      </c>
      <c r="O3479">
        <f t="shared" si="315"/>
        <v>517.29999999999995</v>
      </c>
      <c r="P3479">
        <f t="shared" si="313"/>
        <v>364</v>
      </c>
    </row>
    <row r="3480" spans="10:16" x14ac:dyDescent="0.25">
      <c r="J3480">
        <v>3473</v>
      </c>
      <c r="K3480" s="4">
        <f t="shared" si="316"/>
        <v>37438</v>
      </c>
      <c r="L3480">
        <v>59</v>
      </c>
      <c r="M3480">
        <f t="shared" si="314"/>
        <v>0.16208791208791209</v>
      </c>
      <c r="N3480">
        <f t="shared" si="317"/>
        <v>517.50741381905118</v>
      </c>
      <c r="O3480">
        <f t="shared" si="315"/>
        <v>517.5</v>
      </c>
      <c r="P3480">
        <f t="shared" si="313"/>
        <v>364</v>
      </c>
    </row>
    <row r="3481" spans="10:16" x14ac:dyDescent="0.25">
      <c r="J3481">
        <v>3474</v>
      </c>
      <c r="K3481" s="4">
        <f t="shared" si="316"/>
        <v>37439</v>
      </c>
      <c r="L3481">
        <v>59</v>
      </c>
      <c r="M3481">
        <f t="shared" si="314"/>
        <v>0.16208791208791209</v>
      </c>
      <c r="N3481">
        <f t="shared" si="317"/>
        <v>517.66950173113912</v>
      </c>
      <c r="O3481">
        <f t="shared" si="315"/>
        <v>517.70000000000005</v>
      </c>
      <c r="P3481">
        <f t="shared" si="313"/>
        <v>364</v>
      </c>
    </row>
    <row r="3482" spans="10:16" x14ac:dyDescent="0.25">
      <c r="J3482">
        <v>3475</v>
      </c>
      <c r="K3482" s="4">
        <f t="shared" si="316"/>
        <v>37440</v>
      </c>
      <c r="L3482">
        <v>59</v>
      </c>
      <c r="M3482">
        <f t="shared" si="314"/>
        <v>0.16208791208791209</v>
      </c>
      <c r="N3482">
        <f t="shared" si="317"/>
        <v>517.83158964322706</v>
      </c>
      <c r="O3482">
        <f t="shared" si="315"/>
        <v>517.79999999999995</v>
      </c>
      <c r="P3482">
        <f t="shared" si="313"/>
        <v>364</v>
      </c>
    </row>
    <row r="3483" spans="10:16" x14ac:dyDescent="0.25">
      <c r="J3483">
        <v>3476</v>
      </c>
      <c r="K3483" s="4">
        <f t="shared" si="316"/>
        <v>37441</v>
      </c>
      <c r="L3483">
        <v>59</v>
      </c>
      <c r="M3483">
        <f t="shared" si="314"/>
        <v>0.16208791208791209</v>
      </c>
      <c r="N3483">
        <f t="shared" si="317"/>
        <v>517.993677555315</v>
      </c>
      <c r="O3483">
        <f t="shared" si="315"/>
        <v>518</v>
      </c>
      <c r="P3483">
        <f t="shared" si="313"/>
        <v>364</v>
      </c>
    </row>
    <row r="3484" spans="10:16" x14ac:dyDescent="0.25">
      <c r="J3484">
        <v>3477</v>
      </c>
      <c r="K3484" s="4">
        <f t="shared" si="316"/>
        <v>37442</v>
      </c>
      <c r="L3484">
        <v>59</v>
      </c>
      <c r="M3484">
        <f t="shared" si="314"/>
        <v>0.16208791208791209</v>
      </c>
      <c r="N3484">
        <f t="shared" si="317"/>
        <v>518.15576546740294</v>
      </c>
      <c r="O3484">
        <f t="shared" si="315"/>
        <v>518.20000000000005</v>
      </c>
      <c r="P3484">
        <f t="shared" si="313"/>
        <v>364</v>
      </c>
    </row>
    <row r="3485" spans="10:16" x14ac:dyDescent="0.25">
      <c r="J3485">
        <v>3478</v>
      </c>
      <c r="K3485" s="4">
        <f t="shared" si="316"/>
        <v>37443</v>
      </c>
      <c r="L3485">
        <v>59</v>
      </c>
      <c r="M3485">
        <f t="shared" si="314"/>
        <v>0.16208791208791209</v>
      </c>
      <c r="N3485">
        <f t="shared" si="317"/>
        <v>518.31785337949088</v>
      </c>
      <c r="O3485">
        <f t="shared" si="315"/>
        <v>518.29999999999995</v>
      </c>
      <c r="P3485">
        <f t="shared" si="313"/>
        <v>364</v>
      </c>
    </row>
    <row r="3486" spans="10:16" x14ac:dyDescent="0.25">
      <c r="J3486">
        <v>3479</v>
      </c>
      <c r="K3486" s="4">
        <f t="shared" si="316"/>
        <v>37444</v>
      </c>
      <c r="L3486">
        <v>59</v>
      </c>
      <c r="M3486">
        <f t="shared" si="314"/>
        <v>0.16208791208791209</v>
      </c>
      <c r="N3486">
        <f t="shared" si="317"/>
        <v>518.47994129157883</v>
      </c>
      <c r="O3486">
        <f t="shared" si="315"/>
        <v>518.5</v>
      </c>
      <c r="P3486">
        <f t="shared" si="313"/>
        <v>364</v>
      </c>
    </row>
    <row r="3487" spans="10:16" x14ac:dyDescent="0.25">
      <c r="J3487">
        <v>3480</v>
      </c>
      <c r="K3487" s="4">
        <f t="shared" si="316"/>
        <v>37445</v>
      </c>
      <c r="L3487">
        <v>59</v>
      </c>
      <c r="M3487">
        <f t="shared" si="314"/>
        <v>0.16208791208791209</v>
      </c>
      <c r="N3487">
        <f t="shared" si="317"/>
        <v>518.64202920366677</v>
      </c>
      <c r="O3487">
        <f t="shared" si="315"/>
        <v>518.6</v>
      </c>
      <c r="P3487">
        <f t="shared" ref="P3487:P3550" si="318">DATE(2002,12,26)-DATE(2001,12,27)</f>
        <v>364</v>
      </c>
    </row>
    <row r="3488" spans="10:16" x14ac:dyDescent="0.25">
      <c r="J3488">
        <v>3481</v>
      </c>
      <c r="K3488" s="4">
        <f t="shared" si="316"/>
        <v>37446</v>
      </c>
      <c r="L3488">
        <v>59</v>
      </c>
      <c r="M3488">
        <f t="shared" si="314"/>
        <v>0.16208791208791209</v>
      </c>
      <c r="N3488">
        <f t="shared" si="317"/>
        <v>518.80411711575471</v>
      </c>
      <c r="O3488">
        <f t="shared" si="315"/>
        <v>518.79999999999995</v>
      </c>
      <c r="P3488">
        <f t="shared" si="318"/>
        <v>364</v>
      </c>
    </row>
    <row r="3489" spans="10:16" x14ac:dyDescent="0.25">
      <c r="J3489">
        <v>3482</v>
      </c>
      <c r="K3489" s="4">
        <f t="shared" si="316"/>
        <v>37447</v>
      </c>
      <c r="L3489">
        <v>59</v>
      </c>
      <c r="M3489">
        <f t="shared" si="314"/>
        <v>0.16208791208791209</v>
      </c>
      <c r="N3489">
        <f t="shared" si="317"/>
        <v>518.96620502784265</v>
      </c>
      <c r="O3489">
        <f t="shared" si="315"/>
        <v>519</v>
      </c>
      <c r="P3489">
        <f t="shared" si="318"/>
        <v>364</v>
      </c>
    </row>
    <row r="3490" spans="10:16" x14ac:dyDescent="0.25">
      <c r="J3490">
        <v>3483</v>
      </c>
      <c r="K3490" s="4">
        <f t="shared" si="316"/>
        <v>37448</v>
      </c>
      <c r="L3490">
        <v>59</v>
      </c>
      <c r="M3490">
        <f t="shared" si="314"/>
        <v>0.16208791208791209</v>
      </c>
      <c r="N3490">
        <f t="shared" si="317"/>
        <v>519.12829293993059</v>
      </c>
      <c r="O3490">
        <f t="shared" si="315"/>
        <v>519.1</v>
      </c>
      <c r="P3490">
        <f t="shared" si="318"/>
        <v>364</v>
      </c>
    </row>
    <row r="3491" spans="10:16" x14ac:dyDescent="0.25">
      <c r="J3491">
        <v>3484</v>
      </c>
      <c r="K3491" s="4">
        <f t="shared" si="316"/>
        <v>37449</v>
      </c>
      <c r="L3491">
        <v>59</v>
      </c>
      <c r="M3491">
        <f t="shared" si="314"/>
        <v>0.16208791208791209</v>
      </c>
      <c r="N3491">
        <f t="shared" si="317"/>
        <v>519.29038085201853</v>
      </c>
      <c r="O3491">
        <f t="shared" si="315"/>
        <v>519.29999999999995</v>
      </c>
      <c r="P3491">
        <f t="shared" si="318"/>
        <v>364</v>
      </c>
    </row>
    <row r="3492" spans="10:16" x14ac:dyDescent="0.25">
      <c r="J3492">
        <v>3485</v>
      </c>
      <c r="K3492" s="4">
        <f t="shared" si="316"/>
        <v>37450</v>
      </c>
      <c r="L3492">
        <v>59</v>
      </c>
      <c r="M3492">
        <f t="shared" si="314"/>
        <v>0.16208791208791209</v>
      </c>
      <c r="N3492">
        <f t="shared" si="317"/>
        <v>519.45246876410647</v>
      </c>
      <c r="O3492">
        <f t="shared" si="315"/>
        <v>519.5</v>
      </c>
      <c r="P3492">
        <f t="shared" si="318"/>
        <v>364</v>
      </c>
    </row>
    <row r="3493" spans="10:16" x14ac:dyDescent="0.25">
      <c r="J3493">
        <v>3486</v>
      </c>
      <c r="K3493" s="4">
        <f t="shared" si="316"/>
        <v>37451</v>
      </c>
      <c r="L3493">
        <v>59</v>
      </c>
      <c r="M3493">
        <f t="shared" si="314"/>
        <v>0.16208791208791209</v>
      </c>
      <c r="N3493">
        <f t="shared" si="317"/>
        <v>519.61455667619441</v>
      </c>
      <c r="O3493">
        <f t="shared" si="315"/>
        <v>519.6</v>
      </c>
      <c r="P3493">
        <f t="shared" si="318"/>
        <v>364</v>
      </c>
    </row>
    <row r="3494" spans="10:16" x14ac:dyDescent="0.25">
      <c r="J3494">
        <v>3487</v>
      </c>
      <c r="K3494" s="4">
        <f t="shared" si="316"/>
        <v>37452</v>
      </c>
      <c r="L3494">
        <v>59</v>
      </c>
      <c r="M3494">
        <f t="shared" si="314"/>
        <v>0.16208791208791209</v>
      </c>
      <c r="N3494">
        <f t="shared" si="317"/>
        <v>519.77664458828235</v>
      </c>
      <c r="O3494">
        <f t="shared" si="315"/>
        <v>519.79999999999995</v>
      </c>
      <c r="P3494">
        <f t="shared" si="318"/>
        <v>364</v>
      </c>
    </row>
    <row r="3495" spans="10:16" x14ac:dyDescent="0.25">
      <c r="J3495">
        <v>3488</v>
      </c>
      <c r="K3495" s="4">
        <f t="shared" si="316"/>
        <v>37453</v>
      </c>
      <c r="L3495">
        <v>59</v>
      </c>
      <c r="M3495">
        <f t="shared" si="314"/>
        <v>0.16208791208791209</v>
      </c>
      <c r="N3495">
        <f t="shared" si="317"/>
        <v>519.93873250037029</v>
      </c>
      <c r="O3495">
        <f t="shared" si="315"/>
        <v>519.9</v>
      </c>
      <c r="P3495">
        <f t="shared" si="318"/>
        <v>364</v>
      </c>
    </row>
    <row r="3496" spans="10:16" x14ac:dyDescent="0.25">
      <c r="J3496">
        <v>3489</v>
      </c>
      <c r="K3496" s="4">
        <f t="shared" si="316"/>
        <v>37454</v>
      </c>
      <c r="L3496">
        <v>59</v>
      </c>
      <c r="M3496">
        <f t="shared" si="314"/>
        <v>0.16208791208791209</v>
      </c>
      <c r="N3496">
        <f t="shared" si="317"/>
        <v>520.10082041245823</v>
      </c>
      <c r="O3496">
        <f t="shared" si="315"/>
        <v>520.1</v>
      </c>
      <c r="P3496">
        <f t="shared" si="318"/>
        <v>364</v>
      </c>
    </row>
    <row r="3497" spans="10:16" x14ac:dyDescent="0.25">
      <c r="J3497">
        <v>3490</v>
      </c>
      <c r="K3497" s="4">
        <f t="shared" si="316"/>
        <v>37455</v>
      </c>
      <c r="L3497">
        <v>59</v>
      </c>
      <c r="M3497">
        <f t="shared" si="314"/>
        <v>0.16208791208791209</v>
      </c>
      <c r="N3497">
        <f t="shared" si="317"/>
        <v>520.26290832454617</v>
      </c>
      <c r="O3497">
        <f t="shared" si="315"/>
        <v>520.29999999999995</v>
      </c>
      <c r="P3497">
        <f t="shared" si="318"/>
        <v>364</v>
      </c>
    </row>
    <row r="3498" spans="10:16" x14ac:dyDescent="0.25">
      <c r="J3498">
        <v>3491</v>
      </c>
      <c r="K3498" s="4">
        <f t="shared" si="316"/>
        <v>37456</v>
      </c>
      <c r="L3498">
        <v>59</v>
      </c>
      <c r="M3498">
        <f t="shared" si="314"/>
        <v>0.16208791208791209</v>
      </c>
      <c r="N3498">
        <f t="shared" si="317"/>
        <v>520.42499623663412</v>
      </c>
      <c r="O3498">
        <f t="shared" si="315"/>
        <v>520.4</v>
      </c>
      <c r="P3498">
        <f t="shared" si="318"/>
        <v>364</v>
      </c>
    </row>
    <row r="3499" spans="10:16" x14ac:dyDescent="0.25">
      <c r="J3499">
        <v>3492</v>
      </c>
      <c r="K3499" s="4">
        <f t="shared" si="316"/>
        <v>37457</v>
      </c>
      <c r="L3499">
        <v>59</v>
      </c>
      <c r="M3499">
        <f t="shared" si="314"/>
        <v>0.16208791208791209</v>
      </c>
      <c r="N3499">
        <f t="shared" si="317"/>
        <v>520.58708414872206</v>
      </c>
      <c r="O3499">
        <f t="shared" si="315"/>
        <v>520.6</v>
      </c>
      <c r="P3499">
        <f t="shared" si="318"/>
        <v>364</v>
      </c>
    </row>
    <row r="3500" spans="10:16" x14ac:dyDescent="0.25">
      <c r="J3500">
        <v>3493</v>
      </c>
      <c r="K3500" s="4">
        <f t="shared" si="316"/>
        <v>37458</v>
      </c>
      <c r="L3500">
        <v>59</v>
      </c>
      <c r="M3500">
        <f t="shared" si="314"/>
        <v>0.16208791208791209</v>
      </c>
      <c r="N3500">
        <f t="shared" si="317"/>
        <v>520.74917206081</v>
      </c>
      <c r="O3500">
        <f t="shared" si="315"/>
        <v>520.70000000000005</v>
      </c>
      <c r="P3500">
        <f t="shared" si="318"/>
        <v>364</v>
      </c>
    </row>
    <row r="3501" spans="10:16" x14ac:dyDescent="0.25">
      <c r="J3501">
        <v>3494</v>
      </c>
      <c r="K3501" s="4">
        <f t="shared" si="316"/>
        <v>37459</v>
      </c>
      <c r="L3501">
        <v>59</v>
      </c>
      <c r="M3501">
        <f t="shared" si="314"/>
        <v>0.16208791208791209</v>
      </c>
      <c r="N3501">
        <f t="shared" si="317"/>
        <v>520.91125997289794</v>
      </c>
      <c r="O3501">
        <f t="shared" si="315"/>
        <v>520.9</v>
      </c>
      <c r="P3501">
        <f t="shared" si="318"/>
        <v>364</v>
      </c>
    </row>
    <row r="3502" spans="10:16" x14ac:dyDescent="0.25">
      <c r="J3502">
        <v>3495</v>
      </c>
      <c r="K3502" s="4">
        <f t="shared" si="316"/>
        <v>37460</v>
      </c>
      <c r="L3502">
        <v>59</v>
      </c>
      <c r="M3502">
        <f t="shared" si="314"/>
        <v>0.16208791208791209</v>
      </c>
      <c r="N3502">
        <f t="shared" si="317"/>
        <v>521.07334788498588</v>
      </c>
      <c r="O3502">
        <f t="shared" si="315"/>
        <v>521.1</v>
      </c>
      <c r="P3502">
        <f t="shared" si="318"/>
        <v>364</v>
      </c>
    </row>
    <row r="3503" spans="10:16" x14ac:dyDescent="0.25">
      <c r="J3503">
        <v>3496</v>
      </c>
      <c r="K3503" s="4">
        <f t="shared" si="316"/>
        <v>37461</v>
      </c>
      <c r="L3503">
        <v>59</v>
      </c>
      <c r="M3503">
        <f t="shared" si="314"/>
        <v>0.16208791208791209</v>
      </c>
      <c r="N3503">
        <f t="shared" si="317"/>
        <v>521.23543579707382</v>
      </c>
      <c r="O3503">
        <f t="shared" si="315"/>
        <v>521.20000000000005</v>
      </c>
      <c r="P3503">
        <f t="shared" si="318"/>
        <v>364</v>
      </c>
    </row>
    <row r="3504" spans="10:16" x14ac:dyDescent="0.25">
      <c r="J3504">
        <v>3497</v>
      </c>
      <c r="K3504" s="4">
        <f t="shared" si="316"/>
        <v>37462</v>
      </c>
      <c r="L3504">
        <v>59</v>
      </c>
      <c r="M3504">
        <f t="shared" si="314"/>
        <v>0.16208791208791209</v>
      </c>
      <c r="N3504">
        <f t="shared" si="317"/>
        <v>521.39752370916176</v>
      </c>
      <c r="O3504">
        <f t="shared" si="315"/>
        <v>521.4</v>
      </c>
      <c r="P3504">
        <f t="shared" si="318"/>
        <v>364</v>
      </c>
    </row>
    <row r="3505" spans="10:16" x14ac:dyDescent="0.25">
      <c r="J3505">
        <v>3498</v>
      </c>
      <c r="K3505" s="4">
        <f t="shared" si="316"/>
        <v>37463</v>
      </c>
      <c r="L3505">
        <v>59</v>
      </c>
      <c r="M3505">
        <f t="shared" si="314"/>
        <v>0.16208791208791209</v>
      </c>
      <c r="N3505">
        <f t="shared" si="317"/>
        <v>521.5596116212497</v>
      </c>
      <c r="O3505">
        <f t="shared" si="315"/>
        <v>521.6</v>
      </c>
      <c r="P3505">
        <f t="shared" si="318"/>
        <v>364</v>
      </c>
    </row>
    <row r="3506" spans="10:16" x14ac:dyDescent="0.25">
      <c r="J3506">
        <v>3499</v>
      </c>
      <c r="K3506" s="4">
        <f t="shared" si="316"/>
        <v>37464</v>
      </c>
      <c r="L3506">
        <v>59</v>
      </c>
      <c r="M3506">
        <f t="shared" si="314"/>
        <v>0.16208791208791209</v>
      </c>
      <c r="N3506">
        <f t="shared" si="317"/>
        <v>521.72169953333764</v>
      </c>
      <c r="O3506">
        <f t="shared" si="315"/>
        <v>521.70000000000005</v>
      </c>
      <c r="P3506">
        <f t="shared" si="318"/>
        <v>364</v>
      </c>
    </row>
    <row r="3507" spans="10:16" x14ac:dyDescent="0.25">
      <c r="J3507">
        <v>3500</v>
      </c>
      <c r="K3507" s="4">
        <f t="shared" si="316"/>
        <v>37465</v>
      </c>
      <c r="L3507">
        <v>59</v>
      </c>
      <c r="M3507">
        <f t="shared" si="314"/>
        <v>0.16208791208791209</v>
      </c>
      <c r="N3507">
        <f t="shared" si="317"/>
        <v>521.88378744542558</v>
      </c>
      <c r="O3507">
        <f t="shared" si="315"/>
        <v>521.9</v>
      </c>
      <c r="P3507">
        <f t="shared" si="318"/>
        <v>364</v>
      </c>
    </row>
    <row r="3508" spans="10:16" x14ac:dyDescent="0.25">
      <c r="J3508">
        <v>3501</v>
      </c>
      <c r="K3508" s="4">
        <f t="shared" si="316"/>
        <v>37466</v>
      </c>
      <c r="L3508">
        <v>59</v>
      </c>
      <c r="M3508">
        <f t="shared" si="314"/>
        <v>0.16208791208791209</v>
      </c>
      <c r="N3508">
        <f t="shared" si="317"/>
        <v>522.04587535751352</v>
      </c>
      <c r="O3508">
        <f t="shared" si="315"/>
        <v>522</v>
      </c>
      <c r="P3508">
        <f t="shared" si="318"/>
        <v>364</v>
      </c>
    </row>
    <row r="3509" spans="10:16" x14ac:dyDescent="0.25">
      <c r="J3509">
        <v>3502</v>
      </c>
      <c r="K3509" s="4">
        <f t="shared" si="316"/>
        <v>37467</v>
      </c>
      <c r="L3509">
        <v>59</v>
      </c>
      <c r="M3509">
        <f t="shared" si="314"/>
        <v>0.16208791208791209</v>
      </c>
      <c r="N3509">
        <f t="shared" si="317"/>
        <v>522.20796326960146</v>
      </c>
      <c r="O3509">
        <f t="shared" si="315"/>
        <v>522.20000000000005</v>
      </c>
      <c r="P3509">
        <f t="shared" si="318"/>
        <v>364</v>
      </c>
    </row>
    <row r="3510" spans="10:16" x14ac:dyDescent="0.25">
      <c r="J3510">
        <v>3503</v>
      </c>
      <c r="K3510" s="4">
        <f t="shared" si="316"/>
        <v>37468</v>
      </c>
      <c r="L3510">
        <v>59</v>
      </c>
      <c r="M3510">
        <f t="shared" si="314"/>
        <v>0.16208791208791209</v>
      </c>
      <c r="N3510">
        <f t="shared" si="317"/>
        <v>522.3700511816894</v>
      </c>
      <c r="O3510">
        <f t="shared" si="315"/>
        <v>522.4</v>
      </c>
      <c r="P3510">
        <f t="shared" si="318"/>
        <v>364</v>
      </c>
    </row>
    <row r="3511" spans="10:16" x14ac:dyDescent="0.25">
      <c r="J3511">
        <v>3504</v>
      </c>
      <c r="K3511" s="4">
        <f t="shared" si="316"/>
        <v>37469</v>
      </c>
      <c r="L3511">
        <v>59</v>
      </c>
      <c r="M3511">
        <f t="shared" si="314"/>
        <v>0.16208791208791209</v>
      </c>
      <c r="N3511">
        <f t="shared" si="317"/>
        <v>522.53213909377735</v>
      </c>
      <c r="O3511">
        <f t="shared" si="315"/>
        <v>522.5</v>
      </c>
      <c r="P3511">
        <f t="shared" si="318"/>
        <v>364</v>
      </c>
    </row>
    <row r="3512" spans="10:16" x14ac:dyDescent="0.25">
      <c r="J3512">
        <v>3505</v>
      </c>
      <c r="K3512" s="4">
        <f t="shared" si="316"/>
        <v>37470</v>
      </c>
      <c r="L3512">
        <v>59</v>
      </c>
      <c r="M3512">
        <f t="shared" si="314"/>
        <v>0.16208791208791209</v>
      </c>
      <c r="N3512">
        <f t="shared" si="317"/>
        <v>522.69422700586529</v>
      </c>
      <c r="O3512">
        <f t="shared" si="315"/>
        <v>522.70000000000005</v>
      </c>
      <c r="P3512">
        <f t="shared" si="318"/>
        <v>364</v>
      </c>
    </row>
    <row r="3513" spans="10:16" x14ac:dyDescent="0.25">
      <c r="J3513">
        <v>3506</v>
      </c>
      <c r="K3513" s="4">
        <f t="shared" si="316"/>
        <v>37471</v>
      </c>
      <c r="L3513">
        <v>59</v>
      </c>
      <c r="M3513">
        <f t="shared" si="314"/>
        <v>0.16208791208791209</v>
      </c>
      <c r="N3513">
        <f t="shared" si="317"/>
        <v>522.85631491795323</v>
      </c>
      <c r="O3513">
        <f t="shared" si="315"/>
        <v>522.9</v>
      </c>
      <c r="P3513">
        <f t="shared" si="318"/>
        <v>364</v>
      </c>
    </row>
    <row r="3514" spans="10:16" x14ac:dyDescent="0.25">
      <c r="J3514">
        <v>3507</v>
      </c>
      <c r="K3514" s="4">
        <f t="shared" si="316"/>
        <v>37472</v>
      </c>
      <c r="L3514">
        <v>59</v>
      </c>
      <c r="M3514">
        <f t="shared" si="314"/>
        <v>0.16208791208791209</v>
      </c>
      <c r="N3514">
        <f t="shared" si="317"/>
        <v>523.01840283004117</v>
      </c>
      <c r="O3514">
        <f t="shared" si="315"/>
        <v>523</v>
      </c>
      <c r="P3514">
        <f t="shared" si="318"/>
        <v>364</v>
      </c>
    </row>
    <row r="3515" spans="10:16" x14ac:dyDescent="0.25">
      <c r="J3515">
        <v>3508</v>
      </c>
      <c r="K3515" s="4">
        <f t="shared" si="316"/>
        <v>37473</v>
      </c>
      <c r="L3515">
        <v>59</v>
      </c>
      <c r="M3515">
        <f t="shared" si="314"/>
        <v>0.16208791208791209</v>
      </c>
      <c r="N3515">
        <f t="shared" si="317"/>
        <v>523.18049074212911</v>
      </c>
      <c r="O3515">
        <f t="shared" si="315"/>
        <v>523.20000000000005</v>
      </c>
      <c r="P3515">
        <f t="shared" si="318"/>
        <v>364</v>
      </c>
    </row>
    <row r="3516" spans="10:16" x14ac:dyDescent="0.25">
      <c r="J3516">
        <v>3509</v>
      </c>
      <c r="K3516" s="4">
        <f t="shared" si="316"/>
        <v>37474</v>
      </c>
      <c r="L3516">
        <v>59</v>
      </c>
      <c r="M3516">
        <f t="shared" si="314"/>
        <v>0.16208791208791209</v>
      </c>
      <c r="N3516">
        <f t="shared" si="317"/>
        <v>523.34257865421705</v>
      </c>
      <c r="O3516">
        <f t="shared" si="315"/>
        <v>523.29999999999995</v>
      </c>
      <c r="P3516">
        <f t="shared" si="318"/>
        <v>364</v>
      </c>
    </row>
    <row r="3517" spans="10:16" x14ac:dyDescent="0.25">
      <c r="J3517">
        <v>3510</v>
      </c>
      <c r="K3517" s="4">
        <f t="shared" si="316"/>
        <v>37475</v>
      </c>
      <c r="L3517">
        <v>59</v>
      </c>
      <c r="M3517">
        <f t="shared" si="314"/>
        <v>0.16208791208791209</v>
      </c>
      <c r="N3517">
        <f t="shared" si="317"/>
        <v>523.50466656630499</v>
      </c>
      <c r="O3517">
        <f t="shared" si="315"/>
        <v>523.5</v>
      </c>
      <c r="P3517">
        <f t="shared" si="318"/>
        <v>364</v>
      </c>
    </row>
    <row r="3518" spans="10:16" x14ac:dyDescent="0.25">
      <c r="J3518">
        <v>3511</v>
      </c>
      <c r="K3518" s="4">
        <f t="shared" si="316"/>
        <v>37476</v>
      </c>
      <c r="L3518">
        <v>59</v>
      </c>
      <c r="M3518">
        <f t="shared" si="314"/>
        <v>0.16208791208791209</v>
      </c>
      <c r="N3518">
        <f t="shared" si="317"/>
        <v>523.66675447839293</v>
      </c>
      <c r="O3518">
        <f t="shared" si="315"/>
        <v>523.70000000000005</v>
      </c>
      <c r="P3518">
        <f t="shared" si="318"/>
        <v>364</v>
      </c>
    </row>
    <row r="3519" spans="10:16" x14ac:dyDescent="0.25">
      <c r="J3519">
        <v>3512</v>
      </c>
      <c r="K3519" s="4">
        <f t="shared" si="316"/>
        <v>37477</v>
      </c>
      <c r="L3519">
        <v>59</v>
      </c>
      <c r="M3519">
        <f t="shared" si="314"/>
        <v>0.16208791208791209</v>
      </c>
      <c r="N3519">
        <f t="shared" si="317"/>
        <v>523.82884239048087</v>
      </c>
      <c r="O3519">
        <f t="shared" si="315"/>
        <v>523.79999999999995</v>
      </c>
      <c r="P3519">
        <f t="shared" si="318"/>
        <v>364</v>
      </c>
    </row>
    <row r="3520" spans="10:16" x14ac:dyDescent="0.25">
      <c r="J3520">
        <v>3513</v>
      </c>
      <c r="K3520" s="4">
        <f t="shared" si="316"/>
        <v>37478</v>
      </c>
      <c r="L3520">
        <v>59</v>
      </c>
      <c r="M3520">
        <f t="shared" si="314"/>
        <v>0.16208791208791209</v>
      </c>
      <c r="N3520">
        <f t="shared" si="317"/>
        <v>523.99093030256881</v>
      </c>
      <c r="O3520">
        <f t="shared" si="315"/>
        <v>524</v>
      </c>
      <c r="P3520">
        <f t="shared" si="318"/>
        <v>364</v>
      </c>
    </row>
    <row r="3521" spans="10:16" x14ac:dyDescent="0.25">
      <c r="J3521">
        <v>3514</v>
      </c>
      <c r="K3521" s="4">
        <f t="shared" si="316"/>
        <v>37479</v>
      </c>
      <c r="L3521">
        <v>59</v>
      </c>
      <c r="M3521">
        <f t="shared" si="314"/>
        <v>0.16208791208791209</v>
      </c>
      <c r="N3521">
        <f t="shared" si="317"/>
        <v>524.15301821465675</v>
      </c>
      <c r="O3521">
        <f t="shared" si="315"/>
        <v>524.20000000000005</v>
      </c>
      <c r="P3521">
        <f t="shared" si="318"/>
        <v>364</v>
      </c>
    </row>
    <row r="3522" spans="10:16" x14ac:dyDescent="0.25">
      <c r="J3522">
        <v>3515</v>
      </c>
      <c r="K3522" s="4">
        <f t="shared" si="316"/>
        <v>37480</v>
      </c>
      <c r="L3522">
        <v>59</v>
      </c>
      <c r="M3522">
        <f t="shared" si="314"/>
        <v>0.16208791208791209</v>
      </c>
      <c r="N3522">
        <f t="shared" si="317"/>
        <v>524.31510612674469</v>
      </c>
      <c r="O3522">
        <f t="shared" si="315"/>
        <v>524.29999999999995</v>
      </c>
      <c r="P3522">
        <f t="shared" si="318"/>
        <v>364</v>
      </c>
    </row>
    <row r="3523" spans="10:16" x14ac:dyDescent="0.25">
      <c r="J3523">
        <v>3516</v>
      </c>
      <c r="K3523" s="4">
        <f t="shared" si="316"/>
        <v>37481</v>
      </c>
      <c r="L3523">
        <v>59</v>
      </c>
      <c r="M3523">
        <f t="shared" si="314"/>
        <v>0.16208791208791209</v>
      </c>
      <c r="N3523">
        <f t="shared" si="317"/>
        <v>524.47719403883264</v>
      </c>
      <c r="O3523">
        <f t="shared" si="315"/>
        <v>524.5</v>
      </c>
      <c r="P3523">
        <f t="shared" si="318"/>
        <v>364</v>
      </c>
    </row>
    <row r="3524" spans="10:16" x14ac:dyDescent="0.25">
      <c r="J3524">
        <v>3517</v>
      </c>
      <c r="K3524" s="4">
        <f t="shared" si="316"/>
        <v>37482</v>
      </c>
      <c r="L3524">
        <v>59</v>
      </c>
      <c r="M3524">
        <f t="shared" si="314"/>
        <v>0.16208791208791209</v>
      </c>
      <c r="N3524">
        <f t="shared" si="317"/>
        <v>524.63928195092058</v>
      </c>
      <c r="O3524">
        <f t="shared" si="315"/>
        <v>524.6</v>
      </c>
      <c r="P3524">
        <f t="shared" si="318"/>
        <v>364</v>
      </c>
    </row>
    <row r="3525" spans="10:16" x14ac:dyDescent="0.25">
      <c r="J3525">
        <v>3518</v>
      </c>
      <c r="K3525" s="4">
        <f t="shared" si="316"/>
        <v>37483</v>
      </c>
      <c r="L3525">
        <v>59</v>
      </c>
      <c r="M3525">
        <f t="shared" si="314"/>
        <v>0.16208791208791209</v>
      </c>
      <c r="N3525">
        <f t="shared" si="317"/>
        <v>524.80136986300852</v>
      </c>
      <c r="O3525">
        <f t="shared" si="315"/>
        <v>524.79999999999995</v>
      </c>
      <c r="P3525">
        <f t="shared" si="318"/>
        <v>364</v>
      </c>
    </row>
    <row r="3526" spans="10:16" x14ac:dyDescent="0.25">
      <c r="J3526">
        <v>3519</v>
      </c>
      <c r="K3526" s="4">
        <f t="shared" si="316"/>
        <v>37484</v>
      </c>
      <c r="L3526">
        <v>59</v>
      </c>
      <c r="M3526">
        <f t="shared" si="314"/>
        <v>0.16208791208791209</v>
      </c>
      <c r="N3526">
        <f t="shared" si="317"/>
        <v>524.96345777509646</v>
      </c>
      <c r="O3526">
        <f t="shared" si="315"/>
        <v>525</v>
      </c>
      <c r="P3526">
        <f t="shared" si="318"/>
        <v>364</v>
      </c>
    </row>
    <row r="3527" spans="10:16" x14ac:dyDescent="0.25">
      <c r="J3527">
        <v>3520</v>
      </c>
      <c r="K3527" s="4">
        <f t="shared" si="316"/>
        <v>37485</v>
      </c>
      <c r="L3527">
        <v>59</v>
      </c>
      <c r="M3527">
        <f t="shared" si="314"/>
        <v>0.16208791208791209</v>
      </c>
      <c r="N3527">
        <f t="shared" si="317"/>
        <v>525.1255456871844</v>
      </c>
      <c r="O3527">
        <f t="shared" si="315"/>
        <v>525.1</v>
      </c>
      <c r="P3527">
        <f t="shared" si="318"/>
        <v>364</v>
      </c>
    </row>
    <row r="3528" spans="10:16" x14ac:dyDescent="0.25">
      <c r="J3528">
        <v>3521</v>
      </c>
      <c r="K3528" s="4">
        <f t="shared" si="316"/>
        <v>37486</v>
      </c>
      <c r="L3528">
        <v>59</v>
      </c>
      <c r="M3528">
        <f t="shared" ref="M3528:M3591" si="319">L3528/P3528</f>
        <v>0.16208791208791209</v>
      </c>
      <c r="N3528">
        <f t="shared" si="317"/>
        <v>525.28763359927234</v>
      </c>
      <c r="O3528">
        <f t="shared" ref="O3528:O3591" si="320">ROUND(N3528,1)</f>
        <v>525.29999999999995</v>
      </c>
      <c r="P3528">
        <f t="shared" si="318"/>
        <v>364</v>
      </c>
    </row>
    <row r="3529" spans="10:16" x14ac:dyDescent="0.25">
      <c r="J3529">
        <v>3522</v>
      </c>
      <c r="K3529" s="4">
        <f t="shared" ref="K3529:K3592" si="321">$K$7+J3529</f>
        <v>37487</v>
      </c>
      <c r="L3529">
        <v>59</v>
      </c>
      <c r="M3529">
        <f t="shared" si="319"/>
        <v>0.16208791208791209</v>
      </c>
      <c r="N3529">
        <f t="shared" ref="N3529:N3592" si="322">N3528+M3529</f>
        <v>525.44972151136028</v>
      </c>
      <c r="O3529">
        <f t="shared" si="320"/>
        <v>525.4</v>
      </c>
      <c r="P3529">
        <f t="shared" si="318"/>
        <v>364</v>
      </c>
    </row>
    <row r="3530" spans="10:16" x14ac:dyDescent="0.25">
      <c r="J3530">
        <v>3523</v>
      </c>
      <c r="K3530" s="4">
        <f t="shared" si="321"/>
        <v>37488</v>
      </c>
      <c r="L3530">
        <v>59</v>
      </c>
      <c r="M3530">
        <f t="shared" si="319"/>
        <v>0.16208791208791209</v>
      </c>
      <c r="N3530">
        <f t="shared" si="322"/>
        <v>525.61180942344822</v>
      </c>
      <c r="O3530">
        <f t="shared" si="320"/>
        <v>525.6</v>
      </c>
      <c r="P3530">
        <f t="shared" si="318"/>
        <v>364</v>
      </c>
    </row>
    <row r="3531" spans="10:16" x14ac:dyDescent="0.25">
      <c r="J3531">
        <v>3524</v>
      </c>
      <c r="K3531" s="4">
        <f t="shared" si="321"/>
        <v>37489</v>
      </c>
      <c r="L3531">
        <v>59</v>
      </c>
      <c r="M3531">
        <f t="shared" si="319"/>
        <v>0.16208791208791209</v>
      </c>
      <c r="N3531">
        <f t="shared" si="322"/>
        <v>525.77389733553616</v>
      </c>
      <c r="O3531">
        <f t="shared" si="320"/>
        <v>525.79999999999995</v>
      </c>
      <c r="P3531">
        <f t="shared" si="318"/>
        <v>364</v>
      </c>
    </row>
    <row r="3532" spans="10:16" x14ac:dyDescent="0.25">
      <c r="J3532">
        <v>3525</v>
      </c>
      <c r="K3532" s="4">
        <f t="shared" si="321"/>
        <v>37490</v>
      </c>
      <c r="L3532">
        <v>59</v>
      </c>
      <c r="M3532">
        <f t="shared" si="319"/>
        <v>0.16208791208791209</v>
      </c>
      <c r="N3532">
        <f t="shared" si="322"/>
        <v>525.9359852476241</v>
      </c>
      <c r="O3532">
        <f t="shared" si="320"/>
        <v>525.9</v>
      </c>
      <c r="P3532">
        <f t="shared" si="318"/>
        <v>364</v>
      </c>
    </row>
    <row r="3533" spans="10:16" x14ac:dyDescent="0.25">
      <c r="J3533">
        <v>3526</v>
      </c>
      <c r="K3533" s="4">
        <f t="shared" si="321"/>
        <v>37491</v>
      </c>
      <c r="L3533">
        <v>59</v>
      </c>
      <c r="M3533">
        <f t="shared" si="319"/>
        <v>0.16208791208791209</v>
      </c>
      <c r="N3533">
        <f t="shared" si="322"/>
        <v>526.09807315971204</v>
      </c>
      <c r="O3533">
        <f t="shared" si="320"/>
        <v>526.1</v>
      </c>
      <c r="P3533">
        <f t="shared" si="318"/>
        <v>364</v>
      </c>
    </row>
    <row r="3534" spans="10:16" x14ac:dyDescent="0.25">
      <c r="J3534">
        <v>3527</v>
      </c>
      <c r="K3534" s="4">
        <f t="shared" si="321"/>
        <v>37492</v>
      </c>
      <c r="L3534">
        <v>59</v>
      </c>
      <c r="M3534">
        <f t="shared" si="319"/>
        <v>0.16208791208791209</v>
      </c>
      <c r="N3534">
        <f t="shared" si="322"/>
        <v>526.26016107179998</v>
      </c>
      <c r="O3534">
        <f t="shared" si="320"/>
        <v>526.29999999999995</v>
      </c>
      <c r="P3534">
        <f t="shared" si="318"/>
        <v>364</v>
      </c>
    </row>
    <row r="3535" spans="10:16" x14ac:dyDescent="0.25">
      <c r="J3535">
        <v>3528</v>
      </c>
      <c r="K3535" s="4">
        <f t="shared" si="321"/>
        <v>37493</v>
      </c>
      <c r="L3535">
        <v>59</v>
      </c>
      <c r="M3535">
        <f t="shared" si="319"/>
        <v>0.16208791208791209</v>
      </c>
      <c r="N3535">
        <f t="shared" si="322"/>
        <v>526.42224898388793</v>
      </c>
      <c r="O3535">
        <f t="shared" si="320"/>
        <v>526.4</v>
      </c>
      <c r="P3535">
        <f t="shared" si="318"/>
        <v>364</v>
      </c>
    </row>
    <row r="3536" spans="10:16" x14ac:dyDescent="0.25">
      <c r="J3536">
        <v>3529</v>
      </c>
      <c r="K3536" s="4">
        <f t="shared" si="321"/>
        <v>37494</v>
      </c>
      <c r="L3536">
        <v>59</v>
      </c>
      <c r="M3536">
        <f t="shared" si="319"/>
        <v>0.16208791208791209</v>
      </c>
      <c r="N3536">
        <f t="shared" si="322"/>
        <v>526.58433689597587</v>
      </c>
      <c r="O3536">
        <f t="shared" si="320"/>
        <v>526.6</v>
      </c>
      <c r="P3536">
        <f t="shared" si="318"/>
        <v>364</v>
      </c>
    </row>
    <row r="3537" spans="10:16" x14ac:dyDescent="0.25">
      <c r="J3537">
        <v>3530</v>
      </c>
      <c r="K3537" s="4">
        <f t="shared" si="321"/>
        <v>37495</v>
      </c>
      <c r="L3537">
        <v>59</v>
      </c>
      <c r="M3537">
        <f t="shared" si="319"/>
        <v>0.16208791208791209</v>
      </c>
      <c r="N3537">
        <f t="shared" si="322"/>
        <v>526.74642480806381</v>
      </c>
      <c r="O3537">
        <f t="shared" si="320"/>
        <v>526.70000000000005</v>
      </c>
      <c r="P3537">
        <f t="shared" si="318"/>
        <v>364</v>
      </c>
    </row>
    <row r="3538" spans="10:16" x14ac:dyDescent="0.25">
      <c r="J3538">
        <v>3531</v>
      </c>
      <c r="K3538" s="4">
        <f t="shared" si="321"/>
        <v>37496</v>
      </c>
      <c r="L3538">
        <v>59</v>
      </c>
      <c r="M3538">
        <f t="shared" si="319"/>
        <v>0.16208791208791209</v>
      </c>
      <c r="N3538">
        <f t="shared" si="322"/>
        <v>526.90851272015175</v>
      </c>
      <c r="O3538">
        <f t="shared" si="320"/>
        <v>526.9</v>
      </c>
      <c r="P3538">
        <f t="shared" si="318"/>
        <v>364</v>
      </c>
    </row>
    <row r="3539" spans="10:16" x14ac:dyDescent="0.25">
      <c r="J3539">
        <v>3532</v>
      </c>
      <c r="K3539" s="4">
        <f t="shared" si="321"/>
        <v>37497</v>
      </c>
      <c r="L3539">
        <v>59</v>
      </c>
      <c r="M3539">
        <f t="shared" si="319"/>
        <v>0.16208791208791209</v>
      </c>
      <c r="N3539">
        <f t="shared" si="322"/>
        <v>527.07060063223969</v>
      </c>
      <c r="O3539">
        <f t="shared" si="320"/>
        <v>527.1</v>
      </c>
      <c r="P3539">
        <f t="shared" si="318"/>
        <v>364</v>
      </c>
    </row>
    <row r="3540" spans="10:16" x14ac:dyDescent="0.25">
      <c r="J3540">
        <v>3533</v>
      </c>
      <c r="K3540" s="4">
        <f t="shared" si="321"/>
        <v>37498</v>
      </c>
      <c r="L3540">
        <v>59</v>
      </c>
      <c r="M3540">
        <f t="shared" si="319"/>
        <v>0.16208791208791209</v>
      </c>
      <c r="N3540">
        <f t="shared" si="322"/>
        <v>527.23268854432763</v>
      </c>
      <c r="O3540">
        <f t="shared" si="320"/>
        <v>527.20000000000005</v>
      </c>
      <c r="P3540">
        <f t="shared" si="318"/>
        <v>364</v>
      </c>
    </row>
    <row r="3541" spans="10:16" x14ac:dyDescent="0.25">
      <c r="J3541">
        <v>3534</v>
      </c>
      <c r="K3541" s="4">
        <f t="shared" si="321"/>
        <v>37499</v>
      </c>
      <c r="L3541">
        <v>59</v>
      </c>
      <c r="M3541">
        <f t="shared" si="319"/>
        <v>0.16208791208791209</v>
      </c>
      <c r="N3541">
        <f t="shared" si="322"/>
        <v>527.39477645641557</v>
      </c>
      <c r="O3541">
        <f t="shared" si="320"/>
        <v>527.4</v>
      </c>
      <c r="P3541">
        <f t="shared" si="318"/>
        <v>364</v>
      </c>
    </row>
    <row r="3542" spans="10:16" x14ac:dyDescent="0.25">
      <c r="J3542">
        <v>3535</v>
      </c>
      <c r="K3542" s="4">
        <f t="shared" si="321"/>
        <v>37500</v>
      </c>
      <c r="L3542">
        <v>59</v>
      </c>
      <c r="M3542">
        <f t="shared" si="319"/>
        <v>0.16208791208791209</v>
      </c>
      <c r="N3542">
        <f t="shared" si="322"/>
        <v>527.55686436850351</v>
      </c>
      <c r="O3542">
        <f t="shared" si="320"/>
        <v>527.6</v>
      </c>
      <c r="P3542">
        <f t="shared" si="318"/>
        <v>364</v>
      </c>
    </row>
    <row r="3543" spans="10:16" x14ac:dyDescent="0.25">
      <c r="J3543">
        <v>3536</v>
      </c>
      <c r="K3543" s="4">
        <f t="shared" si="321"/>
        <v>37501</v>
      </c>
      <c r="L3543">
        <v>59</v>
      </c>
      <c r="M3543">
        <f t="shared" si="319"/>
        <v>0.16208791208791209</v>
      </c>
      <c r="N3543">
        <f t="shared" si="322"/>
        <v>527.71895228059145</v>
      </c>
      <c r="O3543">
        <f t="shared" si="320"/>
        <v>527.70000000000005</v>
      </c>
      <c r="P3543">
        <f t="shared" si="318"/>
        <v>364</v>
      </c>
    </row>
    <row r="3544" spans="10:16" x14ac:dyDescent="0.25">
      <c r="J3544">
        <v>3537</v>
      </c>
      <c r="K3544" s="4">
        <f t="shared" si="321"/>
        <v>37502</v>
      </c>
      <c r="L3544">
        <v>59</v>
      </c>
      <c r="M3544">
        <f t="shared" si="319"/>
        <v>0.16208791208791209</v>
      </c>
      <c r="N3544">
        <f t="shared" si="322"/>
        <v>527.88104019267939</v>
      </c>
      <c r="O3544">
        <f t="shared" si="320"/>
        <v>527.9</v>
      </c>
      <c r="P3544">
        <f t="shared" si="318"/>
        <v>364</v>
      </c>
    </row>
    <row r="3545" spans="10:16" x14ac:dyDescent="0.25">
      <c r="J3545">
        <v>3538</v>
      </c>
      <c r="K3545" s="4">
        <f t="shared" si="321"/>
        <v>37503</v>
      </c>
      <c r="L3545">
        <v>59</v>
      </c>
      <c r="M3545">
        <f t="shared" si="319"/>
        <v>0.16208791208791209</v>
      </c>
      <c r="N3545">
        <f t="shared" si="322"/>
        <v>528.04312810476733</v>
      </c>
      <c r="O3545">
        <f t="shared" si="320"/>
        <v>528</v>
      </c>
      <c r="P3545">
        <f t="shared" si="318"/>
        <v>364</v>
      </c>
    </row>
    <row r="3546" spans="10:16" x14ac:dyDescent="0.25">
      <c r="J3546">
        <v>3539</v>
      </c>
      <c r="K3546" s="4">
        <f t="shared" si="321"/>
        <v>37504</v>
      </c>
      <c r="L3546">
        <v>59</v>
      </c>
      <c r="M3546">
        <f t="shared" si="319"/>
        <v>0.16208791208791209</v>
      </c>
      <c r="N3546">
        <f t="shared" si="322"/>
        <v>528.20521601685527</v>
      </c>
      <c r="O3546">
        <f t="shared" si="320"/>
        <v>528.20000000000005</v>
      </c>
      <c r="P3546">
        <f t="shared" si="318"/>
        <v>364</v>
      </c>
    </row>
    <row r="3547" spans="10:16" x14ac:dyDescent="0.25">
      <c r="J3547">
        <v>3540</v>
      </c>
      <c r="K3547" s="4">
        <f t="shared" si="321"/>
        <v>37505</v>
      </c>
      <c r="L3547">
        <v>59</v>
      </c>
      <c r="M3547">
        <f t="shared" si="319"/>
        <v>0.16208791208791209</v>
      </c>
      <c r="N3547">
        <f t="shared" si="322"/>
        <v>528.36730392894322</v>
      </c>
      <c r="O3547">
        <f t="shared" si="320"/>
        <v>528.4</v>
      </c>
      <c r="P3547">
        <f t="shared" si="318"/>
        <v>364</v>
      </c>
    </row>
    <row r="3548" spans="10:16" x14ac:dyDescent="0.25">
      <c r="J3548">
        <v>3541</v>
      </c>
      <c r="K3548" s="4">
        <f t="shared" si="321"/>
        <v>37506</v>
      </c>
      <c r="L3548">
        <v>59</v>
      </c>
      <c r="M3548">
        <f t="shared" si="319"/>
        <v>0.16208791208791209</v>
      </c>
      <c r="N3548">
        <f t="shared" si="322"/>
        <v>528.52939184103116</v>
      </c>
      <c r="O3548">
        <f t="shared" si="320"/>
        <v>528.5</v>
      </c>
      <c r="P3548">
        <f t="shared" si="318"/>
        <v>364</v>
      </c>
    </row>
    <row r="3549" spans="10:16" x14ac:dyDescent="0.25">
      <c r="J3549">
        <v>3542</v>
      </c>
      <c r="K3549" s="4">
        <f t="shared" si="321"/>
        <v>37507</v>
      </c>
      <c r="L3549">
        <v>59</v>
      </c>
      <c r="M3549">
        <f t="shared" si="319"/>
        <v>0.16208791208791209</v>
      </c>
      <c r="N3549">
        <f t="shared" si="322"/>
        <v>528.6914797531191</v>
      </c>
      <c r="O3549">
        <f t="shared" si="320"/>
        <v>528.70000000000005</v>
      </c>
      <c r="P3549">
        <f t="shared" si="318"/>
        <v>364</v>
      </c>
    </row>
    <row r="3550" spans="10:16" x14ac:dyDescent="0.25">
      <c r="J3550">
        <v>3543</v>
      </c>
      <c r="K3550" s="4">
        <f t="shared" si="321"/>
        <v>37508</v>
      </c>
      <c r="L3550">
        <v>59</v>
      </c>
      <c r="M3550">
        <f t="shared" si="319"/>
        <v>0.16208791208791209</v>
      </c>
      <c r="N3550">
        <f t="shared" si="322"/>
        <v>528.85356766520704</v>
      </c>
      <c r="O3550">
        <f t="shared" si="320"/>
        <v>528.9</v>
      </c>
      <c r="P3550">
        <f t="shared" si="318"/>
        <v>364</v>
      </c>
    </row>
    <row r="3551" spans="10:16" x14ac:dyDescent="0.25">
      <c r="J3551">
        <v>3544</v>
      </c>
      <c r="K3551" s="4">
        <f t="shared" si="321"/>
        <v>37509</v>
      </c>
      <c r="L3551">
        <v>59</v>
      </c>
      <c r="M3551">
        <f t="shared" si="319"/>
        <v>0.16208791208791209</v>
      </c>
      <c r="N3551">
        <f t="shared" si="322"/>
        <v>529.01565557729498</v>
      </c>
      <c r="O3551">
        <f t="shared" si="320"/>
        <v>529</v>
      </c>
      <c r="P3551">
        <f t="shared" ref="P3551:P3614" si="323">DATE(2002,12,26)-DATE(2001,12,27)</f>
        <v>364</v>
      </c>
    </row>
    <row r="3552" spans="10:16" x14ac:dyDescent="0.25">
      <c r="J3552">
        <v>3545</v>
      </c>
      <c r="K3552" s="4">
        <f t="shared" si="321"/>
        <v>37510</v>
      </c>
      <c r="L3552">
        <v>59</v>
      </c>
      <c r="M3552">
        <f t="shared" si="319"/>
        <v>0.16208791208791209</v>
      </c>
      <c r="N3552">
        <f t="shared" si="322"/>
        <v>529.17774348938292</v>
      </c>
      <c r="O3552">
        <f t="shared" si="320"/>
        <v>529.20000000000005</v>
      </c>
      <c r="P3552">
        <f t="shared" si="323"/>
        <v>364</v>
      </c>
    </row>
    <row r="3553" spans="10:16" x14ac:dyDescent="0.25">
      <c r="J3553">
        <v>3546</v>
      </c>
      <c r="K3553" s="4">
        <f t="shared" si="321"/>
        <v>37511</v>
      </c>
      <c r="L3553">
        <v>59</v>
      </c>
      <c r="M3553">
        <f t="shared" si="319"/>
        <v>0.16208791208791209</v>
      </c>
      <c r="N3553">
        <f t="shared" si="322"/>
        <v>529.33983140147086</v>
      </c>
      <c r="O3553">
        <f t="shared" si="320"/>
        <v>529.29999999999995</v>
      </c>
      <c r="P3553">
        <f t="shared" si="323"/>
        <v>364</v>
      </c>
    </row>
    <row r="3554" spans="10:16" x14ac:dyDescent="0.25">
      <c r="J3554">
        <v>3547</v>
      </c>
      <c r="K3554" s="4">
        <f t="shared" si="321"/>
        <v>37512</v>
      </c>
      <c r="L3554">
        <v>59</v>
      </c>
      <c r="M3554">
        <f t="shared" si="319"/>
        <v>0.16208791208791209</v>
      </c>
      <c r="N3554">
        <f t="shared" si="322"/>
        <v>529.5019193135588</v>
      </c>
      <c r="O3554">
        <f t="shared" si="320"/>
        <v>529.5</v>
      </c>
      <c r="P3554">
        <f t="shared" si="323"/>
        <v>364</v>
      </c>
    </row>
    <row r="3555" spans="10:16" x14ac:dyDescent="0.25">
      <c r="J3555">
        <v>3548</v>
      </c>
      <c r="K3555" s="4">
        <f t="shared" si="321"/>
        <v>37513</v>
      </c>
      <c r="L3555">
        <v>59</v>
      </c>
      <c r="M3555">
        <f t="shared" si="319"/>
        <v>0.16208791208791209</v>
      </c>
      <c r="N3555">
        <f t="shared" si="322"/>
        <v>529.66400722564674</v>
      </c>
      <c r="O3555">
        <f t="shared" si="320"/>
        <v>529.70000000000005</v>
      </c>
      <c r="P3555">
        <f t="shared" si="323"/>
        <v>364</v>
      </c>
    </row>
    <row r="3556" spans="10:16" x14ac:dyDescent="0.25">
      <c r="J3556">
        <v>3549</v>
      </c>
      <c r="K3556" s="4">
        <f t="shared" si="321"/>
        <v>37514</v>
      </c>
      <c r="L3556">
        <v>59</v>
      </c>
      <c r="M3556">
        <f t="shared" si="319"/>
        <v>0.16208791208791209</v>
      </c>
      <c r="N3556">
        <f t="shared" si="322"/>
        <v>529.82609513773468</v>
      </c>
      <c r="O3556">
        <f t="shared" si="320"/>
        <v>529.79999999999995</v>
      </c>
      <c r="P3556">
        <f t="shared" si="323"/>
        <v>364</v>
      </c>
    </row>
    <row r="3557" spans="10:16" x14ac:dyDescent="0.25">
      <c r="J3557">
        <v>3550</v>
      </c>
      <c r="K3557" s="4">
        <f t="shared" si="321"/>
        <v>37515</v>
      </c>
      <c r="L3557">
        <v>59</v>
      </c>
      <c r="M3557">
        <f t="shared" si="319"/>
        <v>0.16208791208791209</v>
      </c>
      <c r="N3557">
        <f t="shared" si="322"/>
        <v>529.98818304982262</v>
      </c>
      <c r="O3557">
        <f t="shared" si="320"/>
        <v>530</v>
      </c>
      <c r="P3557">
        <f t="shared" si="323"/>
        <v>364</v>
      </c>
    </row>
    <row r="3558" spans="10:16" x14ac:dyDescent="0.25">
      <c r="J3558">
        <v>3551</v>
      </c>
      <c r="K3558" s="4">
        <f t="shared" si="321"/>
        <v>37516</v>
      </c>
      <c r="L3558">
        <v>59</v>
      </c>
      <c r="M3558">
        <f t="shared" si="319"/>
        <v>0.16208791208791209</v>
      </c>
      <c r="N3558">
        <f t="shared" si="322"/>
        <v>530.15027096191056</v>
      </c>
      <c r="O3558">
        <f t="shared" si="320"/>
        <v>530.20000000000005</v>
      </c>
      <c r="P3558">
        <f t="shared" si="323"/>
        <v>364</v>
      </c>
    </row>
    <row r="3559" spans="10:16" x14ac:dyDescent="0.25">
      <c r="J3559">
        <v>3552</v>
      </c>
      <c r="K3559" s="4">
        <f t="shared" si="321"/>
        <v>37517</v>
      </c>
      <c r="L3559">
        <v>59</v>
      </c>
      <c r="M3559">
        <f t="shared" si="319"/>
        <v>0.16208791208791209</v>
      </c>
      <c r="N3559">
        <f t="shared" si="322"/>
        <v>530.31235887399851</v>
      </c>
      <c r="O3559">
        <f t="shared" si="320"/>
        <v>530.29999999999995</v>
      </c>
      <c r="P3559">
        <f t="shared" si="323"/>
        <v>364</v>
      </c>
    </row>
    <row r="3560" spans="10:16" x14ac:dyDescent="0.25">
      <c r="J3560">
        <v>3553</v>
      </c>
      <c r="K3560" s="4">
        <f t="shared" si="321"/>
        <v>37518</v>
      </c>
      <c r="L3560">
        <v>59</v>
      </c>
      <c r="M3560">
        <f t="shared" si="319"/>
        <v>0.16208791208791209</v>
      </c>
      <c r="N3560">
        <f t="shared" si="322"/>
        <v>530.47444678608645</v>
      </c>
      <c r="O3560">
        <f t="shared" si="320"/>
        <v>530.5</v>
      </c>
      <c r="P3560">
        <f t="shared" si="323"/>
        <v>364</v>
      </c>
    </row>
    <row r="3561" spans="10:16" x14ac:dyDescent="0.25">
      <c r="J3561">
        <v>3554</v>
      </c>
      <c r="K3561" s="4">
        <f t="shared" si="321"/>
        <v>37519</v>
      </c>
      <c r="L3561">
        <v>59</v>
      </c>
      <c r="M3561">
        <f t="shared" si="319"/>
        <v>0.16208791208791209</v>
      </c>
      <c r="N3561">
        <f t="shared" si="322"/>
        <v>530.63653469817439</v>
      </c>
      <c r="O3561">
        <f t="shared" si="320"/>
        <v>530.6</v>
      </c>
      <c r="P3561">
        <f t="shared" si="323"/>
        <v>364</v>
      </c>
    </row>
    <row r="3562" spans="10:16" x14ac:dyDescent="0.25">
      <c r="J3562">
        <v>3555</v>
      </c>
      <c r="K3562" s="4">
        <f t="shared" si="321"/>
        <v>37520</v>
      </c>
      <c r="L3562">
        <v>59</v>
      </c>
      <c r="M3562">
        <f t="shared" si="319"/>
        <v>0.16208791208791209</v>
      </c>
      <c r="N3562">
        <f t="shared" si="322"/>
        <v>530.79862261026233</v>
      </c>
      <c r="O3562">
        <f t="shared" si="320"/>
        <v>530.79999999999995</v>
      </c>
      <c r="P3562">
        <f t="shared" si="323"/>
        <v>364</v>
      </c>
    </row>
    <row r="3563" spans="10:16" x14ac:dyDescent="0.25">
      <c r="J3563">
        <v>3556</v>
      </c>
      <c r="K3563" s="4">
        <f t="shared" si="321"/>
        <v>37521</v>
      </c>
      <c r="L3563">
        <v>59</v>
      </c>
      <c r="M3563">
        <f t="shared" si="319"/>
        <v>0.16208791208791209</v>
      </c>
      <c r="N3563">
        <f t="shared" si="322"/>
        <v>530.96071052235027</v>
      </c>
      <c r="O3563">
        <f t="shared" si="320"/>
        <v>531</v>
      </c>
      <c r="P3563">
        <f t="shared" si="323"/>
        <v>364</v>
      </c>
    </row>
    <row r="3564" spans="10:16" x14ac:dyDescent="0.25">
      <c r="J3564">
        <v>3557</v>
      </c>
      <c r="K3564" s="4">
        <f t="shared" si="321"/>
        <v>37522</v>
      </c>
      <c r="L3564">
        <v>59</v>
      </c>
      <c r="M3564">
        <f t="shared" si="319"/>
        <v>0.16208791208791209</v>
      </c>
      <c r="N3564">
        <f t="shared" si="322"/>
        <v>531.12279843443821</v>
      </c>
      <c r="O3564">
        <f t="shared" si="320"/>
        <v>531.1</v>
      </c>
      <c r="P3564">
        <f t="shared" si="323"/>
        <v>364</v>
      </c>
    </row>
    <row r="3565" spans="10:16" x14ac:dyDescent="0.25">
      <c r="J3565">
        <v>3558</v>
      </c>
      <c r="K3565" s="4">
        <f t="shared" si="321"/>
        <v>37523</v>
      </c>
      <c r="L3565">
        <v>59</v>
      </c>
      <c r="M3565">
        <f t="shared" si="319"/>
        <v>0.16208791208791209</v>
      </c>
      <c r="N3565">
        <f t="shared" si="322"/>
        <v>531.28488634652615</v>
      </c>
      <c r="O3565">
        <f t="shared" si="320"/>
        <v>531.29999999999995</v>
      </c>
      <c r="P3565">
        <f t="shared" si="323"/>
        <v>364</v>
      </c>
    </row>
    <row r="3566" spans="10:16" x14ac:dyDescent="0.25">
      <c r="J3566">
        <v>3559</v>
      </c>
      <c r="K3566" s="4">
        <f t="shared" si="321"/>
        <v>37524</v>
      </c>
      <c r="L3566">
        <v>59</v>
      </c>
      <c r="M3566">
        <f t="shared" si="319"/>
        <v>0.16208791208791209</v>
      </c>
      <c r="N3566">
        <f t="shared" si="322"/>
        <v>531.44697425861409</v>
      </c>
      <c r="O3566">
        <f t="shared" si="320"/>
        <v>531.4</v>
      </c>
      <c r="P3566">
        <f t="shared" si="323"/>
        <v>364</v>
      </c>
    </row>
    <row r="3567" spans="10:16" x14ac:dyDescent="0.25">
      <c r="J3567">
        <v>3560</v>
      </c>
      <c r="K3567" s="4">
        <f t="shared" si="321"/>
        <v>37525</v>
      </c>
      <c r="L3567">
        <v>59</v>
      </c>
      <c r="M3567">
        <f t="shared" si="319"/>
        <v>0.16208791208791209</v>
      </c>
      <c r="N3567">
        <f t="shared" si="322"/>
        <v>531.60906217070203</v>
      </c>
      <c r="O3567">
        <f t="shared" si="320"/>
        <v>531.6</v>
      </c>
      <c r="P3567">
        <f t="shared" si="323"/>
        <v>364</v>
      </c>
    </row>
    <row r="3568" spans="10:16" x14ac:dyDescent="0.25">
      <c r="J3568">
        <v>3561</v>
      </c>
      <c r="K3568" s="4">
        <f t="shared" si="321"/>
        <v>37526</v>
      </c>
      <c r="L3568">
        <v>59</v>
      </c>
      <c r="M3568">
        <f t="shared" si="319"/>
        <v>0.16208791208791209</v>
      </c>
      <c r="N3568">
        <f t="shared" si="322"/>
        <v>531.77115008278997</v>
      </c>
      <c r="O3568">
        <f t="shared" si="320"/>
        <v>531.79999999999995</v>
      </c>
      <c r="P3568">
        <f t="shared" si="323"/>
        <v>364</v>
      </c>
    </row>
    <row r="3569" spans="10:16" x14ac:dyDescent="0.25">
      <c r="J3569">
        <v>3562</v>
      </c>
      <c r="K3569" s="4">
        <f t="shared" si="321"/>
        <v>37527</v>
      </c>
      <c r="L3569">
        <v>59</v>
      </c>
      <c r="M3569">
        <f t="shared" si="319"/>
        <v>0.16208791208791209</v>
      </c>
      <c r="N3569">
        <f t="shared" si="322"/>
        <v>531.93323799487791</v>
      </c>
      <c r="O3569">
        <f t="shared" si="320"/>
        <v>531.9</v>
      </c>
      <c r="P3569">
        <f t="shared" si="323"/>
        <v>364</v>
      </c>
    </row>
    <row r="3570" spans="10:16" x14ac:dyDescent="0.25">
      <c r="J3570">
        <v>3563</v>
      </c>
      <c r="K3570" s="4">
        <f t="shared" si="321"/>
        <v>37528</v>
      </c>
      <c r="L3570">
        <v>59</v>
      </c>
      <c r="M3570">
        <f t="shared" si="319"/>
        <v>0.16208791208791209</v>
      </c>
      <c r="N3570">
        <f t="shared" si="322"/>
        <v>532.09532590696585</v>
      </c>
      <c r="O3570">
        <f t="shared" si="320"/>
        <v>532.1</v>
      </c>
      <c r="P3570">
        <f t="shared" si="323"/>
        <v>364</v>
      </c>
    </row>
    <row r="3571" spans="10:16" x14ac:dyDescent="0.25">
      <c r="J3571">
        <v>3564</v>
      </c>
      <c r="K3571" s="4">
        <f t="shared" si="321"/>
        <v>37529</v>
      </c>
      <c r="L3571">
        <v>59</v>
      </c>
      <c r="M3571">
        <f t="shared" si="319"/>
        <v>0.16208791208791209</v>
      </c>
      <c r="N3571">
        <f t="shared" si="322"/>
        <v>532.2574138190538</v>
      </c>
      <c r="O3571">
        <f t="shared" si="320"/>
        <v>532.29999999999995</v>
      </c>
      <c r="P3571">
        <f t="shared" si="323"/>
        <v>364</v>
      </c>
    </row>
    <row r="3572" spans="10:16" x14ac:dyDescent="0.25">
      <c r="J3572">
        <v>3565</v>
      </c>
      <c r="K3572" s="4">
        <f t="shared" si="321"/>
        <v>37530</v>
      </c>
      <c r="L3572">
        <v>59</v>
      </c>
      <c r="M3572">
        <f t="shared" si="319"/>
        <v>0.16208791208791209</v>
      </c>
      <c r="N3572">
        <f t="shared" si="322"/>
        <v>532.41950173114174</v>
      </c>
      <c r="O3572">
        <f t="shared" si="320"/>
        <v>532.4</v>
      </c>
      <c r="P3572">
        <f t="shared" si="323"/>
        <v>364</v>
      </c>
    </row>
    <row r="3573" spans="10:16" x14ac:dyDescent="0.25">
      <c r="J3573">
        <v>3566</v>
      </c>
      <c r="K3573" s="4">
        <f t="shared" si="321"/>
        <v>37531</v>
      </c>
      <c r="L3573">
        <v>59</v>
      </c>
      <c r="M3573">
        <f t="shared" si="319"/>
        <v>0.16208791208791209</v>
      </c>
      <c r="N3573">
        <f t="shared" si="322"/>
        <v>532.58158964322968</v>
      </c>
      <c r="O3573">
        <f t="shared" si="320"/>
        <v>532.6</v>
      </c>
      <c r="P3573">
        <f t="shared" si="323"/>
        <v>364</v>
      </c>
    </row>
    <row r="3574" spans="10:16" x14ac:dyDescent="0.25">
      <c r="J3574">
        <v>3567</v>
      </c>
      <c r="K3574" s="4">
        <f t="shared" si="321"/>
        <v>37532</v>
      </c>
      <c r="L3574">
        <v>59</v>
      </c>
      <c r="M3574">
        <f t="shared" si="319"/>
        <v>0.16208791208791209</v>
      </c>
      <c r="N3574">
        <f t="shared" si="322"/>
        <v>532.74367755531762</v>
      </c>
      <c r="O3574">
        <f t="shared" si="320"/>
        <v>532.70000000000005</v>
      </c>
      <c r="P3574">
        <f t="shared" si="323"/>
        <v>364</v>
      </c>
    </row>
    <row r="3575" spans="10:16" x14ac:dyDescent="0.25">
      <c r="J3575">
        <v>3568</v>
      </c>
      <c r="K3575" s="4">
        <f t="shared" si="321"/>
        <v>37533</v>
      </c>
      <c r="L3575">
        <v>59</v>
      </c>
      <c r="M3575">
        <f t="shared" si="319"/>
        <v>0.16208791208791209</v>
      </c>
      <c r="N3575">
        <f t="shared" si="322"/>
        <v>532.90576546740556</v>
      </c>
      <c r="O3575">
        <f t="shared" si="320"/>
        <v>532.9</v>
      </c>
      <c r="P3575">
        <f t="shared" si="323"/>
        <v>364</v>
      </c>
    </row>
    <row r="3576" spans="10:16" x14ac:dyDescent="0.25">
      <c r="J3576">
        <v>3569</v>
      </c>
      <c r="K3576" s="4">
        <f t="shared" si="321"/>
        <v>37534</v>
      </c>
      <c r="L3576">
        <v>59</v>
      </c>
      <c r="M3576">
        <f t="shared" si="319"/>
        <v>0.16208791208791209</v>
      </c>
      <c r="N3576">
        <f t="shared" si="322"/>
        <v>533.0678533794935</v>
      </c>
      <c r="O3576">
        <f t="shared" si="320"/>
        <v>533.1</v>
      </c>
      <c r="P3576">
        <f t="shared" si="323"/>
        <v>364</v>
      </c>
    </row>
    <row r="3577" spans="10:16" x14ac:dyDescent="0.25">
      <c r="J3577">
        <v>3570</v>
      </c>
      <c r="K3577" s="4">
        <f t="shared" si="321"/>
        <v>37535</v>
      </c>
      <c r="L3577">
        <v>59</v>
      </c>
      <c r="M3577">
        <f t="shared" si="319"/>
        <v>0.16208791208791209</v>
      </c>
      <c r="N3577">
        <f t="shared" si="322"/>
        <v>533.22994129158144</v>
      </c>
      <c r="O3577">
        <f t="shared" si="320"/>
        <v>533.20000000000005</v>
      </c>
      <c r="P3577">
        <f t="shared" si="323"/>
        <v>364</v>
      </c>
    </row>
    <row r="3578" spans="10:16" x14ac:dyDescent="0.25">
      <c r="J3578">
        <v>3571</v>
      </c>
      <c r="K3578" s="4">
        <f t="shared" si="321"/>
        <v>37536</v>
      </c>
      <c r="L3578">
        <v>59</v>
      </c>
      <c r="M3578">
        <f t="shared" si="319"/>
        <v>0.16208791208791209</v>
      </c>
      <c r="N3578">
        <f t="shared" si="322"/>
        <v>533.39202920366938</v>
      </c>
      <c r="O3578">
        <f t="shared" si="320"/>
        <v>533.4</v>
      </c>
      <c r="P3578">
        <f t="shared" si="323"/>
        <v>364</v>
      </c>
    </row>
    <row r="3579" spans="10:16" x14ac:dyDescent="0.25">
      <c r="J3579">
        <v>3572</v>
      </c>
      <c r="K3579" s="4">
        <f t="shared" si="321"/>
        <v>37537</v>
      </c>
      <c r="L3579">
        <v>59</v>
      </c>
      <c r="M3579">
        <f t="shared" si="319"/>
        <v>0.16208791208791209</v>
      </c>
      <c r="N3579">
        <f t="shared" si="322"/>
        <v>533.55411711575732</v>
      </c>
      <c r="O3579">
        <f t="shared" si="320"/>
        <v>533.6</v>
      </c>
      <c r="P3579">
        <f t="shared" si="323"/>
        <v>364</v>
      </c>
    </row>
    <row r="3580" spans="10:16" x14ac:dyDescent="0.25">
      <c r="J3580">
        <v>3573</v>
      </c>
      <c r="K3580" s="4">
        <f t="shared" si="321"/>
        <v>37538</v>
      </c>
      <c r="L3580">
        <v>59</v>
      </c>
      <c r="M3580">
        <f t="shared" si="319"/>
        <v>0.16208791208791209</v>
      </c>
      <c r="N3580">
        <f t="shared" si="322"/>
        <v>533.71620502784526</v>
      </c>
      <c r="O3580">
        <f t="shared" si="320"/>
        <v>533.70000000000005</v>
      </c>
      <c r="P3580">
        <f t="shared" si="323"/>
        <v>364</v>
      </c>
    </row>
    <row r="3581" spans="10:16" x14ac:dyDescent="0.25">
      <c r="J3581">
        <v>3574</v>
      </c>
      <c r="K3581" s="4">
        <f t="shared" si="321"/>
        <v>37539</v>
      </c>
      <c r="L3581">
        <v>59</v>
      </c>
      <c r="M3581">
        <f t="shared" si="319"/>
        <v>0.16208791208791209</v>
      </c>
      <c r="N3581">
        <f t="shared" si="322"/>
        <v>533.8782929399332</v>
      </c>
      <c r="O3581">
        <f t="shared" si="320"/>
        <v>533.9</v>
      </c>
      <c r="P3581">
        <f t="shared" si="323"/>
        <v>364</v>
      </c>
    </row>
    <row r="3582" spans="10:16" x14ac:dyDescent="0.25">
      <c r="J3582">
        <v>3575</v>
      </c>
      <c r="K3582" s="4">
        <f t="shared" si="321"/>
        <v>37540</v>
      </c>
      <c r="L3582">
        <v>59</v>
      </c>
      <c r="M3582">
        <f t="shared" si="319"/>
        <v>0.16208791208791209</v>
      </c>
      <c r="N3582">
        <f t="shared" si="322"/>
        <v>534.04038085202114</v>
      </c>
      <c r="O3582">
        <f t="shared" si="320"/>
        <v>534</v>
      </c>
      <c r="P3582">
        <f t="shared" si="323"/>
        <v>364</v>
      </c>
    </row>
    <row r="3583" spans="10:16" x14ac:dyDescent="0.25">
      <c r="J3583">
        <v>3576</v>
      </c>
      <c r="K3583" s="4">
        <f t="shared" si="321"/>
        <v>37541</v>
      </c>
      <c r="L3583">
        <v>59</v>
      </c>
      <c r="M3583">
        <f t="shared" si="319"/>
        <v>0.16208791208791209</v>
      </c>
      <c r="N3583">
        <f t="shared" si="322"/>
        <v>534.20246876410908</v>
      </c>
      <c r="O3583">
        <f t="shared" si="320"/>
        <v>534.20000000000005</v>
      </c>
      <c r="P3583">
        <f t="shared" si="323"/>
        <v>364</v>
      </c>
    </row>
    <row r="3584" spans="10:16" x14ac:dyDescent="0.25">
      <c r="J3584">
        <v>3577</v>
      </c>
      <c r="K3584" s="4">
        <f t="shared" si="321"/>
        <v>37542</v>
      </c>
      <c r="L3584">
        <v>59</v>
      </c>
      <c r="M3584">
        <f t="shared" si="319"/>
        <v>0.16208791208791209</v>
      </c>
      <c r="N3584">
        <f t="shared" si="322"/>
        <v>534.36455667619703</v>
      </c>
      <c r="O3584">
        <f t="shared" si="320"/>
        <v>534.4</v>
      </c>
      <c r="P3584">
        <f t="shared" si="323"/>
        <v>364</v>
      </c>
    </row>
    <row r="3585" spans="10:16" x14ac:dyDescent="0.25">
      <c r="J3585">
        <v>3578</v>
      </c>
      <c r="K3585" s="4">
        <f t="shared" si="321"/>
        <v>37543</v>
      </c>
      <c r="L3585">
        <v>59</v>
      </c>
      <c r="M3585">
        <f t="shared" si="319"/>
        <v>0.16208791208791209</v>
      </c>
      <c r="N3585">
        <f t="shared" si="322"/>
        <v>534.52664458828497</v>
      </c>
      <c r="O3585">
        <f t="shared" si="320"/>
        <v>534.5</v>
      </c>
      <c r="P3585">
        <f t="shared" si="323"/>
        <v>364</v>
      </c>
    </row>
    <row r="3586" spans="10:16" x14ac:dyDescent="0.25">
      <c r="J3586">
        <v>3579</v>
      </c>
      <c r="K3586" s="4">
        <f t="shared" si="321"/>
        <v>37544</v>
      </c>
      <c r="L3586">
        <v>59</v>
      </c>
      <c r="M3586">
        <f t="shared" si="319"/>
        <v>0.16208791208791209</v>
      </c>
      <c r="N3586">
        <f t="shared" si="322"/>
        <v>534.68873250037291</v>
      </c>
      <c r="O3586">
        <f t="shared" si="320"/>
        <v>534.70000000000005</v>
      </c>
      <c r="P3586">
        <f t="shared" si="323"/>
        <v>364</v>
      </c>
    </row>
    <row r="3587" spans="10:16" x14ac:dyDescent="0.25">
      <c r="J3587">
        <v>3580</v>
      </c>
      <c r="K3587" s="4">
        <f t="shared" si="321"/>
        <v>37545</v>
      </c>
      <c r="L3587">
        <v>59</v>
      </c>
      <c r="M3587">
        <f t="shared" si="319"/>
        <v>0.16208791208791209</v>
      </c>
      <c r="N3587">
        <f t="shared" si="322"/>
        <v>534.85082041246085</v>
      </c>
      <c r="O3587">
        <f t="shared" si="320"/>
        <v>534.9</v>
      </c>
      <c r="P3587">
        <f t="shared" si="323"/>
        <v>364</v>
      </c>
    </row>
    <row r="3588" spans="10:16" x14ac:dyDescent="0.25">
      <c r="J3588">
        <v>3581</v>
      </c>
      <c r="K3588" s="4">
        <f t="shared" si="321"/>
        <v>37546</v>
      </c>
      <c r="L3588">
        <v>59</v>
      </c>
      <c r="M3588">
        <f t="shared" si="319"/>
        <v>0.16208791208791209</v>
      </c>
      <c r="N3588">
        <f t="shared" si="322"/>
        <v>535.01290832454879</v>
      </c>
      <c r="O3588">
        <f t="shared" si="320"/>
        <v>535</v>
      </c>
      <c r="P3588">
        <f t="shared" si="323"/>
        <v>364</v>
      </c>
    </row>
    <row r="3589" spans="10:16" x14ac:dyDescent="0.25">
      <c r="J3589">
        <v>3582</v>
      </c>
      <c r="K3589" s="4">
        <f t="shared" si="321"/>
        <v>37547</v>
      </c>
      <c r="L3589">
        <v>59</v>
      </c>
      <c r="M3589">
        <f t="shared" si="319"/>
        <v>0.16208791208791209</v>
      </c>
      <c r="N3589">
        <f t="shared" si="322"/>
        <v>535.17499623663673</v>
      </c>
      <c r="O3589">
        <f t="shared" si="320"/>
        <v>535.20000000000005</v>
      </c>
      <c r="P3589">
        <f t="shared" si="323"/>
        <v>364</v>
      </c>
    </row>
    <row r="3590" spans="10:16" x14ac:dyDescent="0.25">
      <c r="J3590">
        <v>3583</v>
      </c>
      <c r="K3590" s="4">
        <f t="shared" si="321"/>
        <v>37548</v>
      </c>
      <c r="L3590">
        <v>59</v>
      </c>
      <c r="M3590">
        <f t="shared" si="319"/>
        <v>0.16208791208791209</v>
      </c>
      <c r="N3590">
        <f t="shared" si="322"/>
        <v>535.33708414872467</v>
      </c>
      <c r="O3590">
        <f t="shared" si="320"/>
        <v>535.29999999999995</v>
      </c>
      <c r="P3590">
        <f t="shared" si="323"/>
        <v>364</v>
      </c>
    </row>
    <row r="3591" spans="10:16" x14ac:dyDescent="0.25">
      <c r="J3591">
        <v>3584</v>
      </c>
      <c r="K3591" s="4">
        <f t="shared" si="321"/>
        <v>37549</v>
      </c>
      <c r="L3591">
        <v>59</v>
      </c>
      <c r="M3591">
        <f t="shared" si="319"/>
        <v>0.16208791208791209</v>
      </c>
      <c r="N3591">
        <f t="shared" si="322"/>
        <v>535.49917206081261</v>
      </c>
      <c r="O3591">
        <f t="shared" si="320"/>
        <v>535.5</v>
      </c>
      <c r="P3591">
        <f t="shared" si="323"/>
        <v>364</v>
      </c>
    </row>
    <row r="3592" spans="10:16" x14ac:dyDescent="0.25">
      <c r="J3592">
        <v>3585</v>
      </c>
      <c r="K3592" s="4">
        <f t="shared" si="321"/>
        <v>37550</v>
      </c>
      <c r="L3592">
        <v>59</v>
      </c>
      <c r="M3592">
        <f t="shared" ref="M3592:M3655" si="324">L3592/P3592</f>
        <v>0.16208791208791209</v>
      </c>
      <c r="N3592">
        <f t="shared" si="322"/>
        <v>535.66125997290055</v>
      </c>
      <c r="O3592">
        <f t="shared" ref="O3592:O3655" si="325">ROUND(N3592,1)</f>
        <v>535.70000000000005</v>
      </c>
      <c r="P3592">
        <f t="shared" si="323"/>
        <v>364</v>
      </c>
    </row>
    <row r="3593" spans="10:16" x14ac:dyDescent="0.25">
      <c r="J3593">
        <v>3586</v>
      </c>
      <c r="K3593" s="4">
        <f t="shared" ref="K3593:K3656" si="326">$K$7+J3593</f>
        <v>37551</v>
      </c>
      <c r="L3593">
        <v>59</v>
      </c>
      <c r="M3593">
        <f t="shared" si="324"/>
        <v>0.16208791208791209</v>
      </c>
      <c r="N3593">
        <f t="shared" ref="N3593:N3656" si="327">N3592+M3593</f>
        <v>535.82334788498849</v>
      </c>
      <c r="O3593">
        <f t="shared" si="325"/>
        <v>535.79999999999995</v>
      </c>
      <c r="P3593">
        <f t="shared" si="323"/>
        <v>364</v>
      </c>
    </row>
    <row r="3594" spans="10:16" x14ac:dyDescent="0.25">
      <c r="J3594">
        <v>3587</v>
      </c>
      <c r="K3594" s="4">
        <f t="shared" si="326"/>
        <v>37552</v>
      </c>
      <c r="L3594">
        <v>59</v>
      </c>
      <c r="M3594">
        <f t="shared" si="324"/>
        <v>0.16208791208791209</v>
      </c>
      <c r="N3594">
        <f t="shared" si="327"/>
        <v>535.98543579707643</v>
      </c>
      <c r="O3594">
        <f t="shared" si="325"/>
        <v>536</v>
      </c>
      <c r="P3594">
        <f t="shared" si="323"/>
        <v>364</v>
      </c>
    </row>
    <row r="3595" spans="10:16" x14ac:dyDescent="0.25">
      <c r="J3595">
        <v>3588</v>
      </c>
      <c r="K3595" s="4">
        <f t="shared" si="326"/>
        <v>37553</v>
      </c>
      <c r="L3595">
        <v>59</v>
      </c>
      <c r="M3595">
        <f t="shared" si="324"/>
        <v>0.16208791208791209</v>
      </c>
      <c r="N3595">
        <f t="shared" si="327"/>
        <v>536.14752370916437</v>
      </c>
      <c r="O3595">
        <f t="shared" si="325"/>
        <v>536.1</v>
      </c>
      <c r="P3595">
        <f t="shared" si="323"/>
        <v>364</v>
      </c>
    </row>
    <row r="3596" spans="10:16" x14ac:dyDescent="0.25">
      <c r="J3596">
        <v>3589</v>
      </c>
      <c r="K3596" s="4">
        <f t="shared" si="326"/>
        <v>37554</v>
      </c>
      <c r="L3596">
        <v>59</v>
      </c>
      <c r="M3596">
        <f t="shared" si="324"/>
        <v>0.16208791208791209</v>
      </c>
      <c r="N3596">
        <f t="shared" si="327"/>
        <v>536.30961162125232</v>
      </c>
      <c r="O3596">
        <f t="shared" si="325"/>
        <v>536.29999999999995</v>
      </c>
      <c r="P3596">
        <f t="shared" si="323"/>
        <v>364</v>
      </c>
    </row>
    <row r="3597" spans="10:16" x14ac:dyDescent="0.25">
      <c r="J3597">
        <v>3590</v>
      </c>
      <c r="K3597" s="4">
        <f t="shared" si="326"/>
        <v>37555</v>
      </c>
      <c r="L3597">
        <v>59</v>
      </c>
      <c r="M3597">
        <f t="shared" si="324"/>
        <v>0.16208791208791209</v>
      </c>
      <c r="N3597">
        <f t="shared" si="327"/>
        <v>536.47169953334026</v>
      </c>
      <c r="O3597">
        <f t="shared" si="325"/>
        <v>536.5</v>
      </c>
      <c r="P3597">
        <f t="shared" si="323"/>
        <v>364</v>
      </c>
    </row>
    <row r="3598" spans="10:16" x14ac:dyDescent="0.25">
      <c r="J3598">
        <v>3591</v>
      </c>
      <c r="K3598" s="4">
        <f t="shared" si="326"/>
        <v>37556</v>
      </c>
      <c r="L3598">
        <v>59</v>
      </c>
      <c r="M3598">
        <f t="shared" si="324"/>
        <v>0.16208791208791209</v>
      </c>
      <c r="N3598">
        <f t="shared" si="327"/>
        <v>536.6337874454282</v>
      </c>
      <c r="O3598">
        <f t="shared" si="325"/>
        <v>536.6</v>
      </c>
      <c r="P3598">
        <f t="shared" si="323"/>
        <v>364</v>
      </c>
    </row>
    <row r="3599" spans="10:16" x14ac:dyDescent="0.25">
      <c r="J3599">
        <v>3592</v>
      </c>
      <c r="K3599" s="4">
        <f t="shared" si="326"/>
        <v>37557</v>
      </c>
      <c r="L3599">
        <v>59</v>
      </c>
      <c r="M3599">
        <f t="shared" si="324"/>
        <v>0.16208791208791209</v>
      </c>
      <c r="N3599">
        <f t="shared" si="327"/>
        <v>536.79587535751614</v>
      </c>
      <c r="O3599">
        <f t="shared" si="325"/>
        <v>536.79999999999995</v>
      </c>
      <c r="P3599">
        <f t="shared" si="323"/>
        <v>364</v>
      </c>
    </row>
    <row r="3600" spans="10:16" x14ac:dyDescent="0.25">
      <c r="J3600">
        <v>3593</v>
      </c>
      <c r="K3600" s="4">
        <f t="shared" si="326"/>
        <v>37558</v>
      </c>
      <c r="L3600">
        <v>59</v>
      </c>
      <c r="M3600">
        <f t="shared" si="324"/>
        <v>0.16208791208791209</v>
      </c>
      <c r="N3600">
        <f t="shared" si="327"/>
        <v>536.95796326960408</v>
      </c>
      <c r="O3600">
        <f t="shared" si="325"/>
        <v>537</v>
      </c>
      <c r="P3600">
        <f t="shared" si="323"/>
        <v>364</v>
      </c>
    </row>
    <row r="3601" spans="10:16" x14ac:dyDescent="0.25">
      <c r="J3601">
        <v>3594</v>
      </c>
      <c r="K3601" s="4">
        <f t="shared" si="326"/>
        <v>37559</v>
      </c>
      <c r="L3601">
        <v>59</v>
      </c>
      <c r="M3601">
        <f t="shared" si="324"/>
        <v>0.16208791208791209</v>
      </c>
      <c r="N3601">
        <f t="shared" si="327"/>
        <v>537.12005118169202</v>
      </c>
      <c r="O3601">
        <f t="shared" si="325"/>
        <v>537.1</v>
      </c>
      <c r="P3601">
        <f t="shared" si="323"/>
        <v>364</v>
      </c>
    </row>
    <row r="3602" spans="10:16" x14ac:dyDescent="0.25">
      <c r="J3602">
        <v>3595</v>
      </c>
      <c r="K3602" s="4">
        <f t="shared" si="326"/>
        <v>37560</v>
      </c>
      <c r="L3602">
        <v>59</v>
      </c>
      <c r="M3602">
        <f t="shared" si="324"/>
        <v>0.16208791208791209</v>
      </c>
      <c r="N3602">
        <f t="shared" si="327"/>
        <v>537.28213909377996</v>
      </c>
      <c r="O3602">
        <f t="shared" si="325"/>
        <v>537.29999999999995</v>
      </c>
      <c r="P3602">
        <f t="shared" si="323"/>
        <v>364</v>
      </c>
    </row>
    <row r="3603" spans="10:16" x14ac:dyDescent="0.25">
      <c r="J3603">
        <v>3596</v>
      </c>
      <c r="K3603" s="4">
        <f t="shared" si="326"/>
        <v>37561</v>
      </c>
      <c r="L3603">
        <v>59</v>
      </c>
      <c r="M3603">
        <f t="shared" si="324"/>
        <v>0.16208791208791209</v>
      </c>
      <c r="N3603">
        <f t="shared" si="327"/>
        <v>537.4442270058679</v>
      </c>
      <c r="O3603">
        <f t="shared" si="325"/>
        <v>537.4</v>
      </c>
      <c r="P3603">
        <f t="shared" si="323"/>
        <v>364</v>
      </c>
    </row>
    <row r="3604" spans="10:16" x14ac:dyDescent="0.25">
      <c r="J3604">
        <v>3597</v>
      </c>
      <c r="K3604" s="4">
        <f t="shared" si="326"/>
        <v>37562</v>
      </c>
      <c r="L3604">
        <v>59</v>
      </c>
      <c r="M3604">
        <f t="shared" si="324"/>
        <v>0.16208791208791209</v>
      </c>
      <c r="N3604">
        <f t="shared" si="327"/>
        <v>537.60631491795584</v>
      </c>
      <c r="O3604">
        <f t="shared" si="325"/>
        <v>537.6</v>
      </c>
      <c r="P3604">
        <f t="shared" si="323"/>
        <v>364</v>
      </c>
    </row>
    <row r="3605" spans="10:16" x14ac:dyDescent="0.25">
      <c r="J3605">
        <v>3598</v>
      </c>
      <c r="K3605" s="4">
        <f t="shared" si="326"/>
        <v>37563</v>
      </c>
      <c r="L3605">
        <v>59</v>
      </c>
      <c r="M3605">
        <f t="shared" si="324"/>
        <v>0.16208791208791209</v>
      </c>
      <c r="N3605">
        <f t="shared" si="327"/>
        <v>537.76840283004378</v>
      </c>
      <c r="O3605">
        <f t="shared" si="325"/>
        <v>537.79999999999995</v>
      </c>
      <c r="P3605">
        <f t="shared" si="323"/>
        <v>364</v>
      </c>
    </row>
    <row r="3606" spans="10:16" x14ac:dyDescent="0.25">
      <c r="J3606">
        <v>3599</v>
      </c>
      <c r="K3606" s="4">
        <f t="shared" si="326"/>
        <v>37564</v>
      </c>
      <c r="L3606">
        <v>59</v>
      </c>
      <c r="M3606">
        <f t="shared" si="324"/>
        <v>0.16208791208791209</v>
      </c>
      <c r="N3606">
        <f t="shared" si="327"/>
        <v>537.93049074213172</v>
      </c>
      <c r="O3606">
        <f t="shared" si="325"/>
        <v>537.9</v>
      </c>
      <c r="P3606">
        <f t="shared" si="323"/>
        <v>364</v>
      </c>
    </row>
    <row r="3607" spans="10:16" x14ac:dyDescent="0.25">
      <c r="J3607">
        <v>3600</v>
      </c>
      <c r="K3607" s="4">
        <f t="shared" si="326"/>
        <v>37565</v>
      </c>
      <c r="L3607">
        <v>59</v>
      </c>
      <c r="M3607">
        <f t="shared" si="324"/>
        <v>0.16208791208791209</v>
      </c>
      <c r="N3607">
        <f t="shared" si="327"/>
        <v>538.09257865421966</v>
      </c>
      <c r="O3607">
        <f t="shared" si="325"/>
        <v>538.1</v>
      </c>
      <c r="P3607">
        <f t="shared" si="323"/>
        <v>364</v>
      </c>
    </row>
    <row r="3608" spans="10:16" x14ac:dyDescent="0.25">
      <c r="J3608">
        <v>3601</v>
      </c>
      <c r="K3608" s="4">
        <f t="shared" si="326"/>
        <v>37566</v>
      </c>
      <c r="L3608">
        <v>59</v>
      </c>
      <c r="M3608">
        <f t="shared" si="324"/>
        <v>0.16208791208791209</v>
      </c>
      <c r="N3608">
        <f t="shared" si="327"/>
        <v>538.25466656630761</v>
      </c>
      <c r="O3608">
        <f t="shared" si="325"/>
        <v>538.29999999999995</v>
      </c>
      <c r="P3608">
        <f t="shared" si="323"/>
        <v>364</v>
      </c>
    </row>
    <row r="3609" spans="10:16" x14ac:dyDescent="0.25">
      <c r="J3609">
        <v>3602</v>
      </c>
      <c r="K3609" s="4">
        <f t="shared" si="326"/>
        <v>37567</v>
      </c>
      <c r="L3609">
        <v>59</v>
      </c>
      <c r="M3609">
        <f t="shared" si="324"/>
        <v>0.16208791208791209</v>
      </c>
      <c r="N3609">
        <f t="shared" si="327"/>
        <v>538.41675447839555</v>
      </c>
      <c r="O3609">
        <f t="shared" si="325"/>
        <v>538.4</v>
      </c>
      <c r="P3609">
        <f t="shared" si="323"/>
        <v>364</v>
      </c>
    </row>
    <row r="3610" spans="10:16" x14ac:dyDescent="0.25">
      <c r="J3610">
        <v>3603</v>
      </c>
      <c r="K3610" s="4">
        <f t="shared" si="326"/>
        <v>37568</v>
      </c>
      <c r="L3610">
        <v>59</v>
      </c>
      <c r="M3610">
        <f t="shared" si="324"/>
        <v>0.16208791208791209</v>
      </c>
      <c r="N3610">
        <f t="shared" si="327"/>
        <v>538.57884239048349</v>
      </c>
      <c r="O3610">
        <f t="shared" si="325"/>
        <v>538.6</v>
      </c>
      <c r="P3610">
        <f t="shared" si="323"/>
        <v>364</v>
      </c>
    </row>
    <row r="3611" spans="10:16" x14ac:dyDescent="0.25">
      <c r="J3611">
        <v>3604</v>
      </c>
      <c r="K3611" s="4">
        <f t="shared" si="326"/>
        <v>37569</v>
      </c>
      <c r="L3611">
        <v>59</v>
      </c>
      <c r="M3611">
        <f t="shared" si="324"/>
        <v>0.16208791208791209</v>
      </c>
      <c r="N3611">
        <f t="shared" si="327"/>
        <v>538.74093030257143</v>
      </c>
      <c r="O3611">
        <f t="shared" si="325"/>
        <v>538.70000000000005</v>
      </c>
      <c r="P3611">
        <f t="shared" si="323"/>
        <v>364</v>
      </c>
    </row>
    <row r="3612" spans="10:16" x14ac:dyDescent="0.25">
      <c r="J3612">
        <v>3605</v>
      </c>
      <c r="K3612" s="4">
        <f t="shared" si="326"/>
        <v>37570</v>
      </c>
      <c r="L3612">
        <v>59</v>
      </c>
      <c r="M3612">
        <f t="shared" si="324"/>
        <v>0.16208791208791209</v>
      </c>
      <c r="N3612">
        <f t="shared" si="327"/>
        <v>538.90301821465937</v>
      </c>
      <c r="O3612">
        <f t="shared" si="325"/>
        <v>538.9</v>
      </c>
      <c r="P3612">
        <f t="shared" si="323"/>
        <v>364</v>
      </c>
    </row>
    <row r="3613" spans="10:16" x14ac:dyDescent="0.25">
      <c r="J3613">
        <v>3606</v>
      </c>
      <c r="K3613" s="4">
        <f t="shared" si="326"/>
        <v>37571</v>
      </c>
      <c r="L3613">
        <v>59</v>
      </c>
      <c r="M3613">
        <f t="shared" si="324"/>
        <v>0.16208791208791209</v>
      </c>
      <c r="N3613">
        <f t="shared" si="327"/>
        <v>539.06510612674731</v>
      </c>
      <c r="O3613">
        <f t="shared" si="325"/>
        <v>539.1</v>
      </c>
      <c r="P3613">
        <f t="shared" si="323"/>
        <v>364</v>
      </c>
    </row>
    <row r="3614" spans="10:16" x14ac:dyDescent="0.25">
      <c r="J3614">
        <v>3607</v>
      </c>
      <c r="K3614" s="4">
        <f t="shared" si="326"/>
        <v>37572</v>
      </c>
      <c r="L3614">
        <v>59</v>
      </c>
      <c r="M3614">
        <f t="shared" si="324"/>
        <v>0.16208791208791209</v>
      </c>
      <c r="N3614">
        <f t="shared" si="327"/>
        <v>539.22719403883525</v>
      </c>
      <c r="O3614">
        <f t="shared" si="325"/>
        <v>539.20000000000005</v>
      </c>
      <c r="P3614">
        <f t="shared" si="323"/>
        <v>364</v>
      </c>
    </row>
    <row r="3615" spans="10:16" x14ac:dyDescent="0.25">
      <c r="J3615">
        <v>3608</v>
      </c>
      <c r="K3615" s="4">
        <f t="shared" si="326"/>
        <v>37573</v>
      </c>
      <c r="L3615">
        <v>59</v>
      </c>
      <c r="M3615">
        <f t="shared" si="324"/>
        <v>0.16208791208791209</v>
      </c>
      <c r="N3615">
        <f t="shared" si="327"/>
        <v>539.38928195092319</v>
      </c>
      <c r="O3615">
        <f t="shared" si="325"/>
        <v>539.4</v>
      </c>
      <c r="P3615">
        <f t="shared" ref="P3615:P3658" si="328">DATE(2002,12,26)-DATE(2001,12,27)</f>
        <v>364</v>
      </c>
    </row>
    <row r="3616" spans="10:16" x14ac:dyDescent="0.25">
      <c r="J3616">
        <v>3609</v>
      </c>
      <c r="K3616" s="4">
        <f t="shared" si="326"/>
        <v>37574</v>
      </c>
      <c r="L3616">
        <v>59</v>
      </c>
      <c r="M3616">
        <f t="shared" si="324"/>
        <v>0.16208791208791209</v>
      </c>
      <c r="N3616">
        <f t="shared" si="327"/>
        <v>539.55136986301113</v>
      </c>
      <c r="O3616">
        <f t="shared" si="325"/>
        <v>539.6</v>
      </c>
      <c r="P3616">
        <f t="shared" si="328"/>
        <v>364</v>
      </c>
    </row>
    <row r="3617" spans="10:16" x14ac:dyDescent="0.25">
      <c r="J3617">
        <v>3610</v>
      </c>
      <c r="K3617" s="4">
        <f t="shared" si="326"/>
        <v>37575</v>
      </c>
      <c r="L3617">
        <v>59</v>
      </c>
      <c r="M3617">
        <f t="shared" si="324"/>
        <v>0.16208791208791209</v>
      </c>
      <c r="N3617">
        <f t="shared" si="327"/>
        <v>539.71345777509907</v>
      </c>
      <c r="O3617">
        <f t="shared" si="325"/>
        <v>539.70000000000005</v>
      </c>
      <c r="P3617">
        <f t="shared" si="328"/>
        <v>364</v>
      </c>
    </row>
    <row r="3618" spans="10:16" x14ac:dyDescent="0.25">
      <c r="J3618">
        <v>3611</v>
      </c>
      <c r="K3618" s="4">
        <f t="shared" si="326"/>
        <v>37576</v>
      </c>
      <c r="L3618">
        <v>59</v>
      </c>
      <c r="M3618">
        <f t="shared" si="324"/>
        <v>0.16208791208791209</v>
      </c>
      <c r="N3618">
        <f t="shared" si="327"/>
        <v>539.87554568718701</v>
      </c>
      <c r="O3618">
        <f t="shared" si="325"/>
        <v>539.9</v>
      </c>
      <c r="P3618">
        <f t="shared" si="328"/>
        <v>364</v>
      </c>
    </row>
    <row r="3619" spans="10:16" x14ac:dyDescent="0.25">
      <c r="J3619">
        <v>3612</v>
      </c>
      <c r="K3619" s="4">
        <f t="shared" si="326"/>
        <v>37577</v>
      </c>
      <c r="L3619">
        <v>59</v>
      </c>
      <c r="M3619">
        <f t="shared" si="324"/>
        <v>0.16208791208791209</v>
      </c>
      <c r="N3619">
        <f t="shared" si="327"/>
        <v>540.03763359927495</v>
      </c>
      <c r="O3619">
        <f t="shared" si="325"/>
        <v>540</v>
      </c>
      <c r="P3619">
        <f t="shared" si="328"/>
        <v>364</v>
      </c>
    </row>
    <row r="3620" spans="10:16" x14ac:dyDescent="0.25">
      <c r="J3620">
        <v>3613</v>
      </c>
      <c r="K3620" s="4">
        <f t="shared" si="326"/>
        <v>37578</v>
      </c>
      <c r="L3620">
        <v>59</v>
      </c>
      <c r="M3620">
        <f t="shared" si="324"/>
        <v>0.16208791208791209</v>
      </c>
      <c r="N3620">
        <f t="shared" si="327"/>
        <v>540.1997215113629</v>
      </c>
      <c r="O3620">
        <f t="shared" si="325"/>
        <v>540.20000000000005</v>
      </c>
      <c r="P3620">
        <f t="shared" si="328"/>
        <v>364</v>
      </c>
    </row>
    <row r="3621" spans="10:16" x14ac:dyDescent="0.25">
      <c r="J3621">
        <v>3614</v>
      </c>
      <c r="K3621" s="4">
        <f t="shared" si="326"/>
        <v>37579</v>
      </c>
      <c r="L3621">
        <v>59</v>
      </c>
      <c r="M3621">
        <f t="shared" si="324"/>
        <v>0.16208791208791209</v>
      </c>
      <c r="N3621">
        <f t="shared" si="327"/>
        <v>540.36180942345084</v>
      </c>
      <c r="O3621">
        <f t="shared" si="325"/>
        <v>540.4</v>
      </c>
      <c r="P3621">
        <f t="shared" si="328"/>
        <v>364</v>
      </c>
    </row>
    <row r="3622" spans="10:16" x14ac:dyDescent="0.25">
      <c r="J3622">
        <v>3615</v>
      </c>
      <c r="K3622" s="4">
        <f t="shared" si="326"/>
        <v>37580</v>
      </c>
      <c r="L3622">
        <v>59</v>
      </c>
      <c r="M3622">
        <f t="shared" si="324"/>
        <v>0.16208791208791209</v>
      </c>
      <c r="N3622">
        <f t="shared" si="327"/>
        <v>540.52389733553878</v>
      </c>
      <c r="O3622">
        <f t="shared" si="325"/>
        <v>540.5</v>
      </c>
      <c r="P3622">
        <f t="shared" si="328"/>
        <v>364</v>
      </c>
    </row>
    <row r="3623" spans="10:16" x14ac:dyDescent="0.25">
      <c r="J3623">
        <v>3616</v>
      </c>
      <c r="K3623" s="4">
        <f t="shared" si="326"/>
        <v>37581</v>
      </c>
      <c r="L3623">
        <v>59</v>
      </c>
      <c r="M3623">
        <f t="shared" si="324"/>
        <v>0.16208791208791209</v>
      </c>
      <c r="N3623">
        <f t="shared" si="327"/>
        <v>540.68598524762672</v>
      </c>
      <c r="O3623">
        <f t="shared" si="325"/>
        <v>540.70000000000005</v>
      </c>
      <c r="P3623">
        <f t="shared" si="328"/>
        <v>364</v>
      </c>
    </row>
    <row r="3624" spans="10:16" x14ac:dyDescent="0.25">
      <c r="J3624">
        <v>3617</v>
      </c>
      <c r="K3624" s="4">
        <f t="shared" si="326"/>
        <v>37582</v>
      </c>
      <c r="L3624">
        <v>59</v>
      </c>
      <c r="M3624">
        <f t="shared" si="324"/>
        <v>0.16208791208791209</v>
      </c>
      <c r="N3624">
        <f t="shared" si="327"/>
        <v>540.84807315971466</v>
      </c>
      <c r="O3624">
        <f t="shared" si="325"/>
        <v>540.79999999999995</v>
      </c>
      <c r="P3624">
        <f t="shared" si="328"/>
        <v>364</v>
      </c>
    </row>
    <row r="3625" spans="10:16" x14ac:dyDescent="0.25">
      <c r="J3625">
        <v>3618</v>
      </c>
      <c r="K3625" s="4">
        <f t="shared" si="326"/>
        <v>37583</v>
      </c>
      <c r="L3625">
        <v>59</v>
      </c>
      <c r="M3625">
        <f t="shared" si="324"/>
        <v>0.16208791208791209</v>
      </c>
      <c r="N3625">
        <f t="shared" si="327"/>
        <v>541.0101610718026</v>
      </c>
      <c r="O3625">
        <f t="shared" si="325"/>
        <v>541</v>
      </c>
      <c r="P3625">
        <f t="shared" si="328"/>
        <v>364</v>
      </c>
    </row>
    <row r="3626" spans="10:16" x14ac:dyDescent="0.25">
      <c r="J3626">
        <v>3619</v>
      </c>
      <c r="K3626" s="4">
        <f t="shared" si="326"/>
        <v>37584</v>
      </c>
      <c r="L3626">
        <v>59</v>
      </c>
      <c r="M3626">
        <f t="shared" si="324"/>
        <v>0.16208791208791209</v>
      </c>
      <c r="N3626">
        <f t="shared" si="327"/>
        <v>541.17224898389054</v>
      </c>
      <c r="O3626">
        <f t="shared" si="325"/>
        <v>541.20000000000005</v>
      </c>
      <c r="P3626">
        <f t="shared" si="328"/>
        <v>364</v>
      </c>
    </row>
    <row r="3627" spans="10:16" x14ac:dyDescent="0.25">
      <c r="J3627">
        <v>3620</v>
      </c>
      <c r="K3627" s="4">
        <f t="shared" si="326"/>
        <v>37585</v>
      </c>
      <c r="L3627">
        <v>59</v>
      </c>
      <c r="M3627">
        <f t="shared" si="324"/>
        <v>0.16208791208791209</v>
      </c>
      <c r="N3627">
        <f t="shared" si="327"/>
        <v>541.33433689597848</v>
      </c>
      <c r="O3627">
        <f t="shared" si="325"/>
        <v>541.29999999999995</v>
      </c>
      <c r="P3627">
        <f t="shared" si="328"/>
        <v>364</v>
      </c>
    </row>
    <row r="3628" spans="10:16" x14ac:dyDescent="0.25">
      <c r="J3628">
        <v>3621</v>
      </c>
      <c r="K3628" s="4">
        <f t="shared" si="326"/>
        <v>37586</v>
      </c>
      <c r="L3628">
        <v>59</v>
      </c>
      <c r="M3628">
        <f t="shared" si="324"/>
        <v>0.16208791208791209</v>
      </c>
      <c r="N3628">
        <f t="shared" si="327"/>
        <v>541.49642480806642</v>
      </c>
      <c r="O3628">
        <f t="shared" si="325"/>
        <v>541.5</v>
      </c>
      <c r="P3628">
        <f t="shared" si="328"/>
        <v>364</v>
      </c>
    </row>
    <row r="3629" spans="10:16" x14ac:dyDescent="0.25">
      <c r="J3629">
        <v>3622</v>
      </c>
      <c r="K3629" s="4">
        <f t="shared" si="326"/>
        <v>37587</v>
      </c>
      <c r="L3629">
        <v>59</v>
      </c>
      <c r="M3629">
        <f t="shared" si="324"/>
        <v>0.16208791208791209</v>
      </c>
      <c r="N3629">
        <f t="shared" si="327"/>
        <v>541.65851272015436</v>
      </c>
      <c r="O3629">
        <f t="shared" si="325"/>
        <v>541.70000000000005</v>
      </c>
      <c r="P3629">
        <f t="shared" si="328"/>
        <v>364</v>
      </c>
    </row>
    <row r="3630" spans="10:16" x14ac:dyDescent="0.25">
      <c r="J3630">
        <v>3623</v>
      </c>
      <c r="K3630" s="4">
        <f t="shared" si="326"/>
        <v>37588</v>
      </c>
      <c r="L3630">
        <v>59</v>
      </c>
      <c r="M3630">
        <f t="shared" si="324"/>
        <v>0.16208791208791209</v>
      </c>
      <c r="N3630">
        <f t="shared" si="327"/>
        <v>541.8206006322423</v>
      </c>
      <c r="O3630">
        <f t="shared" si="325"/>
        <v>541.79999999999995</v>
      </c>
      <c r="P3630">
        <f t="shared" si="328"/>
        <v>364</v>
      </c>
    </row>
    <row r="3631" spans="10:16" x14ac:dyDescent="0.25">
      <c r="J3631">
        <v>3624</v>
      </c>
      <c r="K3631" s="4">
        <f t="shared" si="326"/>
        <v>37589</v>
      </c>
      <c r="L3631">
        <v>59</v>
      </c>
      <c r="M3631">
        <f t="shared" si="324"/>
        <v>0.16208791208791209</v>
      </c>
      <c r="N3631">
        <f t="shared" si="327"/>
        <v>541.98268854433024</v>
      </c>
      <c r="O3631">
        <f t="shared" si="325"/>
        <v>542</v>
      </c>
      <c r="P3631">
        <f t="shared" si="328"/>
        <v>364</v>
      </c>
    </row>
    <row r="3632" spans="10:16" x14ac:dyDescent="0.25">
      <c r="J3632">
        <v>3625</v>
      </c>
      <c r="K3632" s="4">
        <f t="shared" si="326"/>
        <v>37590</v>
      </c>
      <c r="L3632">
        <v>59</v>
      </c>
      <c r="M3632">
        <f t="shared" si="324"/>
        <v>0.16208791208791209</v>
      </c>
      <c r="N3632">
        <f t="shared" si="327"/>
        <v>542.14477645641819</v>
      </c>
      <c r="O3632">
        <f t="shared" si="325"/>
        <v>542.1</v>
      </c>
      <c r="P3632">
        <f t="shared" si="328"/>
        <v>364</v>
      </c>
    </row>
    <row r="3633" spans="10:16" x14ac:dyDescent="0.25">
      <c r="J3633">
        <v>3626</v>
      </c>
      <c r="K3633" s="4">
        <f t="shared" si="326"/>
        <v>37591</v>
      </c>
      <c r="L3633">
        <v>59</v>
      </c>
      <c r="M3633">
        <f t="shared" si="324"/>
        <v>0.16208791208791209</v>
      </c>
      <c r="N3633">
        <f t="shared" si="327"/>
        <v>542.30686436850613</v>
      </c>
      <c r="O3633">
        <f t="shared" si="325"/>
        <v>542.29999999999995</v>
      </c>
      <c r="P3633">
        <f t="shared" si="328"/>
        <v>364</v>
      </c>
    </row>
    <row r="3634" spans="10:16" x14ac:dyDescent="0.25">
      <c r="J3634">
        <v>3627</v>
      </c>
      <c r="K3634" s="4">
        <f t="shared" si="326"/>
        <v>37592</v>
      </c>
      <c r="L3634">
        <v>59</v>
      </c>
      <c r="M3634">
        <f t="shared" si="324"/>
        <v>0.16208791208791209</v>
      </c>
      <c r="N3634">
        <f t="shared" si="327"/>
        <v>542.46895228059407</v>
      </c>
      <c r="O3634">
        <f t="shared" si="325"/>
        <v>542.5</v>
      </c>
      <c r="P3634">
        <f t="shared" si="328"/>
        <v>364</v>
      </c>
    </row>
    <row r="3635" spans="10:16" x14ac:dyDescent="0.25">
      <c r="J3635">
        <v>3628</v>
      </c>
      <c r="K3635" s="4">
        <f t="shared" si="326"/>
        <v>37593</v>
      </c>
      <c r="L3635">
        <v>59</v>
      </c>
      <c r="M3635">
        <f t="shared" si="324"/>
        <v>0.16208791208791209</v>
      </c>
      <c r="N3635">
        <f t="shared" si="327"/>
        <v>542.63104019268201</v>
      </c>
      <c r="O3635">
        <f t="shared" si="325"/>
        <v>542.6</v>
      </c>
      <c r="P3635">
        <f t="shared" si="328"/>
        <v>364</v>
      </c>
    </row>
    <row r="3636" spans="10:16" x14ac:dyDescent="0.25">
      <c r="J3636">
        <v>3629</v>
      </c>
      <c r="K3636" s="4">
        <f t="shared" si="326"/>
        <v>37594</v>
      </c>
      <c r="L3636">
        <v>59</v>
      </c>
      <c r="M3636">
        <f t="shared" si="324"/>
        <v>0.16208791208791209</v>
      </c>
      <c r="N3636">
        <f t="shared" si="327"/>
        <v>542.79312810476995</v>
      </c>
      <c r="O3636">
        <f t="shared" si="325"/>
        <v>542.79999999999995</v>
      </c>
      <c r="P3636">
        <f t="shared" si="328"/>
        <v>364</v>
      </c>
    </row>
    <row r="3637" spans="10:16" x14ac:dyDescent="0.25">
      <c r="J3637">
        <v>3630</v>
      </c>
      <c r="K3637" s="4">
        <f t="shared" si="326"/>
        <v>37595</v>
      </c>
      <c r="L3637">
        <v>59</v>
      </c>
      <c r="M3637">
        <f t="shared" si="324"/>
        <v>0.16208791208791209</v>
      </c>
      <c r="N3637">
        <f t="shared" si="327"/>
        <v>542.95521601685789</v>
      </c>
      <c r="O3637">
        <f t="shared" si="325"/>
        <v>543</v>
      </c>
      <c r="P3637">
        <f t="shared" si="328"/>
        <v>364</v>
      </c>
    </row>
    <row r="3638" spans="10:16" x14ac:dyDescent="0.25">
      <c r="J3638">
        <v>3631</v>
      </c>
      <c r="K3638" s="4">
        <f t="shared" si="326"/>
        <v>37596</v>
      </c>
      <c r="L3638">
        <v>59</v>
      </c>
      <c r="M3638">
        <f t="shared" si="324"/>
        <v>0.16208791208791209</v>
      </c>
      <c r="N3638">
        <f t="shared" si="327"/>
        <v>543.11730392894583</v>
      </c>
      <c r="O3638">
        <f t="shared" si="325"/>
        <v>543.1</v>
      </c>
      <c r="P3638">
        <f t="shared" si="328"/>
        <v>364</v>
      </c>
    </row>
    <row r="3639" spans="10:16" x14ac:dyDescent="0.25">
      <c r="J3639">
        <v>3632</v>
      </c>
      <c r="K3639" s="4">
        <f t="shared" si="326"/>
        <v>37597</v>
      </c>
      <c r="L3639">
        <v>59</v>
      </c>
      <c r="M3639">
        <f t="shared" si="324"/>
        <v>0.16208791208791209</v>
      </c>
      <c r="N3639">
        <f t="shared" si="327"/>
        <v>543.27939184103377</v>
      </c>
      <c r="O3639">
        <f t="shared" si="325"/>
        <v>543.29999999999995</v>
      </c>
      <c r="P3639">
        <f t="shared" si="328"/>
        <v>364</v>
      </c>
    </row>
    <row r="3640" spans="10:16" x14ac:dyDescent="0.25">
      <c r="J3640">
        <v>3633</v>
      </c>
      <c r="K3640" s="4">
        <f t="shared" si="326"/>
        <v>37598</v>
      </c>
      <c r="L3640">
        <v>59</v>
      </c>
      <c r="M3640">
        <f t="shared" si="324"/>
        <v>0.16208791208791209</v>
      </c>
      <c r="N3640">
        <f t="shared" si="327"/>
        <v>543.44147975312171</v>
      </c>
      <c r="O3640">
        <f t="shared" si="325"/>
        <v>543.4</v>
      </c>
      <c r="P3640">
        <f t="shared" si="328"/>
        <v>364</v>
      </c>
    </row>
    <row r="3641" spans="10:16" x14ac:dyDescent="0.25">
      <c r="J3641">
        <v>3634</v>
      </c>
      <c r="K3641" s="4">
        <f t="shared" si="326"/>
        <v>37599</v>
      </c>
      <c r="L3641">
        <v>59</v>
      </c>
      <c r="M3641">
        <f t="shared" si="324"/>
        <v>0.16208791208791209</v>
      </c>
      <c r="N3641">
        <f t="shared" si="327"/>
        <v>543.60356766520965</v>
      </c>
      <c r="O3641">
        <f t="shared" si="325"/>
        <v>543.6</v>
      </c>
      <c r="P3641">
        <f t="shared" si="328"/>
        <v>364</v>
      </c>
    </row>
    <row r="3642" spans="10:16" x14ac:dyDescent="0.25">
      <c r="J3642">
        <v>3635</v>
      </c>
      <c r="K3642" s="4">
        <f t="shared" si="326"/>
        <v>37600</v>
      </c>
      <c r="L3642">
        <v>59</v>
      </c>
      <c r="M3642">
        <f t="shared" si="324"/>
        <v>0.16208791208791209</v>
      </c>
      <c r="N3642">
        <f t="shared" si="327"/>
        <v>543.76565557729759</v>
      </c>
      <c r="O3642">
        <f t="shared" si="325"/>
        <v>543.79999999999995</v>
      </c>
      <c r="P3642">
        <f t="shared" si="328"/>
        <v>364</v>
      </c>
    </row>
    <row r="3643" spans="10:16" x14ac:dyDescent="0.25">
      <c r="J3643">
        <v>3636</v>
      </c>
      <c r="K3643" s="4">
        <f t="shared" si="326"/>
        <v>37601</v>
      </c>
      <c r="L3643">
        <v>59</v>
      </c>
      <c r="M3643">
        <f t="shared" si="324"/>
        <v>0.16208791208791209</v>
      </c>
      <c r="N3643">
        <f t="shared" si="327"/>
        <v>543.92774348938553</v>
      </c>
      <c r="O3643">
        <f t="shared" si="325"/>
        <v>543.9</v>
      </c>
      <c r="P3643">
        <f t="shared" si="328"/>
        <v>364</v>
      </c>
    </row>
    <row r="3644" spans="10:16" x14ac:dyDescent="0.25">
      <c r="J3644">
        <v>3637</v>
      </c>
      <c r="K3644" s="4">
        <f t="shared" si="326"/>
        <v>37602</v>
      </c>
      <c r="L3644">
        <v>59</v>
      </c>
      <c r="M3644">
        <f t="shared" si="324"/>
        <v>0.16208791208791209</v>
      </c>
      <c r="N3644">
        <f t="shared" si="327"/>
        <v>544.08983140147348</v>
      </c>
      <c r="O3644">
        <f t="shared" si="325"/>
        <v>544.1</v>
      </c>
      <c r="P3644">
        <f t="shared" si="328"/>
        <v>364</v>
      </c>
    </row>
    <row r="3645" spans="10:16" x14ac:dyDescent="0.25">
      <c r="J3645">
        <v>3638</v>
      </c>
      <c r="K3645" s="4">
        <f t="shared" si="326"/>
        <v>37603</v>
      </c>
      <c r="L3645">
        <v>59</v>
      </c>
      <c r="M3645">
        <f t="shared" si="324"/>
        <v>0.16208791208791209</v>
      </c>
      <c r="N3645">
        <f t="shared" si="327"/>
        <v>544.25191931356142</v>
      </c>
      <c r="O3645">
        <f t="shared" si="325"/>
        <v>544.29999999999995</v>
      </c>
      <c r="P3645">
        <f t="shared" si="328"/>
        <v>364</v>
      </c>
    </row>
    <row r="3646" spans="10:16" x14ac:dyDescent="0.25">
      <c r="J3646">
        <v>3639</v>
      </c>
      <c r="K3646" s="4">
        <f t="shared" si="326"/>
        <v>37604</v>
      </c>
      <c r="L3646">
        <v>59</v>
      </c>
      <c r="M3646">
        <f t="shared" si="324"/>
        <v>0.16208791208791209</v>
      </c>
      <c r="N3646">
        <f t="shared" si="327"/>
        <v>544.41400722564936</v>
      </c>
      <c r="O3646">
        <f t="shared" si="325"/>
        <v>544.4</v>
      </c>
      <c r="P3646">
        <f t="shared" si="328"/>
        <v>364</v>
      </c>
    </row>
    <row r="3647" spans="10:16" x14ac:dyDescent="0.25">
      <c r="J3647">
        <v>3640</v>
      </c>
      <c r="K3647" s="4">
        <f t="shared" si="326"/>
        <v>37605</v>
      </c>
      <c r="L3647">
        <v>59</v>
      </c>
      <c r="M3647">
        <f t="shared" si="324"/>
        <v>0.16208791208791209</v>
      </c>
      <c r="N3647">
        <f t="shared" si="327"/>
        <v>544.5760951377373</v>
      </c>
      <c r="O3647">
        <f t="shared" si="325"/>
        <v>544.6</v>
      </c>
      <c r="P3647">
        <f t="shared" si="328"/>
        <v>364</v>
      </c>
    </row>
    <row r="3648" spans="10:16" x14ac:dyDescent="0.25">
      <c r="J3648">
        <v>3641</v>
      </c>
      <c r="K3648" s="4">
        <f t="shared" si="326"/>
        <v>37606</v>
      </c>
      <c r="L3648">
        <v>59</v>
      </c>
      <c r="M3648">
        <f t="shared" si="324"/>
        <v>0.16208791208791209</v>
      </c>
      <c r="N3648">
        <f t="shared" si="327"/>
        <v>544.73818304982524</v>
      </c>
      <c r="O3648">
        <f t="shared" si="325"/>
        <v>544.70000000000005</v>
      </c>
      <c r="P3648">
        <f t="shared" si="328"/>
        <v>364</v>
      </c>
    </row>
    <row r="3649" spans="10:16" x14ac:dyDescent="0.25">
      <c r="J3649">
        <v>3642</v>
      </c>
      <c r="K3649" s="4">
        <f t="shared" si="326"/>
        <v>37607</v>
      </c>
      <c r="L3649">
        <v>59</v>
      </c>
      <c r="M3649">
        <f t="shared" si="324"/>
        <v>0.16208791208791209</v>
      </c>
      <c r="N3649">
        <f t="shared" si="327"/>
        <v>544.90027096191318</v>
      </c>
      <c r="O3649">
        <f t="shared" si="325"/>
        <v>544.9</v>
      </c>
      <c r="P3649">
        <f t="shared" si="328"/>
        <v>364</v>
      </c>
    </row>
    <row r="3650" spans="10:16" x14ac:dyDescent="0.25">
      <c r="J3650">
        <v>3643</v>
      </c>
      <c r="K3650" s="4">
        <f t="shared" si="326"/>
        <v>37608</v>
      </c>
      <c r="L3650">
        <v>59</v>
      </c>
      <c r="M3650">
        <f t="shared" si="324"/>
        <v>0.16208791208791209</v>
      </c>
      <c r="N3650">
        <f t="shared" si="327"/>
        <v>545.06235887400112</v>
      </c>
      <c r="O3650">
        <f t="shared" si="325"/>
        <v>545.1</v>
      </c>
      <c r="P3650">
        <f t="shared" si="328"/>
        <v>364</v>
      </c>
    </row>
    <row r="3651" spans="10:16" x14ac:dyDescent="0.25">
      <c r="J3651">
        <v>3644</v>
      </c>
      <c r="K3651" s="4">
        <f t="shared" si="326"/>
        <v>37609</v>
      </c>
      <c r="L3651">
        <v>59</v>
      </c>
      <c r="M3651">
        <f t="shared" si="324"/>
        <v>0.16208791208791209</v>
      </c>
      <c r="N3651">
        <f t="shared" si="327"/>
        <v>545.22444678608906</v>
      </c>
      <c r="O3651">
        <f t="shared" si="325"/>
        <v>545.20000000000005</v>
      </c>
      <c r="P3651">
        <f t="shared" si="328"/>
        <v>364</v>
      </c>
    </row>
    <row r="3652" spans="10:16" x14ac:dyDescent="0.25">
      <c r="J3652">
        <v>3645</v>
      </c>
      <c r="K3652" s="4">
        <f t="shared" si="326"/>
        <v>37610</v>
      </c>
      <c r="L3652">
        <v>59</v>
      </c>
      <c r="M3652">
        <f t="shared" si="324"/>
        <v>0.16208791208791209</v>
      </c>
      <c r="N3652">
        <f t="shared" si="327"/>
        <v>545.386534698177</v>
      </c>
      <c r="O3652">
        <f t="shared" si="325"/>
        <v>545.4</v>
      </c>
      <c r="P3652">
        <f t="shared" si="328"/>
        <v>364</v>
      </c>
    </row>
    <row r="3653" spans="10:16" x14ac:dyDescent="0.25">
      <c r="J3653">
        <v>3646</v>
      </c>
      <c r="K3653" s="4">
        <f t="shared" si="326"/>
        <v>37611</v>
      </c>
      <c r="L3653">
        <v>59</v>
      </c>
      <c r="M3653">
        <f t="shared" si="324"/>
        <v>0.16208791208791209</v>
      </c>
      <c r="N3653">
        <f t="shared" si="327"/>
        <v>545.54862261026494</v>
      </c>
      <c r="O3653">
        <f t="shared" si="325"/>
        <v>545.5</v>
      </c>
      <c r="P3653">
        <f t="shared" si="328"/>
        <v>364</v>
      </c>
    </row>
    <row r="3654" spans="10:16" x14ac:dyDescent="0.25">
      <c r="J3654">
        <v>3647</v>
      </c>
      <c r="K3654" s="4">
        <f t="shared" si="326"/>
        <v>37612</v>
      </c>
      <c r="L3654">
        <v>59</v>
      </c>
      <c r="M3654">
        <f t="shared" si="324"/>
        <v>0.16208791208791209</v>
      </c>
      <c r="N3654">
        <f t="shared" si="327"/>
        <v>545.71071052235288</v>
      </c>
      <c r="O3654">
        <f t="shared" si="325"/>
        <v>545.70000000000005</v>
      </c>
      <c r="P3654">
        <f t="shared" si="328"/>
        <v>364</v>
      </c>
    </row>
    <row r="3655" spans="10:16" x14ac:dyDescent="0.25">
      <c r="J3655">
        <v>3648</v>
      </c>
      <c r="K3655" s="4">
        <f t="shared" si="326"/>
        <v>37613</v>
      </c>
      <c r="L3655">
        <v>59</v>
      </c>
      <c r="M3655">
        <f t="shared" si="324"/>
        <v>0.16208791208791209</v>
      </c>
      <c r="N3655">
        <f t="shared" si="327"/>
        <v>545.87279843444082</v>
      </c>
      <c r="O3655">
        <f t="shared" si="325"/>
        <v>545.9</v>
      </c>
      <c r="P3655">
        <f t="shared" si="328"/>
        <v>364</v>
      </c>
    </row>
    <row r="3656" spans="10:16" x14ac:dyDescent="0.25">
      <c r="J3656">
        <v>3649</v>
      </c>
      <c r="K3656" s="4">
        <f t="shared" si="326"/>
        <v>37614</v>
      </c>
      <c r="L3656">
        <v>59</v>
      </c>
      <c r="M3656">
        <f t="shared" ref="M3656:M3719" si="329">L3656/P3656</f>
        <v>0.16208791208791209</v>
      </c>
      <c r="N3656">
        <f t="shared" si="327"/>
        <v>546.03488634652876</v>
      </c>
      <c r="O3656">
        <f t="shared" ref="O3656:O3719" si="330">ROUND(N3656,1)</f>
        <v>546</v>
      </c>
      <c r="P3656">
        <f t="shared" si="328"/>
        <v>364</v>
      </c>
    </row>
    <row r="3657" spans="10:16" x14ac:dyDescent="0.25">
      <c r="J3657">
        <v>3650</v>
      </c>
      <c r="K3657" s="4">
        <f t="shared" ref="K3657:K3720" si="331">$K$7+J3657</f>
        <v>37615</v>
      </c>
      <c r="L3657">
        <v>59</v>
      </c>
      <c r="M3657">
        <f t="shared" si="329"/>
        <v>0.16208791208791209</v>
      </c>
      <c r="N3657">
        <f t="shared" ref="N3657:N3720" si="332">N3656+M3657</f>
        <v>546.19697425861671</v>
      </c>
      <c r="O3657">
        <f t="shared" si="330"/>
        <v>546.20000000000005</v>
      </c>
      <c r="P3657">
        <f t="shared" si="328"/>
        <v>364</v>
      </c>
    </row>
    <row r="3658" spans="10:16" x14ac:dyDescent="0.25">
      <c r="J3658" s="11">
        <v>3651</v>
      </c>
      <c r="K3658" s="12">
        <f t="shared" si="331"/>
        <v>37616</v>
      </c>
      <c r="L3658" s="11">
        <v>59</v>
      </c>
      <c r="M3658">
        <f t="shared" si="329"/>
        <v>0.16208791208791209</v>
      </c>
      <c r="N3658" s="11">
        <f t="shared" si="332"/>
        <v>546.35906217070465</v>
      </c>
      <c r="O3658" s="11">
        <f t="shared" si="330"/>
        <v>546.4</v>
      </c>
      <c r="P3658">
        <f t="shared" si="328"/>
        <v>364</v>
      </c>
    </row>
    <row r="3659" spans="10:16" x14ac:dyDescent="0.25">
      <c r="J3659">
        <v>3652</v>
      </c>
      <c r="K3659" s="4">
        <f t="shared" si="331"/>
        <v>37617</v>
      </c>
      <c r="L3659">
        <v>60</v>
      </c>
      <c r="M3659">
        <f t="shared" si="329"/>
        <v>0.16483516483516483</v>
      </c>
      <c r="N3659">
        <f t="shared" si="332"/>
        <v>546.5238973355398</v>
      </c>
      <c r="O3659">
        <f t="shared" si="330"/>
        <v>546.5</v>
      </c>
      <c r="P3659">
        <f>DATE(2003,12,26)-DATE(2002,12,27)</f>
        <v>364</v>
      </c>
    </row>
    <row r="3660" spans="10:16" x14ac:dyDescent="0.25">
      <c r="J3660">
        <v>3653</v>
      </c>
      <c r="K3660" s="4">
        <f t="shared" si="331"/>
        <v>37618</v>
      </c>
      <c r="L3660">
        <v>60</v>
      </c>
      <c r="M3660">
        <f t="shared" si="329"/>
        <v>0.16483516483516483</v>
      </c>
      <c r="N3660">
        <f t="shared" si="332"/>
        <v>546.68873250037495</v>
      </c>
      <c r="O3660">
        <f t="shared" si="330"/>
        <v>546.70000000000005</v>
      </c>
      <c r="P3660">
        <f t="shared" ref="P3660:P3723" si="333">DATE(2003,12,26)-DATE(2002,12,27)</f>
        <v>364</v>
      </c>
    </row>
    <row r="3661" spans="10:16" x14ac:dyDescent="0.25">
      <c r="J3661">
        <v>3654</v>
      </c>
      <c r="K3661" s="4">
        <f t="shared" si="331"/>
        <v>37619</v>
      </c>
      <c r="L3661">
        <v>60</v>
      </c>
      <c r="M3661">
        <f t="shared" si="329"/>
        <v>0.16483516483516483</v>
      </c>
      <c r="N3661">
        <f t="shared" si="332"/>
        <v>546.85356766521011</v>
      </c>
      <c r="O3661">
        <f t="shared" si="330"/>
        <v>546.9</v>
      </c>
      <c r="P3661">
        <f t="shared" si="333"/>
        <v>364</v>
      </c>
    </row>
    <row r="3662" spans="10:16" x14ac:dyDescent="0.25">
      <c r="J3662">
        <v>3655</v>
      </c>
      <c r="K3662" s="4">
        <f t="shared" si="331"/>
        <v>37620</v>
      </c>
      <c r="L3662">
        <v>60</v>
      </c>
      <c r="M3662">
        <f t="shared" si="329"/>
        <v>0.16483516483516483</v>
      </c>
      <c r="N3662">
        <f t="shared" si="332"/>
        <v>547.01840283004526</v>
      </c>
      <c r="O3662">
        <f t="shared" si="330"/>
        <v>547</v>
      </c>
      <c r="P3662">
        <f t="shared" si="333"/>
        <v>364</v>
      </c>
    </row>
    <row r="3663" spans="10:16" x14ac:dyDescent="0.25">
      <c r="J3663">
        <v>3656</v>
      </c>
      <c r="K3663" s="4">
        <f t="shared" si="331"/>
        <v>37621</v>
      </c>
      <c r="L3663">
        <v>60</v>
      </c>
      <c r="M3663">
        <f t="shared" si="329"/>
        <v>0.16483516483516483</v>
      </c>
      <c r="N3663">
        <f t="shared" si="332"/>
        <v>547.18323799488041</v>
      </c>
      <c r="O3663">
        <f t="shared" si="330"/>
        <v>547.20000000000005</v>
      </c>
      <c r="P3663">
        <f t="shared" si="333"/>
        <v>364</v>
      </c>
    </row>
    <row r="3664" spans="10:16" x14ac:dyDescent="0.25">
      <c r="J3664">
        <v>3657</v>
      </c>
      <c r="K3664" s="4">
        <f t="shared" si="331"/>
        <v>37622</v>
      </c>
      <c r="L3664">
        <v>60</v>
      </c>
      <c r="M3664">
        <f t="shared" si="329"/>
        <v>0.16483516483516483</v>
      </c>
      <c r="N3664">
        <f t="shared" si="332"/>
        <v>547.34807315971557</v>
      </c>
      <c r="O3664">
        <f t="shared" si="330"/>
        <v>547.29999999999995</v>
      </c>
      <c r="P3664">
        <f t="shared" si="333"/>
        <v>364</v>
      </c>
    </row>
    <row r="3665" spans="10:16" x14ac:dyDescent="0.25">
      <c r="J3665">
        <v>3658</v>
      </c>
      <c r="K3665" s="4">
        <f t="shared" si="331"/>
        <v>37623</v>
      </c>
      <c r="L3665">
        <v>60</v>
      </c>
      <c r="M3665">
        <f t="shared" si="329"/>
        <v>0.16483516483516483</v>
      </c>
      <c r="N3665">
        <f t="shared" si="332"/>
        <v>547.51290832455072</v>
      </c>
      <c r="O3665">
        <f t="shared" si="330"/>
        <v>547.5</v>
      </c>
      <c r="P3665">
        <f t="shared" si="333"/>
        <v>364</v>
      </c>
    </row>
    <row r="3666" spans="10:16" x14ac:dyDescent="0.25">
      <c r="J3666">
        <v>3659</v>
      </c>
      <c r="K3666" s="4">
        <f t="shared" si="331"/>
        <v>37624</v>
      </c>
      <c r="L3666">
        <v>60</v>
      </c>
      <c r="M3666">
        <f t="shared" si="329"/>
        <v>0.16483516483516483</v>
      </c>
      <c r="N3666">
        <f t="shared" si="332"/>
        <v>547.67774348938588</v>
      </c>
      <c r="O3666">
        <f t="shared" si="330"/>
        <v>547.70000000000005</v>
      </c>
      <c r="P3666">
        <f t="shared" si="333"/>
        <v>364</v>
      </c>
    </row>
    <row r="3667" spans="10:16" x14ac:dyDescent="0.25">
      <c r="J3667">
        <v>3660</v>
      </c>
      <c r="K3667" s="4">
        <f t="shared" si="331"/>
        <v>37625</v>
      </c>
      <c r="L3667">
        <v>60</v>
      </c>
      <c r="M3667">
        <f t="shared" si="329"/>
        <v>0.16483516483516483</v>
      </c>
      <c r="N3667">
        <f t="shared" si="332"/>
        <v>547.84257865422103</v>
      </c>
      <c r="O3667">
        <f t="shared" si="330"/>
        <v>547.79999999999995</v>
      </c>
      <c r="P3667">
        <f t="shared" si="333"/>
        <v>364</v>
      </c>
    </row>
    <row r="3668" spans="10:16" x14ac:dyDescent="0.25">
      <c r="J3668">
        <v>3661</v>
      </c>
      <c r="K3668" s="4">
        <f t="shared" si="331"/>
        <v>37626</v>
      </c>
      <c r="L3668">
        <v>60</v>
      </c>
      <c r="M3668">
        <f t="shared" si="329"/>
        <v>0.16483516483516483</v>
      </c>
      <c r="N3668">
        <f t="shared" si="332"/>
        <v>548.00741381905618</v>
      </c>
      <c r="O3668">
        <f t="shared" si="330"/>
        <v>548</v>
      </c>
      <c r="P3668">
        <f t="shared" si="333"/>
        <v>364</v>
      </c>
    </row>
    <row r="3669" spans="10:16" x14ac:dyDescent="0.25">
      <c r="J3669">
        <v>3662</v>
      </c>
      <c r="K3669" s="4">
        <f t="shared" si="331"/>
        <v>37627</v>
      </c>
      <c r="L3669">
        <v>60</v>
      </c>
      <c r="M3669">
        <f t="shared" si="329"/>
        <v>0.16483516483516483</v>
      </c>
      <c r="N3669">
        <f t="shared" si="332"/>
        <v>548.17224898389134</v>
      </c>
      <c r="O3669">
        <f t="shared" si="330"/>
        <v>548.20000000000005</v>
      </c>
      <c r="P3669">
        <f t="shared" si="333"/>
        <v>364</v>
      </c>
    </row>
    <row r="3670" spans="10:16" x14ac:dyDescent="0.25">
      <c r="J3670">
        <v>3663</v>
      </c>
      <c r="K3670" s="4">
        <f t="shared" si="331"/>
        <v>37628</v>
      </c>
      <c r="L3670">
        <v>60</v>
      </c>
      <c r="M3670">
        <f t="shared" si="329"/>
        <v>0.16483516483516483</v>
      </c>
      <c r="N3670">
        <f t="shared" si="332"/>
        <v>548.33708414872649</v>
      </c>
      <c r="O3670">
        <f t="shared" si="330"/>
        <v>548.29999999999995</v>
      </c>
      <c r="P3670">
        <f t="shared" si="333"/>
        <v>364</v>
      </c>
    </row>
    <row r="3671" spans="10:16" x14ac:dyDescent="0.25">
      <c r="J3671">
        <v>3664</v>
      </c>
      <c r="K3671" s="4">
        <f t="shared" si="331"/>
        <v>37629</v>
      </c>
      <c r="L3671">
        <v>60</v>
      </c>
      <c r="M3671">
        <f t="shared" si="329"/>
        <v>0.16483516483516483</v>
      </c>
      <c r="N3671">
        <f t="shared" si="332"/>
        <v>548.50191931356164</v>
      </c>
      <c r="O3671">
        <f t="shared" si="330"/>
        <v>548.5</v>
      </c>
      <c r="P3671">
        <f t="shared" si="333"/>
        <v>364</v>
      </c>
    </row>
    <row r="3672" spans="10:16" x14ac:dyDescent="0.25">
      <c r="J3672">
        <v>3665</v>
      </c>
      <c r="K3672" s="4">
        <f t="shared" si="331"/>
        <v>37630</v>
      </c>
      <c r="L3672">
        <v>60</v>
      </c>
      <c r="M3672">
        <f t="shared" si="329"/>
        <v>0.16483516483516483</v>
      </c>
      <c r="N3672">
        <f t="shared" si="332"/>
        <v>548.6667544783968</v>
      </c>
      <c r="O3672">
        <f t="shared" si="330"/>
        <v>548.70000000000005</v>
      </c>
      <c r="P3672">
        <f t="shared" si="333"/>
        <v>364</v>
      </c>
    </row>
    <row r="3673" spans="10:16" x14ac:dyDescent="0.25">
      <c r="J3673">
        <v>3666</v>
      </c>
      <c r="K3673" s="4">
        <f t="shared" si="331"/>
        <v>37631</v>
      </c>
      <c r="L3673">
        <v>60</v>
      </c>
      <c r="M3673">
        <f t="shared" si="329"/>
        <v>0.16483516483516483</v>
      </c>
      <c r="N3673">
        <f t="shared" si="332"/>
        <v>548.83158964323195</v>
      </c>
      <c r="O3673">
        <f t="shared" si="330"/>
        <v>548.79999999999995</v>
      </c>
      <c r="P3673">
        <f t="shared" si="333"/>
        <v>364</v>
      </c>
    </row>
    <row r="3674" spans="10:16" x14ac:dyDescent="0.25">
      <c r="J3674">
        <v>3667</v>
      </c>
      <c r="K3674" s="4">
        <f t="shared" si="331"/>
        <v>37632</v>
      </c>
      <c r="L3674">
        <v>60</v>
      </c>
      <c r="M3674">
        <f t="shared" si="329"/>
        <v>0.16483516483516483</v>
      </c>
      <c r="N3674">
        <f t="shared" si="332"/>
        <v>548.9964248080671</v>
      </c>
      <c r="O3674">
        <f t="shared" si="330"/>
        <v>549</v>
      </c>
      <c r="P3674">
        <f t="shared" si="333"/>
        <v>364</v>
      </c>
    </row>
    <row r="3675" spans="10:16" x14ac:dyDescent="0.25">
      <c r="J3675">
        <v>3668</v>
      </c>
      <c r="K3675" s="4">
        <f t="shared" si="331"/>
        <v>37633</v>
      </c>
      <c r="L3675">
        <v>60</v>
      </c>
      <c r="M3675">
        <f t="shared" si="329"/>
        <v>0.16483516483516483</v>
      </c>
      <c r="N3675">
        <f t="shared" si="332"/>
        <v>549.16125997290226</v>
      </c>
      <c r="O3675">
        <f t="shared" si="330"/>
        <v>549.20000000000005</v>
      </c>
      <c r="P3675">
        <f t="shared" si="333"/>
        <v>364</v>
      </c>
    </row>
    <row r="3676" spans="10:16" x14ac:dyDescent="0.25">
      <c r="J3676">
        <v>3669</v>
      </c>
      <c r="K3676" s="4">
        <f t="shared" si="331"/>
        <v>37634</v>
      </c>
      <c r="L3676">
        <v>60</v>
      </c>
      <c r="M3676">
        <f t="shared" si="329"/>
        <v>0.16483516483516483</v>
      </c>
      <c r="N3676">
        <f t="shared" si="332"/>
        <v>549.32609513773741</v>
      </c>
      <c r="O3676">
        <f t="shared" si="330"/>
        <v>549.29999999999995</v>
      </c>
      <c r="P3676">
        <f t="shared" si="333"/>
        <v>364</v>
      </c>
    </row>
    <row r="3677" spans="10:16" x14ac:dyDescent="0.25">
      <c r="J3677">
        <v>3670</v>
      </c>
      <c r="K3677" s="4">
        <f t="shared" si="331"/>
        <v>37635</v>
      </c>
      <c r="L3677">
        <v>60</v>
      </c>
      <c r="M3677">
        <f t="shared" si="329"/>
        <v>0.16483516483516483</v>
      </c>
      <c r="N3677">
        <f t="shared" si="332"/>
        <v>549.49093030257256</v>
      </c>
      <c r="O3677">
        <f t="shared" si="330"/>
        <v>549.5</v>
      </c>
      <c r="P3677">
        <f t="shared" si="333"/>
        <v>364</v>
      </c>
    </row>
    <row r="3678" spans="10:16" x14ac:dyDescent="0.25">
      <c r="J3678">
        <v>3671</v>
      </c>
      <c r="K3678" s="4">
        <f t="shared" si="331"/>
        <v>37636</v>
      </c>
      <c r="L3678">
        <v>60</v>
      </c>
      <c r="M3678">
        <f t="shared" si="329"/>
        <v>0.16483516483516483</v>
      </c>
      <c r="N3678">
        <f t="shared" si="332"/>
        <v>549.65576546740772</v>
      </c>
      <c r="O3678">
        <f t="shared" si="330"/>
        <v>549.70000000000005</v>
      </c>
      <c r="P3678">
        <f t="shared" si="333"/>
        <v>364</v>
      </c>
    </row>
    <row r="3679" spans="10:16" x14ac:dyDescent="0.25">
      <c r="J3679">
        <v>3672</v>
      </c>
      <c r="K3679" s="4">
        <f t="shared" si="331"/>
        <v>37637</v>
      </c>
      <c r="L3679">
        <v>60</v>
      </c>
      <c r="M3679">
        <f t="shared" si="329"/>
        <v>0.16483516483516483</v>
      </c>
      <c r="N3679">
        <f t="shared" si="332"/>
        <v>549.82060063224287</v>
      </c>
      <c r="O3679">
        <f t="shared" si="330"/>
        <v>549.79999999999995</v>
      </c>
      <c r="P3679">
        <f t="shared" si="333"/>
        <v>364</v>
      </c>
    </row>
    <row r="3680" spans="10:16" x14ac:dyDescent="0.25">
      <c r="J3680">
        <v>3673</v>
      </c>
      <c r="K3680" s="4">
        <f t="shared" si="331"/>
        <v>37638</v>
      </c>
      <c r="L3680">
        <v>60</v>
      </c>
      <c r="M3680">
        <f t="shared" si="329"/>
        <v>0.16483516483516483</v>
      </c>
      <c r="N3680">
        <f t="shared" si="332"/>
        <v>549.98543579707803</v>
      </c>
      <c r="O3680">
        <f t="shared" si="330"/>
        <v>550</v>
      </c>
      <c r="P3680">
        <f t="shared" si="333"/>
        <v>364</v>
      </c>
    </row>
    <row r="3681" spans="10:16" x14ac:dyDescent="0.25">
      <c r="J3681">
        <v>3674</v>
      </c>
      <c r="K3681" s="4">
        <f t="shared" si="331"/>
        <v>37639</v>
      </c>
      <c r="L3681">
        <v>60</v>
      </c>
      <c r="M3681">
        <f t="shared" si="329"/>
        <v>0.16483516483516483</v>
      </c>
      <c r="N3681">
        <f t="shared" si="332"/>
        <v>550.15027096191318</v>
      </c>
      <c r="O3681">
        <f t="shared" si="330"/>
        <v>550.20000000000005</v>
      </c>
      <c r="P3681">
        <f t="shared" si="333"/>
        <v>364</v>
      </c>
    </row>
    <row r="3682" spans="10:16" x14ac:dyDescent="0.25">
      <c r="J3682">
        <v>3675</v>
      </c>
      <c r="K3682" s="4">
        <f t="shared" si="331"/>
        <v>37640</v>
      </c>
      <c r="L3682">
        <v>60</v>
      </c>
      <c r="M3682">
        <f t="shared" si="329"/>
        <v>0.16483516483516483</v>
      </c>
      <c r="N3682">
        <f t="shared" si="332"/>
        <v>550.31510612674833</v>
      </c>
      <c r="O3682">
        <f t="shared" si="330"/>
        <v>550.29999999999995</v>
      </c>
      <c r="P3682">
        <f t="shared" si="333"/>
        <v>364</v>
      </c>
    </row>
    <row r="3683" spans="10:16" x14ac:dyDescent="0.25">
      <c r="J3683">
        <v>3676</v>
      </c>
      <c r="K3683" s="4">
        <f t="shared" si="331"/>
        <v>37641</v>
      </c>
      <c r="L3683">
        <v>60</v>
      </c>
      <c r="M3683">
        <f t="shared" si="329"/>
        <v>0.16483516483516483</v>
      </c>
      <c r="N3683">
        <f t="shared" si="332"/>
        <v>550.47994129158349</v>
      </c>
      <c r="O3683">
        <f t="shared" si="330"/>
        <v>550.5</v>
      </c>
      <c r="P3683">
        <f t="shared" si="333"/>
        <v>364</v>
      </c>
    </row>
    <row r="3684" spans="10:16" x14ac:dyDescent="0.25">
      <c r="J3684">
        <v>3677</v>
      </c>
      <c r="K3684" s="4">
        <f t="shared" si="331"/>
        <v>37642</v>
      </c>
      <c r="L3684">
        <v>60</v>
      </c>
      <c r="M3684">
        <f t="shared" si="329"/>
        <v>0.16483516483516483</v>
      </c>
      <c r="N3684">
        <f t="shared" si="332"/>
        <v>550.64477645641864</v>
      </c>
      <c r="O3684">
        <f t="shared" si="330"/>
        <v>550.6</v>
      </c>
      <c r="P3684">
        <f t="shared" si="333"/>
        <v>364</v>
      </c>
    </row>
    <row r="3685" spans="10:16" x14ac:dyDescent="0.25">
      <c r="J3685">
        <v>3678</v>
      </c>
      <c r="K3685" s="4">
        <f t="shared" si="331"/>
        <v>37643</v>
      </c>
      <c r="L3685">
        <v>60</v>
      </c>
      <c r="M3685">
        <f t="shared" si="329"/>
        <v>0.16483516483516483</v>
      </c>
      <c r="N3685">
        <f t="shared" si="332"/>
        <v>550.80961162125379</v>
      </c>
      <c r="O3685">
        <f t="shared" si="330"/>
        <v>550.79999999999995</v>
      </c>
      <c r="P3685">
        <f t="shared" si="333"/>
        <v>364</v>
      </c>
    </row>
    <row r="3686" spans="10:16" x14ac:dyDescent="0.25">
      <c r="J3686">
        <v>3679</v>
      </c>
      <c r="K3686" s="4">
        <f t="shared" si="331"/>
        <v>37644</v>
      </c>
      <c r="L3686">
        <v>60</v>
      </c>
      <c r="M3686">
        <f t="shared" si="329"/>
        <v>0.16483516483516483</v>
      </c>
      <c r="N3686">
        <f t="shared" si="332"/>
        <v>550.97444678608895</v>
      </c>
      <c r="O3686">
        <f t="shared" si="330"/>
        <v>551</v>
      </c>
      <c r="P3686">
        <f t="shared" si="333"/>
        <v>364</v>
      </c>
    </row>
    <row r="3687" spans="10:16" x14ac:dyDescent="0.25">
      <c r="J3687">
        <v>3680</v>
      </c>
      <c r="K3687" s="4">
        <f t="shared" si="331"/>
        <v>37645</v>
      </c>
      <c r="L3687">
        <v>60</v>
      </c>
      <c r="M3687">
        <f t="shared" si="329"/>
        <v>0.16483516483516483</v>
      </c>
      <c r="N3687">
        <f t="shared" si="332"/>
        <v>551.1392819509241</v>
      </c>
      <c r="O3687">
        <f t="shared" si="330"/>
        <v>551.1</v>
      </c>
      <c r="P3687">
        <f t="shared" si="333"/>
        <v>364</v>
      </c>
    </row>
    <row r="3688" spans="10:16" x14ac:dyDescent="0.25">
      <c r="J3688">
        <v>3681</v>
      </c>
      <c r="K3688" s="4">
        <f t="shared" si="331"/>
        <v>37646</v>
      </c>
      <c r="L3688">
        <v>60</v>
      </c>
      <c r="M3688">
        <f t="shared" si="329"/>
        <v>0.16483516483516483</v>
      </c>
      <c r="N3688">
        <f t="shared" si="332"/>
        <v>551.30411711575925</v>
      </c>
      <c r="O3688">
        <f t="shared" si="330"/>
        <v>551.29999999999995</v>
      </c>
      <c r="P3688">
        <f t="shared" si="333"/>
        <v>364</v>
      </c>
    </row>
    <row r="3689" spans="10:16" x14ac:dyDescent="0.25">
      <c r="J3689">
        <v>3682</v>
      </c>
      <c r="K3689" s="4">
        <f t="shared" si="331"/>
        <v>37647</v>
      </c>
      <c r="L3689">
        <v>60</v>
      </c>
      <c r="M3689">
        <f t="shared" si="329"/>
        <v>0.16483516483516483</v>
      </c>
      <c r="N3689">
        <f t="shared" si="332"/>
        <v>551.46895228059441</v>
      </c>
      <c r="O3689">
        <f t="shared" si="330"/>
        <v>551.5</v>
      </c>
      <c r="P3689">
        <f t="shared" si="333"/>
        <v>364</v>
      </c>
    </row>
    <row r="3690" spans="10:16" x14ac:dyDescent="0.25">
      <c r="J3690">
        <v>3683</v>
      </c>
      <c r="K3690" s="4">
        <f t="shared" si="331"/>
        <v>37648</v>
      </c>
      <c r="L3690">
        <v>60</v>
      </c>
      <c r="M3690">
        <f t="shared" si="329"/>
        <v>0.16483516483516483</v>
      </c>
      <c r="N3690">
        <f t="shared" si="332"/>
        <v>551.63378744542956</v>
      </c>
      <c r="O3690">
        <f t="shared" si="330"/>
        <v>551.6</v>
      </c>
      <c r="P3690">
        <f t="shared" si="333"/>
        <v>364</v>
      </c>
    </row>
    <row r="3691" spans="10:16" x14ac:dyDescent="0.25">
      <c r="J3691">
        <v>3684</v>
      </c>
      <c r="K3691" s="4">
        <f t="shared" si="331"/>
        <v>37649</v>
      </c>
      <c r="L3691">
        <v>60</v>
      </c>
      <c r="M3691">
        <f t="shared" si="329"/>
        <v>0.16483516483516483</v>
      </c>
      <c r="N3691">
        <f t="shared" si="332"/>
        <v>551.79862261026472</v>
      </c>
      <c r="O3691">
        <f t="shared" si="330"/>
        <v>551.79999999999995</v>
      </c>
      <c r="P3691">
        <f t="shared" si="333"/>
        <v>364</v>
      </c>
    </row>
    <row r="3692" spans="10:16" x14ac:dyDescent="0.25">
      <c r="J3692">
        <v>3685</v>
      </c>
      <c r="K3692" s="4">
        <f t="shared" si="331"/>
        <v>37650</v>
      </c>
      <c r="L3692">
        <v>60</v>
      </c>
      <c r="M3692">
        <f t="shared" si="329"/>
        <v>0.16483516483516483</v>
      </c>
      <c r="N3692">
        <f t="shared" si="332"/>
        <v>551.96345777509987</v>
      </c>
      <c r="O3692">
        <f t="shared" si="330"/>
        <v>552</v>
      </c>
      <c r="P3692">
        <f t="shared" si="333"/>
        <v>364</v>
      </c>
    </row>
    <row r="3693" spans="10:16" x14ac:dyDescent="0.25">
      <c r="J3693">
        <v>3686</v>
      </c>
      <c r="K3693" s="4">
        <f t="shared" si="331"/>
        <v>37651</v>
      </c>
      <c r="L3693">
        <v>60</v>
      </c>
      <c r="M3693">
        <f t="shared" si="329"/>
        <v>0.16483516483516483</v>
      </c>
      <c r="N3693">
        <f t="shared" si="332"/>
        <v>552.12829293993502</v>
      </c>
      <c r="O3693">
        <f t="shared" si="330"/>
        <v>552.1</v>
      </c>
      <c r="P3693">
        <f t="shared" si="333"/>
        <v>364</v>
      </c>
    </row>
    <row r="3694" spans="10:16" x14ac:dyDescent="0.25">
      <c r="J3694">
        <v>3687</v>
      </c>
      <c r="K3694" s="4">
        <f t="shared" si="331"/>
        <v>37652</v>
      </c>
      <c r="L3694">
        <v>60</v>
      </c>
      <c r="M3694">
        <f t="shared" si="329"/>
        <v>0.16483516483516483</v>
      </c>
      <c r="N3694">
        <f t="shared" si="332"/>
        <v>552.29312810477018</v>
      </c>
      <c r="O3694">
        <f t="shared" si="330"/>
        <v>552.29999999999995</v>
      </c>
      <c r="P3694">
        <f t="shared" si="333"/>
        <v>364</v>
      </c>
    </row>
    <row r="3695" spans="10:16" x14ac:dyDescent="0.25">
      <c r="J3695">
        <v>3688</v>
      </c>
      <c r="K3695" s="4">
        <f t="shared" si="331"/>
        <v>37653</v>
      </c>
      <c r="L3695">
        <v>60</v>
      </c>
      <c r="M3695">
        <f t="shared" si="329"/>
        <v>0.16483516483516483</v>
      </c>
      <c r="N3695">
        <f t="shared" si="332"/>
        <v>552.45796326960533</v>
      </c>
      <c r="O3695">
        <f t="shared" si="330"/>
        <v>552.5</v>
      </c>
      <c r="P3695">
        <f t="shared" si="333"/>
        <v>364</v>
      </c>
    </row>
    <row r="3696" spans="10:16" x14ac:dyDescent="0.25">
      <c r="J3696">
        <v>3689</v>
      </c>
      <c r="K3696" s="4">
        <f t="shared" si="331"/>
        <v>37654</v>
      </c>
      <c r="L3696">
        <v>60</v>
      </c>
      <c r="M3696">
        <f t="shared" si="329"/>
        <v>0.16483516483516483</v>
      </c>
      <c r="N3696">
        <f t="shared" si="332"/>
        <v>552.62279843444048</v>
      </c>
      <c r="O3696">
        <f t="shared" si="330"/>
        <v>552.6</v>
      </c>
      <c r="P3696">
        <f t="shared" si="333"/>
        <v>364</v>
      </c>
    </row>
    <row r="3697" spans="10:16" x14ac:dyDescent="0.25">
      <c r="J3697">
        <v>3690</v>
      </c>
      <c r="K3697" s="4">
        <f t="shared" si="331"/>
        <v>37655</v>
      </c>
      <c r="L3697">
        <v>60</v>
      </c>
      <c r="M3697">
        <f t="shared" si="329"/>
        <v>0.16483516483516483</v>
      </c>
      <c r="N3697">
        <f t="shared" si="332"/>
        <v>552.78763359927564</v>
      </c>
      <c r="O3697">
        <f t="shared" si="330"/>
        <v>552.79999999999995</v>
      </c>
      <c r="P3697">
        <f t="shared" si="333"/>
        <v>364</v>
      </c>
    </row>
    <row r="3698" spans="10:16" x14ac:dyDescent="0.25">
      <c r="J3698">
        <v>3691</v>
      </c>
      <c r="K3698" s="4">
        <f t="shared" si="331"/>
        <v>37656</v>
      </c>
      <c r="L3698">
        <v>60</v>
      </c>
      <c r="M3698">
        <f t="shared" si="329"/>
        <v>0.16483516483516483</v>
      </c>
      <c r="N3698">
        <f t="shared" si="332"/>
        <v>552.95246876411079</v>
      </c>
      <c r="O3698">
        <f t="shared" si="330"/>
        <v>553</v>
      </c>
      <c r="P3698">
        <f t="shared" si="333"/>
        <v>364</v>
      </c>
    </row>
    <row r="3699" spans="10:16" x14ac:dyDescent="0.25">
      <c r="J3699">
        <v>3692</v>
      </c>
      <c r="K3699" s="4">
        <f t="shared" si="331"/>
        <v>37657</v>
      </c>
      <c r="L3699">
        <v>60</v>
      </c>
      <c r="M3699">
        <f t="shared" si="329"/>
        <v>0.16483516483516483</v>
      </c>
      <c r="N3699">
        <f t="shared" si="332"/>
        <v>553.11730392894594</v>
      </c>
      <c r="O3699">
        <f t="shared" si="330"/>
        <v>553.1</v>
      </c>
      <c r="P3699">
        <f t="shared" si="333"/>
        <v>364</v>
      </c>
    </row>
    <row r="3700" spans="10:16" x14ac:dyDescent="0.25">
      <c r="J3700">
        <v>3693</v>
      </c>
      <c r="K3700" s="4">
        <f t="shared" si="331"/>
        <v>37658</v>
      </c>
      <c r="L3700">
        <v>60</v>
      </c>
      <c r="M3700">
        <f t="shared" si="329"/>
        <v>0.16483516483516483</v>
      </c>
      <c r="N3700">
        <f t="shared" si="332"/>
        <v>553.2821390937811</v>
      </c>
      <c r="O3700">
        <f t="shared" si="330"/>
        <v>553.29999999999995</v>
      </c>
      <c r="P3700">
        <f t="shared" si="333"/>
        <v>364</v>
      </c>
    </row>
    <row r="3701" spans="10:16" x14ac:dyDescent="0.25">
      <c r="J3701">
        <v>3694</v>
      </c>
      <c r="K3701" s="4">
        <f t="shared" si="331"/>
        <v>37659</v>
      </c>
      <c r="L3701">
        <v>60</v>
      </c>
      <c r="M3701">
        <f t="shared" si="329"/>
        <v>0.16483516483516483</v>
      </c>
      <c r="N3701">
        <f t="shared" si="332"/>
        <v>553.44697425861625</v>
      </c>
      <c r="O3701">
        <f t="shared" si="330"/>
        <v>553.4</v>
      </c>
      <c r="P3701">
        <f t="shared" si="333"/>
        <v>364</v>
      </c>
    </row>
    <row r="3702" spans="10:16" x14ac:dyDescent="0.25">
      <c r="J3702">
        <v>3695</v>
      </c>
      <c r="K3702" s="4">
        <f t="shared" si="331"/>
        <v>37660</v>
      </c>
      <c r="L3702">
        <v>60</v>
      </c>
      <c r="M3702">
        <f t="shared" si="329"/>
        <v>0.16483516483516483</v>
      </c>
      <c r="N3702">
        <f t="shared" si="332"/>
        <v>553.6118094234514</v>
      </c>
      <c r="O3702">
        <f t="shared" si="330"/>
        <v>553.6</v>
      </c>
      <c r="P3702">
        <f t="shared" si="333"/>
        <v>364</v>
      </c>
    </row>
    <row r="3703" spans="10:16" x14ac:dyDescent="0.25">
      <c r="J3703">
        <v>3696</v>
      </c>
      <c r="K3703" s="4">
        <f t="shared" si="331"/>
        <v>37661</v>
      </c>
      <c r="L3703">
        <v>60</v>
      </c>
      <c r="M3703">
        <f t="shared" si="329"/>
        <v>0.16483516483516483</v>
      </c>
      <c r="N3703">
        <f t="shared" si="332"/>
        <v>553.77664458828656</v>
      </c>
      <c r="O3703">
        <f t="shared" si="330"/>
        <v>553.79999999999995</v>
      </c>
      <c r="P3703">
        <f t="shared" si="333"/>
        <v>364</v>
      </c>
    </row>
    <row r="3704" spans="10:16" x14ac:dyDescent="0.25">
      <c r="J3704">
        <v>3697</v>
      </c>
      <c r="K3704" s="4">
        <f t="shared" si="331"/>
        <v>37662</v>
      </c>
      <c r="L3704">
        <v>60</v>
      </c>
      <c r="M3704">
        <f t="shared" si="329"/>
        <v>0.16483516483516483</v>
      </c>
      <c r="N3704">
        <f t="shared" si="332"/>
        <v>553.94147975312171</v>
      </c>
      <c r="O3704">
        <f t="shared" si="330"/>
        <v>553.9</v>
      </c>
      <c r="P3704">
        <f t="shared" si="333"/>
        <v>364</v>
      </c>
    </row>
    <row r="3705" spans="10:16" x14ac:dyDescent="0.25">
      <c r="J3705">
        <v>3698</v>
      </c>
      <c r="K3705" s="4">
        <f t="shared" si="331"/>
        <v>37663</v>
      </c>
      <c r="L3705">
        <v>60</v>
      </c>
      <c r="M3705">
        <f t="shared" si="329"/>
        <v>0.16483516483516483</v>
      </c>
      <c r="N3705">
        <f t="shared" si="332"/>
        <v>554.10631491795687</v>
      </c>
      <c r="O3705">
        <f t="shared" si="330"/>
        <v>554.1</v>
      </c>
      <c r="P3705">
        <f t="shared" si="333"/>
        <v>364</v>
      </c>
    </row>
    <row r="3706" spans="10:16" x14ac:dyDescent="0.25">
      <c r="J3706">
        <v>3699</v>
      </c>
      <c r="K3706" s="4">
        <f t="shared" si="331"/>
        <v>37664</v>
      </c>
      <c r="L3706">
        <v>60</v>
      </c>
      <c r="M3706">
        <f t="shared" si="329"/>
        <v>0.16483516483516483</v>
      </c>
      <c r="N3706">
        <f t="shared" si="332"/>
        <v>554.27115008279202</v>
      </c>
      <c r="O3706">
        <f t="shared" si="330"/>
        <v>554.29999999999995</v>
      </c>
      <c r="P3706">
        <f t="shared" si="333"/>
        <v>364</v>
      </c>
    </row>
    <row r="3707" spans="10:16" x14ac:dyDescent="0.25">
      <c r="J3707">
        <v>3700</v>
      </c>
      <c r="K3707" s="4">
        <f t="shared" si="331"/>
        <v>37665</v>
      </c>
      <c r="L3707">
        <v>60</v>
      </c>
      <c r="M3707">
        <f t="shared" si="329"/>
        <v>0.16483516483516483</v>
      </c>
      <c r="N3707">
        <f t="shared" si="332"/>
        <v>554.43598524762717</v>
      </c>
      <c r="O3707">
        <f t="shared" si="330"/>
        <v>554.4</v>
      </c>
      <c r="P3707">
        <f t="shared" si="333"/>
        <v>364</v>
      </c>
    </row>
    <row r="3708" spans="10:16" x14ac:dyDescent="0.25">
      <c r="J3708">
        <v>3701</v>
      </c>
      <c r="K3708" s="4">
        <f t="shared" si="331"/>
        <v>37666</v>
      </c>
      <c r="L3708">
        <v>60</v>
      </c>
      <c r="M3708">
        <f t="shared" si="329"/>
        <v>0.16483516483516483</v>
      </c>
      <c r="N3708">
        <f t="shared" si="332"/>
        <v>554.60082041246233</v>
      </c>
      <c r="O3708">
        <f t="shared" si="330"/>
        <v>554.6</v>
      </c>
      <c r="P3708">
        <f t="shared" si="333"/>
        <v>364</v>
      </c>
    </row>
    <row r="3709" spans="10:16" x14ac:dyDescent="0.25">
      <c r="J3709">
        <v>3702</v>
      </c>
      <c r="K3709" s="4">
        <f t="shared" si="331"/>
        <v>37667</v>
      </c>
      <c r="L3709">
        <v>60</v>
      </c>
      <c r="M3709">
        <f t="shared" si="329"/>
        <v>0.16483516483516483</v>
      </c>
      <c r="N3709">
        <f t="shared" si="332"/>
        <v>554.76565557729748</v>
      </c>
      <c r="O3709">
        <f t="shared" si="330"/>
        <v>554.79999999999995</v>
      </c>
      <c r="P3709">
        <f t="shared" si="333"/>
        <v>364</v>
      </c>
    </row>
    <row r="3710" spans="10:16" x14ac:dyDescent="0.25">
      <c r="J3710">
        <v>3703</v>
      </c>
      <c r="K3710" s="4">
        <f t="shared" si="331"/>
        <v>37668</v>
      </c>
      <c r="L3710">
        <v>60</v>
      </c>
      <c r="M3710">
        <f t="shared" si="329"/>
        <v>0.16483516483516483</v>
      </c>
      <c r="N3710">
        <f t="shared" si="332"/>
        <v>554.93049074213263</v>
      </c>
      <c r="O3710">
        <f t="shared" si="330"/>
        <v>554.9</v>
      </c>
      <c r="P3710">
        <f t="shared" si="333"/>
        <v>364</v>
      </c>
    </row>
    <row r="3711" spans="10:16" x14ac:dyDescent="0.25">
      <c r="J3711">
        <v>3704</v>
      </c>
      <c r="K3711" s="4">
        <f t="shared" si="331"/>
        <v>37669</v>
      </c>
      <c r="L3711">
        <v>60</v>
      </c>
      <c r="M3711">
        <f t="shared" si="329"/>
        <v>0.16483516483516483</v>
      </c>
      <c r="N3711">
        <f t="shared" si="332"/>
        <v>555.09532590696779</v>
      </c>
      <c r="O3711">
        <f t="shared" si="330"/>
        <v>555.1</v>
      </c>
      <c r="P3711">
        <f t="shared" si="333"/>
        <v>364</v>
      </c>
    </row>
    <row r="3712" spans="10:16" x14ac:dyDescent="0.25">
      <c r="J3712">
        <v>3705</v>
      </c>
      <c r="K3712" s="4">
        <f t="shared" si="331"/>
        <v>37670</v>
      </c>
      <c r="L3712">
        <v>60</v>
      </c>
      <c r="M3712">
        <f t="shared" si="329"/>
        <v>0.16483516483516483</v>
      </c>
      <c r="N3712">
        <f t="shared" si="332"/>
        <v>555.26016107180294</v>
      </c>
      <c r="O3712">
        <f t="shared" si="330"/>
        <v>555.29999999999995</v>
      </c>
      <c r="P3712">
        <f t="shared" si="333"/>
        <v>364</v>
      </c>
    </row>
    <row r="3713" spans="10:16" x14ac:dyDescent="0.25">
      <c r="J3713">
        <v>3706</v>
      </c>
      <c r="K3713" s="4">
        <f t="shared" si="331"/>
        <v>37671</v>
      </c>
      <c r="L3713">
        <v>60</v>
      </c>
      <c r="M3713">
        <f t="shared" si="329"/>
        <v>0.16483516483516483</v>
      </c>
      <c r="N3713">
        <f t="shared" si="332"/>
        <v>555.42499623663809</v>
      </c>
      <c r="O3713">
        <f t="shared" si="330"/>
        <v>555.4</v>
      </c>
      <c r="P3713">
        <f t="shared" si="333"/>
        <v>364</v>
      </c>
    </row>
    <row r="3714" spans="10:16" x14ac:dyDescent="0.25">
      <c r="J3714">
        <v>3707</v>
      </c>
      <c r="K3714" s="4">
        <f t="shared" si="331"/>
        <v>37672</v>
      </c>
      <c r="L3714">
        <v>60</v>
      </c>
      <c r="M3714">
        <f t="shared" si="329"/>
        <v>0.16483516483516483</v>
      </c>
      <c r="N3714">
        <f t="shared" si="332"/>
        <v>555.58983140147325</v>
      </c>
      <c r="O3714">
        <f t="shared" si="330"/>
        <v>555.6</v>
      </c>
      <c r="P3714">
        <f t="shared" si="333"/>
        <v>364</v>
      </c>
    </row>
    <row r="3715" spans="10:16" x14ac:dyDescent="0.25">
      <c r="J3715">
        <v>3708</v>
      </c>
      <c r="K3715" s="4">
        <f t="shared" si="331"/>
        <v>37673</v>
      </c>
      <c r="L3715">
        <v>60</v>
      </c>
      <c r="M3715">
        <f t="shared" si="329"/>
        <v>0.16483516483516483</v>
      </c>
      <c r="N3715">
        <f t="shared" si="332"/>
        <v>555.7546665663084</v>
      </c>
      <c r="O3715">
        <f t="shared" si="330"/>
        <v>555.79999999999995</v>
      </c>
      <c r="P3715">
        <f t="shared" si="333"/>
        <v>364</v>
      </c>
    </row>
    <row r="3716" spans="10:16" x14ac:dyDescent="0.25">
      <c r="J3716">
        <v>3709</v>
      </c>
      <c r="K3716" s="4">
        <f t="shared" si="331"/>
        <v>37674</v>
      </c>
      <c r="L3716">
        <v>60</v>
      </c>
      <c r="M3716">
        <f t="shared" si="329"/>
        <v>0.16483516483516483</v>
      </c>
      <c r="N3716">
        <f t="shared" si="332"/>
        <v>555.91950173114355</v>
      </c>
      <c r="O3716">
        <f t="shared" si="330"/>
        <v>555.9</v>
      </c>
      <c r="P3716">
        <f t="shared" si="333"/>
        <v>364</v>
      </c>
    </row>
    <row r="3717" spans="10:16" x14ac:dyDescent="0.25">
      <c r="J3717">
        <v>3710</v>
      </c>
      <c r="K3717" s="4">
        <f t="shared" si="331"/>
        <v>37675</v>
      </c>
      <c r="L3717">
        <v>60</v>
      </c>
      <c r="M3717">
        <f t="shared" si="329"/>
        <v>0.16483516483516483</v>
      </c>
      <c r="N3717">
        <f t="shared" si="332"/>
        <v>556.08433689597871</v>
      </c>
      <c r="O3717">
        <f t="shared" si="330"/>
        <v>556.1</v>
      </c>
      <c r="P3717">
        <f t="shared" si="333"/>
        <v>364</v>
      </c>
    </row>
    <row r="3718" spans="10:16" x14ac:dyDescent="0.25">
      <c r="J3718">
        <v>3711</v>
      </c>
      <c r="K3718" s="4">
        <f t="shared" si="331"/>
        <v>37676</v>
      </c>
      <c r="L3718">
        <v>60</v>
      </c>
      <c r="M3718">
        <f t="shared" si="329"/>
        <v>0.16483516483516483</v>
      </c>
      <c r="N3718">
        <f t="shared" si="332"/>
        <v>556.24917206081386</v>
      </c>
      <c r="O3718">
        <f t="shared" si="330"/>
        <v>556.20000000000005</v>
      </c>
      <c r="P3718">
        <f t="shared" si="333"/>
        <v>364</v>
      </c>
    </row>
    <row r="3719" spans="10:16" x14ac:dyDescent="0.25">
      <c r="J3719">
        <v>3712</v>
      </c>
      <c r="K3719" s="4">
        <f t="shared" si="331"/>
        <v>37677</v>
      </c>
      <c r="L3719">
        <v>60</v>
      </c>
      <c r="M3719">
        <f t="shared" si="329"/>
        <v>0.16483516483516483</v>
      </c>
      <c r="N3719">
        <f t="shared" si="332"/>
        <v>556.41400722564902</v>
      </c>
      <c r="O3719">
        <f t="shared" si="330"/>
        <v>556.4</v>
      </c>
      <c r="P3719">
        <f t="shared" si="333"/>
        <v>364</v>
      </c>
    </row>
    <row r="3720" spans="10:16" x14ac:dyDescent="0.25">
      <c r="J3720">
        <v>3713</v>
      </c>
      <c r="K3720" s="4">
        <f t="shared" si="331"/>
        <v>37678</v>
      </c>
      <c r="L3720">
        <v>60</v>
      </c>
      <c r="M3720">
        <f t="shared" ref="M3720:M3783" si="334">L3720/P3720</f>
        <v>0.16483516483516483</v>
      </c>
      <c r="N3720">
        <f t="shared" si="332"/>
        <v>556.57884239048417</v>
      </c>
      <c r="O3720">
        <f t="shared" ref="O3720:O3783" si="335">ROUND(N3720,1)</f>
        <v>556.6</v>
      </c>
      <c r="P3720">
        <f t="shared" si="333"/>
        <v>364</v>
      </c>
    </row>
    <row r="3721" spans="10:16" x14ac:dyDescent="0.25">
      <c r="J3721">
        <v>3714</v>
      </c>
      <c r="K3721" s="4">
        <f t="shared" ref="K3721:K3784" si="336">$K$7+J3721</f>
        <v>37679</v>
      </c>
      <c r="L3721">
        <v>60</v>
      </c>
      <c r="M3721">
        <f t="shared" si="334"/>
        <v>0.16483516483516483</v>
      </c>
      <c r="N3721">
        <f t="shared" ref="N3721:N3784" si="337">N3720+M3721</f>
        <v>556.74367755531932</v>
      </c>
      <c r="O3721">
        <f t="shared" si="335"/>
        <v>556.70000000000005</v>
      </c>
      <c r="P3721">
        <f t="shared" si="333"/>
        <v>364</v>
      </c>
    </row>
    <row r="3722" spans="10:16" x14ac:dyDescent="0.25">
      <c r="J3722">
        <v>3715</v>
      </c>
      <c r="K3722" s="4">
        <f t="shared" si="336"/>
        <v>37680</v>
      </c>
      <c r="L3722">
        <v>60</v>
      </c>
      <c r="M3722">
        <f t="shared" si="334"/>
        <v>0.16483516483516483</v>
      </c>
      <c r="N3722">
        <f t="shared" si="337"/>
        <v>556.90851272015448</v>
      </c>
      <c r="O3722">
        <f t="shared" si="335"/>
        <v>556.9</v>
      </c>
      <c r="P3722">
        <f t="shared" si="333"/>
        <v>364</v>
      </c>
    </row>
    <row r="3723" spans="10:16" x14ac:dyDescent="0.25">
      <c r="J3723">
        <v>3716</v>
      </c>
      <c r="K3723" s="4">
        <f t="shared" si="336"/>
        <v>37681</v>
      </c>
      <c r="L3723">
        <v>60</v>
      </c>
      <c r="M3723">
        <f t="shared" si="334"/>
        <v>0.16483516483516483</v>
      </c>
      <c r="N3723">
        <f t="shared" si="337"/>
        <v>557.07334788498963</v>
      </c>
      <c r="O3723">
        <f t="shared" si="335"/>
        <v>557.1</v>
      </c>
      <c r="P3723">
        <f t="shared" si="333"/>
        <v>364</v>
      </c>
    </row>
    <row r="3724" spans="10:16" x14ac:dyDescent="0.25">
      <c r="J3724">
        <v>3717</v>
      </c>
      <c r="K3724" s="4">
        <f t="shared" si="336"/>
        <v>37682</v>
      </c>
      <c r="L3724">
        <v>60</v>
      </c>
      <c r="M3724">
        <f t="shared" si="334"/>
        <v>0.16483516483516483</v>
      </c>
      <c r="N3724">
        <f t="shared" si="337"/>
        <v>557.23818304982478</v>
      </c>
      <c r="O3724">
        <f t="shared" si="335"/>
        <v>557.20000000000005</v>
      </c>
      <c r="P3724">
        <f t="shared" ref="P3724:P3787" si="338">DATE(2003,12,26)-DATE(2002,12,27)</f>
        <v>364</v>
      </c>
    </row>
    <row r="3725" spans="10:16" x14ac:dyDescent="0.25">
      <c r="J3725">
        <v>3718</v>
      </c>
      <c r="K3725" s="4">
        <f t="shared" si="336"/>
        <v>37683</v>
      </c>
      <c r="L3725">
        <v>60</v>
      </c>
      <c r="M3725">
        <f t="shared" si="334"/>
        <v>0.16483516483516483</v>
      </c>
      <c r="N3725">
        <f t="shared" si="337"/>
        <v>557.40301821465994</v>
      </c>
      <c r="O3725">
        <f t="shared" si="335"/>
        <v>557.4</v>
      </c>
      <c r="P3725">
        <f t="shared" si="338"/>
        <v>364</v>
      </c>
    </row>
    <row r="3726" spans="10:16" x14ac:dyDescent="0.25">
      <c r="J3726">
        <v>3719</v>
      </c>
      <c r="K3726" s="4">
        <f t="shared" si="336"/>
        <v>37684</v>
      </c>
      <c r="L3726">
        <v>60</v>
      </c>
      <c r="M3726">
        <f t="shared" si="334"/>
        <v>0.16483516483516483</v>
      </c>
      <c r="N3726">
        <f t="shared" si="337"/>
        <v>557.56785337949509</v>
      </c>
      <c r="O3726">
        <f t="shared" si="335"/>
        <v>557.6</v>
      </c>
      <c r="P3726">
        <f t="shared" si="338"/>
        <v>364</v>
      </c>
    </row>
    <row r="3727" spans="10:16" x14ac:dyDescent="0.25">
      <c r="J3727">
        <v>3720</v>
      </c>
      <c r="K3727" s="4">
        <f t="shared" si="336"/>
        <v>37685</v>
      </c>
      <c r="L3727">
        <v>60</v>
      </c>
      <c r="M3727">
        <f t="shared" si="334"/>
        <v>0.16483516483516483</v>
      </c>
      <c r="N3727">
        <f t="shared" si="337"/>
        <v>557.73268854433024</v>
      </c>
      <c r="O3727">
        <f t="shared" si="335"/>
        <v>557.70000000000005</v>
      </c>
      <c r="P3727">
        <f t="shared" si="338"/>
        <v>364</v>
      </c>
    </row>
    <row r="3728" spans="10:16" x14ac:dyDescent="0.25">
      <c r="J3728">
        <v>3721</v>
      </c>
      <c r="K3728" s="4">
        <f t="shared" si="336"/>
        <v>37686</v>
      </c>
      <c r="L3728">
        <v>60</v>
      </c>
      <c r="M3728">
        <f t="shared" si="334"/>
        <v>0.16483516483516483</v>
      </c>
      <c r="N3728">
        <f t="shared" si="337"/>
        <v>557.8975237091654</v>
      </c>
      <c r="O3728">
        <f t="shared" si="335"/>
        <v>557.9</v>
      </c>
      <c r="P3728">
        <f t="shared" si="338"/>
        <v>364</v>
      </c>
    </row>
    <row r="3729" spans="10:16" x14ac:dyDescent="0.25">
      <c r="J3729">
        <v>3722</v>
      </c>
      <c r="K3729" s="4">
        <f t="shared" si="336"/>
        <v>37687</v>
      </c>
      <c r="L3729">
        <v>60</v>
      </c>
      <c r="M3729">
        <f t="shared" si="334"/>
        <v>0.16483516483516483</v>
      </c>
      <c r="N3729">
        <f t="shared" si="337"/>
        <v>558.06235887400055</v>
      </c>
      <c r="O3729">
        <f t="shared" si="335"/>
        <v>558.1</v>
      </c>
      <c r="P3729">
        <f t="shared" si="338"/>
        <v>364</v>
      </c>
    </row>
    <row r="3730" spans="10:16" x14ac:dyDescent="0.25">
      <c r="J3730">
        <v>3723</v>
      </c>
      <c r="K3730" s="4">
        <f t="shared" si="336"/>
        <v>37688</v>
      </c>
      <c r="L3730">
        <v>60</v>
      </c>
      <c r="M3730">
        <f t="shared" si="334"/>
        <v>0.16483516483516483</v>
      </c>
      <c r="N3730">
        <f t="shared" si="337"/>
        <v>558.22719403883571</v>
      </c>
      <c r="O3730">
        <f t="shared" si="335"/>
        <v>558.20000000000005</v>
      </c>
      <c r="P3730">
        <f t="shared" si="338"/>
        <v>364</v>
      </c>
    </row>
    <row r="3731" spans="10:16" x14ac:dyDescent="0.25">
      <c r="J3731">
        <v>3724</v>
      </c>
      <c r="K3731" s="4">
        <f t="shared" si="336"/>
        <v>37689</v>
      </c>
      <c r="L3731">
        <v>60</v>
      </c>
      <c r="M3731">
        <f t="shared" si="334"/>
        <v>0.16483516483516483</v>
      </c>
      <c r="N3731">
        <f t="shared" si="337"/>
        <v>558.39202920367086</v>
      </c>
      <c r="O3731">
        <f t="shared" si="335"/>
        <v>558.4</v>
      </c>
      <c r="P3731">
        <f t="shared" si="338"/>
        <v>364</v>
      </c>
    </row>
    <row r="3732" spans="10:16" x14ac:dyDescent="0.25">
      <c r="J3732">
        <v>3725</v>
      </c>
      <c r="K3732" s="4">
        <f t="shared" si="336"/>
        <v>37690</v>
      </c>
      <c r="L3732">
        <v>60</v>
      </c>
      <c r="M3732">
        <f t="shared" si="334"/>
        <v>0.16483516483516483</v>
      </c>
      <c r="N3732">
        <f t="shared" si="337"/>
        <v>558.55686436850601</v>
      </c>
      <c r="O3732">
        <f t="shared" si="335"/>
        <v>558.6</v>
      </c>
      <c r="P3732">
        <f t="shared" si="338"/>
        <v>364</v>
      </c>
    </row>
    <row r="3733" spans="10:16" x14ac:dyDescent="0.25">
      <c r="J3733">
        <v>3726</v>
      </c>
      <c r="K3733" s="4">
        <f t="shared" si="336"/>
        <v>37691</v>
      </c>
      <c r="L3733">
        <v>60</v>
      </c>
      <c r="M3733">
        <f t="shared" si="334"/>
        <v>0.16483516483516483</v>
      </c>
      <c r="N3733">
        <f t="shared" si="337"/>
        <v>558.72169953334117</v>
      </c>
      <c r="O3733">
        <f t="shared" si="335"/>
        <v>558.70000000000005</v>
      </c>
      <c r="P3733">
        <f t="shared" si="338"/>
        <v>364</v>
      </c>
    </row>
    <row r="3734" spans="10:16" x14ac:dyDescent="0.25">
      <c r="J3734">
        <v>3727</v>
      </c>
      <c r="K3734" s="4">
        <f t="shared" si="336"/>
        <v>37692</v>
      </c>
      <c r="L3734">
        <v>60</v>
      </c>
      <c r="M3734">
        <f t="shared" si="334"/>
        <v>0.16483516483516483</v>
      </c>
      <c r="N3734">
        <f t="shared" si="337"/>
        <v>558.88653469817632</v>
      </c>
      <c r="O3734">
        <f t="shared" si="335"/>
        <v>558.9</v>
      </c>
      <c r="P3734">
        <f t="shared" si="338"/>
        <v>364</v>
      </c>
    </row>
    <row r="3735" spans="10:16" x14ac:dyDescent="0.25">
      <c r="J3735">
        <v>3728</v>
      </c>
      <c r="K3735" s="4">
        <f t="shared" si="336"/>
        <v>37693</v>
      </c>
      <c r="L3735">
        <v>60</v>
      </c>
      <c r="M3735">
        <f t="shared" si="334"/>
        <v>0.16483516483516483</v>
      </c>
      <c r="N3735">
        <f t="shared" si="337"/>
        <v>559.05136986301147</v>
      </c>
      <c r="O3735">
        <f t="shared" si="335"/>
        <v>559.1</v>
      </c>
      <c r="P3735">
        <f t="shared" si="338"/>
        <v>364</v>
      </c>
    </row>
    <row r="3736" spans="10:16" x14ac:dyDescent="0.25">
      <c r="J3736">
        <v>3729</v>
      </c>
      <c r="K3736" s="4">
        <f t="shared" si="336"/>
        <v>37694</v>
      </c>
      <c r="L3736">
        <v>60</v>
      </c>
      <c r="M3736">
        <f t="shared" si="334"/>
        <v>0.16483516483516483</v>
      </c>
      <c r="N3736">
        <f t="shared" si="337"/>
        <v>559.21620502784663</v>
      </c>
      <c r="O3736">
        <f t="shared" si="335"/>
        <v>559.20000000000005</v>
      </c>
      <c r="P3736">
        <f t="shared" si="338"/>
        <v>364</v>
      </c>
    </row>
    <row r="3737" spans="10:16" x14ac:dyDescent="0.25">
      <c r="J3737">
        <v>3730</v>
      </c>
      <c r="K3737" s="4">
        <f t="shared" si="336"/>
        <v>37695</v>
      </c>
      <c r="L3737">
        <v>60</v>
      </c>
      <c r="M3737">
        <f t="shared" si="334"/>
        <v>0.16483516483516483</v>
      </c>
      <c r="N3737">
        <f t="shared" si="337"/>
        <v>559.38104019268178</v>
      </c>
      <c r="O3737">
        <f t="shared" si="335"/>
        <v>559.4</v>
      </c>
      <c r="P3737">
        <f t="shared" si="338"/>
        <v>364</v>
      </c>
    </row>
    <row r="3738" spans="10:16" x14ac:dyDescent="0.25">
      <c r="J3738">
        <v>3731</v>
      </c>
      <c r="K3738" s="4">
        <f t="shared" si="336"/>
        <v>37696</v>
      </c>
      <c r="L3738">
        <v>60</v>
      </c>
      <c r="M3738">
        <f t="shared" si="334"/>
        <v>0.16483516483516483</v>
      </c>
      <c r="N3738">
        <f t="shared" si="337"/>
        <v>559.54587535751693</v>
      </c>
      <c r="O3738">
        <f t="shared" si="335"/>
        <v>559.5</v>
      </c>
      <c r="P3738">
        <f t="shared" si="338"/>
        <v>364</v>
      </c>
    </row>
    <row r="3739" spans="10:16" x14ac:dyDescent="0.25">
      <c r="J3739">
        <v>3732</v>
      </c>
      <c r="K3739" s="4">
        <f t="shared" si="336"/>
        <v>37697</v>
      </c>
      <c r="L3739">
        <v>60</v>
      </c>
      <c r="M3739">
        <f t="shared" si="334"/>
        <v>0.16483516483516483</v>
      </c>
      <c r="N3739">
        <f t="shared" si="337"/>
        <v>559.71071052235209</v>
      </c>
      <c r="O3739">
        <f t="shared" si="335"/>
        <v>559.70000000000005</v>
      </c>
      <c r="P3739">
        <f t="shared" si="338"/>
        <v>364</v>
      </c>
    </row>
    <row r="3740" spans="10:16" x14ac:dyDescent="0.25">
      <c r="J3740">
        <v>3733</v>
      </c>
      <c r="K3740" s="4">
        <f t="shared" si="336"/>
        <v>37698</v>
      </c>
      <c r="L3740">
        <v>60</v>
      </c>
      <c r="M3740">
        <f t="shared" si="334"/>
        <v>0.16483516483516483</v>
      </c>
      <c r="N3740">
        <f t="shared" si="337"/>
        <v>559.87554568718724</v>
      </c>
      <c r="O3740">
        <f t="shared" si="335"/>
        <v>559.9</v>
      </c>
      <c r="P3740">
        <f t="shared" si="338"/>
        <v>364</v>
      </c>
    </row>
    <row r="3741" spans="10:16" x14ac:dyDescent="0.25">
      <c r="J3741">
        <v>3734</v>
      </c>
      <c r="K3741" s="4">
        <f t="shared" si="336"/>
        <v>37699</v>
      </c>
      <c r="L3741">
        <v>60</v>
      </c>
      <c r="M3741">
        <f t="shared" si="334"/>
        <v>0.16483516483516483</v>
      </c>
      <c r="N3741">
        <f t="shared" si="337"/>
        <v>560.04038085202239</v>
      </c>
      <c r="O3741">
        <f t="shared" si="335"/>
        <v>560</v>
      </c>
      <c r="P3741">
        <f t="shared" si="338"/>
        <v>364</v>
      </c>
    </row>
    <row r="3742" spans="10:16" x14ac:dyDescent="0.25">
      <c r="J3742">
        <v>3735</v>
      </c>
      <c r="K3742" s="4">
        <f t="shared" si="336"/>
        <v>37700</v>
      </c>
      <c r="L3742">
        <v>60</v>
      </c>
      <c r="M3742">
        <f t="shared" si="334"/>
        <v>0.16483516483516483</v>
      </c>
      <c r="N3742">
        <f t="shared" si="337"/>
        <v>560.20521601685755</v>
      </c>
      <c r="O3742">
        <f t="shared" si="335"/>
        <v>560.20000000000005</v>
      </c>
      <c r="P3742">
        <f t="shared" si="338"/>
        <v>364</v>
      </c>
    </row>
    <row r="3743" spans="10:16" x14ac:dyDescent="0.25">
      <c r="J3743">
        <v>3736</v>
      </c>
      <c r="K3743" s="4">
        <f t="shared" si="336"/>
        <v>37701</v>
      </c>
      <c r="L3743">
        <v>60</v>
      </c>
      <c r="M3743">
        <f t="shared" si="334"/>
        <v>0.16483516483516483</v>
      </c>
      <c r="N3743">
        <f t="shared" si="337"/>
        <v>560.3700511816927</v>
      </c>
      <c r="O3743">
        <f t="shared" si="335"/>
        <v>560.4</v>
      </c>
      <c r="P3743">
        <f t="shared" si="338"/>
        <v>364</v>
      </c>
    </row>
    <row r="3744" spans="10:16" x14ac:dyDescent="0.25">
      <c r="J3744">
        <v>3737</v>
      </c>
      <c r="K3744" s="4">
        <f t="shared" si="336"/>
        <v>37702</v>
      </c>
      <c r="L3744">
        <v>60</v>
      </c>
      <c r="M3744">
        <f t="shared" si="334"/>
        <v>0.16483516483516483</v>
      </c>
      <c r="N3744">
        <f t="shared" si="337"/>
        <v>560.53488634652786</v>
      </c>
      <c r="O3744">
        <f t="shared" si="335"/>
        <v>560.5</v>
      </c>
      <c r="P3744">
        <f t="shared" si="338"/>
        <v>364</v>
      </c>
    </row>
    <row r="3745" spans="10:16" x14ac:dyDescent="0.25">
      <c r="J3745">
        <v>3738</v>
      </c>
      <c r="K3745" s="4">
        <f t="shared" si="336"/>
        <v>37703</v>
      </c>
      <c r="L3745">
        <v>60</v>
      </c>
      <c r="M3745">
        <f t="shared" si="334"/>
        <v>0.16483516483516483</v>
      </c>
      <c r="N3745">
        <f t="shared" si="337"/>
        <v>560.69972151136301</v>
      </c>
      <c r="O3745">
        <f t="shared" si="335"/>
        <v>560.70000000000005</v>
      </c>
      <c r="P3745">
        <f t="shared" si="338"/>
        <v>364</v>
      </c>
    </row>
    <row r="3746" spans="10:16" x14ac:dyDescent="0.25">
      <c r="J3746">
        <v>3739</v>
      </c>
      <c r="K3746" s="4">
        <f t="shared" si="336"/>
        <v>37704</v>
      </c>
      <c r="L3746">
        <v>60</v>
      </c>
      <c r="M3746">
        <f t="shared" si="334"/>
        <v>0.16483516483516483</v>
      </c>
      <c r="N3746">
        <f t="shared" si="337"/>
        <v>560.86455667619816</v>
      </c>
      <c r="O3746">
        <f t="shared" si="335"/>
        <v>560.9</v>
      </c>
      <c r="P3746">
        <f t="shared" si="338"/>
        <v>364</v>
      </c>
    </row>
    <row r="3747" spans="10:16" x14ac:dyDescent="0.25">
      <c r="J3747">
        <v>3740</v>
      </c>
      <c r="K3747" s="4">
        <f t="shared" si="336"/>
        <v>37705</v>
      </c>
      <c r="L3747">
        <v>60</v>
      </c>
      <c r="M3747">
        <f t="shared" si="334"/>
        <v>0.16483516483516483</v>
      </c>
      <c r="N3747">
        <f t="shared" si="337"/>
        <v>561.02939184103332</v>
      </c>
      <c r="O3747">
        <f t="shared" si="335"/>
        <v>561</v>
      </c>
      <c r="P3747">
        <f t="shared" si="338"/>
        <v>364</v>
      </c>
    </row>
    <row r="3748" spans="10:16" x14ac:dyDescent="0.25">
      <c r="J3748">
        <v>3741</v>
      </c>
      <c r="K3748" s="4">
        <f t="shared" si="336"/>
        <v>37706</v>
      </c>
      <c r="L3748">
        <v>60</v>
      </c>
      <c r="M3748">
        <f t="shared" si="334"/>
        <v>0.16483516483516483</v>
      </c>
      <c r="N3748">
        <f t="shared" si="337"/>
        <v>561.19422700586847</v>
      </c>
      <c r="O3748">
        <f t="shared" si="335"/>
        <v>561.20000000000005</v>
      </c>
      <c r="P3748">
        <f t="shared" si="338"/>
        <v>364</v>
      </c>
    </row>
    <row r="3749" spans="10:16" x14ac:dyDescent="0.25">
      <c r="J3749">
        <v>3742</v>
      </c>
      <c r="K3749" s="4">
        <f t="shared" si="336"/>
        <v>37707</v>
      </c>
      <c r="L3749">
        <v>60</v>
      </c>
      <c r="M3749">
        <f t="shared" si="334"/>
        <v>0.16483516483516483</v>
      </c>
      <c r="N3749">
        <f t="shared" si="337"/>
        <v>561.35906217070362</v>
      </c>
      <c r="O3749">
        <f t="shared" si="335"/>
        <v>561.4</v>
      </c>
      <c r="P3749">
        <f t="shared" si="338"/>
        <v>364</v>
      </c>
    </row>
    <row r="3750" spans="10:16" x14ac:dyDescent="0.25">
      <c r="J3750">
        <v>3743</v>
      </c>
      <c r="K3750" s="4">
        <f t="shared" si="336"/>
        <v>37708</v>
      </c>
      <c r="L3750">
        <v>60</v>
      </c>
      <c r="M3750">
        <f t="shared" si="334"/>
        <v>0.16483516483516483</v>
      </c>
      <c r="N3750">
        <f t="shared" si="337"/>
        <v>561.52389733553878</v>
      </c>
      <c r="O3750">
        <f t="shared" si="335"/>
        <v>561.5</v>
      </c>
      <c r="P3750">
        <f t="shared" si="338"/>
        <v>364</v>
      </c>
    </row>
    <row r="3751" spans="10:16" x14ac:dyDescent="0.25">
      <c r="J3751">
        <v>3744</v>
      </c>
      <c r="K3751" s="4">
        <f t="shared" si="336"/>
        <v>37709</v>
      </c>
      <c r="L3751">
        <v>60</v>
      </c>
      <c r="M3751">
        <f t="shared" si="334"/>
        <v>0.16483516483516483</v>
      </c>
      <c r="N3751">
        <f t="shared" si="337"/>
        <v>561.68873250037393</v>
      </c>
      <c r="O3751">
        <f t="shared" si="335"/>
        <v>561.70000000000005</v>
      </c>
      <c r="P3751">
        <f t="shared" si="338"/>
        <v>364</v>
      </c>
    </row>
    <row r="3752" spans="10:16" x14ac:dyDescent="0.25">
      <c r="J3752">
        <v>3745</v>
      </c>
      <c r="K3752" s="4">
        <f t="shared" si="336"/>
        <v>37710</v>
      </c>
      <c r="L3752">
        <v>60</v>
      </c>
      <c r="M3752">
        <f t="shared" si="334"/>
        <v>0.16483516483516483</v>
      </c>
      <c r="N3752">
        <f t="shared" si="337"/>
        <v>561.85356766520908</v>
      </c>
      <c r="O3752">
        <f t="shared" si="335"/>
        <v>561.9</v>
      </c>
      <c r="P3752">
        <f t="shared" si="338"/>
        <v>364</v>
      </c>
    </row>
    <row r="3753" spans="10:16" x14ac:dyDescent="0.25">
      <c r="J3753">
        <v>3746</v>
      </c>
      <c r="K3753" s="4">
        <f t="shared" si="336"/>
        <v>37711</v>
      </c>
      <c r="L3753">
        <v>60</v>
      </c>
      <c r="M3753">
        <f t="shared" si="334"/>
        <v>0.16483516483516483</v>
      </c>
      <c r="N3753">
        <f t="shared" si="337"/>
        <v>562.01840283004424</v>
      </c>
      <c r="O3753">
        <f t="shared" si="335"/>
        <v>562</v>
      </c>
      <c r="P3753">
        <f t="shared" si="338"/>
        <v>364</v>
      </c>
    </row>
    <row r="3754" spans="10:16" x14ac:dyDescent="0.25">
      <c r="J3754">
        <v>3747</v>
      </c>
      <c r="K3754" s="4">
        <f t="shared" si="336"/>
        <v>37712</v>
      </c>
      <c r="L3754">
        <v>60</v>
      </c>
      <c r="M3754">
        <f t="shared" si="334"/>
        <v>0.16483516483516483</v>
      </c>
      <c r="N3754">
        <f t="shared" si="337"/>
        <v>562.18323799487939</v>
      </c>
      <c r="O3754">
        <f t="shared" si="335"/>
        <v>562.20000000000005</v>
      </c>
      <c r="P3754">
        <f t="shared" si="338"/>
        <v>364</v>
      </c>
    </row>
    <row r="3755" spans="10:16" x14ac:dyDescent="0.25">
      <c r="J3755">
        <v>3748</v>
      </c>
      <c r="K3755" s="4">
        <f t="shared" si="336"/>
        <v>37713</v>
      </c>
      <c r="L3755">
        <v>60</v>
      </c>
      <c r="M3755">
        <f t="shared" si="334"/>
        <v>0.16483516483516483</v>
      </c>
      <c r="N3755">
        <f t="shared" si="337"/>
        <v>562.34807315971454</v>
      </c>
      <c r="O3755">
        <f t="shared" si="335"/>
        <v>562.29999999999995</v>
      </c>
      <c r="P3755">
        <f t="shared" si="338"/>
        <v>364</v>
      </c>
    </row>
    <row r="3756" spans="10:16" x14ac:dyDescent="0.25">
      <c r="J3756">
        <v>3749</v>
      </c>
      <c r="K3756" s="4">
        <f t="shared" si="336"/>
        <v>37714</v>
      </c>
      <c r="L3756">
        <v>60</v>
      </c>
      <c r="M3756">
        <f t="shared" si="334"/>
        <v>0.16483516483516483</v>
      </c>
      <c r="N3756">
        <f t="shared" si="337"/>
        <v>562.5129083245497</v>
      </c>
      <c r="O3756">
        <f t="shared" si="335"/>
        <v>562.5</v>
      </c>
      <c r="P3756">
        <f t="shared" si="338"/>
        <v>364</v>
      </c>
    </row>
    <row r="3757" spans="10:16" x14ac:dyDescent="0.25">
      <c r="J3757">
        <v>3750</v>
      </c>
      <c r="K3757" s="4">
        <f t="shared" si="336"/>
        <v>37715</v>
      </c>
      <c r="L3757">
        <v>60</v>
      </c>
      <c r="M3757">
        <f t="shared" si="334"/>
        <v>0.16483516483516483</v>
      </c>
      <c r="N3757">
        <f t="shared" si="337"/>
        <v>562.67774348938485</v>
      </c>
      <c r="O3757">
        <f t="shared" si="335"/>
        <v>562.70000000000005</v>
      </c>
      <c r="P3757">
        <f t="shared" si="338"/>
        <v>364</v>
      </c>
    </row>
    <row r="3758" spans="10:16" x14ac:dyDescent="0.25">
      <c r="J3758">
        <v>3751</v>
      </c>
      <c r="K3758" s="4">
        <f t="shared" si="336"/>
        <v>37716</v>
      </c>
      <c r="L3758">
        <v>60</v>
      </c>
      <c r="M3758">
        <f t="shared" si="334"/>
        <v>0.16483516483516483</v>
      </c>
      <c r="N3758">
        <f t="shared" si="337"/>
        <v>562.84257865422001</v>
      </c>
      <c r="O3758">
        <f t="shared" si="335"/>
        <v>562.79999999999995</v>
      </c>
      <c r="P3758">
        <f t="shared" si="338"/>
        <v>364</v>
      </c>
    </row>
    <row r="3759" spans="10:16" x14ac:dyDescent="0.25">
      <c r="J3759">
        <v>3752</v>
      </c>
      <c r="K3759" s="4">
        <f t="shared" si="336"/>
        <v>37717</v>
      </c>
      <c r="L3759">
        <v>60</v>
      </c>
      <c r="M3759">
        <f t="shared" si="334"/>
        <v>0.16483516483516483</v>
      </c>
      <c r="N3759">
        <f t="shared" si="337"/>
        <v>563.00741381905516</v>
      </c>
      <c r="O3759">
        <f t="shared" si="335"/>
        <v>563</v>
      </c>
      <c r="P3759">
        <f t="shared" si="338"/>
        <v>364</v>
      </c>
    </row>
    <row r="3760" spans="10:16" x14ac:dyDescent="0.25">
      <c r="J3760">
        <v>3753</v>
      </c>
      <c r="K3760" s="4">
        <f t="shared" si="336"/>
        <v>37718</v>
      </c>
      <c r="L3760">
        <v>60</v>
      </c>
      <c r="M3760">
        <f t="shared" si="334"/>
        <v>0.16483516483516483</v>
      </c>
      <c r="N3760">
        <f t="shared" si="337"/>
        <v>563.17224898389031</v>
      </c>
      <c r="O3760">
        <f t="shared" si="335"/>
        <v>563.20000000000005</v>
      </c>
      <c r="P3760">
        <f t="shared" si="338"/>
        <v>364</v>
      </c>
    </row>
    <row r="3761" spans="10:16" x14ac:dyDescent="0.25">
      <c r="J3761">
        <v>3754</v>
      </c>
      <c r="K3761" s="4">
        <f t="shared" si="336"/>
        <v>37719</v>
      </c>
      <c r="L3761">
        <v>60</v>
      </c>
      <c r="M3761">
        <f t="shared" si="334"/>
        <v>0.16483516483516483</v>
      </c>
      <c r="N3761">
        <f t="shared" si="337"/>
        <v>563.33708414872547</v>
      </c>
      <c r="O3761">
        <f t="shared" si="335"/>
        <v>563.29999999999995</v>
      </c>
      <c r="P3761">
        <f t="shared" si="338"/>
        <v>364</v>
      </c>
    </row>
    <row r="3762" spans="10:16" x14ac:dyDescent="0.25">
      <c r="J3762">
        <v>3755</v>
      </c>
      <c r="K3762" s="4">
        <f t="shared" si="336"/>
        <v>37720</v>
      </c>
      <c r="L3762">
        <v>60</v>
      </c>
      <c r="M3762">
        <f t="shared" si="334"/>
        <v>0.16483516483516483</v>
      </c>
      <c r="N3762">
        <f t="shared" si="337"/>
        <v>563.50191931356062</v>
      </c>
      <c r="O3762">
        <f t="shared" si="335"/>
        <v>563.5</v>
      </c>
      <c r="P3762">
        <f t="shared" si="338"/>
        <v>364</v>
      </c>
    </row>
    <row r="3763" spans="10:16" x14ac:dyDescent="0.25">
      <c r="J3763">
        <v>3756</v>
      </c>
      <c r="K3763" s="4">
        <f t="shared" si="336"/>
        <v>37721</v>
      </c>
      <c r="L3763">
        <v>60</v>
      </c>
      <c r="M3763">
        <f t="shared" si="334"/>
        <v>0.16483516483516483</v>
      </c>
      <c r="N3763">
        <f t="shared" si="337"/>
        <v>563.66675447839577</v>
      </c>
      <c r="O3763">
        <f t="shared" si="335"/>
        <v>563.70000000000005</v>
      </c>
      <c r="P3763">
        <f t="shared" si="338"/>
        <v>364</v>
      </c>
    </row>
    <row r="3764" spans="10:16" x14ac:dyDescent="0.25">
      <c r="J3764">
        <v>3757</v>
      </c>
      <c r="K3764" s="4">
        <f t="shared" si="336"/>
        <v>37722</v>
      </c>
      <c r="L3764">
        <v>60</v>
      </c>
      <c r="M3764">
        <f t="shared" si="334"/>
        <v>0.16483516483516483</v>
      </c>
      <c r="N3764">
        <f t="shared" si="337"/>
        <v>563.83158964323093</v>
      </c>
      <c r="O3764">
        <f t="shared" si="335"/>
        <v>563.79999999999995</v>
      </c>
      <c r="P3764">
        <f t="shared" si="338"/>
        <v>364</v>
      </c>
    </row>
    <row r="3765" spans="10:16" x14ac:dyDescent="0.25">
      <c r="J3765">
        <v>3758</v>
      </c>
      <c r="K3765" s="4">
        <f t="shared" si="336"/>
        <v>37723</v>
      </c>
      <c r="L3765">
        <v>60</v>
      </c>
      <c r="M3765">
        <f t="shared" si="334"/>
        <v>0.16483516483516483</v>
      </c>
      <c r="N3765">
        <f t="shared" si="337"/>
        <v>563.99642480806608</v>
      </c>
      <c r="O3765">
        <f t="shared" si="335"/>
        <v>564</v>
      </c>
      <c r="P3765">
        <f t="shared" si="338"/>
        <v>364</v>
      </c>
    </row>
    <row r="3766" spans="10:16" x14ac:dyDescent="0.25">
      <c r="J3766">
        <v>3759</v>
      </c>
      <c r="K3766" s="4">
        <f t="shared" si="336"/>
        <v>37724</v>
      </c>
      <c r="L3766">
        <v>60</v>
      </c>
      <c r="M3766">
        <f t="shared" si="334"/>
        <v>0.16483516483516483</v>
      </c>
      <c r="N3766">
        <f t="shared" si="337"/>
        <v>564.16125997290123</v>
      </c>
      <c r="O3766">
        <f t="shared" si="335"/>
        <v>564.20000000000005</v>
      </c>
      <c r="P3766">
        <f t="shared" si="338"/>
        <v>364</v>
      </c>
    </row>
    <row r="3767" spans="10:16" x14ac:dyDescent="0.25">
      <c r="J3767">
        <v>3760</v>
      </c>
      <c r="K3767" s="4">
        <f t="shared" si="336"/>
        <v>37725</v>
      </c>
      <c r="L3767">
        <v>60</v>
      </c>
      <c r="M3767">
        <f t="shared" si="334"/>
        <v>0.16483516483516483</v>
      </c>
      <c r="N3767">
        <f t="shared" si="337"/>
        <v>564.32609513773639</v>
      </c>
      <c r="O3767">
        <f t="shared" si="335"/>
        <v>564.29999999999995</v>
      </c>
      <c r="P3767">
        <f t="shared" si="338"/>
        <v>364</v>
      </c>
    </row>
    <row r="3768" spans="10:16" x14ac:dyDescent="0.25">
      <c r="J3768">
        <v>3761</v>
      </c>
      <c r="K3768" s="4">
        <f t="shared" si="336"/>
        <v>37726</v>
      </c>
      <c r="L3768">
        <v>60</v>
      </c>
      <c r="M3768">
        <f t="shared" si="334"/>
        <v>0.16483516483516483</v>
      </c>
      <c r="N3768">
        <f t="shared" si="337"/>
        <v>564.49093030257154</v>
      </c>
      <c r="O3768">
        <f t="shared" si="335"/>
        <v>564.5</v>
      </c>
      <c r="P3768">
        <f t="shared" si="338"/>
        <v>364</v>
      </c>
    </row>
    <row r="3769" spans="10:16" x14ac:dyDescent="0.25">
      <c r="J3769">
        <v>3762</v>
      </c>
      <c r="K3769" s="4">
        <f t="shared" si="336"/>
        <v>37727</v>
      </c>
      <c r="L3769">
        <v>60</v>
      </c>
      <c r="M3769">
        <f t="shared" si="334"/>
        <v>0.16483516483516483</v>
      </c>
      <c r="N3769">
        <f t="shared" si="337"/>
        <v>564.6557654674067</v>
      </c>
      <c r="O3769">
        <f t="shared" si="335"/>
        <v>564.70000000000005</v>
      </c>
      <c r="P3769">
        <f t="shared" si="338"/>
        <v>364</v>
      </c>
    </row>
    <row r="3770" spans="10:16" x14ac:dyDescent="0.25">
      <c r="J3770">
        <v>3763</v>
      </c>
      <c r="K3770" s="4">
        <f t="shared" si="336"/>
        <v>37728</v>
      </c>
      <c r="L3770">
        <v>60</v>
      </c>
      <c r="M3770">
        <f t="shared" si="334"/>
        <v>0.16483516483516483</v>
      </c>
      <c r="N3770">
        <f t="shared" si="337"/>
        <v>564.82060063224185</v>
      </c>
      <c r="O3770">
        <f t="shared" si="335"/>
        <v>564.79999999999995</v>
      </c>
      <c r="P3770">
        <f t="shared" si="338"/>
        <v>364</v>
      </c>
    </row>
    <row r="3771" spans="10:16" x14ac:dyDescent="0.25">
      <c r="J3771">
        <v>3764</v>
      </c>
      <c r="K3771" s="4">
        <f t="shared" si="336"/>
        <v>37729</v>
      </c>
      <c r="L3771">
        <v>60</v>
      </c>
      <c r="M3771">
        <f t="shared" si="334"/>
        <v>0.16483516483516483</v>
      </c>
      <c r="N3771">
        <f t="shared" si="337"/>
        <v>564.985435797077</v>
      </c>
      <c r="O3771">
        <f t="shared" si="335"/>
        <v>565</v>
      </c>
      <c r="P3771">
        <f t="shared" si="338"/>
        <v>364</v>
      </c>
    </row>
    <row r="3772" spans="10:16" x14ac:dyDescent="0.25">
      <c r="J3772">
        <v>3765</v>
      </c>
      <c r="K3772" s="4">
        <f t="shared" si="336"/>
        <v>37730</v>
      </c>
      <c r="L3772">
        <v>60</v>
      </c>
      <c r="M3772">
        <f t="shared" si="334"/>
        <v>0.16483516483516483</v>
      </c>
      <c r="N3772">
        <f t="shared" si="337"/>
        <v>565.15027096191216</v>
      </c>
      <c r="O3772">
        <f t="shared" si="335"/>
        <v>565.20000000000005</v>
      </c>
      <c r="P3772">
        <f t="shared" si="338"/>
        <v>364</v>
      </c>
    </row>
    <row r="3773" spans="10:16" x14ac:dyDescent="0.25">
      <c r="J3773">
        <v>3766</v>
      </c>
      <c r="K3773" s="4">
        <f t="shared" si="336"/>
        <v>37731</v>
      </c>
      <c r="L3773">
        <v>60</v>
      </c>
      <c r="M3773">
        <f t="shared" si="334"/>
        <v>0.16483516483516483</v>
      </c>
      <c r="N3773">
        <f t="shared" si="337"/>
        <v>565.31510612674731</v>
      </c>
      <c r="O3773">
        <f t="shared" si="335"/>
        <v>565.29999999999995</v>
      </c>
      <c r="P3773">
        <f t="shared" si="338"/>
        <v>364</v>
      </c>
    </row>
    <row r="3774" spans="10:16" x14ac:dyDescent="0.25">
      <c r="J3774">
        <v>3767</v>
      </c>
      <c r="K3774" s="4">
        <f t="shared" si="336"/>
        <v>37732</v>
      </c>
      <c r="L3774">
        <v>60</v>
      </c>
      <c r="M3774">
        <f t="shared" si="334"/>
        <v>0.16483516483516483</v>
      </c>
      <c r="N3774">
        <f t="shared" si="337"/>
        <v>565.47994129158246</v>
      </c>
      <c r="O3774">
        <f t="shared" si="335"/>
        <v>565.5</v>
      </c>
      <c r="P3774">
        <f t="shared" si="338"/>
        <v>364</v>
      </c>
    </row>
    <row r="3775" spans="10:16" x14ac:dyDescent="0.25">
      <c r="J3775">
        <v>3768</v>
      </c>
      <c r="K3775" s="4">
        <f t="shared" si="336"/>
        <v>37733</v>
      </c>
      <c r="L3775">
        <v>60</v>
      </c>
      <c r="M3775">
        <f t="shared" si="334"/>
        <v>0.16483516483516483</v>
      </c>
      <c r="N3775">
        <f t="shared" si="337"/>
        <v>565.64477645641762</v>
      </c>
      <c r="O3775">
        <f t="shared" si="335"/>
        <v>565.6</v>
      </c>
      <c r="P3775">
        <f t="shared" si="338"/>
        <v>364</v>
      </c>
    </row>
    <row r="3776" spans="10:16" x14ac:dyDescent="0.25">
      <c r="J3776">
        <v>3769</v>
      </c>
      <c r="K3776" s="4">
        <f t="shared" si="336"/>
        <v>37734</v>
      </c>
      <c r="L3776">
        <v>60</v>
      </c>
      <c r="M3776">
        <f t="shared" si="334"/>
        <v>0.16483516483516483</v>
      </c>
      <c r="N3776">
        <f t="shared" si="337"/>
        <v>565.80961162125277</v>
      </c>
      <c r="O3776">
        <f t="shared" si="335"/>
        <v>565.79999999999995</v>
      </c>
      <c r="P3776">
        <f t="shared" si="338"/>
        <v>364</v>
      </c>
    </row>
    <row r="3777" spans="10:16" x14ac:dyDescent="0.25">
      <c r="J3777">
        <v>3770</v>
      </c>
      <c r="K3777" s="4">
        <f t="shared" si="336"/>
        <v>37735</v>
      </c>
      <c r="L3777">
        <v>60</v>
      </c>
      <c r="M3777">
        <f t="shared" si="334"/>
        <v>0.16483516483516483</v>
      </c>
      <c r="N3777">
        <f t="shared" si="337"/>
        <v>565.97444678608792</v>
      </c>
      <c r="O3777">
        <f t="shared" si="335"/>
        <v>566</v>
      </c>
      <c r="P3777">
        <f t="shared" si="338"/>
        <v>364</v>
      </c>
    </row>
    <row r="3778" spans="10:16" x14ac:dyDescent="0.25">
      <c r="J3778">
        <v>3771</v>
      </c>
      <c r="K3778" s="4">
        <f t="shared" si="336"/>
        <v>37736</v>
      </c>
      <c r="L3778">
        <v>60</v>
      </c>
      <c r="M3778">
        <f t="shared" si="334"/>
        <v>0.16483516483516483</v>
      </c>
      <c r="N3778">
        <f t="shared" si="337"/>
        <v>566.13928195092308</v>
      </c>
      <c r="O3778">
        <f t="shared" si="335"/>
        <v>566.1</v>
      </c>
      <c r="P3778">
        <f t="shared" si="338"/>
        <v>364</v>
      </c>
    </row>
    <row r="3779" spans="10:16" x14ac:dyDescent="0.25">
      <c r="J3779">
        <v>3772</v>
      </c>
      <c r="K3779" s="4">
        <f t="shared" si="336"/>
        <v>37737</v>
      </c>
      <c r="L3779">
        <v>60</v>
      </c>
      <c r="M3779">
        <f t="shared" si="334"/>
        <v>0.16483516483516483</v>
      </c>
      <c r="N3779">
        <f t="shared" si="337"/>
        <v>566.30411711575823</v>
      </c>
      <c r="O3779">
        <f t="shared" si="335"/>
        <v>566.29999999999995</v>
      </c>
      <c r="P3779">
        <f t="shared" si="338"/>
        <v>364</v>
      </c>
    </row>
    <row r="3780" spans="10:16" x14ac:dyDescent="0.25">
      <c r="J3780">
        <v>3773</v>
      </c>
      <c r="K3780" s="4">
        <f t="shared" si="336"/>
        <v>37738</v>
      </c>
      <c r="L3780">
        <v>60</v>
      </c>
      <c r="M3780">
        <f t="shared" si="334"/>
        <v>0.16483516483516483</v>
      </c>
      <c r="N3780">
        <f t="shared" si="337"/>
        <v>566.46895228059338</v>
      </c>
      <c r="O3780">
        <f t="shared" si="335"/>
        <v>566.5</v>
      </c>
      <c r="P3780">
        <f t="shared" si="338"/>
        <v>364</v>
      </c>
    </row>
    <row r="3781" spans="10:16" x14ac:dyDescent="0.25">
      <c r="J3781">
        <v>3774</v>
      </c>
      <c r="K3781" s="4">
        <f t="shared" si="336"/>
        <v>37739</v>
      </c>
      <c r="L3781">
        <v>60</v>
      </c>
      <c r="M3781">
        <f t="shared" si="334"/>
        <v>0.16483516483516483</v>
      </c>
      <c r="N3781">
        <f t="shared" si="337"/>
        <v>566.63378744542854</v>
      </c>
      <c r="O3781">
        <f t="shared" si="335"/>
        <v>566.6</v>
      </c>
      <c r="P3781">
        <f t="shared" si="338"/>
        <v>364</v>
      </c>
    </row>
    <row r="3782" spans="10:16" x14ac:dyDescent="0.25">
      <c r="J3782">
        <v>3775</v>
      </c>
      <c r="K3782" s="4">
        <f t="shared" si="336"/>
        <v>37740</v>
      </c>
      <c r="L3782">
        <v>60</v>
      </c>
      <c r="M3782">
        <f t="shared" si="334"/>
        <v>0.16483516483516483</v>
      </c>
      <c r="N3782">
        <f t="shared" si="337"/>
        <v>566.79862261026369</v>
      </c>
      <c r="O3782">
        <f t="shared" si="335"/>
        <v>566.79999999999995</v>
      </c>
      <c r="P3782">
        <f t="shared" si="338"/>
        <v>364</v>
      </c>
    </row>
    <row r="3783" spans="10:16" x14ac:dyDescent="0.25">
      <c r="J3783">
        <v>3776</v>
      </c>
      <c r="K3783" s="4">
        <f t="shared" si="336"/>
        <v>37741</v>
      </c>
      <c r="L3783">
        <v>60</v>
      </c>
      <c r="M3783">
        <f t="shared" si="334"/>
        <v>0.16483516483516483</v>
      </c>
      <c r="N3783">
        <f t="shared" si="337"/>
        <v>566.96345777509885</v>
      </c>
      <c r="O3783">
        <f t="shared" si="335"/>
        <v>567</v>
      </c>
      <c r="P3783">
        <f t="shared" si="338"/>
        <v>364</v>
      </c>
    </row>
    <row r="3784" spans="10:16" x14ac:dyDescent="0.25">
      <c r="J3784">
        <v>3777</v>
      </c>
      <c r="K3784" s="4">
        <f t="shared" si="336"/>
        <v>37742</v>
      </c>
      <c r="L3784">
        <v>60</v>
      </c>
      <c r="M3784">
        <f t="shared" ref="M3784:M3847" si="339">L3784/P3784</f>
        <v>0.16483516483516483</v>
      </c>
      <c r="N3784">
        <f t="shared" si="337"/>
        <v>567.128292939934</v>
      </c>
      <c r="O3784">
        <f t="shared" ref="O3784:O3847" si="340">ROUND(N3784,1)</f>
        <v>567.1</v>
      </c>
      <c r="P3784">
        <f t="shared" si="338"/>
        <v>364</v>
      </c>
    </row>
    <row r="3785" spans="10:16" x14ac:dyDescent="0.25">
      <c r="J3785">
        <v>3778</v>
      </c>
      <c r="K3785" s="4">
        <f t="shared" ref="K3785:K3848" si="341">$K$7+J3785</f>
        <v>37743</v>
      </c>
      <c r="L3785">
        <v>60</v>
      </c>
      <c r="M3785">
        <f t="shared" si="339"/>
        <v>0.16483516483516483</v>
      </c>
      <c r="N3785">
        <f t="shared" ref="N3785:N3848" si="342">N3784+M3785</f>
        <v>567.29312810476915</v>
      </c>
      <c r="O3785">
        <f t="shared" si="340"/>
        <v>567.29999999999995</v>
      </c>
      <c r="P3785">
        <f t="shared" si="338"/>
        <v>364</v>
      </c>
    </row>
    <row r="3786" spans="10:16" x14ac:dyDescent="0.25">
      <c r="J3786">
        <v>3779</v>
      </c>
      <c r="K3786" s="4">
        <f t="shared" si="341"/>
        <v>37744</v>
      </c>
      <c r="L3786">
        <v>60</v>
      </c>
      <c r="M3786">
        <f t="shared" si="339"/>
        <v>0.16483516483516483</v>
      </c>
      <c r="N3786">
        <f t="shared" si="342"/>
        <v>567.45796326960431</v>
      </c>
      <c r="O3786">
        <f t="shared" si="340"/>
        <v>567.5</v>
      </c>
      <c r="P3786">
        <f t="shared" si="338"/>
        <v>364</v>
      </c>
    </row>
    <row r="3787" spans="10:16" x14ac:dyDescent="0.25">
      <c r="J3787">
        <v>3780</v>
      </c>
      <c r="K3787" s="4">
        <f t="shared" si="341"/>
        <v>37745</v>
      </c>
      <c r="L3787">
        <v>60</v>
      </c>
      <c r="M3787">
        <f t="shared" si="339"/>
        <v>0.16483516483516483</v>
      </c>
      <c r="N3787">
        <f t="shared" si="342"/>
        <v>567.62279843443946</v>
      </c>
      <c r="O3787">
        <f t="shared" si="340"/>
        <v>567.6</v>
      </c>
      <c r="P3787">
        <f t="shared" si="338"/>
        <v>364</v>
      </c>
    </row>
    <row r="3788" spans="10:16" x14ac:dyDescent="0.25">
      <c r="J3788">
        <v>3781</v>
      </c>
      <c r="K3788" s="4">
        <f t="shared" si="341"/>
        <v>37746</v>
      </c>
      <c r="L3788">
        <v>60</v>
      </c>
      <c r="M3788">
        <f t="shared" si="339"/>
        <v>0.16483516483516483</v>
      </c>
      <c r="N3788">
        <f t="shared" si="342"/>
        <v>567.78763359927461</v>
      </c>
      <c r="O3788">
        <f t="shared" si="340"/>
        <v>567.79999999999995</v>
      </c>
      <c r="P3788">
        <f t="shared" ref="P3788:P3851" si="343">DATE(2003,12,26)-DATE(2002,12,27)</f>
        <v>364</v>
      </c>
    </row>
    <row r="3789" spans="10:16" x14ac:dyDescent="0.25">
      <c r="J3789">
        <v>3782</v>
      </c>
      <c r="K3789" s="4">
        <f t="shared" si="341"/>
        <v>37747</v>
      </c>
      <c r="L3789">
        <v>60</v>
      </c>
      <c r="M3789">
        <f t="shared" si="339"/>
        <v>0.16483516483516483</v>
      </c>
      <c r="N3789">
        <f t="shared" si="342"/>
        <v>567.95246876410977</v>
      </c>
      <c r="O3789">
        <f t="shared" si="340"/>
        <v>568</v>
      </c>
      <c r="P3789">
        <f t="shared" si="343"/>
        <v>364</v>
      </c>
    </row>
    <row r="3790" spans="10:16" x14ac:dyDescent="0.25">
      <c r="J3790">
        <v>3783</v>
      </c>
      <c r="K3790" s="4">
        <f t="shared" si="341"/>
        <v>37748</v>
      </c>
      <c r="L3790">
        <v>60</v>
      </c>
      <c r="M3790">
        <f t="shared" si="339"/>
        <v>0.16483516483516483</v>
      </c>
      <c r="N3790">
        <f t="shared" si="342"/>
        <v>568.11730392894492</v>
      </c>
      <c r="O3790">
        <f t="shared" si="340"/>
        <v>568.1</v>
      </c>
      <c r="P3790">
        <f t="shared" si="343"/>
        <v>364</v>
      </c>
    </row>
    <row r="3791" spans="10:16" x14ac:dyDescent="0.25">
      <c r="J3791">
        <v>3784</v>
      </c>
      <c r="K3791" s="4">
        <f t="shared" si="341"/>
        <v>37749</v>
      </c>
      <c r="L3791">
        <v>60</v>
      </c>
      <c r="M3791">
        <f t="shared" si="339"/>
        <v>0.16483516483516483</v>
      </c>
      <c r="N3791">
        <f t="shared" si="342"/>
        <v>568.28213909378007</v>
      </c>
      <c r="O3791">
        <f t="shared" si="340"/>
        <v>568.29999999999995</v>
      </c>
      <c r="P3791">
        <f t="shared" si="343"/>
        <v>364</v>
      </c>
    </row>
    <row r="3792" spans="10:16" x14ac:dyDescent="0.25">
      <c r="J3792">
        <v>3785</v>
      </c>
      <c r="K3792" s="4">
        <f t="shared" si="341"/>
        <v>37750</v>
      </c>
      <c r="L3792">
        <v>60</v>
      </c>
      <c r="M3792">
        <f t="shared" si="339"/>
        <v>0.16483516483516483</v>
      </c>
      <c r="N3792">
        <f t="shared" si="342"/>
        <v>568.44697425861523</v>
      </c>
      <c r="O3792">
        <f t="shared" si="340"/>
        <v>568.4</v>
      </c>
      <c r="P3792">
        <f t="shared" si="343"/>
        <v>364</v>
      </c>
    </row>
    <row r="3793" spans="10:16" x14ac:dyDescent="0.25">
      <c r="J3793">
        <v>3786</v>
      </c>
      <c r="K3793" s="4">
        <f t="shared" si="341"/>
        <v>37751</v>
      </c>
      <c r="L3793">
        <v>60</v>
      </c>
      <c r="M3793">
        <f t="shared" si="339"/>
        <v>0.16483516483516483</v>
      </c>
      <c r="N3793">
        <f t="shared" si="342"/>
        <v>568.61180942345038</v>
      </c>
      <c r="O3793">
        <f t="shared" si="340"/>
        <v>568.6</v>
      </c>
      <c r="P3793">
        <f t="shared" si="343"/>
        <v>364</v>
      </c>
    </row>
    <row r="3794" spans="10:16" x14ac:dyDescent="0.25">
      <c r="J3794">
        <v>3787</v>
      </c>
      <c r="K3794" s="4">
        <f t="shared" si="341"/>
        <v>37752</v>
      </c>
      <c r="L3794">
        <v>60</v>
      </c>
      <c r="M3794">
        <f t="shared" si="339"/>
        <v>0.16483516483516483</v>
      </c>
      <c r="N3794">
        <f t="shared" si="342"/>
        <v>568.77664458828554</v>
      </c>
      <c r="O3794">
        <f t="shared" si="340"/>
        <v>568.79999999999995</v>
      </c>
      <c r="P3794">
        <f t="shared" si="343"/>
        <v>364</v>
      </c>
    </row>
    <row r="3795" spans="10:16" x14ac:dyDescent="0.25">
      <c r="J3795">
        <v>3788</v>
      </c>
      <c r="K3795" s="4">
        <f t="shared" si="341"/>
        <v>37753</v>
      </c>
      <c r="L3795">
        <v>60</v>
      </c>
      <c r="M3795">
        <f t="shared" si="339"/>
        <v>0.16483516483516483</v>
      </c>
      <c r="N3795">
        <f t="shared" si="342"/>
        <v>568.94147975312069</v>
      </c>
      <c r="O3795">
        <f t="shared" si="340"/>
        <v>568.9</v>
      </c>
      <c r="P3795">
        <f t="shared" si="343"/>
        <v>364</v>
      </c>
    </row>
    <row r="3796" spans="10:16" x14ac:dyDescent="0.25">
      <c r="J3796">
        <v>3789</v>
      </c>
      <c r="K3796" s="4">
        <f t="shared" si="341"/>
        <v>37754</v>
      </c>
      <c r="L3796">
        <v>60</v>
      </c>
      <c r="M3796">
        <f t="shared" si="339"/>
        <v>0.16483516483516483</v>
      </c>
      <c r="N3796">
        <f t="shared" si="342"/>
        <v>569.10631491795584</v>
      </c>
      <c r="O3796">
        <f t="shared" si="340"/>
        <v>569.1</v>
      </c>
      <c r="P3796">
        <f t="shared" si="343"/>
        <v>364</v>
      </c>
    </row>
    <row r="3797" spans="10:16" x14ac:dyDescent="0.25">
      <c r="J3797">
        <v>3790</v>
      </c>
      <c r="K3797" s="4">
        <f t="shared" si="341"/>
        <v>37755</v>
      </c>
      <c r="L3797">
        <v>60</v>
      </c>
      <c r="M3797">
        <f t="shared" si="339"/>
        <v>0.16483516483516483</v>
      </c>
      <c r="N3797">
        <f t="shared" si="342"/>
        <v>569.271150082791</v>
      </c>
      <c r="O3797">
        <f t="shared" si="340"/>
        <v>569.29999999999995</v>
      </c>
      <c r="P3797">
        <f t="shared" si="343"/>
        <v>364</v>
      </c>
    </row>
    <row r="3798" spans="10:16" x14ac:dyDescent="0.25">
      <c r="J3798">
        <v>3791</v>
      </c>
      <c r="K3798" s="4">
        <f t="shared" si="341"/>
        <v>37756</v>
      </c>
      <c r="L3798">
        <v>60</v>
      </c>
      <c r="M3798">
        <f t="shared" si="339"/>
        <v>0.16483516483516483</v>
      </c>
      <c r="N3798">
        <f t="shared" si="342"/>
        <v>569.43598524762615</v>
      </c>
      <c r="O3798">
        <f t="shared" si="340"/>
        <v>569.4</v>
      </c>
      <c r="P3798">
        <f t="shared" si="343"/>
        <v>364</v>
      </c>
    </row>
    <row r="3799" spans="10:16" x14ac:dyDescent="0.25">
      <c r="J3799">
        <v>3792</v>
      </c>
      <c r="K3799" s="4">
        <f t="shared" si="341"/>
        <v>37757</v>
      </c>
      <c r="L3799">
        <v>60</v>
      </c>
      <c r="M3799">
        <f t="shared" si="339"/>
        <v>0.16483516483516483</v>
      </c>
      <c r="N3799">
        <f t="shared" si="342"/>
        <v>569.6008204124613</v>
      </c>
      <c r="O3799">
        <f t="shared" si="340"/>
        <v>569.6</v>
      </c>
      <c r="P3799">
        <f t="shared" si="343"/>
        <v>364</v>
      </c>
    </row>
    <row r="3800" spans="10:16" x14ac:dyDescent="0.25">
      <c r="J3800">
        <v>3793</v>
      </c>
      <c r="K3800" s="4">
        <f t="shared" si="341"/>
        <v>37758</v>
      </c>
      <c r="L3800">
        <v>60</v>
      </c>
      <c r="M3800">
        <f t="shared" si="339"/>
        <v>0.16483516483516483</v>
      </c>
      <c r="N3800">
        <f t="shared" si="342"/>
        <v>569.76565557729646</v>
      </c>
      <c r="O3800">
        <f t="shared" si="340"/>
        <v>569.79999999999995</v>
      </c>
      <c r="P3800">
        <f t="shared" si="343"/>
        <v>364</v>
      </c>
    </row>
    <row r="3801" spans="10:16" x14ac:dyDescent="0.25">
      <c r="J3801">
        <v>3794</v>
      </c>
      <c r="K3801" s="4">
        <f t="shared" si="341"/>
        <v>37759</v>
      </c>
      <c r="L3801">
        <v>60</v>
      </c>
      <c r="M3801">
        <f t="shared" si="339"/>
        <v>0.16483516483516483</v>
      </c>
      <c r="N3801">
        <f t="shared" si="342"/>
        <v>569.93049074213161</v>
      </c>
      <c r="O3801">
        <f t="shared" si="340"/>
        <v>569.9</v>
      </c>
      <c r="P3801">
        <f t="shared" si="343"/>
        <v>364</v>
      </c>
    </row>
    <row r="3802" spans="10:16" x14ac:dyDescent="0.25">
      <c r="J3802">
        <v>3795</v>
      </c>
      <c r="K3802" s="4">
        <f t="shared" si="341"/>
        <v>37760</v>
      </c>
      <c r="L3802">
        <v>60</v>
      </c>
      <c r="M3802">
        <f t="shared" si="339"/>
        <v>0.16483516483516483</v>
      </c>
      <c r="N3802">
        <f t="shared" si="342"/>
        <v>570.09532590696676</v>
      </c>
      <c r="O3802">
        <f t="shared" si="340"/>
        <v>570.1</v>
      </c>
      <c r="P3802">
        <f t="shared" si="343"/>
        <v>364</v>
      </c>
    </row>
    <row r="3803" spans="10:16" x14ac:dyDescent="0.25">
      <c r="J3803">
        <v>3796</v>
      </c>
      <c r="K3803" s="4">
        <f t="shared" si="341"/>
        <v>37761</v>
      </c>
      <c r="L3803">
        <v>60</v>
      </c>
      <c r="M3803">
        <f t="shared" si="339"/>
        <v>0.16483516483516483</v>
      </c>
      <c r="N3803">
        <f t="shared" si="342"/>
        <v>570.26016107180192</v>
      </c>
      <c r="O3803">
        <f t="shared" si="340"/>
        <v>570.29999999999995</v>
      </c>
      <c r="P3803">
        <f t="shared" si="343"/>
        <v>364</v>
      </c>
    </row>
    <row r="3804" spans="10:16" x14ac:dyDescent="0.25">
      <c r="J3804">
        <v>3797</v>
      </c>
      <c r="K3804" s="4">
        <f t="shared" si="341"/>
        <v>37762</v>
      </c>
      <c r="L3804">
        <v>60</v>
      </c>
      <c r="M3804">
        <f t="shared" si="339"/>
        <v>0.16483516483516483</v>
      </c>
      <c r="N3804">
        <f t="shared" si="342"/>
        <v>570.42499623663707</v>
      </c>
      <c r="O3804">
        <f t="shared" si="340"/>
        <v>570.4</v>
      </c>
      <c r="P3804">
        <f t="shared" si="343"/>
        <v>364</v>
      </c>
    </row>
    <row r="3805" spans="10:16" x14ac:dyDescent="0.25">
      <c r="J3805">
        <v>3798</v>
      </c>
      <c r="K3805" s="4">
        <f t="shared" si="341"/>
        <v>37763</v>
      </c>
      <c r="L3805">
        <v>60</v>
      </c>
      <c r="M3805">
        <f t="shared" si="339"/>
        <v>0.16483516483516483</v>
      </c>
      <c r="N3805">
        <f t="shared" si="342"/>
        <v>570.58983140147222</v>
      </c>
      <c r="O3805">
        <f t="shared" si="340"/>
        <v>570.6</v>
      </c>
      <c r="P3805">
        <f t="shared" si="343"/>
        <v>364</v>
      </c>
    </row>
    <row r="3806" spans="10:16" x14ac:dyDescent="0.25">
      <c r="J3806">
        <v>3799</v>
      </c>
      <c r="K3806" s="4">
        <f t="shared" si="341"/>
        <v>37764</v>
      </c>
      <c r="L3806">
        <v>60</v>
      </c>
      <c r="M3806">
        <f t="shared" si="339"/>
        <v>0.16483516483516483</v>
      </c>
      <c r="N3806">
        <f t="shared" si="342"/>
        <v>570.75466656630738</v>
      </c>
      <c r="O3806">
        <f t="shared" si="340"/>
        <v>570.79999999999995</v>
      </c>
      <c r="P3806">
        <f t="shared" si="343"/>
        <v>364</v>
      </c>
    </row>
    <row r="3807" spans="10:16" x14ac:dyDescent="0.25">
      <c r="J3807">
        <v>3800</v>
      </c>
      <c r="K3807" s="4">
        <f t="shared" si="341"/>
        <v>37765</v>
      </c>
      <c r="L3807">
        <v>60</v>
      </c>
      <c r="M3807">
        <f t="shared" si="339"/>
        <v>0.16483516483516483</v>
      </c>
      <c r="N3807">
        <f t="shared" si="342"/>
        <v>570.91950173114253</v>
      </c>
      <c r="O3807">
        <f t="shared" si="340"/>
        <v>570.9</v>
      </c>
      <c r="P3807">
        <f t="shared" si="343"/>
        <v>364</v>
      </c>
    </row>
    <row r="3808" spans="10:16" x14ac:dyDescent="0.25">
      <c r="J3808">
        <v>3801</v>
      </c>
      <c r="K3808" s="4">
        <f t="shared" si="341"/>
        <v>37766</v>
      </c>
      <c r="L3808">
        <v>60</v>
      </c>
      <c r="M3808">
        <f t="shared" si="339"/>
        <v>0.16483516483516483</v>
      </c>
      <c r="N3808">
        <f t="shared" si="342"/>
        <v>571.08433689597769</v>
      </c>
      <c r="O3808">
        <f t="shared" si="340"/>
        <v>571.1</v>
      </c>
      <c r="P3808">
        <f t="shared" si="343"/>
        <v>364</v>
      </c>
    </row>
    <row r="3809" spans="10:16" x14ac:dyDescent="0.25">
      <c r="J3809">
        <v>3802</v>
      </c>
      <c r="K3809" s="4">
        <f t="shared" si="341"/>
        <v>37767</v>
      </c>
      <c r="L3809">
        <v>60</v>
      </c>
      <c r="M3809">
        <f t="shared" si="339"/>
        <v>0.16483516483516483</v>
      </c>
      <c r="N3809">
        <f t="shared" si="342"/>
        <v>571.24917206081284</v>
      </c>
      <c r="O3809">
        <f t="shared" si="340"/>
        <v>571.20000000000005</v>
      </c>
      <c r="P3809">
        <f t="shared" si="343"/>
        <v>364</v>
      </c>
    </row>
    <row r="3810" spans="10:16" x14ac:dyDescent="0.25">
      <c r="J3810">
        <v>3803</v>
      </c>
      <c r="K3810" s="4">
        <f t="shared" si="341"/>
        <v>37768</v>
      </c>
      <c r="L3810">
        <v>60</v>
      </c>
      <c r="M3810">
        <f t="shared" si="339"/>
        <v>0.16483516483516483</v>
      </c>
      <c r="N3810">
        <f t="shared" si="342"/>
        <v>571.41400722564799</v>
      </c>
      <c r="O3810">
        <f t="shared" si="340"/>
        <v>571.4</v>
      </c>
      <c r="P3810">
        <f t="shared" si="343"/>
        <v>364</v>
      </c>
    </row>
    <row r="3811" spans="10:16" x14ac:dyDescent="0.25">
      <c r="J3811">
        <v>3804</v>
      </c>
      <c r="K3811" s="4">
        <f t="shared" si="341"/>
        <v>37769</v>
      </c>
      <c r="L3811">
        <v>60</v>
      </c>
      <c r="M3811">
        <f t="shared" si="339"/>
        <v>0.16483516483516483</v>
      </c>
      <c r="N3811">
        <f t="shared" si="342"/>
        <v>571.57884239048315</v>
      </c>
      <c r="O3811">
        <f t="shared" si="340"/>
        <v>571.6</v>
      </c>
      <c r="P3811">
        <f t="shared" si="343"/>
        <v>364</v>
      </c>
    </row>
    <row r="3812" spans="10:16" x14ac:dyDescent="0.25">
      <c r="J3812">
        <v>3805</v>
      </c>
      <c r="K3812" s="4">
        <f t="shared" si="341"/>
        <v>37770</v>
      </c>
      <c r="L3812">
        <v>60</v>
      </c>
      <c r="M3812">
        <f t="shared" si="339"/>
        <v>0.16483516483516483</v>
      </c>
      <c r="N3812">
        <f t="shared" si="342"/>
        <v>571.7436775553183</v>
      </c>
      <c r="O3812">
        <f t="shared" si="340"/>
        <v>571.70000000000005</v>
      </c>
      <c r="P3812">
        <f t="shared" si="343"/>
        <v>364</v>
      </c>
    </row>
    <row r="3813" spans="10:16" x14ac:dyDescent="0.25">
      <c r="J3813">
        <v>3806</v>
      </c>
      <c r="K3813" s="4">
        <f t="shared" si="341"/>
        <v>37771</v>
      </c>
      <c r="L3813">
        <v>60</v>
      </c>
      <c r="M3813">
        <f t="shared" si="339"/>
        <v>0.16483516483516483</v>
      </c>
      <c r="N3813">
        <f t="shared" si="342"/>
        <v>571.90851272015345</v>
      </c>
      <c r="O3813">
        <f t="shared" si="340"/>
        <v>571.9</v>
      </c>
      <c r="P3813">
        <f t="shared" si="343"/>
        <v>364</v>
      </c>
    </row>
    <row r="3814" spans="10:16" x14ac:dyDescent="0.25">
      <c r="J3814">
        <v>3807</v>
      </c>
      <c r="K3814" s="4">
        <f t="shared" si="341"/>
        <v>37772</v>
      </c>
      <c r="L3814">
        <v>60</v>
      </c>
      <c r="M3814">
        <f t="shared" si="339"/>
        <v>0.16483516483516483</v>
      </c>
      <c r="N3814">
        <f t="shared" si="342"/>
        <v>572.07334788498861</v>
      </c>
      <c r="O3814">
        <f t="shared" si="340"/>
        <v>572.1</v>
      </c>
      <c r="P3814">
        <f t="shared" si="343"/>
        <v>364</v>
      </c>
    </row>
    <row r="3815" spans="10:16" x14ac:dyDescent="0.25">
      <c r="J3815">
        <v>3808</v>
      </c>
      <c r="K3815" s="4">
        <f t="shared" si="341"/>
        <v>37773</v>
      </c>
      <c r="L3815">
        <v>60</v>
      </c>
      <c r="M3815">
        <f t="shared" si="339"/>
        <v>0.16483516483516483</v>
      </c>
      <c r="N3815">
        <f t="shared" si="342"/>
        <v>572.23818304982376</v>
      </c>
      <c r="O3815">
        <f t="shared" si="340"/>
        <v>572.20000000000005</v>
      </c>
      <c r="P3815">
        <f t="shared" si="343"/>
        <v>364</v>
      </c>
    </row>
    <row r="3816" spans="10:16" x14ac:dyDescent="0.25">
      <c r="J3816">
        <v>3809</v>
      </c>
      <c r="K3816" s="4">
        <f t="shared" si="341"/>
        <v>37774</v>
      </c>
      <c r="L3816">
        <v>60</v>
      </c>
      <c r="M3816">
        <f t="shared" si="339"/>
        <v>0.16483516483516483</v>
      </c>
      <c r="N3816">
        <f t="shared" si="342"/>
        <v>572.40301821465891</v>
      </c>
      <c r="O3816">
        <f t="shared" si="340"/>
        <v>572.4</v>
      </c>
      <c r="P3816">
        <f t="shared" si="343"/>
        <v>364</v>
      </c>
    </row>
    <row r="3817" spans="10:16" x14ac:dyDescent="0.25">
      <c r="J3817">
        <v>3810</v>
      </c>
      <c r="K3817" s="4">
        <f t="shared" si="341"/>
        <v>37775</v>
      </c>
      <c r="L3817">
        <v>60</v>
      </c>
      <c r="M3817">
        <f t="shared" si="339"/>
        <v>0.16483516483516483</v>
      </c>
      <c r="N3817">
        <f t="shared" si="342"/>
        <v>572.56785337949407</v>
      </c>
      <c r="O3817">
        <f t="shared" si="340"/>
        <v>572.6</v>
      </c>
      <c r="P3817">
        <f t="shared" si="343"/>
        <v>364</v>
      </c>
    </row>
    <row r="3818" spans="10:16" x14ac:dyDescent="0.25">
      <c r="J3818">
        <v>3811</v>
      </c>
      <c r="K3818" s="4">
        <f t="shared" si="341"/>
        <v>37776</v>
      </c>
      <c r="L3818">
        <v>60</v>
      </c>
      <c r="M3818">
        <f t="shared" si="339"/>
        <v>0.16483516483516483</v>
      </c>
      <c r="N3818">
        <f t="shared" si="342"/>
        <v>572.73268854432922</v>
      </c>
      <c r="O3818">
        <f t="shared" si="340"/>
        <v>572.70000000000005</v>
      </c>
      <c r="P3818">
        <f t="shared" si="343"/>
        <v>364</v>
      </c>
    </row>
    <row r="3819" spans="10:16" x14ac:dyDescent="0.25">
      <c r="J3819">
        <v>3812</v>
      </c>
      <c r="K3819" s="4">
        <f t="shared" si="341"/>
        <v>37777</v>
      </c>
      <c r="L3819">
        <v>60</v>
      </c>
      <c r="M3819">
        <f t="shared" si="339"/>
        <v>0.16483516483516483</v>
      </c>
      <c r="N3819">
        <f t="shared" si="342"/>
        <v>572.89752370916437</v>
      </c>
      <c r="O3819">
        <f t="shared" si="340"/>
        <v>572.9</v>
      </c>
      <c r="P3819">
        <f t="shared" si="343"/>
        <v>364</v>
      </c>
    </row>
    <row r="3820" spans="10:16" x14ac:dyDescent="0.25">
      <c r="J3820">
        <v>3813</v>
      </c>
      <c r="K3820" s="4">
        <f t="shared" si="341"/>
        <v>37778</v>
      </c>
      <c r="L3820">
        <v>60</v>
      </c>
      <c r="M3820">
        <f t="shared" si="339"/>
        <v>0.16483516483516483</v>
      </c>
      <c r="N3820">
        <f t="shared" si="342"/>
        <v>573.06235887399953</v>
      </c>
      <c r="O3820">
        <f t="shared" si="340"/>
        <v>573.1</v>
      </c>
      <c r="P3820">
        <f t="shared" si="343"/>
        <v>364</v>
      </c>
    </row>
    <row r="3821" spans="10:16" x14ac:dyDescent="0.25">
      <c r="J3821">
        <v>3814</v>
      </c>
      <c r="K3821" s="4">
        <f t="shared" si="341"/>
        <v>37779</v>
      </c>
      <c r="L3821">
        <v>60</v>
      </c>
      <c r="M3821">
        <f t="shared" si="339"/>
        <v>0.16483516483516483</v>
      </c>
      <c r="N3821">
        <f t="shared" si="342"/>
        <v>573.22719403883468</v>
      </c>
      <c r="O3821">
        <f t="shared" si="340"/>
        <v>573.20000000000005</v>
      </c>
      <c r="P3821">
        <f t="shared" si="343"/>
        <v>364</v>
      </c>
    </row>
    <row r="3822" spans="10:16" x14ac:dyDescent="0.25">
      <c r="J3822">
        <v>3815</v>
      </c>
      <c r="K3822" s="4">
        <f t="shared" si="341"/>
        <v>37780</v>
      </c>
      <c r="L3822">
        <v>60</v>
      </c>
      <c r="M3822">
        <f t="shared" si="339"/>
        <v>0.16483516483516483</v>
      </c>
      <c r="N3822">
        <f t="shared" si="342"/>
        <v>573.39202920366984</v>
      </c>
      <c r="O3822">
        <f t="shared" si="340"/>
        <v>573.4</v>
      </c>
      <c r="P3822">
        <f t="shared" si="343"/>
        <v>364</v>
      </c>
    </row>
    <row r="3823" spans="10:16" x14ac:dyDescent="0.25">
      <c r="J3823">
        <v>3816</v>
      </c>
      <c r="K3823" s="4">
        <f t="shared" si="341"/>
        <v>37781</v>
      </c>
      <c r="L3823">
        <v>60</v>
      </c>
      <c r="M3823">
        <f t="shared" si="339"/>
        <v>0.16483516483516483</v>
      </c>
      <c r="N3823">
        <f t="shared" si="342"/>
        <v>573.55686436850499</v>
      </c>
      <c r="O3823">
        <f t="shared" si="340"/>
        <v>573.6</v>
      </c>
      <c r="P3823">
        <f t="shared" si="343"/>
        <v>364</v>
      </c>
    </row>
    <row r="3824" spans="10:16" x14ac:dyDescent="0.25">
      <c r="J3824">
        <v>3817</v>
      </c>
      <c r="K3824" s="4">
        <f t="shared" si="341"/>
        <v>37782</v>
      </c>
      <c r="L3824">
        <v>60</v>
      </c>
      <c r="M3824">
        <f t="shared" si="339"/>
        <v>0.16483516483516483</v>
      </c>
      <c r="N3824">
        <f t="shared" si="342"/>
        <v>573.72169953334014</v>
      </c>
      <c r="O3824">
        <f t="shared" si="340"/>
        <v>573.70000000000005</v>
      </c>
      <c r="P3824">
        <f t="shared" si="343"/>
        <v>364</v>
      </c>
    </row>
    <row r="3825" spans="10:16" x14ac:dyDescent="0.25">
      <c r="J3825">
        <v>3818</v>
      </c>
      <c r="K3825" s="4">
        <f t="shared" si="341"/>
        <v>37783</v>
      </c>
      <c r="L3825">
        <v>60</v>
      </c>
      <c r="M3825">
        <f t="shared" si="339"/>
        <v>0.16483516483516483</v>
      </c>
      <c r="N3825">
        <f t="shared" si="342"/>
        <v>573.8865346981753</v>
      </c>
      <c r="O3825">
        <f t="shared" si="340"/>
        <v>573.9</v>
      </c>
      <c r="P3825">
        <f t="shared" si="343"/>
        <v>364</v>
      </c>
    </row>
    <row r="3826" spans="10:16" x14ac:dyDescent="0.25">
      <c r="J3826">
        <v>3819</v>
      </c>
      <c r="K3826" s="4">
        <f t="shared" si="341"/>
        <v>37784</v>
      </c>
      <c r="L3826">
        <v>60</v>
      </c>
      <c r="M3826">
        <f t="shared" si="339"/>
        <v>0.16483516483516483</v>
      </c>
      <c r="N3826">
        <f t="shared" si="342"/>
        <v>574.05136986301045</v>
      </c>
      <c r="O3826">
        <f t="shared" si="340"/>
        <v>574.1</v>
      </c>
      <c r="P3826">
        <f t="shared" si="343"/>
        <v>364</v>
      </c>
    </row>
    <row r="3827" spans="10:16" x14ac:dyDescent="0.25">
      <c r="J3827">
        <v>3820</v>
      </c>
      <c r="K3827" s="4">
        <f t="shared" si="341"/>
        <v>37785</v>
      </c>
      <c r="L3827">
        <v>60</v>
      </c>
      <c r="M3827">
        <f t="shared" si="339"/>
        <v>0.16483516483516483</v>
      </c>
      <c r="N3827">
        <f t="shared" si="342"/>
        <v>574.2162050278456</v>
      </c>
      <c r="O3827">
        <f t="shared" si="340"/>
        <v>574.20000000000005</v>
      </c>
      <c r="P3827">
        <f t="shared" si="343"/>
        <v>364</v>
      </c>
    </row>
    <row r="3828" spans="10:16" x14ac:dyDescent="0.25">
      <c r="J3828">
        <v>3821</v>
      </c>
      <c r="K3828" s="4">
        <f t="shared" si="341"/>
        <v>37786</v>
      </c>
      <c r="L3828">
        <v>60</v>
      </c>
      <c r="M3828">
        <f t="shared" si="339"/>
        <v>0.16483516483516483</v>
      </c>
      <c r="N3828">
        <f t="shared" si="342"/>
        <v>574.38104019268076</v>
      </c>
      <c r="O3828">
        <f t="shared" si="340"/>
        <v>574.4</v>
      </c>
      <c r="P3828">
        <f t="shared" si="343"/>
        <v>364</v>
      </c>
    </row>
    <row r="3829" spans="10:16" x14ac:dyDescent="0.25">
      <c r="J3829">
        <v>3822</v>
      </c>
      <c r="K3829" s="4">
        <f t="shared" si="341"/>
        <v>37787</v>
      </c>
      <c r="L3829">
        <v>60</v>
      </c>
      <c r="M3829">
        <f t="shared" si="339"/>
        <v>0.16483516483516483</v>
      </c>
      <c r="N3829">
        <f t="shared" si="342"/>
        <v>574.54587535751591</v>
      </c>
      <c r="O3829">
        <f t="shared" si="340"/>
        <v>574.5</v>
      </c>
      <c r="P3829">
        <f t="shared" si="343"/>
        <v>364</v>
      </c>
    </row>
    <row r="3830" spans="10:16" x14ac:dyDescent="0.25">
      <c r="J3830">
        <v>3823</v>
      </c>
      <c r="K3830" s="4">
        <f t="shared" si="341"/>
        <v>37788</v>
      </c>
      <c r="L3830">
        <v>60</v>
      </c>
      <c r="M3830">
        <f t="shared" si="339"/>
        <v>0.16483516483516483</v>
      </c>
      <c r="N3830">
        <f t="shared" si="342"/>
        <v>574.71071052235106</v>
      </c>
      <c r="O3830">
        <f t="shared" si="340"/>
        <v>574.70000000000005</v>
      </c>
      <c r="P3830">
        <f t="shared" si="343"/>
        <v>364</v>
      </c>
    </row>
    <row r="3831" spans="10:16" x14ac:dyDescent="0.25">
      <c r="J3831">
        <v>3824</v>
      </c>
      <c r="K3831" s="4">
        <f t="shared" si="341"/>
        <v>37789</v>
      </c>
      <c r="L3831">
        <v>60</v>
      </c>
      <c r="M3831">
        <f t="shared" si="339"/>
        <v>0.16483516483516483</v>
      </c>
      <c r="N3831">
        <f t="shared" si="342"/>
        <v>574.87554568718622</v>
      </c>
      <c r="O3831">
        <f t="shared" si="340"/>
        <v>574.9</v>
      </c>
      <c r="P3831">
        <f t="shared" si="343"/>
        <v>364</v>
      </c>
    </row>
    <row r="3832" spans="10:16" x14ac:dyDescent="0.25">
      <c r="J3832">
        <v>3825</v>
      </c>
      <c r="K3832" s="4">
        <f t="shared" si="341"/>
        <v>37790</v>
      </c>
      <c r="L3832">
        <v>60</v>
      </c>
      <c r="M3832">
        <f t="shared" si="339"/>
        <v>0.16483516483516483</v>
      </c>
      <c r="N3832">
        <f t="shared" si="342"/>
        <v>575.04038085202137</v>
      </c>
      <c r="O3832">
        <f t="shared" si="340"/>
        <v>575</v>
      </c>
      <c r="P3832">
        <f t="shared" si="343"/>
        <v>364</v>
      </c>
    </row>
    <row r="3833" spans="10:16" x14ac:dyDescent="0.25">
      <c r="J3833">
        <v>3826</v>
      </c>
      <c r="K3833" s="4">
        <f t="shared" si="341"/>
        <v>37791</v>
      </c>
      <c r="L3833">
        <v>60</v>
      </c>
      <c r="M3833">
        <f t="shared" si="339"/>
        <v>0.16483516483516483</v>
      </c>
      <c r="N3833">
        <f t="shared" si="342"/>
        <v>575.20521601685653</v>
      </c>
      <c r="O3833">
        <f t="shared" si="340"/>
        <v>575.20000000000005</v>
      </c>
      <c r="P3833">
        <f t="shared" si="343"/>
        <v>364</v>
      </c>
    </row>
    <row r="3834" spans="10:16" x14ac:dyDescent="0.25">
      <c r="J3834">
        <v>3827</v>
      </c>
      <c r="K3834" s="4">
        <f t="shared" si="341"/>
        <v>37792</v>
      </c>
      <c r="L3834">
        <v>60</v>
      </c>
      <c r="M3834">
        <f t="shared" si="339"/>
        <v>0.16483516483516483</v>
      </c>
      <c r="N3834">
        <f t="shared" si="342"/>
        <v>575.37005118169168</v>
      </c>
      <c r="O3834">
        <f t="shared" si="340"/>
        <v>575.4</v>
      </c>
      <c r="P3834">
        <f t="shared" si="343"/>
        <v>364</v>
      </c>
    </row>
    <row r="3835" spans="10:16" x14ac:dyDescent="0.25">
      <c r="J3835">
        <v>3828</v>
      </c>
      <c r="K3835" s="4">
        <f t="shared" si="341"/>
        <v>37793</v>
      </c>
      <c r="L3835">
        <v>60</v>
      </c>
      <c r="M3835">
        <f t="shared" si="339"/>
        <v>0.16483516483516483</v>
      </c>
      <c r="N3835">
        <f t="shared" si="342"/>
        <v>575.53488634652683</v>
      </c>
      <c r="O3835">
        <f t="shared" si="340"/>
        <v>575.5</v>
      </c>
      <c r="P3835">
        <f t="shared" si="343"/>
        <v>364</v>
      </c>
    </row>
    <row r="3836" spans="10:16" x14ac:dyDescent="0.25">
      <c r="J3836">
        <v>3829</v>
      </c>
      <c r="K3836" s="4">
        <f t="shared" si="341"/>
        <v>37794</v>
      </c>
      <c r="L3836">
        <v>60</v>
      </c>
      <c r="M3836">
        <f t="shared" si="339"/>
        <v>0.16483516483516483</v>
      </c>
      <c r="N3836">
        <f t="shared" si="342"/>
        <v>575.69972151136199</v>
      </c>
      <c r="O3836">
        <f t="shared" si="340"/>
        <v>575.70000000000005</v>
      </c>
      <c r="P3836">
        <f t="shared" si="343"/>
        <v>364</v>
      </c>
    </row>
    <row r="3837" spans="10:16" x14ac:dyDescent="0.25">
      <c r="J3837">
        <v>3830</v>
      </c>
      <c r="K3837" s="4">
        <f t="shared" si="341"/>
        <v>37795</v>
      </c>
      <c r="L3837">
        <v>60</v>
      </c>
      <c r="M3837">
        <f t="shared" si="339"/>
        <v>0.16483516483516483</v>
      </c>
      <c r="N3837">
        <f t="shared" si="342"/>
        <v>575.86455667619714</v>
      </c>
      <c r="O3837">
        <f t="shared" si="340"/>
        <v>575.9</v>
      </c>
      <c r="P3837">
        <f t="shared" si="343"/>
        <v>364</v>
      </c>
    </row>
    <row r="3838" spans="10:16" x14ac:dyDescent="0.25">
      <c r="J3838">
        <v>3831</v>
      </c>
      <c r="K3838" s="4">
        <f t="shared" si="341"/>
        <v>37796</v>
      </c>
      <c r="L3838">
        <v>60</v>
      </c>
      <c r="M3838">
        <f t="shared" si="339"/>
        <v>0.16483516483516483</v>
      </c>
      <c r="N3838">
        <f t="shared" si="342"/>
        <v>576.02939184103229</v>
      </c>
      <c r="O3838">
        <f t="shared" si="340"/>
        <v>576</v>
      </c>
      <c r="P3838">
        <f t="shared" si="343"/>
        <v>364</v>
      </c>
    </row>
    <row r="3839" spans="10:16" x14ac:dyDescent="0.25">
      <c r="J3839">
        <v>3832</v>
      </c>
      <c r="K3839" s="4">
        <f t="shared" si="341"/>
        <v>37797</v>
      </c>
      <c r="L3839">
        <v>60</v>
      </c>
      <c r="M3839">
        <f t="shared" si="339"/>
        <v>0.16483516483516483</v>
      </c>
      <c r="N3839">
        <f t="shared" si="342"/>
        <v>576.19422700586745</v>
      </c>
      <c r="O3839">
        <f t="shared" si="340"/>
        <v>576.20000000000005</v>
      </c>
      <c r="P3839">
        <f t="shared" si="343"/>
        <v>364</v>
      </c>
    </row>
    <row r="3840" spans="10:16" x14ac:dyDescent="0.25">
      <c r="J3840">
        <v>3833</v>
      </c>
      <c r="K3840" s="4">
        <f t="shared" si="341"/>
        <v>37798</v>
      </c>
      <c r="L3840">
        <v>60</v>
      </c>
      <c r="M3840">
        <f t="shared" si="339"/>
        <v>0.16483516483516483</v>
      </c>
      <c r="N3840">
        <f t="shared" si="342"/>
        <v>576.3590621707026</v>
      </c>
      <c r="O3840">
        <f t="shared" si="340"/>
        <v>576.4</v>
      </c>
      <c r="P3840">
        <f t="shared" si="343"/>
        <v>364</v>
      </c>
    </row>
    <row r="3841" spans="10:16" x14ac:dyDescent="0.25">
      <c r="J3841">
        <v>3834</v>
      </c>
      <c r="K3841" s="4">
        <f t="shared" si="341"/>
        <v>37799</v>
      </c>
      <c r="L3841">
        <v>60</v>
      </c>
      <c r="M3841">
        <f t="shared" si="339"/>
        <v>0.16483516483516483</v>
      </c>
      <c r="N3841">
        <f t="shared" si="342"/>
        <v>576.52389733553775</v>
      </c>
      <c r="O3841">
        <f t="shared" si="340"/>
        <v>576.5</v>
      </c>
      <c r="P3841">
        <f t="shared" si="343"/>
        <v>364</v>
      </c>
    </row>
    <row r="3842" spans="10:16" x14ac:dyDescent="0.25">
      <c r="J3842">
        <v>3835</v>
      </c>
      <c r="K3842" s="4">
        <f t="shared" si="341"/>
        <v>37800</v>
      </c>
      <c r="L3842">
        <v>60</v>
      </c>
      <c r="M3842">
        <f t="shared" si="339"/>
        <v>0.16483516483516483</v>
      </c>
      <c r="N3842">
        <f t="shared" si="342"/>
        <v>576.68873250037291</v>
      </c>
      <c r="O3842">
        <f t="shared" si="340"/>
        <v>576.70000000000005</v>
      </c>
      <c r="P3842">
        <f t="shared" si="343"/>
        <v>364</v>
      </c>
    </row>
    <row r="3843" spans="10:16" x14ac:dyDescent="0.25">
      <c r="J3843">
        <v>3836</v>
      </c>
      <c r="K3843" s="4">
        <f t="shared" si="341"/>
        <v>37801</v>
      </c>
      <c r="L3843">
        <v>60</v>
      </c>
      <c r="M3843">
        <f t="shared" si="339"/>
        <v>0.16483516483516483</v>
      </c>
      <c r="N3843">
        <f t="shared" si="342"/>
        <v>576.85356766520806</v>
      </c>
      <c r="O3843">
        <f t="shared" si="340"/>
        <v>576.9</v>
      </c>
      <c r="P3843">
        <f t="shared" si="343"/>
        <v>364</v>
      </c>
    </row>
    <row r="3844" spans="10:16" x14ac:dyDescent="0.25">
      <c r="J3844">
        <v>3837</v>
      </c>
      <c r="K3844" s="4">
        <f t="shared" si="341"/>
        <v>37802</v>
      </c>
      <c r="L3844">
        <v>60</v>
      </c>
      <c r="M3844">
        <f t="shared" si="339"/>
        <v>0.16483516483516483</v>
      </c>
      <c r="N3844">
        <f t="shared" si="342"/>
        <v>577.01840283004321</v>
      </c>
      <c r="O3844">
        <f t="shared" si="340"/>
        <v>577</v>
      </c>
      <c r="P3844">
        <f t="shared" si="343"/>
        <v>364</v>
      </c>
    </row>
    <row r="3845" spans="10:16" x14ac:dyDescent="0.25">
      <c r="J3845">
        <v>3838</v>
      </c>
      <c r="K3845" s="4">
        <f t="shared" si="341"/>
        <v>37803</v>
      </c>
      <c r="L3845">
        <v>60</v>
      </c>
      <c r="M3845">
        <f t="shared" si="339"/>
        <v>0.16483516483516483</v>
      </c>
      <c r="N3845">
        <f t="shared" si="342"/>
        <v>577.18323799487837</v>
      </c>
      <c r="O3845">
        <f t="shared" si="340"/>
        <v>577.20000000000005</v>
      </c>
      <c r="P3845">
        <f t="shared" si="343"/>
        <v>364</v>
      </c>
    </row>
    <row r="3846" spans="10:16" x14ac:dyDescent="0.25">
      <c r="J3846">
        <v>3839</v>
      </c>
      <c r="K3846" s="4">
        <f t="shared" si="341"/>
        <v>37804</v>
      </c>
      <c r="L3846">
        <v>60</v>
      </c>
      <c r="M3846">
        <f t="shared" si="339"/>
        <v>0.16483516483516483</v>
      </c>
      <c r="N3846">
        <f t="shared" si="342"/>
        <v>577.34807315971352</v>
      </c>
      <c r="O3846">
        <f t="shared" si="340"/>
        <v>577.29999999999995</v>
      </c>
      <c r="P3846">
        <f t="shared" si="343"/>
        <v>364</v>
      </c>
    </row>
    <row r="3847" spans="10:16" x14ac:dyDescent="0.25">
      <c r="J3847">
        <v>3840</v>
      </c>
      <c r="K3847" s="4">
        <f t="shared" si="341"/>
        <v>37805</v>
      </c>
      <c r="L3847">
        <v>60</v>
      </c>
      <c r="M3847">
        <f t="shared" si="339"/>
        <v>0.16483516483516483</v>
      </c>
      <c r="N3847">
        <f t="shared" si="342"/>
        <v>577.51290832454868</v>
      </c>
      <c r="O3847">
        <f t="shared" si="340"/>
        <v>577.5</v>
      </c>
      <c r="P3847">
        <f t="shared" si="343"/>
        <v>364</v>
      </c>
    </row>
    <row r="3848" spans="10:16" x14ac:dyDescent="0.25">
      <c r="J3848">
        <v>3841</v>
      </c>
      <c r="K3848" s="4">
        <f t="shared" si="341"/>
        <v>37806</v>
      </c>
      <c r="L3848">
        <v>60</v>
      </c>
      <c r="M3848">
        <f t="shared" ref="M3848:M3911" si="344">L3848/P3848</f>
        <v>0.16483516483516483</v>
      </c>
      <c r="N3848">
        <f t="shared" si="342"/>
        <v>577.67774348938383</v>
      </c>
      <c r="O3848">
        <f t="shared" ref="O3848:O3911" si="345">ROUND(N3848,1)</f>
        <v>577.70000000000005</v>
      </c>
      <c r="P3848">
        <f t="shared" si="343"/>
        <v>364</v>
      </c>
    </row>
    <row r="3849" spans="10:16" x14ac:dyDescent="0.25">
      <c r="J3849">
        <v>3842</v>
      </c>
      <c r="K3849" s="4">
        <f t="shared" ref="K3849:K3912" si="346">$K$7+J3849</f>
        <v>37807</v>
      </c>
      <c r="L3849">
        <v>60</v>
      </c>
      <c r="M3849">
        <f t="shared" si="344"/>
        <v>0.16483516483516483</v>
      </c>
      <c r="N3849">
        <f t="shared" ref="N3849:N3912" si="347">N3848+M3849</f>
        <v>577.84257865421898</v>
      </c>
      <c r="O3849">
        <f t="shared" si="345"/>
        <v>577.79999999999995</v>
      </c>
      <c r="P3849">
        <f t="shared" si="343"/>
        <v>364</v>
      </c>
    </row>
    <row r="3850" spans="10:16" x14ac:dyDescent="0.25">
      <c r="J3850">
        <v>3843</v>
      </c>
      <c r="K3850" s="4">
        <f t="shared" si="346"/>
        <v>37808</v>
      </c>
      <c r="L3850">
        <v>60</v>
      </c>
      <c r="M3850">
        <f t="shared" si="344"/>
        <v>0.16483516483516483</v>
      </c>
      <c r="N3850">
        <f t="shared" si="347"/>
        <v>578.00741381905414</v>
      </c>
      <c r="O3850">
        <f t="shared" si="345"/>
        <v>578</v>
      </c>
      <c r="P3850">
        <f t="shared" si="343"/>
        <v>364</v>
      </c>
    </row>
    <row r="3851" spans="10:16" x14ac:dyDescent="0.25">
      <c r="J3851">
        <v>3844</v>
      </c>
      <c r="K3851" s="4">
        <f t="shared" si="346"/>
        <v>37809</v>
      </c>
      <c r="L3851">
        <v>60</v>
      </c>
      <c r="M3851">
        <f t="shared" si="344"/>
        <v>0.16483516483516483</v>
      </c>
      <c r="N3851">
        <f t="shared" si="347"/>
        <v>578.17224898388929</v>
      </c>
      <c r="O3851">
        <f t="shared" si="345"/>
        <v>578.20000000000005</v>
      </c>
      <c r="P3851">
        <f t="shared" si="343"/>
        <v>364</v>
      </c>
    </row>
    <row r="3852" spans="10:16" x14ac:dyDescent="0.25">
      <c r="J3852">
        <v>3845</v>
      </c>
      <c r="K3852" s="4">
        <f t="shared" si="346"/>
        <v>37810</v>
      </c>
      <c r="L3852">
        <v>60</v>
      </c>
      <c r="M3852">
        <f t="shared" si="344"/>
        <v>0.16483516483516483</v>
      </c>
      <c r="N3852">
        <f t="shared" si="347"/>
        <v>578.33708414872444</v>
      </c>
      <c r="O3852">
        <f t="shared" si="345"/>
        <v>578.29999999999995</v>
      </c>
      <c r="P3852">
        <f t="shared" ref="P3852:P3915" si="348">DATE(2003,12,26)-DATE(2002,12,27)</f>
        <v>364</v>
      </c>
    </row>
    <row r="3853" spans="10:16" x14ac:dyDescent="0.25">
      <c r="J3853">
        <v>3846</v>
      </c>
      <c r="K3853" s="4">
        <f t="shared" si="346"/>
        <v>37811</v>
      </c>
      <c r="L3853">
        <v>60</v>
      </c>
      <c r="M3853">
        <f t="shared" si="344"/>
        <v>0.16483516483516483</v>
      </c>
      <c r="N3853">
        <f t="shared" si="347"/>
        <v>578.5019193135596</v>
      </c>
      <c r="O3853">
        <f t="shared" si="345"/>
        <v>578.5</v>
      </c>
      <c r="P3853">
        <f t="shared" si="348"/>
        <v>364</v>
      </c>
    </row>
    <row r="3854" spans="10:16" x14ac:dyDescent="0.25">
      <c r="J3854">
        <v>3847</v>
      </c>
      <c r="K3854" s="4">
        <f t="shared" si="346"/>
        <v>37812</v>
      </c>
      <c r="L3854">
        <v>60</v>
      </c>
      <c r="M3854">
        <f t="shared" si="344"/>
        <v>0.16483516483516483</v>
      </c>
      <c r="N3854">
        <f t="shared" si="347"/>
        <v>578.66675447839475</v>
      </c>
      <c r="O3854">
        <f t="shared" si="345"/>
        <v>578.70000000000005</v>
      </c>
      <c r="P3854">
        <f t="shared" si="348"/>
        <v>364</v>
      </c>
    </row>
    <row r="3855" spans="10:16" x14ac:dyDescent="0.25">
      <c r="J3855">
        <v>3848</v>
      </c>
      <c r="K3855" s="4">
        <f t="shared" si="346"/>
        <v>37813</v>
      </c>
      <c r="L3855">
        <v>60</v>
      </c>
      <c r="M3855">
        <f t="shared" si="344"/>
        <v>0.16483516483516483</v>
      </c>
      <c r="N3855">
        <f t="shared" si="347"/>
        <v>578.8315896432299</v>
      </c>
      <c r="O3855">
        <f t="shared" si="345"/>
        <v>578.79999999999995</v>
      </c>
      <c r="P3855">
        <f t="shared" si="348"/>
        <v>364</v>
      </c>
    </row>
    <row r="3856" spans="10:16" x14ac:dyDescent="0.25">
      <c r="J3856">
        <v>3849</v>
      </c>
      <c r="K3856" s="4">
        <f t="shared" si="346"/>
        <v>37814</v>
      </c>
      <c r="L3856">
        <v>60</v>
      </c>
      <c r="M3856">
        <f t="shared" si="344"/>
        <v>0.16483516483516483</v>
      </c>
      <c r="N3856">
        <f t="shared" si="347"/>
        <v>578.99642480806506</v>
      </c>
      <c r="O3856">
        <f t="shared" si="345"/>
        <v>579</v>
      </c>
      <c r="P3856">
        <f t="shared" si="348"/>
        <v>364</v>
      </c>
    </row>
    <row r="3857" spans="10:16" x14ac:dyDescent="0.25">
      <c r="J3857">
        <v>3850</v>
      </c>
      <c r="K3857" s="4">
        <f t="shared" si="346"/>
        <v>37815</v>
      </c>
      <c r="L3857">
        <v>60</v>
      </c>
      <c r="M3857">
        <f t="shared" si="344"/>
        <v>0.16483516483516483</v>
      </c>
      <c r="N3857">
        <f t="shared" si="347"/>
        <v>579.16125997290021</v>
      </c>
      <c r="O3857">
        <f t="shared" si="345"/>
        <v>579.20000000000005</v>
      </c>
      <c r="P3857">
        <f t="shared" si="348"/>
        <v>364</v>
      </c>
    </row>
    <row r="3858" spans="10:16" x14ac:dyDescent="0.25">
      <c r="J3858">
        <v>3851</v>
      </c>
      <c r="K3858" s="4">
        <f t="shared" si="346"/>
        <v>37816</v>
      </c>
      <c r="L3858">
        <v>60</v>
      </c>
      <c r="M3858">
        <f t="shared" si="344"/>
        <v>0.16483516483516483</v>
      </c>
      <c r="N3858">
        <f t="shared" si="347"/>
        <v>579.32609513773536</v>
      </c>
      <c r="O3858">
        <f t="shared" si="345"/>
        <v>579.29999999999995</v>
      </c>
      <c r="P3858">
        <f t="shared" si="348"/>
        <v>364</v>
      </c>
    </row>
    <row r="3859" spans="10:16" x14ac:dyDescent="0.25">
      <c r="J3859">
        <v>3852</v>
      </c>
      <c r="K3859" s="4">
        <f t="shared" si="346"/>
        <v>37817</v>
      </c>
      <c r="L3859">
        <v>60</v>
      </c>
      <c r="M3859">
        <f t="shared" si="344"/>
        <v>0.16483516483516483</v>
      </c>
      <c r="N3859">
        <f t="shared" si="347"/>
        <v>579.49093030257052</v>
      </c>
      <c r="O3859">
        <f t="shared" si="345"/>
        <v>579.5</v>
      </c>
      <c r="P3859">
        <f t="shared" si="348"/>
        <v>364</v>
      </c>
    </row>
    <row r="3860" spans="10:16" x14ac:dyDescent="0.25">
      <c r="J3860">
        <v>3853</v>
      </c>
      <c r="K3860" s="4">
        <f t="shared" si="346"/>
        <v>37818</v>
      </c>
      <c r="L3860">
        <v>60</v>
      </c>
      <c r="M3860">
        <f t="shared" si="344"/>
        <v>0.16483516483516483</v>
      </c>
      <c r="N3860">
        <f t="shared" si="347"/>
        <v>579.65576546740567</v>
      </c>
      <c r="O3860">
        <f t="shared" si="345"/>
        <v>579.70000000000005</v>
      </c>
      <c r="P3860">
        <f t="shared" si="348"/>
        <v>364</v>
      </c>
    </row>
    <row r="3861" spans="10:16" x14ac:dyDescent="0.25">
      <c r="J3861">
        <v>3854</v>
      </c>
      <c r="K3861" s="4">
        <f t="shared" si="346"/>
        <v>37819</v>
      </c>
      <c r="L3861">
        <v>60</v>
      </c>
      <c r="M3861">
        <f t="shared" si="344"/>
        <v>0.16483516483516483</v>
      </c>
      <c r="N3861">
        <f t="shared" si="347"/>
        <v>579.82060063224083</v>
      </c>
      <c r="O3861">
        <f t="shared" si="345"/>
        <v>579.79999999999995</v>
      </c>
      <c r="P3861">
        <f t="shared" si="348"/>
        <v>364</v>
      </c>
    </row>
    <row r="3862" spans="10:16" x14ac:dyDescent="0.25">
      <c r="J3862">
        <v>3855</v>
      </c>
      <c r="K3862" s="4">
        <f t="shared" si="346"/>
        <v>37820</v>
      </c>
      <c r="L3862">
        <v>60</v>
      </c>
      <c r="M3862">
        <f t="shared" si="344"/>
        <v>0.16483516483516483</v>
      </c>
      <c r="N3862">
        <f t="shared" si="347"/>
        <v>579.98543579707598</v>
      </c>
      <c r="O3862">
        <f t="shared" si="345"/>
        <v>580</v>
      </c>
      <c r="P3862">
        <f t="shared" si="348"/>
        <v>364</v>
      </c>
    </row>
    <row r="3863" spans="10:16" x14ac:dyDescent="0.25">
      <c r="J3863">
        <v>3856</v>
      </c>
      <c r="K3863" s="4">
        <f t="shared" si="346"/>
        <v>37821</v>
      </c>
      <c r="L3863">
        <v>60</v>
      </c>
      <c r="M3863">
        <f t="shared" si="344"/>
        <v>0.16483516483516483</v>
      </c>
      <c r="N3863">
        <f t="shared" si="347"/>
        <v>580.15027096191113</v>
      </c>
      <c r="O3863">
        <f t="shared" si="345"/>
        <v>580.20000000000005</v>
      </c>
      <c r="P3863">
        <f t="shared" si="348"/>
        <v>364</v>
      </c>
    </row>
    <row r="3864" spans="10:16" x14ac:dyDescent="0.25">
      <c r="J3864">
        <v>3857</v>
      </c>
      <c r="K3864" s="4">
        <f t="shared" si="346"/>
        <v>37822</v>
      </c>
      <c r="L3864">
        <v>60</v>
      </c>
      <c r="M3864">
        <f t="shared" si="344"/>
        <v>0.16483516483516483</v>
      </c>
      <c r="N3864">
        <f t="shared" si="347"/>
        <v>580.31510612674629</v>
      </c>
      <c r="O3864">
        <f t="shared" si="345"/>
        <v>580.29999999999995</v>
      </c>
      <c r="P3864">
        <f t="shared" si="348"/>
        <v>364</v>
      </c>
    </row>
    <row r="3865" spans="10:16" x14ac:dyDescent="0.25">
      <c r="J3865">
        <v>3858</v>
      </c>
      <c r="K3865" s="4">
        <f t="shared" si="346"/>
        <v>37823</v>
      </c>
      <c r="L3865">
        <v>60</v>
      </c>
      <c r="M3865">
        <f t="shared" si="344"/>
        <v>0.16483516483516483</v>
      </c>
      <c r="N3865">
        <f t="shared" si="347"/>
        <v>580.47994129158144</v>
      </c>
      <c r="O3865">
        <f t="shared" si="345"/>
        <v>580.5</v>
      </c>
      <c r="P3865">
        <f t="shared" si="348"/>
        <v>364</v>
      </c>
    </row>
    <row r="3866" spans="10:16" x14ac:dyDescent="0.25">
      <c r="J3866">
        <v>3859</v>
      </c>
      <c r="K3866" s="4">
        <f t="shared" si="346"/>
        <v>37824</v>
      </c>
      <c r="L3866">
        <v>60</v>
      </c>
      <c r="M3866">
        <f t="shared" si="344"/>
        <v>0.16483516483516483</v>
      </c>
      <c r="N3866">
        <f t="shared" si="347"/>
        <v>580.64477645641659</v>
      </c>
      <c r="O3866">
        <f t="shared" si="345"/>
        <v>580.6</v>
      </c>
      <c r="P3866">
        <f t="shared" si="348"/>
        <v>364</v>
      </c>
    </row>
    <row r="3867" spans="10:16" x14ac:dyDescent="0.25">
      <c r="J3867">
        <v>3860</v>
      </c>
      <c r="K3867" s="4">
        <f t="shared" si="346"/>
        <v>37825</v>
      </c>
      <c r="L3867">
        <v>60</v>
      </c>
      <c r="M3867">
        <f t="shared" si="344"/>
        <v>0.16483516483516483</v>
      </c>
      <c r="N3867">
        <f t="shared" si="347"/>
        <v>580.80961162125175</v>
      </c>
      <c r="O3867">
        <f t="shared" si="345"/>
        <v>580.79999999999995</v>
      </c>
      <c r="P3867">
        <f t="shared" si="348"/>
        <v>364</v>
      </c>
    </row>
    <row r="3868" spans="10:16" x14ac:dyDescent="0.25">
      <c r="J3868">
        <v>3861</v>
      </c>
      <c r="K3868" s="4">
        <f t="shared" si="346"/>
        <v>37826</v>
      </c>
      <c r="L3868">
        <v>60</v>
      </c>
      <c r="M3868">
        <f t="shared" si="344"/>
        <v>0.16483516483516483</v>
      </c>
      <c r="N3868">
        <f t="shared" si="347"/>
        <v>580.9744467860869</v>
      </c>
      <c r="O3868">
        <f t="shared" si="345"/>
        <v>581</v>
      </c>
      <c r="P3868">
        <f t="shared" si="348"/>
        <v>364</v>
      </c>
    </row>
    <row r="3869" spans="10:16" x14ac:dyDescent="0.25">
      <c r="J3869">
        <v>3862</v>
      </c>
      <c r="K3869" s="4">
        <f t="shared" si="346"/>
        <v>37827</v>
      </c>
      <c r="L3869">
        <v>60</v>
      </c>
      <c r="M3869">
        <f t="shared" si="344"/>
        <v>0.16483516483516483</v>
      </c>
      <c r="N3869">
        <f t="shared" si="347"/>
        <v>581.13928195092205</v>
      </c>
      <c r="O3869">
        <f t="shared" si="345"/>
        <v>581.1</v>
      </c>
      <c r="P3869">
        <f t="shared" si="348"/>
        <v>364</v>
      </c>
    </row>
    <row r="3870" spans="10:16" x14ac:dyDescent="0.25">
      <c r="J3870">
        <v>3863</v>
      </c>
      <c r="K3870" s="4">
        <f t="shared" si="346"/>
        <v>37828</v>
      </c>
      <c r="L3870">
        <v>60</v>
      </c>
      <c r="M3870">
        <f t="shared" si="344"/>
        <v>0.16483516483516483</v>
      </c>
      <c r="N3870">
        <f t="shared" si="347"/>
        <v>581.30411711575721</v>
      </c>
      <c r="O3870">
        <f t="shared" si="345"/>
        <v>581.29999999999995</v>
      </c>
      <c r="P3870">
        <f t="shared" si="348"/>
        <v>364</v>
      </c>
    </row>
    <row r="3871" spans="10:16" x14ac:dyDescent="0.25">
      <c r="J3871">
        <v>3864</v>
      </c>
      <c r="K3871" s="4">
        <f t="shared" si="346"/>
        <v>37829</v>
      </c>
      <c r="L3871">
        <v>60</v>
      </c>
      <c r="M3871">
        <f t="shared" si="344"/>
        <v>0.16483516483516483</v>
      </c>
      <c r="N3871">
        <f t="shared" si="347"/>
        <v>581.46895228059236</v>
      </c>
      <c r="O3871">
        <f t="shared" si="345"/>
        <v>581.5</v>
      </c>
      <c r="P3871">
        <f t="shared" si="348"/>
        <v>364</v>
      </c>
    </row>
    <row r="3872" spans="10:16" x14ac:dyDescent="0.25">
      <c r="J3872">
        <v>3865</v>
      </c>
      <c r="K3872" s="4">
        <f t="shared" si="346"/>
        <v>37830</v>
      </c>
      <c r="L3872">
        <v>60</v>
      </c>
      <c r="M3872">
        <f t="shared" si="344"/>
        <v>0.16483516483516483</v>
      </c>
      <c r="N3872">
        <f t="shared" si="347"/>
        <v>581.63378744542752</v>
      </c>
      <c r="O3872">
        <f t="shared" si="345"/>
        <v>581.6</v>
      </c>
      <c r="P3872">
        <f t="shared" si="348"/>
        <v>364</v>
      </c>
    </row>
    <row r="3873" spans="10:16" x14ac:dyDescent="0.25">
      <c r="J3873">
        <v>3866</v>
      </c>
      <c r="K3873" s="4">
        <f t="shared" si="346"/>
        <v>37831</v>
      </c>
      <c r="L3873">
        <v>60</v>
      </c>
      <c r="M3873">
        <f t="shared" si="344"/>
        <v>0.16483516483516483</v>
      </c>
      <c r="N3873">
        <f t="shared" si="347"/>
        <v>581.79862261026267</v>
      </c>
      <c r="O3873">
        <f t="shared" si="345"/>
        <v>581.79999999999995</v>
      </c>
      <c r="P3873">
        <f t="shared" si="348"/>
        <v>364</v>
      </c>
    </row>
    <row r="3874" spans="10:16" x14ac:dyDescent="0.25">
      <c r="J3874">
        <v>3867</v>
      </c>
      <c r="K3874" s="4">
        <f t="shared" si="346"/>
        <v>37832</v>
      </c>
      <c r="L3874">
        <v>60</v>
      </c>
      <c r="M3874">
        <f t="shared" si="344"/>
        <v>0.16483516483516483</v>
      </c>
      <c r="N3874">
        <f t="shared" si="347"/>
        <v>581.96345777509782</v>
      </c>
      <c r="O3874">
        <f t="shared" si="345"/>
        <v>582</v>
      </c>
      <c r="P3874">
        <f t="shared" si="348"/>
        <v>364</v>
      </c>
    </row>
    <row r="3875" spans="10:16" x14ac:dyDescent="0.25">
      <c r="J3875">
        <v>3868</v>
      </c>
      <c r="K3875" s="4">
        <f t="shared" si="346"/>
        <v>37833</v>
      </c>
      <c r="L3875">
        <v>60</v>
      </c>
      <c r="M3875">
        <f t="shared" si="344"/>
        <v>0.16483516483516483</v>
      </c>
      <c r="N3875">
        <f t="shared" si="347"/>
        <v>582.12829293993298</v>
      </c>
      <c r="O3875">
        <f t="shared" si="345"/>
        <v>582.1</v>
      </c>
      <c r="P3875">
        <f t="shared" si="348"/>
        <v>364</v>
      </c>
    </row>
    <row r="3876" spans="10:16" x14ac:dyDescent="0.25">
      <c r="J3876">
        <v>3869</v>
      </c>
      <c r="K3876" s="4">
        <f t="shared" si="346"/>
        <v>37834</v>
      </c>
      <c r="L3876">
        <v>60</v>
      </c>
      <c r="M3876">
        <f t="shared" si="344"/>
        <v>0.16483516483516483</v>
      </c>
      <c r="N3876">
        <f t="shared" si="347"/>
        <v>582.29312810476813</v>
      </c>
      <c r="O3876">
        <f t="shared" si="345"/>
        <v>582.29999999999995</v>
      </c>
      <c r="P3876">
        <f t="shared" si="348"/>
        <v>364</v>
      </c>
    </row>
    <row r="3877" spans="10:16" x14ac:dyDescent="0.25">
      <c r="J3877">
        <v>3870</v>
      </c>
      <c r="K3877" s="4">
        <f t="shared" si="346"/>
        <v>37835</v>
      </c>
      <c r="L3877">
        <v>60</v>
      </c>
      <c r="M3877">
        <f t="shared" si="344"/>
        <v>0.16483516483516483</v>
      </c>
      <c r="N3877">
        <f t="shared" si="347"/>
        <v>582.45796326960328</v>
      </c>
      <c r="O3877">
        <f t="shared" si="345"/>
        <v>582.5</v>
      </c>
      <c r="P3877">
        <f t="shared" si="348"/>
        <v>364</v>
      </c>
    </row>
    <row r="3878" spans="10:16" x14ac:dyDescent="0.25">
      <c r="J3878">
        <v>3871</v>
      </c>
      <c r="K3878" s="4">
        <f t="shared" si="346"/>
        <v>37836</v>
      </c>
      <c r="L3878">
        <v>60</v>
      </c>
      <c r="M3878">
        <f t="shared" si="344"/>
        <v>0.16483516483516483</v>
      </c>
      <c r="N3878">
        <f t="shared" si="347"/>
        <v>582.62279843443844</v>
      </c>
      <c r="O3878">
        <f t="shared" si="345"/>
        <v>582.6</v>
      </c>
      <c r="P3878">
        <f t="shared" si="348"/>
        <v>364</v>
      </c>
    </row>
    <row r="3879" spans="10:16" x14ac:dyDescent="0.25">
      <c r="J3879">
        <v>3872</v>
      </c>
      <c r="K3879" s="4">
        <f t="shared" si="346"/>
        <v>37837</v>
      </c>
      <c r="L3879">
        <v>60</v>
      </c>
      <c r="M3879">
        <f t="shared" si="344"/>
        <v>0.16483516483516483</v>
      </c>
      <c r="N3879">
        <f t="shared" si="347"/>
        <v>582.78763359927359</v>
      </c>
      <c r="O3879">
        <f t="shared" si="345"/>
        <v>582.79999999999995</v>
      </c>
      <c r="P3879">
        <f t="shared" si="348"/>
        <v>364</v>
      </c>
    </row>
    <row r="3880" spans="10:16" x14ac:dyDescent="0.25">
      <c r="J3880">
        <v>3873</v>
      </c>
      <c r="K3880" s="4">
        <f t="shared" si="346"/>
        <v>37838</v>
      </c>
      <c r="L3880">
        <v>60</v>
      </c>
      <c r="M3880">
        <f t="shared" si="344"/>
        <v>0.16483516483516483</v>
      </c>
      <c r="N3880">
        <f t="shared" si="347"/>
        <v>582.95246876410874</v>
      </c>
      <c r="O3880">
        <f t="shared" si="345"/>
        <v>583</v>
      </c>
      <c r="P3880">
        <f t="shared" si="348"/>
        <v>364</v>
      </c>
    </row>
    <row r="3881" spans="10:16" x14ac:dyDescent="0.25">
      <c r="J3881">
        <v>3874</v>
      </c>
      <c r="K3881" s="4">
        <f t="shared" si="346"/>
        <v>37839</v>
      </c>
      <c r="L3881">
        <v>60</v>
      </c>
      <c r="M3881">
        <f t="shared" si="344"/>
        <v>0.16483516483516483</v>
      </c>
      <c r="N3881">
        <f t="shared" si="347"/>
        <v>583.1173039289439</v>
      </c>
      <c r="O3881">
        <f t="shared" si="345"/>
        <v>583.1</v>
      </c>
      <c r="P3881">
        <f t="shared" si="348"/>
        <v>364</v>
      </c>
    </row>
    <row r="3882" spans="10:16" x14ac:dyDescent="0.25">
      <c r="J3882">
        <v>3875</v>
      </c>
      <c r="K3882" s="4">
        <f t="shared" si="346"/>
        <v>37840</v>
      </c>
      <c r="L3882">
        <v>60</v>
      </c>
      <c r="M3882">
        <f t="shared" si="344"/>
        <v>0.16483516483516483</v>
      </c>
      <c r="N3882">
        <f t="shared" si="347"/>
        <v>583.28213909377905</v>
      </c>
      <c r="O3882">
        <f t="shared" si="345"/>
        <v>583.29999999999995</v>
      </c>
      <c r="P3882">
        <f t="shared" si="348"/>
        <v>364</v>
      </c>
    </row>
    <row r="3883" spans="10:16" x14ac:dyDescent="0.25">
      <c r="J3883">
        <v>3876</v>
      </c>
      <c r="K3883" s="4">
        <f t="shared" si="346"/>
        <v>37841</v>
      </c>
      <c r="L3883">
        <v>60</v>
      </c>
      <c r="M3883">
        <f t="shared" si="344"/>
        <v>0.16483516483516483</v>
      </c>
      <c r="N3883">
        <f t="shared" si="347"/>
        <v>583.4469742586142</v>
      </c>
      <c r="O3883">
        <f t="shared" si="345"/>
        <v>583.4</v>
      </c>
      <c r="P3883">
        <f t="shared" si="348"/>
        <v>364</v>
      </c>
    </row>
    <row r="3884" spans="10:16" x14ac:dyDescent="0.25">
      <c r="J3884">
        <v>3877</v>
      </c>
      <c r="K3884" s="4">
        <f t="shared" si="346"/>
        <v>37842</v>
      </c>
      <c r="L3884">
        <v>60</v>
      </c>
      <c r="M3884">
        <f t="shared" si="344"/>
        <v>0.16483516483516483</v>
      </c>
      <c r="N3884">
        <f t="shared" si="347"/>
        <v>583.61180942344936</v>
      </c>
      <c r="O3884">
        <f t="shared" si="345"/>
        <v>583.6</v>
      </c>
      <c r="P3884">
        <f t="shared" si="348"/>
        <v>364</v>
      </c>
    </row>
    <row r="3885" spans="10:16" x14ac:dyDescent="0.25">
      <c r="J3885">
        <v>3878</v>
      </c>
      <c r="K3885" s="4">
        <f t="shared" si="346"/>
        <v>37843</v>
      </c>
      <c r="L3885">
        <v>60</v>
      </c>
      <c r="M3885">
        <f t="shared" si="344"/>
        <v>0.16483516483516483</v>
      </c>
      <c r="N3885">
        <f t="shared" si="347"/>
        <v>583.77664458828451</v>
      </c>
      <c r="O3885">
        <f t="shared" si="345"/>
        <v>583.79999999999995</v>
      </c>
      <c r="P3885">
        <f t="shared" si="348"/>
        <v>364</v>
      </c>
    </row>
    <row r="3886" spans="10:16" x14ac:dyDescent="0.25">
      <c r="J3886">
        <v>3879</v>
      </c>
      <c r="K3886" s="4">
        <f t="shared" si="346"/>
        <v>37844</v>
      </c>
      <c r="L3886">
        <v>60</v>
      </c>
      <c r="M3886">
        <f t="shared" si="344"/>
        <v>0.16483516483516483</v>
      </c>
      <c r="N3886">
        <f t="shared" si="347"/>
        <v>583.94147975311967</v>
      </c>
      <c r="O3886">
        <f t="shared" si="345"/>
        <v>583.9</v>
      </c>
      <c r="P3886">
        <f t="shared" si="348"/>
        <v>364</v>
      </c>
    </row>
    <row r="3887" spans="10:16" x14ac:dyDescent="0.25">
      <c r="J3887">
        <v>3880</v>
      </c>
      <c r="K3887" s="4">
        <f t="shared" si="346"/>
        <v>37845</v>
      </c>
      <c r="L3887">
        <v>60</v>
      </c>
      <c r="M3887">
        <f t="shared" si="344"/>
        <v>0.16483516483516483</v>
      </c>
      <c r="N3887">
        <f t="shared" si="347"/>
        <v>584.10631491795482</v>
      </c>
      <c r="O3887">
        <f t="shared" si="345"/>
        <v>584.1</v>
      </c>
      <c r="P3887">
        <f t="shared" si="348"/>
        <v>364</v>
      </c>
    </row>
    <row r="3888" spans="10:16" x14ac:dyDescent="0.25">
      <c r="J3888">
        <v>3881</v>
      </c>
      <c r="K3888" s="4">
        <f t="shared" si="346"/>
        <v>37846</v>
      </c>
      <c r="L3888">
        <v>60</v>
      </c>
      <c r="M3888">
        <f t="shared" si="344"/>
        <v>0.16483516483516483</v>
      </c>
      <c r="N3888">
        <f t="shared" si="347"/>
        <v>584.27115008278997</v>
      </c>
      <c r="O3888">
        <f t="shared" si="345"/>
        <v>584.29999999999995</v>
      </c>
      <c r="P3888">
        <f t="shared" si="348"/>
        <v>364</v>
      </c>
    </row>
    <row r="3889" spans="10:16" x14ac:dyDescent="0.25">
      <c r="J3889">
        <v>3882</v>
      </c>
      <c r="K3889" s="4">
        <f t="shared" si="346"/>
        <v>37847</v>
      </c>
      <c r="L3889">
        <v>60</v>
      </c>
      <c r="M3889">
        <f t="shared" si="344"/>
        <v>0.16483516483516483</v>
      </c>
      <c r="N3889">
        <f t="shared" si="347"/>
        <v>584.43598524762513</v>
      </c>
      <c r="O3889">
        <f t="shared" si="345"/>
        <v>584.4</v>
      </c>
      <c r="P3889">
        <f t="shared" si="348"/>
        <v>364</v>
      </c>
    </row>
    <row r="3890" spans="10:16" x14ac:dyDescent="0.25">
      <c r="J3890">
        <v>3883</v>
      </c>
      <c r="K3890" s="4">
        <f t="shared" si="346"/>
        <v>37848</v>
      </c>
      <c r="L3890">
        <v>60</v>
      </c>
      <c r="M3890">
        <f t="shared" si="344"/>
        <v>0.16483516483516483</v>
      </c>
      <c r="N3890">
        <f t="shared" si="347"/>
        <v>584.60082041246028</v>
      </c>
      <c r="O3890">
        <f t="shared" si="345"/>
        <v>584.6</v>
      </c>
      <c r="P3890">
        <f t="shared" si="348"/>
        <v>364</v>
      </c>
    </row>
    <row r="3891" spans="10:16" x14ac:dyDescent="0.25">
      <c r="J3891">
        <v>3884</v>
      </c>
      <c r="K3891" s="4">
        <f t="shared" si="346"/>
        <v>37849</v>
      </c>
      <c r="L3891">
        <v>60</v>
      </c>
      <c r="M3891">
        <f t="shared" si="344"/>
        <v>0.16483516483516483</v>
      </c>
      <c r="N3891">
        <f t="shared" si="347"/>
        <v>584.76565557729543</v>
      </c>
      <c r="O3891">
        <f t="shared" si="345"/>
        <v>584.79999999999995</v>
      </c>
      <c r="P3891">
        <f t="shared" si="348"/>
        <v>364</v>
      </c>
    </row>
    <row r="3892" spans="10:16" x14ac:dyDescent="0.25">
      <c r="J3892">
        <v>3885</v>
      </c>
      <c r="K3892" s="4">
        <f t="shared" si="346"/>
        <v>37850</v>
      </c>
      <c r="L3892">
        <v>60</v>
      </c>
      <c r="M3892">
        <f t="shared" si="344"/>
        <v>0.16483516483516483</v>
      </c>
      <c r="N3892">
        <f t="shared" si="347"/>
        <v>584.93049074213059</v>
      </c>
      <c r="O3892">
        <f t="shared" si="345"/>
        <v>584.9</v>
      </c>
      <c r="P3892">
        <f t="shared" si="348"/>
        <v>364</v>
      </c>
    </row>
    <row r="3893" spans="10:16" x14ac:dyDescent="0.25">
      <c r="J3893">
        <v>3886</v>
      </c>
      <c r="K3893" s="4">
        <f t="shared" si="346"/>
        <v>37851</v>
      </c>
      <c r="L3893">
        <v>60</v>
      </c>
      <c r="M3893">
        <f t="shared" si="344"/>
        <v>0.16483516483516483</v>
      </c>
      <c r="N3893">
        <f t="shared" si="347"/>
        <v>585.09532590696574</v>
      </c>
      <c r="O3893">
        <f t="shared" si="345"/>
        <v>585.1</v>
      </c>
      <c r="P3893">
        <f t="shared" si="348"/>
        <v>364</v>
      </c>
    </row>
    <row r="3894" spans="10:16" x14ac:dyDescent="0.25">
      <c r="J3894">
        <v>3887</v>
      </c>
      <c r="K3894" s="4">
        <f t="shared" si="346"/>
        <v>37852</v>
      </c>
      <c r="L3894">
        <v>60</v>
      </c>
      <c r="M3894">
        <f t="shared" si="344"/>
        <v>0.16483516483516483</v>
      </c>
      <c r="N3894">
        <f t="shared" si="347"/>
        <v>585.26016107180089</v>
      </c>
      <c r="O3894">
        <f t="shared" si="345"/>
        <v>585.29999999999995</v>
      </c>
      <c r="P3894">
        <f t="shared" si="348"/>
        <v>364</v>
      </c>
    </row>
    <row r="3895" spans="10:16" x14ac:dyDescent="0.25">
      <c r="J3895">
        <v>3888</v>
      </c>
      <c r="K3895" s="4">
        <f t="shared" si="346"/>
        <v>37853</v>
      </c>
      <c r="L3895">
        <v>60</v>
      </c>
      <c r="M3895">
        <f t="shared" si="344"/>
        <v>0.16483516483516483</v>
      </c>
      <c r="N3895">
        <f t="shared" si="347"/>
        <v>585.42499623663605</v>
      </c>
      <c r="O3895">
        <f t="shared" si="345"/>
        <v>585.4</v>
      </c>
      <c r="P3895">
        <f t="shared" si="348"/>
        <v>364</v>
      </c>
    </row>
    <row r="3896" spans="10:16" x14ac:dyDescent="0.25">
      <c r="J3896">
        <v>3889</v>
      </c>
      <c r="K3896" s="4">
        <f t="shared" si="346"/>
        <v>37854</v>
      </c>
      <c r="L3896">
        <v>60</v>
      </c>
      <c r="M3896">
        <f t="shared" si="344"/>
        <v>0.16483516483516483</v>
      </c>
      <c r="N3896">
        <f t="shared" si="347"/>
        <v>585.5898314014712</v>
      </c>
      <c r="O3896">
        <f t="shared" si="345"/>
        <v>585.6</v>
      </c>
      <c r="P3896">
        <f t="shared" si="348"/>
        <v>364</v>
      </c>
    </row>
    <row r="3897" spans="10:16" x14ac:dyDescent="0.25">
      <c r="J3897">
        <v>3890</v>
      </c>
      <c r="K3897" s="4">
        <f t="shared" si="346"/>
        <v>37855</v>
      </c>
      <c r="L3897">
        <v>60</v>
      </c>
      <c r="M3897">
        <f t="shared" si="344"/>
        <v>0.16483516483516483</v>
      </c>
      <c r="N3897">
        <f t="shared" si="347"/>
        <v>585.75466656630635</v>
      </c>
      <c r="O3897">
        <f t="shared" si="345"/>
        <v>585.79999999999995</v>
      </c>
      <c r="P3897">
        <f t="shared" si="348"/>
        <v>364</v>
      </c>
    </row>
    <row r="3898" spans="10:16" x14ac:dyDescent="0.25">
      <c r="J3898">
        <v>3891</v>
      </c>
      <c r="K3898" s="4">
        <f t="shared" si="346"/>
        <v>37856</v>
      </c>
      <c r="L3898">
        <v>60</v>
      </c>
      <c r="M3898">
        <f t="shared" si="344"/>
        <v>0.16483516483516483</v>
      </c>
      <c r="N3898">
        <f t="shared" si="347"/>
        <v>585.91950173114151</v>
      </c>
      <c r="O3898">
        <f t="shared" si="345"/>
        <v>585.9</v>
      </c>
      <c r="P3898">
        <f t="shared" si="348"/>
        <v>364</v>
      </c>
    </row>
    <row r="3899" spans="10:16" x14ac:dyDescent="0.25">
      <c r="J3899">
        <v>3892</v>
      </c>
      <c r="K3899" s="4">
        <f t="shared" si="346"/>
        <v>37857</v>
      </c>
      <c r="L3899">
        <v>60</v>
      </c>
      <c r="M3899">
        <f t="shared" si="344"/>
        <v>0.16483516483516483</v>
      </c>
      <c r="N3899">
        <f t="shared" si="347"/>
        <v>586.08433689597666</v>
      </c>
      <c r="O3899">
        <f t="shared" si="345"/>
        <v>586.1</v>
      </c>
      <c r="P3899">
        <f t="shared" si="348"/>
        <v>364</v>
      </c>
    </row>
    <row r="3900" spans="10:16" x14ac:dyDescent="0.25">
      <c r="J3900">
        <v>3893</v>
      </c>
      <c r="K3900" s="4">
        <f t="shared" si="346"/>
        <v>37858</v>
      </c>
      <c r="L3900">
        <v>60</v>
      </c>
      <c r="M3900">
        <f t="shared" si="344"/>
        <v>0.16483516483516483</v>
      </c>
      <c r="N3900">
        <f t="shared" si="347"/>
        <v>586.24917206081182</v>
      </c>
      <c r="O3900">
        <f t="shared" si="345"/>
        <v>586.20000000000005</v>
      </c>
      <c r="P3900">
        <f t="shared" si="348"/>
        <v>364</v>
      </c>
    </row>
    <row r="3901" spans="10:16" x14ac:dyDescent="0.25">
      <c r="J3901">
        <v>3894</v>
      </c>
      <c r="K3901" s="4">
        <f t="shared" si="346"/>
        <v>37859</v>
      </c>
      <c r="L3901">
        <v>60</v>
      </c>
      <c r="M3901">
        <f t="shared" si="344"/>
        <v>0.16483516483516483</v>
      </c>
      <c r="N3901">
        <f t="shared" si="347"/>
        <v>586.41400722564697</v>
      </c>
      <c r="O3901">
        <f t="shared" si="345"/>
        <v>586.4</v>
      </c>
      <c r="P3901">
        <f t="shared" si="348"/>
        <v>364</v>
      </c>
    </row>
    <row r="3902" spans="10:16" x14ac:dyDescent="0.25">
      <c r="J3902">
        <v>3895</v>
      </c>
      <c r="K3902" s="4">
        <f t="shared" si="346"/>
        <v>37860</v>
      </c>
      <c r="L3902">
        <v>60</v>
      </c>
      <c r="M3902">
        <f t="shared" si="344"/>
        <v>0.16483516483516483</v>
      </c>
      <c r="N3902">
        <f t="shared" si="347"/>
        <v>586.57884239048212</v>
      </c>
      <c r="O3902">
        <f t="shared" si="345"/>
        <v>586.6</v>
      </c>
      <c r="P3902">
        <f t="shared" si="348"/>
        <v>364</v>
      </c>
    </row>
    <row r="3903" spans="10:16" x14ac:dyDescent="0.25">
      <c r="J3903">
        <v>3896</v>
      </c>
      <c r="K3903" s="4">
        <f t="shared" si="346"/>
        <v>37861</v>
      </c>
      <c r="L3903">
        <v>60</v>
      </c>
      <c r="M3903">
        <f t="shared" si="344"/>
        <v>0.16483516483516483</v>
      </c>
      <c r="N3903">
        <f t="shared" si="347"/>
        <v>586.74367755531728</v>
      </c>
      <c r="O3903">
        <f t="shared" si="345"/>
        <v>586.70000000000005</v>
      </c>
      <c r="P3903">
        <f t="shared" si="348"/>
        <v>364</v>
      </c>
    </row>
    <row r="3904" spans="10:16" x14ac:dyDescent="0.25">
      <c r="J3904">
        <v>3897</v>
      </c>
      <c r="K3904" s="4">
        <f t="shared" si="346"/>
        <v>37862</v>
      </c>
      <c r="L3904">
        <v>60</v>
      </c>
      <c r="M3904">
        <f t="shared" si="344"/>
        <v>0.16483516483516483</v>
      </c>
      <c r="N3904">
        <f t="shared" si="347"/>
        <v>586.90851272015243</v>
      </c>
      <c r="O3904">
        <f t="shared" si="345"/>
        <v>586.9</v>
      </c>
      <c r="P3904">
        <f t="shared" si="348"/>
        <v>364</v>
      </c>
    </row>
    <row r="3905" spans="10:16" x14ac:dyDescent="0.25">
      <c r="J3905">
        <v>3898</v>
      </c>
      <c r="K3905" s="4">
        <f t="shared" si="346"/>
        <v>37863</v>
      </c>
      <c r="L3905">
        <v>60</v>
      </c>
      <c r="M3905">
        <f t="shared" si="344"/>
        <v>0.16483516483516483</v>
      </c>
      <c r="N3905">
        <f t="shared" si="347"/>
        <v>587.07334788498758</v>
      </c>
      <c r="O3905">
        <f t="shared" si="345"/>
        <v>587.1</v>
      </c>
      <c r="P3905">
        <f t="shared" si="348"/>
        <v>364</v>
      </c>
    </row>
    <row r="3906" spans="10:16" x14ac:dyDescent="0.25">
      <c r="J3906">
        <v>3899</v>
      </c>
      <c r="K3906" s="4">
        <f t="shared" si="346"/>
        <v>37864</v>
      </c>
      <c r="L3906">
        <v>60</v>
      </c>
      <c r="M3906">
        <f t="shared" si="344"/>
        <v>0.16483516483516483</v>
      </c>
      <c r="N3906">
        <f t="shared" si="347"/>
        <v>587.23818304982274</v>
      </c>
      <c r="O3906">
        <f t="shared" si="345"/>
        <v>587.20000000000005</v>
      </c>
      <c r="P3906">
        <f t="shared" si="348"/>
        <v>364</v>
      </c>
    </row>
    <row r="3907" spans="10:16" x14ac:dyDescent="0.25">
      <c r="J3907">
        <v>3900</v>
      </c>
      <c r="K3907" s="4">
        <f t="shared" si="346"/>
        <v>37865</v>
      </c>
      <c r="L3907">
        <v>60</v>
      </c>
      <c r="M3907">
        <f t="shared" si="344"/>
        <v>0.16483516483516483</v>
      </c>
      <c r="N3907">
        <f t="shared" si="347"/>
        <v>587.40301821465789</v>
      </c>
      <c r="O3907">
        <f t="shared" si="345"/>
        <v>587.4</v>
      </c>
      <c r="P3907">
        <f t="shared" si="348"/>
        <v>364</v>
      </c>
    </row>
    <row r="3908" spans="10:16" x14ac:dyDescent="0.25">
      <c r="J3908">
        <v>3901</v>
      </c>
      <c r="K3908" s="4">
        <f t="shared" si="346"/>
        <v>37866</v>
      </c>
      <c r="L3908">
        <v>60</v>
      </c>
      <c r="M3908">
        <f t="shared" si="344"/>
        <v>0.16483516483516483</v>
      </c>
      <c r="N3908">
        <f t="shared" si="347"/>
        <v>587.56785337949304</v>
      </c>
      <c r="O3908">
        <f t="shared" si="345"/>
        <v>587.6</v>
      </c>
      <c r="P3908">
        <f t="shared" si="348"/>
        <v>364</v>
      </c>
    </row>
    <row r="3909" spans="10:16" x14ac:dyDescent="0.25">
      <c r="J3909">
        <v>3902</v>
      </c>
      <c r="K3909" s="4">
        <f t="shared" si="346"/>
        <v>37867</v>
      </c>
      <c r="L3909">
        <v>60</v>
      </c>
      <c r="M3909">
        <f t="shared" si="344"/>
        <v>0.16483516483516483</v>
      </c>
      <c r="N3909">
        <f t="shared" si="347"/>
        <v>587.7326885443282</v>
      </c>
      <c r="O3909">
        <f t="shared" si="345"/>
        <v>587.70000000000005</v>
      </c>
      <c r="P3909">
        <f t="shared" si="348"/>
        <v>364</v>
      </c>
    </row>
    <row r="3910" spans="10:16" x14ac:dyDescent="0.25">
      <c r="J3910">
        <v>3903</v>
      </c>
      <c r="K3910" s="4">
        <f t="shared" si="346"/>
        <v>37868</v>
      </c>
      <c r="L3910">
        <v>60</v>
      </c>
      <c r="M3910">
        <f t="shared" si="344"/>
        <v>0.16483516483516483</v>
      </c>
      <c r="N3910">
        <f t="shared" si="347"/>
        <v>587.89752370916335</v>
      </c>
      <c r="O3910">
        <f t="shared" si="345"/>
        <v>587.9</v>
      </c>
      <c r="P3910">
        <f t="shared" si="348"/>
        <v>364</v>
      </c>
    </row>
    <row r="3911" spans="10:16" x14ac:dyDescent="0.25">
      <c r="J3911">
        <v>3904</v>
      </c>
      <c r="K3911" s="4">
        <f t="shared" si="346"/>
        <v>37869</v>
      </c>
      <c r="L3911">
        <v>60</v>
      </c>
      <c r="M3911">
        <f t="shared" si="344"/>
        <v>0.16483516483516483</v>
      </c>
      <c r="N3911">
        <f t="shared" si="347"/>
        <v>588.06235887399851</v>
      </c>
      <c r="O3911">
        <f t="shared" si="345"/>
        <v>588.1</v>
      </c>
      <c r="P3911">
        <f t="shared" si="348"/>
        <v>364</v>
      </c>
    </row>
    <row r="3912" spans="10:16" x14ac:dyDescent="0.25">
      <c r="J3912">
        <v>3905</v>
      </c>
      <c r="K3912" s="4">
        <f t="shared" si="346"/>
        <v>37870</v>
      </c>
      <c r="L3912">
        <v>60</v>
      </c>
      <c r="M3912">
        <f t="shared" ref="M3912:M3975" si="349">L3912/P3912</f>
        <v>0.16483516483516483</v>
      </c>
      <c r="N3912">
        <f t="shared" si="347"/>
        <v>588.22719403883366</v>
      </c>
      <c r="O3912">
        <f t="shared" ref="O3912:O3975" si="350">ROUND(N3912,1)</f>
        <v>588.20000000000005</v>
      </c>
      <c r="P3912">
        <f t="shared" si="348"/>
        <v>364</v>
      </c>
    </row>
    <row r="3913" spans="10:16" x14ac:dyDescent="0.25">
      <c r="J3913">
        <v>3906</v>
      </c>
      <c r="K3913" s="4">
        <f t="shared" ref="K3913:K3976" si="351">$K$7+J3913</f>
        <v>37871</v>
      </c>
      <c r="L3913">
        <v>60</v>
      </c>
      <c r="M3913">
        <f t="shared" si="349"/>
        <v>0.16483516483516483</v>
      </c>
      <c r="N3913">
        <f t="shared" ref="N3913:N3976" si="352">N3912+M3913</f>
        <v>588.39202920366881</v>
      </c>
      <c r="O3913">
        <f t="shared" si="350"/>
        <v>588.4</v>
      </c>
      <c r="P3913">
        <f t="shared" si="348"/>
        <v>364</v>
      </c>
    </row>
    <row r="3914" spans="10:16" x14ac:dyDescent="0.25">
      <c r="J3914">
        <v>3907</v>
      </c>
      <c r="K3914" s="4">
        <f t="shared" si="351"/>
        <v>37872</v>
      </c>
      <c r="L3914">
        <v>60</v>
      </c>
      <c r="M3914">
        <f t="shared" si="349"/>
        <v>0.16483516483516483</v>
      </c>
      <c r="N3914">
        <f t="shared" si="352"/>
        <v>588.55686436850397</v>
      </c>
      <c r="O3914">
        <f t="shared" si="350"/>
        <v>588.6</v>
      </c>
      <c r="P3914">
        <f t="shared" si="348"/>
        <v>364</v>
      </c>
    </row>
    <row r="3915" spans="10:16" x14ac:dyDescent="0.25">
      <c r="J3915">
        <v>3908</v>
      </c>
      <c r="K3915" s="4">
        <f t="shared" si="351"/>
        <v>37873</v>
      </c>
      <c r="L3915">
        <v>60</v>
      </c>
      <c r="M3915">
        <f t="shared" si="349"/>
        <v>0.16483516483516483</v>
      </c>
      <c r="N3915">
        <f t="shared" si="352"/>
        <v>588.72169953333912</v>
      </c>
      <c r="O3915">
        <f t="shared" si="350"/>
        <v>588.70000000000005</v>
      </c>
      <c r="P3915">
        <f t="shared" si="348"/>
        <v>364</v>
      </c>
    </row>
    <row r="3916" spans="10:16" x14ac:dyDescent="0.25">
      <c r="J3916">
        <v>3909</v>
      </c>
      <c r="K3916" s="4">
        <f t="shared" si="351"/>
        <v>37874</v>
      </c>
      <c r="L3916">
        <v>60</v>
      </c>
      <c r="M3916">
        <f t="shared" si="349"/>
        <v>0.16483516483516483</v>
      </c>
      <c r="N3916">
        <f t="shared" si="352"/>
        <v>588.88653469817427</v>
      </c>
      <c r="O3916">
        <f t="shared" si="350"/>
        <v>588.9</v>
      </c>
      <c r="P3916">
        <f t="shared" ref="P3916:P3979" si="353">DATE(2003,12,26)-DATE(2002,12,27)</f>
        <v>364</v>
      </c>
    </row>
    <row r="3917" spans="10:16" x14ac:dyDescent="0.25">
      <c r="J3917">
        <v>3910</v>
      </c>
      <c r="K3917" s="4">
        <f t="shared" si="351"/>
        <v>37875</v>
      </c>
      <c r="L3917">
        <v>60</v>
      </c>
      <c r="M3917">
        <f t="shared" si="349"/>
        <v>0.16483516483516483</v>
      </c>
      <c r="N3917">
        <f t="shared" si="352"/>
        <v>589.05136986300943</v>
      </c>
      <c r="O3917">
        <f t="shared" si="350"/>
        <v>589.1</v>
      </c>
      <c r="P3917">
        <f t="shared" si="353"/>
        <v>364</v>
      </c>
    </row>
    <row r="3918" spans="10:16" x14ac:dyDescent="0.25">
      <c r="J3918">
        <v>3911</v>
      </c>
      <c r="K3918" s="4">
        <f t="shared" si="351"/>
        <v>37876</v>
      </c>
      <c r="L3918">
        <v>60</v>
      </c>
      <c r="M3918">
        <f t="shared" si="349"/>
        <v>0.16483516483516483</v>
      </c>
      <c r="N3918">
        <f t="shared" si="352"/>
        <v>589.21620502784458</v>
      </c>
      <c r="O3918">
        <f t="shared" si="350"/>
        <v>589.20000000000005</v>
      </c>
      <c r="P3918">
        <f t="shared" si="353"/>
        <v>364</v>
      </c>
    </row>
    <row r="3919" spans="10:16" x14ac:dyDescent="0.25">
      <c r="J3919">
        <v>3912</v>
      </c>
      <c r="K3919" s="4">
        <f t="shared" si="351"/>
        <v>37877</v>
      </c>
      <c r="L3919">
        <v>60</v>
      </c>
      <c r="M3919">
        <f t="shared" si="349"/>
        <v>0.16483516483516483</v>
      </c>
      <c r="N3919">
        <f t="shared" si="352"/>
        <v>589.38104019267973</v>
      </c>
      <c r="O3919">
        <f t="shared" si="350"/>
        <v>589.4</v>
      </c>
      <c r="P3919">
        <f t="shared" si="353"/>
        <v>364</v>
      </c>
    </row>
    <row r="3920" spans="10:16" x14ac:dyDescent="0.25">
      <c r="J3920">
        <v>3913</v>
      </c>
      <c r="K3920" s="4">
        <f t="shared" si="351"/>
        <v>37878</v>
      </c>
      <c r="L3920">
        <v>60</v>
      </c>
      <c r="M3920">
        <f t="shared" si="349"/>
        <v>0.16483516483516483</v>
      </c>
      <c r="N3920">
        <f t="shared" si="352"/>
        <v>589.54587535751489</v>
      </c>
      <c r="O3920">
        <f t="shared" si="350"/>
        <v>589.5</v>
      </c>
      <c r="P3920">
        <f t="shared" si="353"/>
        <v>364</v>
      </c>
    </row>
    <row r="3921" spans="10:16" x14ac:dyDescent="0.25">
      <c r="J3921">
        <v>3914</v>
      </c>
      <c r="K3921" s="4">
        <f t="shared" si="351"/>
        <v>37879</v>
      </c>
      <c r="L3921">
        <v>60</v>
      </c>
      <c r="M3921">
        <f t="shared" si="349"/>
        <v>0.16483516483516483</v>
      </c>
      <c r="N3921">
        <f t="shared" si="352"/>
        <v>589.71071052235004</v>
      </c>
      <c r="O3921">
        <f t="shared" si="350"/>
        <v>589.70000000000005</v>
      </c>
      <c r="P3921">
        <f t="shared" si="353"/>
        <v>364</v>
      </c>
    </row>
    <row r="3922" spans="10:16" x14ac:dyDescent="0.25">
      <c r="J3922">
        <v>3915</v>
      </c>
      <c r="K3922" s="4">
        <f t="shared" si="351"/>
        <v>37880</v>
      </c>
      <c r="L3922">
        <v>60</v>
      </c>
      <c r="M3922">
        <f t="shared" si="349"/>
        <v>0.16483516483516483</v>
      </c>
      <c r="N3922">
        <f t="shared" si="352"/>
        <v>589.87554568718519</v>
      </c>
      <c r="O3922">
        <f t="shared" si="350"/>
        <v>589.9</v>
      </c>
      <c r="P3922">
        <f t="shared" si="353"/>
        <v>364</v>
      </c>
    </row>
    <row r="3923" spans="10:16" x14ac:dyDescent="0.25">
      <c r="J3923">
        <v>3916</v>
      </c>
      <c r="K3923" s="4">
        <f t="shared" si="351"/>
        <v>37881</v>
      </c>
      <c r="L3923">
        <v>60</v>
      </c>
      <c r="M3923">
        <f t="shared" si="349"/>
        <v>0.16483516483516483</v>
      </c>
      <c r="N3923">
        <f t="shared" si="352"/>
        <v>590.04038085202035</v>
      </c>
      <c r="O3923">
        <f t="shared" si="350"/>
        <v>590</v>
      </c>
      <c r="P3923">
        <f t="shared" si="353"/>
        <v>364</v>
      </c>
    </row>
    <row r="3924" spans="10:16" x14ac:dyDescent="0.25">
      <c r="J3924">
        <v>3917</v>
      </c>
      <c r="K3924" s="4">
        <f t="shared" si="351"/>
        <v>37882</v>
      </c>
      <c r="L3924">
        <v>60</v>
      </c>
      <c r="M3924">
        <f t="shared" si="349"/>
        <v>0.16483516483516483</v>
      </c>
      <c r="N3924">
        <f t="shared" si="352"/>
        <v>590.2052160168555</v>
      </c>
      <c r="O3924">
        <f t="shared" si="350"/>
        <v>590.20000000000005</v>
      </c>
      <c r="P3924">
        <f t="shared" si="353"/>
        <v>364</v>
      </c>
    </row>
    <row r="3925" spans="10:16" x14ac:dyDescent="0.25">
      <c r="J3925">
        <v>3918</v>
      </c>
      <c r="K3925" s="4">
        <f t="shared" si="351"/>
        <v>37883</v>
      </c>
      <c r="L3925">
        <v>60</v>
      </c>
      <c r="M3925">
        <f t="shared" si="349"/>
        <v>0.16483516483516483</v>
      </c>
      <c r="N3925">
        <f t="shared" si="352"/>
        <v>590.37005118169066</v>
      </c>
      <c r="O3925">
        <f t="shared" si="350"/>
        <v>590.4</v>
      </c>
      <c r="P3925">
        <f t="shared" si="353"/>
        <v>364</v>
      </c>
    </row>
    <row r="3926" spans="10:16" x14ac:dyDescent="0.25">
      <c r="J3926">
        <v>3919</v>
      </c>
      <c r="K3926" s="4">
        <f t="shared" si="351"/>
        <v>37884</v>
      </c>
      <c r="L3926">
        <v>60</v>
      </c>
      <c r="M3926">
        <f t="shared" si="349"/>
        <v>0.16483516483516483</v>
      </c>
      <c r="N3926">
        <f t="shared" si="352"/>
        <v>590.53488634652581</v>
      </c>
      <c r="O3926">
        <f t="shared" si="350"/>
        <v>590.5</v>
      </c>
      <c r="P3926">
        <f t="shared" si="353"/>
        <v>364</v>
      </c>
    </row>
    <row r="3927" spans="10:16" x14ac:dyDescent="0.25">
      <c r="J3927">
        <v>3920</v>
      </c>
      <c r="K3927" s="4">
        <f t="shared" si="351"/>
        <v>37885</v>
      </c>
      <c r="L3927">
        <v>60</v>
      </c>
      <c r="M3927">
        <f t="shared" si="349"/>
        <v>0.16483516483516483</v>
      </c>
      <c r="N3927">
        <f t="shared" si="352"/>
        <v>590.69972151136096</v>
      </c>
      <c r="O3927">
        <f t="shared" si="350"/>
        <v>590.70000000000005</v>
      </c>
      <c r="P3927">
        <f t="shared" si="353"/>
        <v>364</v>
      </c>
    </row>
    <row r="3928" spans="10:16" x14ac:dyDescent="0.25">
      <c r="J3928">
        <v>3921</v>
      </c>
      <c r="K3928" s="4">
        <f t="shared" si="351"/>
        <v>37886</v>
      </c>
      <c r="L3928">
        <v>60</v>
      </c>
      <c r="M3928">
        <f t="shared" si="349"/>
        <v>0.16483516483516483</v>
      </c>
      <c r="N3928">
        <f t="shared" si="352"/>
        <v>590.86455667619612</v>
      </c>
      <c r="O3928">
        <f t="shared" si="350"/>
        <v>590.9</v>
      </c>
      <c r="P3928">
        <f t="shared" si="353"/>
        <v>364</v>
      </c>
    </row>
    <row r="3929" spans="10:16" x14ac:dyDescent="0.25">
      <c r="J3929">
        <v>3922</v>
      </c>
      <c r="K3929" s="4">
        <f t="shared" si="351"/>
        <v>37887</v>
      </c>
      <c r="L3929">
        <v>60</v>
      </c>
      <c r="M3929">
        <f t="shared" si="349"/>
        <v>0.16483516483516483</v>
      </c>
      <c r="N3929">
        <f t="shared" si="352"/>
        <v>591.02939184103127</v>
      </c>
      <c r="O3929">
        <f t="shared" si="350"/>
        <v>591</v>
      </c>
      <c r="P3929">
        <f t="shared" si="353"/>
        <v>364</v>
      </c>
    </row>
    <row r="3930" spans="10:16" x14ac:dyDescent="0.25">
      <c r="J3930">
        <v>3923</v>
      </c>
      <c r="K3930" s="4">
        <f t="shared" si="351"/>
        <v>37888</v>
      </c>
      <c r="L3930">
        <v>60</v>
      </c>
      <c r="M3930">
        <f t="shared" si="349"/>
        <v>0.16483516483516483</v>
      </c>
      <c r="N3930">
        <f t="shared" si="352"/>
        <v>591.19422700586642</v>
      </c>
      <c r="O3930">
        <f t="shared" si="350"/>
        <v>591.20000000000005</v>
      </c>
      <c r="P3930">
        <f t="shared" si="353"/>
        <v>364</v>
      </c>
    </row>
    <row r="3931" spans="10:16" x14ac:dyDescent="0.25">
      <c r="J3931">
        <v>3924</v>
      </c>
      <c r="K3931" s="4">
        <f t="shared" si="351"/>
        <v>37889</v>
      </c>
      <c r="L3931">
        <v>60</v>
      </c>
      <c r="M3931">
        <f t="shared" si="349"/>
        <v>0.16483516483516483</v>
      </c>
      <c r="N3931">
        <f t="shared" si="352"/>
        <v>591.35906217070158</v>
      </c>
      <c r="O3931">
        <f t="shared" si="350"/>
        <v>591.4</v>
      </c>
      <c r="P3931">
        <f t="shared" si="353"/>
        <v>364</v>
      </c>
    </row>
    <row r="3932" spans="10:16" x14ac:dyDescent="0.25">
      <c r="J3932">
        <v>3925</v>
      </c>
      <c r="K3932" s="4">
        <f t="shared" si="351"/>
        <v>37890</v>
      </c>
      <c r="L3932">
        <v>60</v>
      </c>
      <c r="M3932">
        <f t="shared" si="349"/>
        <v>0.16483516483516483</v>
      </c>
      <c r="N3932">
        <f t="shared" si="352"/>
        <v>591.52389733553673</v>
      </c>
      <c r="O3932">
        <f t="shared" si="350"/>
        <v>591.5</v>
      </c>
      <c r="P3932">
        <f t="shared" si="353"/>
        <v>364</v>
      </c>
    </row>
    <row r="3933" spans="10:16" x14ac:dyDescent="0.25">
      <c r="J3933">
        <v>3926</v>
      </c>
      <c r="K3933" s="4">
        <f t="shared" si="351"/>
        <v>37891</v>
      </c>
      <c r="L3933">
        <v>60</v>
      </c>
      <c r="M3933">
        <f t="shared" si="349"/>
        <v>0.16483516483516483</v>
      </c>
      <c r="N3933">
        <f t="shared" si="352"/>
        <v>591.68873250037188</v>
      </c>
      <c r="O3933">
        <f t="shared" si="350"/>
        <v>591.70000000000005</v>
      </c>
      <c r="P3933">
        <f t="shared" si="353"/>
        <v>364</v>
      </c>
    </row>
    <row r="3934" spans="10:16" x14ac:dyDescent="0.25">
      <c r="J3934">
        <v>3927</v>
      </c>
      <c r="K3934" s="4">
        <f t="shared" si="351"/>
        <v>37892</v>
      </c>
      <c r="L3934">
        <v>60</v>
      </c>
      <c r="M3934">
        <f t="shared" si="349"/>
        <v>0.16483516483516483</v>
      </c>
      <c r="N3934">
        <f t="shared" si="352"/>
        <v>591.85356766520704</v>
      </c>
      <c r="O3934">
        <f t="shared" si="350"/>
        <v>591.9</v>
      </c>
      <c r="P3934">
        <f t="shared" si="353"/>
        <v>364</v>
      </c>
    </row>
    <row r="3935" spans="10:16" x14ac:dyDescent="0.25">
      <c r="J3935">
        <v>3928</v>
      </c>
      <c r="K3935" s="4">
        <f t="shared" si="351"/>
        <v>37893</v>
      </c>
      <c r="L3935">
        <v>60</v>
      </c>
      <c r="M3935">
        <f t="shared" si="349"/>
        <v>0.16483516483516483</v>
      </c>
      <c r="N3935">
        <f t="shared" si="352"/>
        <v>592.01840283004219</v>
      </c>
      <c r="O3935">
        <f t="shared" si="350"/>
        <v>592</v>
      </c>
      <c r="P3935">
        <f t="shared" si="353"/>
        <v>364</v>
      </c>
    </row>
    <row r="3936" spans="10:16" x14ac:dyDescent="0.25">
      <c r="J3936">
        <v>3929</v>
      </c>
      <c r="K3936" s="4">
        <f t="shared" si="351"/>
        <v>37894</v>
      </c>
      <c r="L3936">
        <v>60</v>
      </c>
      <c r="M3936">
        <f t="shared" si="349"/>
        <v>0.16483516483516483</v>
      </c>
      <c r="N3936">
        <f t="shared" si="352"/>
        <v>592.18323799487735</v>
      </c>
      <c r="O3936">
        <f t="shared" si="350"/>
        <v>592.20000000000005</v>
      </c>
      <c r="P3936">
        <f t="shared" si="353"/>
        <v>364</v>
      </c>
    </row>
    <row r="3937" spans="10:16" x14ac:dyDescent="0.25">
      <c r="J3937">
        <v>3930</v>
      </c>
      <c r="K3937" s="4">
        <f t="shared" si="351"/>
        <v>37895</v>
      </c>
      <c r="L3937">
        <v>60</v>
      </c>
      <c r="M3937">
        <f t="shared" si="349"/>
        <v>0.16483516483516483</v>
      </c>
      <c r="N3937">
        <f t="shared" si="352"/>
        <v>592.3480731597125</v>
      </c>
      <c r="O3937">
        <f t="shared" si="350"/>
        <v>592.29999999999995</v>
      </c>
      <c r="P3937">
        <f t="shared" si="353"/>
        <v>364</v>
      </c>
    </row>
    <row r="3938" spans="10:16" x14ac:dyDescent="0.25">
      <c r="J3938">
        <v>3931</v>
      </c>
      <c r="K3938" s="4">
        <f t="shared" si="351"/>
        <v>37896</v>
      </c>
      <c r="L3938">
        <v>60</v>
      </c>
      <c r="M3938">
        <f t="shared" si="349"/>
        <v>0.16483516483516483</v>
      </c>
      <c r="N3938">
        <f t="shared" si="352"/>
        <v>592.51290832454765</v>
      </c>
      <c r="O3938">
        <f t="shared" si="350"/>
        <v>592.5</v>
      </c>
      <c r="P3938">
        <f t="shared" si="353"/>
        <v>364</v>
      </c>
    </row>
    <row r="3939" spans="10:16" x14ac:dyDescent="0.25">
      <c r="J3939">
        <v>3932</v>
      </c>
      <c r="K3939" s="4">
        <f t="shared" si="351"/>
        <v>37897</v>
      </c>
      <c r="L3939">
        <v>60</v>
      </c>
      <c r="M3939">
        <f t="shared" si="349"/>
        <v>0.16483516483516483</v>
      </c>
      <c r="N3939">
        <f t="shared" si="352"/>
        <v>592.67774348938281</v>
      </c>
      <c r="O3939">
        <f t="shared" si="350"/>
        <v>592.70000000000005</v>
      </c>
      <c r="P3939">
        <f t="shared" si="353"/>
        <v>364</v>
      </c>
    </row>
    <row r="3940" spans="10:16" x14ac:dyDescent="0.25">
      <c r="J3940">
        <v>3933</v>
      </c>
      <c r="K3940" s="4">
        <f t="shared" si="351"/>
        <v>37898</v>
      </c>
      <c r="L3940">
        <v>60</v>
      </c>
      <c r="M3940">
        <f t="shared" si="349"/>
        <v>0.16483516483516483</v>
      </c>
      <c r="N3940">
        <f t="shared" si="352"/>
        <v>592.84257865421796</v>
      </c>
      <c r="O3940">
        <f t="shared" si="350"/>
        <v>592.79999999999995</v>
      </c>
      <c r="P3940">
        <f t="shared" si="353"/>
        <v>364</v>
      </c>
    </row>
    <row r="3941" spans="10:16" x14ac:dyDescent="0.25">
      <c r="J3941">
        <v>3934</v>
      </c>
      <c r="K3941" s="4">
        <f t="shared" si="351"/>
        <v>37899</v>
      </c>
      <c r="L3941">
        <v>60</v>
      </c>
      <c r="M3941">
        <f t="shared" si="349"/>
        <v>0.16483516483516483</v>
      </c>
      <c r="N3941">
        <f t="shared" si="352"/>
        <v>593.00741381905311</v>
      </c>
      <c r="O3941">
        <f t="shared" si="350"/>
        <v>593</v>
      </c>
      <c r="P3941">
        <f t="shared" si="353"/>
        <v>364</v>
      </c>
    </row>
    <row r="3942" spans="10:16" x14ac:dyDescent="0.25">
      <c r="J3942">
        <v>3935</v>
      </c>
      <c r="K3942" s="4">
        <f t="shared" si="351"/>
        <v>37900</v>
      </c>
      <c r="L3942">
        <v>60</v>
      </c>
      <c r="M3942">
        <f t="shared" si="349"/>
        <v>0.16483516483516483</v>
      </c>
      <c r="N3942">
        <f t="shared" si="352"/>
        <v>593.17224898388827</v>
      </c>
      <c r="O3942">
        <f t="shared" si="350"/>
        <v>593.20000000000005</v>
      </c>
      <c r="P3942">
        <f t="shared" si="353"/>
        <v>364</v>
      </c>
    </row>
    <row r="3943" spans="10:16" x14ac:dyDescent="0.25">
      <c r="J3943">
        <v>3936</v>
      </c>
      <c r="K3943" s="4">
        <f t="shared" si="351"/>
        <v>37901</v>
      </c>
      <c r="L3943">
        <v>60</v>
      </c>
      <c r="M3943">
        <f t="shared" si="349"/>
        <v>0.16483516483516483</v>
      </c>
      <c r="N3943">
        <f t="shared" si="352"/>
        <v>593.33708414872342</v>
      </c>
      <c r="O3943">
        <f t="shared" si="350"/>
        <v>593.29999999999995</v>
      </c>
      <c r="P3943">
        <f t="shared" si="353"/>
        <v>364</v>
      </c>
    </row>
    <row r="3944" spans="10:16" x14ac:dyDescent="0.25">
      <c r="J3944">
        <v>3937</v>
      </c>
      <c r="K3944" s="4">
        <f t="shared" si="351"/>
        <v>37902</v>
      </c>
      <c r="L3944">
        <v>60</v>
      </c>
      <c r="M3944">
        <f t="shared" si="349"/>
        <v>0.16483516483516483</v>
      </c>
      <c r="N3944">
        <f t="shared" si="352"/>
        <v>593.50191931355857</v>
      </c>
      <c r="O3944">
        <f t="shared" si="350"/>
        <v>593.5</v>
      </c>
      <c r="P3944">
        <f t="shared" si="353"/>
        <v>364</v>
      </c>
    </row>
    <row r="3945" spans="10:16" x14ac:dyDescent="0.25">
      <c r="J3945">
        <v>3938</v>
      </c>
      <c r="K3945" s="4">
        <f t="shared" si="351"/>
        <v>37903</v>
      </c>
      <c r="L3945">
        <v>60</v>
      </c>
      <c r="M3945">
        <f t="shared" si="349"/>
        <v>0.16483516483516483</v>
      </c>
      <c r="N3945">
        <f t="shared" si="352"/>
        <v>593.66675447839373</v>
      </c>
      <c r="O3945">
        <f t="shared" si="350"/>
        <v>593.70000000000005</v>
      </c>
      <c r="P3945">
        <f t="shared" si="353"/>
        <v>364</v>
      </c>
    </row>
    <row r="3946" spans="10:16" x14ac:dyDescent="0.25">
      <c r="J3946">
        <v>3939</v>
      </c>
      <c r="K3946" s="4">
        <f t="shared" si="351"/>
        <v>37904</v>
      </c>
      <c r="L3946">
        <v>60</v>
      </c>
      <c r="M3946">
        <f t="shared" si="349"/>
        <v>0.16483516483516483</v>
      </c>
      <c r="N3946">
        <f t="shared" si="352"/>
        <v>593.83158964322888</v>
      </c>
      <c r="O3946">
        <f t="shared" si="350"/>
        <v>593.79999999999995</v>
      </c>
      <c r="P3946">
        <f t="shared" si="353"/>
        <v>364</v>
      </c>
    </row>
    <row r="3947" spans="10:16" x14ac:dyDescent="0.25">
      <c r="J3947">
        <v>3940</v>
      </c>
      <c r="K3947" s="4">
        <f t="shared" si="351"/>
        <v>37905</v>
      </c>
      <c r="L3947">
        <v>60</v>
      </c>
      <c r="M3947">
        <f t="shared" si="349"/>
        <v>0.16483516483516483</v>
      </c>
      <c r="N3947">
        <f t="shared" si="352"/>
        <v>593.99642480806403</v>
      </c>
      <c r="O3947">
        <f t="shared" si="350"/>
        <v>594</v>
      </c>
      <c r="P3947">
        <f t="shared" si="353"/>
        <v>364</v>
      </c>
    </row>
    <row r="3948" spans="10:16" x14ac:dyDescent="0.25">
      <c r="J3948">
        <v>3941</v>
      </c>
      <c r="K3948" s="4">
        <f t="shared" si="351"/>
        <v>37906</v>
      </c>
      <c r="L3948">
        <v>60</v>
      </c>
      <c r="M3948">
        <f t="shared" si="349"/>
        <v>0.16483516483516483</v>
      </c>
      <c r="N3948">
        <f t="shared" si="352"/>
        <v>594.16125997289919</v>
      </c>
      <c r="O3948">
        <f t="shared" si="350"/>
        <v>594.20000000000005</v>
      </c>
      <c r="P3948">
        <f t="shared" si="353"/>
        <v>364</v>
      </c>
    </row>
    <row r="3949" spans="10:16" x14ac:dyDescent="0.25">
      <c r="J3949">
        <v>3942</v>
      </c>
      <c r="K3949" s="4">
        <f t="shared" si="351"/>
        <v>37907</v>
      </c>
      <c r="L3949">
        <v>60</v>
      </c>
      <c r="M3949">
        <f t="shared" si="349"/>
        <v>0.16483516483516483</v>
      </c>
      <c r="N3949">
        <f t="shared" si="352"/>
        <v>594.32609513773434</v>
      </c>
      <c r="O3949">
        <f t="shared" si="350"/>
        <v>594.29999999999995</v>
      </c>
      <c r="P3949">
        <f t="shared" si="353"/>
        <v>364</v>
      </c>
    </row>
    <row r="3950" spans="10:16" x14ac:dyDescent="0.25">
      <c r="J3950">
        <v>3943</v>
      </c>
      <c r="K3950" s="4">
        <f t="shared" si="351"/>
        <v>37908</v>
      </c>
      <c r="L3950">
        <v>60</v>
      </c>
      <c r="M3950">
        <f t="shared" si="349"/>
        <v>0.16483516483516483</v>
      </c>
      <c r="N3950">
        <f t="shared" si="352"/>
        <v>594.4909303025695</v>
      </c>
      <c r="O3950">
        <f t="shared" si="350"/>
        <v>594.5</v>
      </c>
      <c r="P3950">
        <f t="shared" si="353"/>
        <v>364</v>
      </c>
    </row>
    <row r="3951" spans="10:16" x14ac:dyDescent="0.25">
      <c r="J3951">
        <v>3944</v>
      </c>
      <c r="K3951" s="4">
        <f t="shared" si="351"/>
        <v>37909</v>
      </c>
      <c r="L3951">
        <v>60</v>
      </c>
      <c r="M3951">
        <f t="shared" si="349"/>
        <v>0.16483516483516483</v>
      </c>
      <c r="N3951">
        <f t="shared" si="352"/>
        <v>594.65576546740465</v>
      </c>
      <c r="O3951">
        <f t="shared" si="350"/>
        <v>594.70000000000005</v>
      </c>
      <c r="P3951">
        <f t="shared" si="353"/>
        <v>364</v>
      </c>
    </row>
    <row r="3952" spans="10:16" x14ac:dyDescent="0.25">
      <c r="J3952">
        <v>3945</v>
      </c>
      <c r="K3952" s="4">
        <f t="shared" si="351"/>
        <v>37910</v>
      </c>
      <c r="L3952">
        <v>60</v>
      </c>
      <c r="M3952">
        <f t="shared" si="349"/>
        <v>0.16483516483516483</v>
      </c>
      <c r="N3952">
        <f t="shared" si="352"/>
        <v>594.8206006322398</v>
      </c>
      <c r="O3952">
        <f t="shared" si="350"/>
        <v>594.79999999999995</v>
      </c>
      <c r="P3952">
        <f t="shared" si="353"/>
        <v>364</v>
      </c>
    </row>
    <row r="3953" spans="10:16" x14ac:dyDescent="0.25">
      <c r="J3953">
        <v>3946</v>
      </c>
      <c r="K3953" s="4">
        <f t="shared" si="351"/>
        <v>37911</v>
      </c>
      <c r="L3953">
        <v>60</v>
      </c>
      <c r="M3953">
        <f t="shared" si="349"/>
        <v>0.16483516483516483</v>
      </c>
      <c r="N3953">
        <f t="shared" si="352"/>
        <v>594.98543579707496</v>
      </c>
      <c r="O3953">
        <f t="shared" si="350"/>
        <v>595</v>
      </c>
      <c r="P3953">
        <f t="shared" si="353"/>
        <v>364</v>
      </c>
    </row>
    <row r="3954" spans="10:16" x14ac:dyDescent="0.25">
      <c r="J3954">
        <v>3947</v>
      </c>
      <c r="K3954" s="4">
        <f t="shared" si="351"/>
        <v>37912</v>
      </c>
      <c r="L3954">
        <v>60</v>
      </c>
      <c r="M3954">
        <f t="shared" si="349"/>
        <v>0.16483516483516483</v>
      </c>
      <c r="N3954">
        <f t="shared" si="352"/>
        <v>595.15027096191011</v>
      </c>
      <c r="O3954">
        <f t="shared" si="350"/>
        <v>595.20000000000005</v>
      </c>
      <c r="P3954">
        <f t="shared" si="353"/>
        <v>364</v>
      </c>
    </row>
    <row r="3955" spans="10:16" x14ac:dyDescent="0.25">
      <c r="J3955">
        <v>3948</v>
      </c>
      <c r="K3955" s="4">
        <f t="shared" si="351"/>
        <v>37913</v>
      </c>
      <c r="L3955">
        <v>60</v>
      </c>
      <c r="M3955">
        <f t="shared" si="349"/>
        <v>0.16483516483516483</v>
      </c>
      <c r="N3955">
        <f t="shared" si="352"/>
        <v>595.31510612674526</v>
      </c>
      <c r="O3955">
        <f t="shared" si="350"/>
        <v>595.29999999999995</v>
      </c>
      <c r="P3955">
        <f t="shared" si="353"/>
        <v>364</v>
      </c>
    </row>
    <row r="3956" spans="10:16" x14ac:dyDescent="0.25">
      <c r="J3956">
        <v>3949</v>
      </c>
      <c r="K3956" s="4">
        <f t="shared" si="351"/>
        <v>37914</v>
      </c>
      <c r="L3956">
        <v>60</v>
      </c>
      <c r="M3956">
        <f t="shared" si="349"/>
        <v>0.16483516483516483</v>
      </c>
      <c r="N3956">
        <f t="shared" si="352"/>
        <v>595.47994129158042</v>
      </c>
      <c r="O3956">
        <f t="shared" si="350"/>
        <v>595.5</v>
      </c>
      <c r="P3956">
        <f t="shared" si="353"/>
        <v>364</v>
      </c>
    </row>
    <row r="3957" spans="10:16" x14ac:dyDescent="0.25">
      <c r="J3957">
        <v>3950</v>
      </c>
      <c r="K3957" s="4">
        <f t="shared" si="351"/>
        <v>37915</v>
      </c>
      <c r="L3957">
        <v>60</v>
      </c>
      <c r="M3957">
        <f t="shared" si="349"/>
        <v>0.16483516483516483</v>
      </c>
      <c r="N3957">
        <f t="shared" si="352"/>
        <v>595.64477645641557</v>
      </c>
      <c r="O3957">
        <f t="shared" si="350"/>
        <v>595.6</v>
      </c>
      <c r="P3957">
        <f t="shared" si="353"/>
        <v>364</v>
      </c>
    </row>
    <row r="3958" spans="10:16" x14ac:dyDescent="0.25">
      <c r="J3958">
        <v>3951</v>
      </c>
      <c r="K3958" s="4">
        <f t="shared" si="351"/>
        <v>37916</v>
      </c>
      <c r="L3958">
        <v>60</v>
      </c>
      <c r="M3958">
        <f t="shared" si="349"/>
        <v>0.16483516483516483</v>
      </c>
      <c r="N3958">
        <f t="shared" si="352"/>
        <v>595.80961162125072</v>
      </c>
      <c r="O3958">
        <f t="shared" si="350"/>
        <v>595.79999999999995</v>
      </c>
      <c r="P3958">
        <f t="shared" si="353"/>
        <v>364</v>
      </c>
    </row>
    <row r="3959" spans="10:16" x14ac:dyDescent="0.25">
      <c r="J3959">
        <v>3952</v>
      </c>
      <c r="K3959" s="4">
        <f t="shared" si="351"/>
        <v>37917</v>
      </c>
      <c r="L3959">
        <v>60</v>
      </c>
      <c r="M3959">
        <f t="shared" si="349"/>
        <v>0.16483516483516483</v>
      </c>
      <c r="N3959">
        <f t="shared" si="352"/>
        <v>595.97444678608588</v>
      </c>
      <c r="O3959">
        <f t="shared" si="350"/>
        <v>596</v>
      </c>
      <c r="P3959">
        <f t="shared" si="353"/>
        <v>364</v>
      </c>
    </row>
    <row r="3960" spans="10:16" x14ac:dyDescent="0.25">
      <c r="J3960">
        <v>3953</v>
      </c>
      <c r="K3960" s="4">
        <f t="shared" si="351"/>
        <v>37918</v>
      </c>
      <c r="L3960">
        <v>60</v>
      </c>
      <c r="M3960">
        <f t="shared" si="349"/>
        <v>0.16483516483516483</v>
      </c>
      <c r="N3960">
        <f t="shared" si="352"/>
        <v>596.13928195092103</v>
      </c>
      <c r="O3960">
        <f t="shared" si="350"/>
        <v>596.1</v>
      </c>
      <c r="P3960">
        <f t="shared" si="353"/>
        <v>364</v>
      </c>
    </row>
    <row r="3961" spans="10:16" x14ac:dyDescent="0.25">
      <c r="J3961">
        <v>3954</v>
      </c>
      <c r="K3961" s="4">
        <f t="shared" si="351"/>
        <v>37919</v>
      </c>
      <c r="L3961">
        <v>60</v>
      </c>
      <c r="M3961">
        <f t="shared" si="349"/>
        <v>0.16483516483516483</v>
      </c>
      <c r="N3961">
        <f t="shared" si="352"/>
        <v>596.30411711575618</v>
      </c>
      <c r="O3961">
        <f t="shared" si="350"/>
        <v>596.29999999999995</v>
      </c>
      <c r="P3961">
        <f t="shared" si="353"/>
        <v>364</v>
      </c>
    </row>
    <row r="3962" spans="10:16" x14ac:dyDescent="0.25">
      <c r="J3962">
        <v>3955</v>
      </c>
      <c r="K3962" s="4">
        <f t="shared" si="351"/>
        <v>37920</v>
      </c>
      <c r="L3962">
        <v>60</v>
      </c>
      <c r="M3962">
        <f t="shared" si="349"/>
        <v>0.16483516483516483</v>
      </c>
      <c r="N3962">
        <f t="shared" si="352"/>
        <v>596.46895228059134</v>
      </c>
      <c r="O3962">
        <f t="shared" si="350"/>
        <v>596.5</v>
      </c>
      <c r="P3962">
        <f t="shared" si="353"/>
        <v>364</v>
      </c>
    </row>
    <row r="3963" spans="10:16" x14ac:dyDescent="0.25">
      <c r="J3963">
        <v>3956</v>
      </c>
      <c r="K3963" s="4">
        <f t="shared" si="351"/>
        <v>37921</v>
      </c>
      <c r="L3963">
        <v>60</v>
      </c>
      <c r="M3963">
        <f t="shared" si="349"/>
        <v>0.16483516483516483</v>
      </c>
      <c r="N3963">
        <f t="shared" si="352"/>
        <v>596.63378744542649</v>
      </c>
      <c r="O3963">
        <f t="shared" si="350"/>
        <v>596.6</v>
      </c>
      <c r="P3963">
        <f t="shared" si="353"/>
        <v>364</v>
      </c>
    </row>
    <row r="3964" spans="10:16" x14ac:dyDescent="0.25">
      <c r="J3964">
        <v>3957</v>
      </c>
      <c r="K3964" s="4">
        <f t="shared" si="351"/>
        <v>37922</v>
      </c>
      <c r="L3964">
        <v>60</v>
      </c>
      <c r="M3964">
        <f t="shared" si="349"/>
        <v>0.16483516483516483</v>
      </c>
      <c r="N3964">
        <f t="shared" si="352"/>
        <v>596.79862261026165</v>
      </c>
      <c r="O3964">
        <f t="shared" si="350"/>
        <v>596.79999999999995</v>
      </c>
      <c r="P3964">
        <f t="shared" si="353"/>
        <v>364</v>
      </c>
    </row>
    <row r="3965" spans="10:16" x14ac:dyDescent="0.25">
      <c r="J3965">
        <v>3958</v>
      </c>
      <c r="K3965" s="4">
        <f t="shared" si="351"/>
        <v>37923</v>
      </c>
      <c r="L3965">
        <v>60</v>
      </c>
      <c r="M3965">
        <f t="shared" si="349"/>
        <v>0.16483516483516483</v>
      </c>
      <c r="N3965">
        <f t="shared" si="352"/>
        <v>596.9634577750968</v>
      </c>
      <c r="O3965">
        <f t="shared" si="350"/>
        <v>597</v>
      </c>
      <c r="P3965">
        <f t="shared" si="353"/>
        <v>364</v>
      </c>
    </row>
    <row r="3966" spans="10:16" x14ac:dyDescent="0.25">
      <c r="J3966">
        <v>3959</v>
      </c>
      <c r="K3966" s="4">
        <f t="shared" si="351"/>
        <v>37924</v>
      </c>
      <c r="L3966">
        <v>60</v>
      </c>
      <c r="M3966">
        <f t="shared" si="349"/>
        <v>0.16483516483516483</v>
      </c>
      <c r="N3966">
        <f t="shared" si="352"/>
        <v>597.12829293993195</v>
      </c>
      <c r="O3966">
        <f t="shared" si="350"/>
        <v>597.1</v>
      </c>
      <c r="P3966">
        <f t="shared" si="353"/>
        <v>364</v>
      </c>
    </row>
    <row r="3967" spans="10:16" x14ac:dyDescent="0.25">
      <c r="J3967">
        <v>3960</v>
      </c>
      <c r="K3967" s="4">
        <f t="shared" si="351"/>
        <v>37925</v>
      </c>
      <c r="L3967">
        <v>60</v>
      </c>
      <c r="M3967">
        <f t="shared" si="349"/>
        <v>0.16483516483516483</v>
      </c>
      <c r="N3967">
        <f t="shared" si="352"/>
        <v>597.29312810476711</v>
      </c>
      <c r="O3967">
        <f t="shared" si="350"/>
        <v>597.29999999999995</v>
      </c>
      <c r="P3967">
        <f t="shared" si="353"/>
        <v>364</v>
      </c>
    </row>
    <row r="3968" spans="10:16" x14ac:dyDescent="0.25">
      <c r="J3968">
        <v>3961</v>
      </c>
      <c r="K3968" s="4">
        <f t="shared" si="351"/>
        <v>37926</v>
      </c>
      <c r="L3968">
        <v>60</v>
      </c>
      <c r="M3968">
        <f t="shared" si="349"/>
        <v>0.16483516483516483</v>
      </c>
      <c r="N3968">
        <f t="shared" si="352"/>
        <v>597.45796326960226</v>
      </c>
      <c r="O3968">
        <f t="shared" si="350"/>
        <v>597.5</v>
      </c>
      <c r="P3968">
        <f t="shared" si="353"/>
        <v>364</v>
      </c>
    </row>
    <row r="3969" spans="10:16" x14ac:dyDescent="0.25">
      <c r="J3969">
        <v>3962</v>
      </c>
      <c r="K3969" s="4">
        <f t="shared" si="351"/>
        <v>37927</v>
      </c>
      <c r="L3969">
        <v>60</v>
      </c>
      <c r="M3969">
        <f t="shared" si="349"/>
        <v>0.16483516483516483</v>
      </c>
      <c r="N3969">
        <f t="shared" si="352"/>
        <v>597.62279843443741</v>
      </c>
      <c r="O3969">
        <f t="shared" si="350"/>
        <v>597.6</v>
      </c>
      <c r="P3969">
        <f t="shared" si="353"/>
        <v>364</v>
      </c>
    </row>
    <row r="3970" spans="10:16" x14ac:dyDescent="0.25">
      <c r="J3970">
        <v>3963</v>
      </c>
      <c r="K3970" s="4">
        <f t="shared" si="351"/>
        <v>37928</v>
      </c>
      <c r="L3970">
        <v>60</v>
      </c>
      <c r="M3970">
        <f t="shared" si="349"/>
        <v>0.16483516483516483</v>
      </c>
      <c r="N3970">
        <f t="shared" si="352"/>
        <v>597.78763359927257</v>
      </c>
      <c r="O3970">
        <f t="shared" si="350"/>
        <v>597.79999999999995</v>
      </c>
      <c r="P3970">
        <f t="shared" si="353"/>
        <v>364</v>
      </c>
    </row>
    <row r="3971" spans="10:16" x14ac:dyDescent="0.25">
      <c r="J3971">
        <v>3964</v>
      </c>
      <c r="K3971" s="4">
        <f t="shared" si="351"/>
        <v>37929</v>
      </c>
      <c r="L3971">
        <v>60</v>
      </c>
      <c r="M3971">
        <f t="shared" si="349"/>
        <v>0.16483516483516483</v>
      </c>
      <c r="N3971">
        <f t="shared" si="352"/>
        <v>597.95246876410772</v>
      </c>
      <c r="O3971">
        <f t="shared" si="350"/>
        <v>598</v>
      </c>
      <c r="P3971">
        <f t="shared" si="353"/>
        <v>364</v>
      </c>
    </row>
    <row r="3972" spans="10:16" x14ac:dyDescent="0.25">
      <c r="J3972">
        <v>3965</v>
      </c>
      <c r="K3972" s="4">
        <f t="shared" si="351"/>
        <v>37930</v>
      </c>
      <c r="L3972">
        <v>60</v>
      </c>
      <c r="M3972">
        <f t="shared" si="349"/>
        <v>0.16483516483516483</v>
      </c>
      <c r="N3972">
        <f t="shared" si="352"/>
        <v>598.11730392894287</v>
      </c>
      <c r="O3972">
        <f t="shared" si="350"/>
        <v>598.1</v>
      </c>
      <c r="P3972">
        <f t="shared" si="353"/>
        <v>364</v>
      </c>
    </row>
    <row r="3973" spans="10:16" x14ac:dyDescent="0.25">
      <c r="J3973">
        <v>3966</v>
      </c>
      <c r="K3973" s="4">
        <f t="shared" si="351"/>
        <v>37931</v>
      </c>
      <c r="L3973">
        <v>60</v>
      </c>
      <c r="M3973">
        <f t="shared" si="349"/>
        <v>0.16483516483516483</v>
      </c>
      <c r="N3973">
        <f t="shared" si="352"/>
        <v>598.28213909377803</v>
      </c>
      <c r="O3973">
        <f t="shared" si="350"/>
        <v>598.29999999999995</v>
      </c>
      <c r="P3973">
        <f t="shared" si="353"/>
        <v>364</v>
      </c>
    </row>
    <row r="3974" spans="10:16" x14ac:dyDescent="0.25">
      <c r="J3974">
        <v>3967</v>
      </c>
      <c r="K3974" s="4">
        <f t="shared" si="351"/>
        <v>37932</v>
      </c>
      <c r="L3974">
        <v>60</v>
      </c>
      <c r="M3974">
        <f t="shared" si="349"/>
        <v>0.16483516483516483</v>
      </c>
      <c r="N3974">
        <f t="shared" si="352"/>
        <v>598.44697425861318</v>
      </c>
      <c r="O3974">
        <f t="shared" si="350"/>
        <v>598.4</v>
      </c>
      <c r="P3974">
        <f t="shared" si="353"/>
        <v>364</v>
      </c>
    </row>
    <row r="3975" spans="10:16" x14ac:dyDescent="0.25">
      <c r="J3975">
        <v>3968</v>
      </c>
      <c r="K3975" s="4">
        <f t="shared" si="351"/>
        <v>37933</v>
      </c>
      <c r="L3975">
        <v>60</v>
      </c>
      <c r="M3975">
        <f t="shared" si="349"/>
        <v>0.16483516483516483</v>
      </c>
      <c r="N3975">
        <f t="shared" si="352"/>
        <v>598.61180942344834</v>
      </c>
      <c r="O3975">
        <f t="shared" si="350"/>
        <v>598.6</v>
      </c>
      <c r="P3975">
        <f t="shared" si="353"/>
        <v>364</v>
      </c>
    </row>
    <row r="3976" spans="10:16" x14ac:dyDescent="0.25">
      <c r="J3976">
        <v>3969</v>
      </c>
      <c r="K3976" s="4">
        <f t="shared" si="351"/>
        <v>37934</v>
      </c>
      <c r="L3976">
        <v>60</v>
      </c>
      <c r="M3976">
        <f t="shared" ref="M3976:M4039" si="354">L3976/P3976</f>
        <v>0.16483516483516483</v>
      </c>
      <c r="N3976">
        <f t="shared" si="352"/>
        <v>598.77664458828349</v>
      </c>
      <c r="O3976">
        <f t="shared" ref="O3976:O4039" si="355">ROUND(N3976,1)</f>
        <v>598.79999999999995</v>
      </c>
      <c r="P3976">
        <f t="shared" si="353"/>
        <v>364</v>
      </c>
    </row>
    <row r="3977" spans="10:16" x14ac:dyDescent="0.25">
      <c r="J3977">
        <v>3970</v>
      </c>
      <c r="K3977" s="4">
        <f t="shared" ref="K3977:K4040" si="356">$K$7+J3977</f>
        <v>37935</v>
      </c>
      <c r="L3977">
        <v>60</v>
      </c>
      <c r="M3977">
        <f t="shared" si="354"/>
        <v>0.16483516483516483</v>
      </c>
      <c r="N3977">
        <f t="shared" ref="N3977:N4040" si="357">N3976+M3977</f>
        <v>598.94147975311864</v>
      </c>
      <c r="O3977">
        <f t="shared" si="355"/>
        <v>598.9</v>
      </c>
      <c r="P3977">
        <f t="shared" si="353"/>
        <v>364</v>
      </c>
    </row>
    <row r="3978" spans="10:16" x14ac:dyDescent="0.25">
      <c r="J3978">
        <v>3971</v>
      </c>
      <c r="K3978" s="4">
        <f t="shared" si="356"/>
        <v>37936</v>
      </c>
      <c r="L3978">
        <v>60</v>
      </c>
      <c r="M3978">
        <f t="shared" si="354"/>
        <v>0.16483516483516483</v>
      </c>
      <c r="N3978">
        <f t="shared" si="357"/>
        <v>599.1063149179538</v>
      </c>
      <c r="O3978">
        <f t="shared" si="355"/>
        <v>599.1</v>
      </c>
      <c r="P3978">
        <f t="shared" si="353"/>
        <v>364</v>
      </c>
    </row>
    <row r="3979" spans="10:16" x14ac:dyDescent="0.25">
      <c r="J3979">
        <v>3972</v>
      </c>
      <c r="K3979" s="4">
        <f t="shared" si="356"/>
        <v>37937</v>
      </c>
      <c r="L3979">
        <v>60</v>
      </c>
      <c r="M3979">
        <f t="shared" si="354"/>
        <v>0.16483516483516483</v>
      </c>
      <c r="N3979">
        <f t="shared" si="357"/>
        <v>599.27115008278895</v>
      </c>
      <c r="O3979">
        <f t="shared" si="355"/>
        <v>599.29999999999995</v>
      </c>
      <c r="P3979">
        <f t="shared" si="353"/>
        <v>364</v>
      </c>
    </row>
    <row r="3980" spans="10:16" x14ac:dyDescent="0.25">
      <c r="J3980">
        <v>3973</v>
      </c>
      <c r="K3980" s="4">
        <f t="shared" si="356"/>
        <v>37938</v>
      </c>
      <c r="L3980">
        <v>60</v>
      </c>
      <c r="M3980">
        <f t="shared" si="354"/>
        <v>0.16483516483516483</v>
      </c>
      <c r="N3980">
        <f t="shared" si="357"/>
        <v>599.4359852476241</v>
      </c>
      <c r="O3980">
        <f t="shared" si="355"/>
        <v>599.4</v>
      </c>
      <c r="P3980">
        <f t="shared" ref="P3980:P4023" si="358">DATE(2003,12,26)-DATE(2002,12,27)</f>
        <v>364</v>
      </c>
    </row>
    <row r="3981" spans="10:16" x14ac:dyDescent="0.25">
      <c r="J3981">
        <v>3974</v>
      </c>
      <c r="K3981" s="4">
        <f t="shared" si="356"/>
        <v>37939</v>
      </c>
      <c r="L3981">
        <v>60</v>
      </c>
      <c r="M3981">
        <f t="shared" si="354"/>
        <v>0.16483516483516483</v>
      </c>
      <c r="N3981">
        <f t="shared" si="357"/>
        <v>599.60082041245926</v>
      </c>
      <c r="O3981">
        <f t="shared" si="355"/>
        <v>599.6</v>
      </c>
      <c r="P3981">
        <f t="shared" si="358"/>
        <v>364</v>
      </c>
    </row>
    <row r="3982" spans="10:16" x14ac:dyDescent="0.25">
      <c r="J3982">
        <v>3975</v>
      </c>
      <c r="K3982" s="4">
        <f t="shared" si="356"/>
        <v>37940</v>
      </c>
      <c r="L3982">
        <v>60</v>
      </c>
      <c r="M3982">
        <f t="shared" si="354"/>
        <v>0.16483516483516483</v>
      </c>
      <c r="N3982">
        <f t="shared" si="357"/>
        <v>599.76565557729441</v>
      </c>
      <c r="O3982">
        <f t="shared" si="355"/>
        <v>599.79999999999995</v>
      </c>
      <c r="P3982">
        <f t="shared" si="358"/>
        <v>364</v>
      </c>
    </row>
    <row r="3983" spans="10:16" x14ac:dyDescent="0.25">
      <c r="J3983">
        <v>3976</v>
      </c>
      <c r="K3983" s="4">
        <f t="shared" si="356"/>
        <v>37941</v>
      </c>
      <c r="L3983">
        <v>60</v>
      </c>
      <c r="M3983">
        <f t="shared" si="354"/>
        <v>0.16483516483516483</v>
      </c>
      <c r="N3983">
        <f t="shared" si="357"/>
        <v>599.93049074212956</v>
      </c>
      <c r="O3983">
        <f t="shared" si="355"/>
        <v>599.9</v>
      </c>
      <c r="P3983">
        <f t="shared" si="358"/>
        <v>364</v>
      </c>
    </row>
    <row r="3984" spans="10:16" x14ac:dyDescent="0.25">
      <c r="J3984">
        <v>3977</v>
      </c>
      <c r="K3984" s="4">
        <f t="shared" si="356"/>
        <v>37942</v>
      </c>
      <c r="L3984">
        <v>60</v>
      </c>
      <c r="M3984">
        <f t="shared" si="354"/>
        <v>0.16483516483516483</v>
      </c>
      <c r="N3984">
        <f t="shared" si="357"/>
        <v>600.09532590696472</v>
      </c>
      <c r="O3984">
        <f t="shared" si="355"/>
        <v>600.1</v>
      </c>
      <c r="P3984">
        <f t="shared" si="358"/>
        <v>364</v>
      </c>
    </row>
    <row r="3985" spans="10:16" x14ac:dyDescent="0.25">
      <c r="J3985">
        <v>3978</v>
      </c>
      <c r="K3985" s="4">
        <f t="shared" si="356"/>
        <v>37943</v>
      </c>
      <c r="L3985">
        <v>60</v>
      </c>
      <c r="M3985">
        <f t="shared" si="354"/>
        <v>0.16483516483516483</v>
      </c>
      <c r="N3985">
        <f t="shared" si="357"/>
        <v>600.26016107179987</v>
      </c>
      <c r="O3985">
        <f t="shared" si="355"/>
        <v>600.29999999999995</v>
      </c>
      <c r="P3985">
        <f t="shared" si="358"/>
        <v>364</v>
      </c>
    </row>
    <row r="3986" spans="10:16" x14ac:dyDescent="0.25">
      <c r="J3986">
        <v>3979</v>
      </c>
      <c r="K3986" s="4">
        <f t="shared" si="356"/>
        <v>37944</v>
      </c>
      <c r="L3986">
        <v>60</v>
      </c>
      <c r="M3986">
        <f t="shared" si="354"/>
        <v>0.16483516483516483</v>
      </c>
      <c r="N3986">
        <f t="shared" si="357"/>
        <v>600.42499623663502</v>
      </c>
      <c r="O3986">
        <f t="shared" si="355"/>
        <v>600.4</v>
      </c>
      <c r="P3986">
        <f t="shared" si="358"/>
        <v>364</v>
      </c>
    </row>
    <row r="3987" spans="10:16" x14ac:dyDescent="0.25">
      <c r="J3987">
        <v>3980</v>
      </c>
      <c r="K3987" s="4">
        <f t="shared" si="356"/>
        <v>37945</v>
      </c>
      <c r="L3987">
        <v>60</v>
      </c>
      <c r="M3987">
        <f t="shared" si="354"/>
        <v>0.16483516483516483</v>
      </c>
      <c r="N3987">
        <f t="shared" si="357"/>
        <v>600.58983140147018</v>
      </c>
      <c r="O3987">
        <f t="shared" si="355"/>
        <v>600.6</v>
      </c>
      <c r="P3987">
        <f t="shared" si="358"/>
        <v>364</v>
      </c>
    </row>
    <row r="3988" spans="10:16" x14ac:dyDescent="0.25">
      <c r="J3988">
        <v>3981</v>
      </c>
      <c r="K3988" s="4">
        <f t="shared" si="356"/>
        <v>37946</v>
      </c>
      <c r="L3988">
        <v>60</v>
      </c>
      <c r="M3988">
        <f t="shared" si="354"/>
        <v>0.16483516483516483</v>
      </c>
      <c r="N3988">
        <f t="shared" si="357"/>
        <v>600.75466656630533</v>
      </c>
      <c r="O3988">
        <f t="shared" si="355"/>
        <v>600.79999999999995</v>
      </c>
      <c r="P3988">
        <f t="shared" si="358"/>
        <v>364</v>
      </c>
    </row>
    <row r="3989" spans="10:16" x14ac:dyDescent="0.25">
      <c r="J3989">
        <v>3982</v>
      </c>
      <c r="K3989" s="4">
        <f t="shared" si="356"/>
        <v>37947</v>
      </c>
      <c r="L3989">
        <v>60</v>
      </c>
      <c r="M3989">
        <f t="shared" si="354"/>
        <v>0.16483516483516483</v>
      </c>
      <c r="N3989">
        <f t="shared" si="357"/>
        <v>600.91950173114049</v>
      </c>
      <c r="O3989">
        <f t="shared" si="355"/>
        <v>600.9</v>
      </c>
      <c r="P3989">
        <f t="shared" si="358"/>
        <v>364</v>
      </c>
    </row>
    <row r="3990" spans="10:16" x14ac:dyDescent="0.25">
      <c r="J3990">
        <v>3983</v>
      </c>
      <c r="K3990" s="4">
        <f t="shared" si="356"/>
        <v>37948</v>
      </c>
      <c r="L3990">
        <v>60</v>
      </c>
      <c r="M3990">
        <f t="shared" si="354"/>
        <v>0.16483516483516483</v>
      </c>
      <c r="N3990">
        <f t="shared" si="357"/>
        <v>601.08433689597564</v>
      </c>
      <c r="O3990">
        <f t="shared" si="355"/>
        <v>601.1</v>
      </c>
      <c r="P3990">
        <f t="shared" si="358"/>
        <v>364</v>
      </c>
    </row>
    <row r="3991" spans="10:16" x14ac:dyDescent="0.25">
      <c r="J3991">
        <v>3984</v>
      </c>
      <c r="K3991" s="4">
        <f t="shared" si="356"/>
        <v>37949</v>
      </c>
      <c r="L3991">
        <v>60</v>
      </c>
      <c r="M3991">
        <f t="shared" si="354"/>
        <v>0.16483516483516483</v>
      </c>
      <c r="N3991">
        <f t="shared" si="357"/>
        <v>601.24917206081079</v>
      </c>
      <c r="O3991">
        <f t="shared" si="355"/>
        <v>601.20000000000005</v>
      </c>
      <c r="P3991">
        <f t="shared" si="358"/>
        <v>364</v>
      </c>
    </row>
    <row r="3992" spans="10:16" x14ac:dyDescent="0.25">
      <c r="J3992">
        <v>3985</v>
      </c>
      <c r="K3992" s="4">
        <f t="shared" si="356"/>
        <v>37950</v>
      </c>
      <c r="L3992">
        <v>60</v>
      </c>
      <c r="M3992">
        <f t="shared" si="354"/>
        <v>0.16483516483516483</v>
      </c>
      <c r="N3992">
        <f t="shared" si="357"/>
        <v>601.41400722564595</v>
      </c>
      <c r="O3992">
        <f t="shared" si="355"/>
        <v>601.4</v>
      </c>
      <c r="P3992">
        <f t="shared" si="358"/>
        <v>364</v>
      </c>
    </row>
    <row r="3993" spans="10:16" x14ac:dyDescent="0.25">
      <c r="J3993">
        <v>3986</v>
      </c>
      <c r="K3993" s="4">
        <f t="shared" si="356"/>
        <v>37951</v>
      </c>
      <c r="L3993">
        <v>60</v>
      </c>
      <c r="M3993">
        <f t="shared" si="354"/>
        <v>0.16483516483516483</v>
      </c>
      <c r="N3993">
        <f t="shared" si="357"/>
        <v>601.5788423904811</v>
      </c>
      <c r="O3993">
        <f t="shared" si="355"/>
        <v>601.6</v>
      </c>
      <c r="P3993">
        <f t="shared" si="358"/>
        <v>364</v>
      </c>
    </row>
    <row r="3994" spans="10:16" x14ac:dyDescent="0.25">
      <c r="J3994">
        <v>3987</v>
      </c>
      <c r="K3994" s="4">
        <f t="shared" si="356"/>
        <v>37952</v>
      </c>
      <c r="L3994">
        <v>60</v>
      </c>
      <c r="M3994">
        <f t="shared" si="354"/>
        <v>0.16483516483516483</v>
      </c>
      <c r="N3994">
        <f t="shared" si="357"/>
        <v>601.74367755531625</v>
      </c>
      <c r="O3994">
        <f t="shared" si="355"/>
        <v>601.70000000000005</v>
      </c>
      <c r="P3994">
        <f t="shared" si="358"/>
        <v>364</v>
      </c>
    </row>
    <row r="3995" spans="10:16" x14ac:dyDescent="0.25">
      <c r="J3995">
        <v>3988</v>
      </c>
      <c r="K3995" s="4">
        <f t="shared" si="356"/>
        <v>37953</v>
      </c>
      <c r="L3995">
        <v>60</v>
      </c>
      <c r="M3995">
        <f t="shared" si="354"/>
        <v>0.16483516483516483</v>
      </c>
      <c r="N3995">
        <f t="shared" si="357"/>
        <v>601.90851272015141</v>
      </c>
      <c r="O3995">
        <f t="shared" si="355"/>
        <v>601.9</v>
      </c>
      <c r="P3995">
        <f t="shared" si="358"/>
        <v>364</v>
      </c>
    </row>
    <row r="3996" spans="10:16" x14ac:dyDescent="0.25">
      <c r="J3996">
        <v>3989</v>
      </c>
      <c r="K3996" s="4">
        <f t="shared" si="356"/>
        <v>37954</v>
      </c>
      <c r="L3996">
        <v>60</v>
      </c>
      <c r="M3996">
        <f t="shared" si="354"/>
        <v>0.16483516483516483</v>
      </c>
      <c r="N3996">
        <f t="shared" si="357"/>
        <v>602.07334788498656</v>
      </c>
      <c r="O3996">
        <f t="shared" si="355"/>
        <v>602.1</v>
      </c>
      <c r="P3996">
        <f t="shared" si="358"/>
        <v>364</v>
      </c>
    </row>
    <row r="3997" spans="10:16" x14ac:dyDescent="0.25">
      <c r="J3997">
        <v>3990</v>
      </c>
      <c r="K3997" s="4">
        <f t="shared" si="356"/>
        <v>37955</v>
      </c>
      <c r="L3997">
        <v>60</v>
      </c>
      <c r="M3997">
        <f t="shared" si="354"/>
        <v>0.16483516483516483</v>
      </c>
      <c r="N3997">
        <f t="shared" si="357"/>
        <v>602.23818304982171</v>
      </c>
      <c r="O3997">
        <f t="shared" si="355"/>
        <v>602.20000000000005</v>
      </c>
      <c r="P3997">
        <f t="shared" si="358"/>
        <v>364</v>
      </c>
    </row>
    <row r="3998" spans="10:16" x14ac:dyDescent="0.25">
      <c r="J3998">
        <v>3991</v>
      </c>
      <c r="K3998" s="4">
        <f t="shared" si="356"/>
        <v>37956</v>
      </c>
      <c r="L3998">
        <v>60</v>
      </c>
      <c r="M3998">
        <f t="shared" si="354"/>
        <v>0.16483516483516483</v>
      </c>
      <c r="N3998">
        <f t="shared" si="357"/>
        <v>602.40301821465687</v>
      </c>
      <c r="O3998">
        <f t="shared" si="355"/>
        <v>602.4</v>
      </c>
      <c r="P3998">
        <f t="shared" si="358"/>
        <v>364</v>
      </c>
    </row>
    <row r="3999" spans="10:16" x14ac:dyDescent="0.25">
      <c r="J3999">
        <v>3992</v>
      </c>
      <c r="K3999" s="4">
        <f t="shared" si="356"/>
        <v>37957</v>
      </c>
      <c r="L3999">
        <v>60</v>
      </c>
      <c r="M3999">
        <f t="shared" si="354"/>
        <v>0.16483516483516483</v>
      </c>
      <c r="N3999">
        <f t="shared" si="357"/>
        <v>602.56785337949202</v>
      </c>
      <c r="O3999">
        <f t="shared" si="355"/>
        <v>602.6</v>
      </c>
      <c r="P3999">
        <f t="shared" si="358"/>
        <v>364</v>
      </c>
    </row>
    <row r="4000" spans="10:16" x14ac:dyDescent="0.25">
      <c r="J4000">
        <v>3993</v>
      </c>
      <c r="K4000" s="4">
        <f t="shared" si="356"/>
        <v>37958</v>
      </c>
      <c r="L4000">
        <v>60</v>
      </c>
      <c r="M4000">
        <f t="shared" si="354"/>
        <v>0.16483516483516483</v>
      </c>
      <c r="N4000">
        <f t="shared" si="357"/>
        <v>602.73268854432717</v>
      </c>
      <c r="O4000">
        <f t="shared" si="355"/>
        <v>602.70000000000005</v>
      </c>
      <c r="P4000">
        <f t="shared" si="358"/>
        <v>364</v>
      </c>
    </row>
    <row r="4001" spans="10:16" x14ac:dyDescent="0.25">
      <c r="J4001">
        <v>3994</v>
      </c>
      <c r="K4001" s="4">
        <f t="shared" si="356"/>
        <v>37959</v>
      </c>
      <c r="L4001">
        <v>60</v>
      </c>
      <c r="M4001">
        <f t="shared" si="354"/>
        <v>0.16483516483516483</v>
      </c>
      <c r="N4001">
        <f t="shared" si="357"/>
        <v>602.89752370916233</v>
      </c>
      <c r="O4001">
        <f t="shared" si="355"/>
        <v>602.9</v>
      </c>
      <c r="P4001">
        <f t="shared" si="358"/>
        <v>364</v>
      </c>
    </row>
    <row r="4002" spans="10:16" x14ac:dyDescent="0.25">
      <c r="J4002">
        <v>3995</v>
      </c>
      <c r="K4002" s="4">
        <f t="shared" si="356"/>
        <v>37960</v>
      </c>
      <c r="L4002">
        <v>60</v>
      </c>
      <c r="M4002">
        <f t="shared" si="354"/>
        <v>0.16483516483516483</v>
      </c>
      <c r="N4002">
        <f t="shared" si="357"/>
        <v>603.06235887399748</v>
      </c>
      <c r="O4002">
        <f t="shared" si="355"/>
        <v>603.1</v>
      </c>
      <c r="P4002">
        <f t="shared" si="358"/>
        <v>364</v>
      </c>
    </row>
    <row r="4003" spans="10:16" x14ac:dyDescent="0.25">
      <c r="J4003">
        <v>3996</v>
      </c>
      <c r="K4003" s="4">
        <f t="shared" si="356"/>
        <v>37961</v>
      </c>
      <c r="L4003">
        <v>60</v>
      </c>
      <c r="M4003">
        <f t="shared" si="354"/>
        <v>0.16483516483516483</v>
      </c>
      <c r="N4003">
        <f t="shared" si="357"/>
        <v>603.22719403883264</v>
      </c>
      <c r="O4003">
        <f t="shared" si="355"/>
        <v>603.20000000000005</v>
      </c>
      <c r="P4003">
        <f t="shared" si="358"/>
        <v>364</v>
      </c>
    </row>
    <row r="4004" spans="10:16" x14ac:dyDescent="0.25">
      <c r="J4004">
        <v>3997</v>
      </c>
      <c r="K4004" s="4">
        <f t="shared" si="356"/>
        <v>37962</v>
      </c>
      <c r="L4004">
        <v>60</v>
      </c>
      <c r="M4004">
        <f t="shared" si="354"/>
        <v>0.16483516483516483</v>
      </c>
      <c r="N4004">
        <f t="shared" si="357"/>
        <v>603.39202920366779</v>
      </c>
      <c r="O4004">
        <f t="shared" si="355"/>
        <v>603.4</v>
      </c>
      <c r="P4004">
        <f t="shared" si="358"/>
        <v>364</v>
      </c>
    </row>
    <row r="4005" spans="10:16" x14ac:dyDescent="0.25">
      <c r="J4005">
        <v>3998</v>
      </c>
      <c r="K4005" s="4">
        <f t="shared" si="356"/>
        <v>37963</v>
      </c>
      <c r="L4005">
        <v>60</v>
      </c>
      <c r="M4005">
        <f t="shared" si="354"/>
        <v>0.16483516483516483</v>
      </c>
      <c r="N4005">
        <f t="shared" si="357"/>
        <v>603.55686436850294</v>
      </c>
      <c r="O4005">
        <f t="shared" si="355"/>
        <v>603.6</v>
      </c>
      <c r="P4005">
        <f t="shared" si="358"/>
        <v>364</v>
      </c>
    </row>
    <row r="4006" spans="10:16" x14ac:dyDescent="0.25">
      <c r="J4006">
        <v>3999</v>
      </c>
      <c r="K4006" s="4">
        <f t="shared" si="356"/>
        <v>37964</v>
      </c>
      <c r="L4006">
        <v>60</v>
      </c>
      <c r="M4006">
        <f t="shared" si="354"/>
        <v>0.16483516483516483</v>
      </c>
      <c r="N4006">
        <f t="shared" si="357"/>
        <v>603.7216995333381</v>
      </c>
      <c r="O4006">
        <f t="shared" si="355"/>
        <v>603.70000000000005</v>
      </c>
      <c r="P4006">
        <f t="shared" si="358"/>
        <v>364</v>
      </c>
    </row>
    <row r="4007" spans="10:16" x14ac:dyDescent="0.25">
      <c r="J4007">
        <v>4000</v>
      </c>
      <c r="K4007" s="4">
        <f t="shared" si="356"/>
        <v>37965</v>
      </c>
      <c r="L4007">
        <v>60</v>
      </c>
      <c r="M4007">
        <f t="shared" si="354"/>
        <v>0.16483516483516483</v>
      </c>
      <c r="N4007">
        <f t="shared" si="357"/>
        <v>603.88653469817325</v>
      </c>
      <c r="O4007">
        <f t="shared" si="355"/>
        <v>603.9</v>
      </c>
      <c r="P4007">
        <f t="shared" si="358"/>
        <v>364</v>
      </c>
    </row>
    <row r="4008" spans="10:16" x14ac:dyDescent="0.25">
      <c r="J4008">
        <v>4001</v>
      </c>
      <c r="K4008" s="4">
        <f t="shared" si="356"/>
        <v>37966</v>
      </c>
      <c r="L4008">
        <v>60</v>
      </c>
      <c r="M4008">
        <f t="shared" si="354"/>
        <v>0.16483516483516483</v>
      </c>
      <c r="N4008">
        <f t="shared" si="357"/>
        <v>604.0513698630084</v>
      </c>
      <c r="O4008">
        <f t="shared" si="355"/>
        <v>604.1</v>
      </c>
      <c r="P4008">
        <f t="shared" si="358"/>
        <v>364</v>
      </c>
    </row>
    <row r="4009" spans="10:16" x14ac:dyDescent="0.25">
      <c r="J4009">
        <v>4002</v>
      </c>
      <c r="K4009" s="4">
        <f t="shared" si="356"/>
        <v>37967</v>
      </c>
      <c r="L4009">
        <v>60</v>
      </c>
      <c r="M4009">
        <f t="shared" si="354"/>
        <v>0.16483516483516483</v>
      </c>
      <c r="N4009">
        <f t="shared" si="357"/>
        <v>604.21620502784356</v>
      </c>
      <c r="O4009">
        <f t="shared" si="355"/>
        <v>604.20000000000005</v>
      </c>
      <c r="P4009">
        <f t="shared" si="358"/>
        <v>364</v>
      </c>
    </row>
    <row r="4010" spans="10:16" x14ac:dyDescent="0.25">
      <c r="J4010">
        <v>4003</v>
      </c>
      <c r="K4010" s="4">
        <f t="shared" si="356"/>
        <v>37968</v>
      </c>
      <c r="L4010">
        <v>60</v>
      </c>
      <c r="M4010">
        <f t="shared" si="354"/>
        <v>0.16483516483516483</v>
      </c>
      <c r="N4010">
        <f t="shared" si="357"/>
        <v>604.38104019267871</v>
      </c>
      <c r="O4010">
        <f t="shared" si="355"/>
        <v>604.4</v>
      </c>
      <c r="P4010">
        <f t="shared" si="358"/>
        <v>364</v>
      </c>
    </row>
    <row r="4011" spans="10:16" x14ac:dyDescent="0.25">
      <c r="J4011">
        <v>4004</v>
      </c>
      <c r="K4011" s="4">
        <f t="shared" si="356"/>
        <v>37969</v>
      </c>
      <c r="L4011">
        <v>60</v>
      </c>
      <c r="M4011">
        <f t="shared" si="354"/>
        <v>0.16483516483516483</v>
      </c>
      <c r="N4011">
        <f t="shared" si="357"/>
        <v>604.54587535751386</v>
      </c>
      <c r="O4011">
        <f t="shared" si="355"/>
        <v>604.5</v>
      </c>
      <c r="P4011">
        <f t="shared" si="358"/>
        <v>364</v>
      </c>
    </row>
    <row r="4012" spans="10:16" x14ac:dyDescent="0.25">
      <c r="J4012">
        <v>4005</v>
      </c>
      <c r="K4012" s="4">
        <f t="shared" si="356"/>
        <v>37970</v>
      </c>
      <c r="L4012">
        <v>60</v>
      </c>
      <c r="M4012">
        <f t="shared" si="354"/>
        <v>0.16483516483516483</v>
      </c>
      <c r="N4012">
        <f t="shared" si="357"/>
        <v>604.71071052234902</v>
      </c>
      <c r="O4012">
        <f t="shared" si="355"/>
        <v>604.70000000000005</v>
      </c>
      <c r="P4012">
        <f t="shared" si="358"/>
        <v>364</v>
      </c>
    </row>
    <row r="4013" spans="10:16" x14ac:dyDescent="0.25">
      <c r="J4013">
        <v>4006</v>
      </c>
      <c r="K4013" s="4">
        <f t="shared" si="356"/>
        <v>37971</v>
      </c>
      <c r="L4013">
        <v>60</v>
      </c>
      <c r="M4013">
        <f t="shared" si="354"/>
        <v>0.16483516483516483</v>
      </c>
      <c r="N4013">
        <f t="shared" si="357"/>
        <v>604.87554568718417</v>
      </c>
      <c r="O4013">
        <f t="shared" si="355"/>
        <v>604.9</v>
      </c>
      <c r="P4013">
        <f t="shared" si="358"/>
        <v>364</v>
      </c>
    </row>
    <row r="4014" spans="10:16" x14ac:dyDescent="0.25">
      <c r="J4014">
        <v>4007</v>
      </c>
      <c r="K4014" s="4">
        <f t="shared" si="356"/>
        <v>37972</v>
      </c>
      <c r="L4014">
        <v>60</v>
      </c>
      <c r="M4014">
        <f t="shared" si="354"/>
        <v>0.16483516483516483</v>
      </c>
      <c r="N4014">
        <f t="shared" si="357"/>
        <v>605.04038085201933</v>
      </c>
      <c r="O4014">
        <f t="shared" si="355"/>
        <v>605</v>
      </c>
      <c r="P4014">
        <f t="shared" si="358"/>
        <v>364</v>
      </c>
    </row>
    <row r="4015" spans="10:16" x14ac:dyDescent="0.25">
      <c r="J4015">
        <v>4008</v>
      </c>
      <c r="K4015" s="4">
        <f t="shared" si="356"/>
        <v>37973</v>
      </c>
      <c r="L4015">
        <v>60</v>
      </c>
      <c r="M4015">
        <f t="shared" si="354"/>
        <v>0.16483516483516483</v>
      </c>
      <c r="N4015">
        <f t="shared" si="357"/>
        <v>605.20521601685448</v>
      </c>
      <c r="O4015">
        <f t="shared" si="355"/>
        <v>605.20000000000005</v>
      </c>
      <c r="P4015">
        <f t="shared" si="358"/>
        <v>364</v>
      </c>
    </row>
    <row r="4016" spans="10:16" x14ac:dyDescent="0.25">
      <c r="J4016">
        <v>4009</v>
      </c>
      <c r="K4016" s="4">
        <f t="shared" si="356"/>
        <v>37974</v>
      </c>
      <c r="L4016">
        <v>60</v>
      </c>
      <c r="M4016">
        <f t="shared" si="354"/>
        <v>0.16483516483516483</v>
      </c>
      <c r="N4016">
        <f t="shared" si="357"/>
        <v>605.37005118168963</v>
      </c>
      <c r="O4016">
        <f t="shared" si="355"/>
        <v>605.4</v>
      </c>
      <c r="P4016">
        <f t="shared" si="358"/>
        <v>364</v>
      </c>
    </row>
    <row r="4017" spans="10:16" x14ac:dyDescent="0.25">
      <c r="J4017">
        <v>4010</v>
      </c>
      <c r="K4017" s="4">
        <f t="shared" si="356"/>
        <v>37975</v>
      </c>
      <c r="L4017">
        <v>60</v>
      </c>
      <c r="M4017">
        <f t="shared" si="354"/>
        <v>0.16483516483516483</v>
      </c>
      <c r="N4017">
        <f t="shared" si="357"/>
        <v>605.53488634652479</v>
      </c>
      <c r="O4017">
        <f t="shared" si="355"/>
        <v>605.5</v>
      </c>
      <c r="P4017">
        <f t="shared" si="358"/>
        <v>364</v>
      </c>
    </row>
    <row r="4018" spans="10:16" x14ac:dyDescent="0.25">
      <c r="J4018">
        <v>4011</v>
      </c>
      <c r="K4018" s="4">
        <f t="shared" si="356"/>
        <v>37976</v>
      </c>
      <c r="L4018">
        <v>60</v>
      </c>
      <c r="M4018">
        <f t="shared" si="354"/>
        <v>0.16483516483516483</v>
      </c>
      <c r="N4018">
        <f t="shared" si="357"/>
        <v>605.69972151135994</v>
      </c>
      <c r="O4018">
        <f t="shared" si="355"/>
        <v>605.70000000000005</v>
      </c>
      <c r="P4018">
        <f t="shared" si="358"/>
        <v>364</v>
      </c>
    </row>
    <row r="4019" spans="10:16" x14ac:dyDescent="0.25">
      <c r="J4019">
        <v>4012</v>
      </c>
      <c r="K4019" s="4">
        <f t="shared" si="356"/>
        <v>37977</v>
      </c>
      <c r="L4019">
        <v>60</v>
      </c>
      <c r="M4019">
        <f t="shared" si="354"/>
        <v>0.16483516483516483</v>
      </c>
      <c r="N4019">
        <f t="shared" si="357"/>
        <v>605.86455667619509</v>
      </c>
      <c r="O4019">
        <f t="shared" si="355"/>
        <v>605.9</v>
      </c>
      <c r="P4019">
        <f t="shared" si="358"/>
        <v>364</v>
      </c>
    </row>
    <row r="4020" spans="10:16" x14ac:dyDescent="0.25">
      <c r="J4020">
        <v>4013</v>
      </c>
      <c r="K4020" s="4">
        <f t="shared" si="356"/>
        <v>37978</v>
      </c>
      <c r="L4020">
        <v>60</v>
      </c>
      <c r="M4020">
        <f t="shared" si="354"/>
        <v>0.16483516483516483</v>
      </c>
      <c r="N4020">
        <f t="shared" si="357"/>
        <v>606.02939184103025</v>
      </c>
      <c r="O4020">
        <f t="shared" si="355"/>
        <v>606</v>
      </c>
      <c r="P4020">
        <f t="shared" si="358"/>
        <v>364</v>
      </c>
    </row>
    <row r="4021" spans="10:16" x14ac:dyDescent="0.25">
      <c r="J4021">
        <v>4014</v>
      </c>
      <c r="K4021" s="4">
        <f t="shared" si="356"/>
        <v>37979</v>
      </c>
      <c r="L4021">
        <v>60</v>
      </c>
      <c r="M4021">
        <f t="shared" si="354"/>
        <v>0.16483516483516483</v>
      </c>
      <c r="N4021">
        <f t="shared" si="357"/>
        <v>606.1942270058654</v>
      </c>
      <c r="O4021">
        <f t="shared" si="355"/>
        <v>606.20000000000005</v>
      </c>
      <c r="P4021">
        <f t="shared" si="358"/>
        <v>364</v>
      </c>
    </row>
    <row r="4022" spans="10:16" x14ac:dyDescent="0.25">
      <c r="J4022">
        <v>4015</v>
      </c>
      <c r="K4022" s="4">
        <f t="shared" si="356"/>
        <v>37980</v>
      </c>
      <c r="L4022">
        <v>60</v>
      </c>
      <c r="M4022">
        <f t="shared" si="354"/>
        <v>0.16483516483516483</v>
      </c>
      <c r="N4022">
        <f t="shared" si="357"/>
        <v>606.35906217070055</v>
      </c>
      <c r="O4022">
        <f t="shared" si="355"/>
        <v>606.4</v>
      </c>
      <c r="P4022">
        <f t="shared" si="358"/>
        <v>364</v>
      </c>
    </row>
    <row r="4023" spans="10:16" x14ac:dyDescent="0.25">
      <c r="J4023" s="11">
        <v>4016</v>
      </c>
      <c r="K4023" s="12">
        <f t="shared" si="356"/>
        <v>37981</v>
      </c>
      <c r="L4023" s="11">
        <v>60</v>
      </c>
      <c r="M4023">
        <f t="shared" si="354"/>
        <v>0.16483516483516483</v>
      </c>
      <c r="N4023" s="11">
        <f t="shared" si="357"/>
        <v>606.52389733553571</v>
      </c>
      <c r="O4023" s="11">
        <f t="shared" si="355"/>
        <v>606.5</v>
      </c>
      <c r="P4023">
        <f t="shared" si="358"/>
        <v>364</v>
      </c>
    </row>
    <row r="4024" spans="10:16" x14ac:dyDescent="0.25">
      <c r="J4024">
        <v>4017</v>
      </c>
      <c r="K4024" s="4">
        <f t="shared" si="356"/>
        <v>37982</v>
      </c>
      <c r="L4024">
        <v>61</v>
      </c>
      <c r="M4024">
        <f t="shared" si="354"/>
        <v>0.16712328767123288</v>
      </c>
      <c r="N4024">
        <f t="shared" si="357"/>
        <v>606.6910206232069</v>
      </c>
      <c r="O4024">
        <f t="shared" si="355"/>
        <v>606.70000000000005</v>
      </c>
      <c r="P4024">
        <f>DATE(2004,12,26)-DATE(2003,12,27)</f>
        <v>365</v>
      </c>
    </row>
    <row r="4025" spans="10:16" x14ac:dyDescent="0.25">
      <c r="J4025">
        <v>4018</v>
      </c>
      <c r="K4025" s="4">
        <f t="shared" si="356"/>
        <v>37983</v>
      </c>
      <c r="L4025">
        <v>61</v>
      </c>
      <c r="M4025">
        <f t="shared" si="354"/>
        <v>0.16712328767123288</v>
      </c>
      <c r="N4025">
        <f t="shared" si="357"/>
        <v>606.85814391087808</v>
      </c>
      <c r="O4025">
        <f t="shared" si="355"/>
        <v>606.9</v>
      </c>
      <c r="P4025">
        <f t="shared" ref="P4025:P4088" si="359">DATE(2004,12,26)-DATE(2003,12,27)</f>
        <v>365</v>
      </c>
    </row>
    <row r="4026" spans="10:16" x14ac:dyDescent="0.25">
      <c r="J4026">
        <v>4019</v>
      </c>
      <c r="K4026" s="4">
        <f t="shared" si="356"/>
        <v>37984</v>
      </c>
      <c r="L4026">
        <v>61</v>
      </c>
      <c r="M4026">
        <f t="shared" si="354"/>
        <v>0.16712328767123288</v>
      </c>
      <c r="N4026">
        <f t="shared" si="357"/>
        <v>607.02526719854927</v>
      </c>
      <c r="O4026">
        <f t="shared" si="355"/>
        <v>607</v>
      </c>
      <c r="P4026">
        <f t="shared" si="359"/>
        <v>365</v>
      </c>
    </row>
    <row r="4027" spans="10:16" x14ac:dyDescent="0.25">
      <c r="J4027">
        <v>4020</v>
      </c>
      <c r="K4027" s="4">
        <f t="shared" si="356"/>
        <v>37985</v>
      </c>
      <c r="L4027">
        <v>61</v>
      </c>
      <c r="M4027">
        <f t="shared" si="354"/>
        <v>0.16712328767123288</v>
      </c>
      <c r="N4027">
        <f t="shared" si="357"/>
        <v>607.19239048622046</v>
      </c>
      <c r="O4027">
        <f t="shared" si="355"/>
        <v>607.20000000000005</v>
      </c>
      <c r="P4027">
        <f t="shared" si="359"/>
        <v>365</v>
      </c>
    </row>
    <row r="4028" spans="10:16" x14ac:dyDescent="0.25">
      <c r="J4028">
        <v>4021</v>
      </c>
      <c r="K4028" s="4">
        <f t="shared" si="356"/>
        <v>37986</v>
      </c>
      <c r="L4028">
        <v>61</v>
      </c>
      <c r="M4028">
        <f t="shared" si="354"/>
        <v>0.16712328767123288</v>
      </c>
      <c r="N4028">
        <f t="shared" si="357"/>
        <v>607.35951377389165</v>
      </c>
      <c r="O4028">
        <f t="shared" si="355"/>
        <v>607.4</v>
      </c>
      <c r="P4028">
        <f t="shared" si="359"/>
        <v>365</v>
      </c>
    </row>
    <row r="4029" spans="10:16" x14ac:dyDescent="0.25">
      <c r="J4029">
        <v>4022</v>
      </c>
      <c r="K4029" s="4">
        <f t="shared" si="356"/>
        <v>37987</v>
      </c>
      <c r="L4029">
        <v>61</v>
      </c>
      <c r="M4029">
        <f t="shared" si="354"/>
        <v>0.16712328767123288</v>
      </c>
      <c r="N4029">
        <f t="shared" si="357"/>
        <v>607.52663706156284</v>
      </c>
      <c r="O4029">
        <f t="shared" si="355"/>
        <v>607.5</v>
      </c>
      <c r="P4029">
        <f t="shared" si="359"/>
        <v>365</v>
      </c>
    </row>
    <row r="4030" spans="10:16" x14ac:dyDescent="0.25">
      <c r="J4030">
        <v>4023</v>
      </c>
      <c r="K4030" s="4">
        <f t="shared" si="356"/>
        <v>37988</v>
      </c>
      <c r="L4030">
        <v>61</v>
      </c>
      <c r="M4030">
        <f t="shared" si="354"/>
        <v>0.16712328767123288</v>
      </c>
      <c r="N4030">
        <f t="shared" si="357"/>
        <v>607.69376034923403</v>
      </c>
      <c r="O4030">
        <f t="shared" si="355"/>
        <v>607.70000000000005</v>
      </c>
      <c r="P4030">
        <f t="shared" si="359"/>
        <v>365</v>
      </c>
    </row>
    <row r="4031" spans="10:16" x14ac:dyDescent="0.25">
      <c r="J4031">
        <v>4024</v>
      </c>
      <c r="K4031" s="4">
        <f t="shared" si="356"/>
        <v>37989</v>
      </c>
      <c r="L4031">
        <v>61</v>
      </c>
      <c r="M4031">
        <f t="shared" si="354"/>
        <v>0.16712328767123288</v>
      </c>
      <c r="N4031">
        <f t="shared" si="357"/>
        <v>607.86088363690521</v>
      </c>
      <c r="O4031">
        <f t="shared" si="355"/>
        <v>607.9</v>
      </c>
      <c r="P4031">
        <f t="shared" si="359"/>
        <v>365</v>
      </c>
    </row>
    <row r="4032" spans="10:16" x14ac:dyDescent="0.25">
      <c r="J4032">
        <v>4025</v>
      </c>
      <c r="K4032" s="4">
        <f t="shared" si="356"/>
        <v>37990</v>
      </c>
      <c r="L4032">
        <v>61</v>
      </c>
      <c r="M4032">
        <f t="shared" si="354"/>
        <v>0.16712328767123288</v>
      </c>
      <c r="N4032">
        <f t="shared" si="357"/>
        <v>608.0280069245764</v>
      </c>
      <c r="O4032">
        <f t="shared" si="355"/>
        <v>608</v>
      </c>
      <c r="P4032">
        <f t="shared" si="359"/>
        <v>365</v>
      </c>
    </row>
    <row r="4033" spans="10:16" x14ac:dyDescent="0.25">
      <c r="J4033">
        <v>4026</v>
      </c>
      <c r="K4033" s="4">
        <f t="shared" si="356"/>
        <v>37991</v>
      </c>
      <c r="L4033">
        <v>61</v>
      </c>
      <c r="M4033">
        <f t="shared" si="354"/>
        <v>0.16712328767123288</v>
      </c>
      <c r="N4033">
        <f t="shared" si="357"/>
        <v>608.19513021224759</v>
      </c>
      <c r="O4033">
        <f t="shared" si="355"/>
        <v>608.20000000000005</v>
      </c>
      <c r="P4033">
        <f t="shared" si="359"/>
        <v>365</v>
      </c>
    </row>
    <row r="4034" spans="10:16" x14ac:dyDescent="0.25">
      <c r="J4034">
        <v>4027</v>
      </c>
      <c r="K4034" s="4">
        <f t="shared" si="356"/>
        <v>37992</v>
      </c>
      <c r="L4034">
        <v>61</v>
      </c>
      <c r="M4034">
        <f t="shared" si="354"/>
        <v>0.16712328767123288</v>
      </c>
      <c r="N4034">
        <f t="shared" si="357"/>
        <v>608.36225349991878</v>
      </c>
      <c r="O4034">
        <f t="shared" si="355"/>
        <v>608.4</v>
      </c>
      <c r="P4034">
        <f t="shared" si="359"/>
        <v>365</v>
      </c>
    </row>
    <row r="4035" spans="10:16" x14ac:dyDescent="0.25">
      <c r="J4035">
        <v>4028</v>
      </c>
      <c r="K4035" s="4">
        <f t="shared" si="356"/>
        <v>37993</v>
      </c>
      <c r="L4035">
        <v>61</v>
      </c>
      <c r="M4035">
        <f t="shared" si="354"/>
        <v>0.16712328767123288</v>
      </c>
      <c r="N4035">
        <f t="shared" si="357"/>
        <v>608.52937678758997</v>
      </c>
      <c r="O4035">
        <f t="shared" si="355"/>
        <v>608.5</v>
      </c>
      <c r="P4035">
        <f t="shared" si="359"/>
        <v>365</v>
      </c>
    </row>
    <row r="4036" spans="10:16" x14ac:dyDescent="0.25">
      <c r="J4036">
        <v>4029</v>
      </c>
      <c r="K4036" s="4">
        <f t="shared" si="356"/>
        <v>37994</v>
      </c>
      <c r="L4036">
        <v>61</v>
      </c>
      <c r="M4036">
        <f t="shared" si="354"/>
        <v>0.16712328767123288</v>
      </c>
      <c r="N4036">
        <f t="shared" si="357"/>
        <v>608.69650007526116</v>
      </c>
      <c r="O4036">
        <f t="shared" si="355"/>
        <v>608.70000000000005</v>
      </c>
      <c r="P4036">
        <f t="shared" si="359"/>
        <v>365</v>
      </c>
    </row>
    <row r="4037" spans="10:16" x14ac:dyDescent="0.25">
      <c r="J4037">
        <v>4030</v>
      </c>
      <c r="K4037" s="4">
        <f t="shared" si="356"/>
        <v>37995</v>
      </c>
      <c r="L4037">
        <v>61</v>
      </c>
      <c r="M4037">
        <f t="shared" si="354"/>
        <v>0.16712328767123288</v>
      </c>
      <c r="N4037">
        <f t="shared" si="357"/>
        <v>608.86362336293234</v>
      </c>
      <c r="O4037">
        <f t="shared" si="355"/>
        <v>608.9</v>
      </c>
      <c r="P4037">
        <f t="shared" si="359"/>
        <v>365</v>
      </c>
    </row>
    <row r="4038" spans="10:16" x14ac:dyDescent="0.25">
      <c r="J4038">
        <v>4031</v>
      </c>
      <c r="K4038" s="4">
        <f t="shared" si="356"/>
        <v>37996</v>
      </c>
      <c r="L4038">
        <v>61</v>
      </c>
      <c r="M4038">
        <f t="shared" si="354"/>
        <v>0.16712328767123288</v>
      </c>
      <c r="N4038">
        <f t="shared" si="357"/>
        <v>609.03074665060353</v>
      </c>
      <c r="O4038">
        <f t="shared" si="355"/>
        <v>609</v>
      </c>
      <c r="P4038">
        <f t="shared" si="359"/>
        <v>365</v>
      </c>
    </row>
    <row r="4039" spans="10:16" x14ac:dyDescent="0.25">
      <c r="J4039">
        <v>4032</v>
      </c>
      <c r="K4039" s="4">
        <f t="shared" si="356"/>
        <v>37997</v>
      </c>
      <c r="L4039">
        <v>61</v>
      </c>
      <c r="M4039">
        <f t="shared" si="354"/>
        <v>0.16712328767123288</v>
      </c>
      <c r="N4039">
        <f t="shared" si="357"/>
        <v>609.19786993827472</v>
      </c>
      <c r="O4039">
        <f t="shared" si="355"/>
        <v>609.20000000000005</v>
      </c>
      <c r="P4039">
        <f t="shared" si="359"/>
        <v>365</v>
      </c>
    </row>
    <row r="4040" spans="10:16" x14ac:dyDescent="0.25">
      <c r="J4040">
        <v>4033</v>
      </c>
      <c r="K4040" s="4">
        <f t="shared" si="356"/>
        <v>37998</v>
      </c>
      <c r="L4040">
        <v>61</v>
      </c>
      <c r="M4040">
        <f t="shared" ref="M4040:M4103" si="360">L4040/P4040</f>
        <v>0.16712328767123288</v>
      </c>
      <c r="N4040">
        <f t="shared" si="357"/>
        <v>609.36499322594591</v>
      </c>
      <c r="O4040">
        <f t="shared" ref="O4040:O4103" si="361">ROUND(N4040,1)</f>
        <v>609.4</v>
      </c>
      <c r="P4040">
        <f t="shared" si="359"/>
        <v>365</v>
      </c>
    </row>
    <row r="4041" spans="10:16" x14ac:dyDescent="0.25">
      <c r="J4041">
        <v>4034</v>
      </c>
      <c r="K4041" s="4">
        <f t="shared" ref="K4041:K4104" si="362">$K$7+J4041</f>
        <v>37999</v>
      </c>
      <c r="L4041">
        <v>61</v>
      </c>
      <c r="M4041">
        <f t="shared" si="360"/>
        <v>0.16712328767123288</v>
      </c>
      <c r="N4041">
        <f t="shared" ref="N4041:N4104" si="363">N4040+M4041</f>
        <v>609.5321165136171</v>
      </c>
      <c r="O4041">
        <f t="shared" si="361"/>
        <v>609.5</v>
      </c>
      <c r="P4041">
        <f t="shared" si="359"/>
        <v>365</v>
      </c>
    </row>
    <row r="4042" spans="10:16" x14ac:dyDescent="0.25">
      <c r="J4042">
        <v>4035</v>
      </c>
      <c r="K4042" s="4">
        <f t="shared" si="362"/>
        <v>38000</v>
      </c>
      <c r="L4042">
        <v>61</v>
      </c>
      <c r="M4042">
        <f t="shared" si="360"/>
        <v>0.16712328767123288</v>
      </c>
      <c r="N4042">
        <f t="shared" si="363"/>
        <v>609.69923980128829</v>
      </c>
      <c r="O4042">
        <f t="shared" si="361"/>
        <v>609.70000000000005</v>
      </c>
      <c r="P4042">
        <f t="shared" si="359"/>
        <v>365</v>
      </c>
    </row>
    <row r="4043" spans="10:16" x14ac:dyDescent="0.25">
      <c r="J4043">
        <v>4036</v>
      </c>
      <c r="K4043" s="4">
        <f t="shared" si="362"/>
        <v>38001</v>
      </c>
      <c r="L4043">
        <v>61</v>
      </c>
      <c r="M4043">
        <f t="shared" si="360"/>
        <v>0.16712328767123288</v>
      </c>
      <c r="N4043">
        <f t="shared" si="363"/>
        <v>609.86636308895947</v>
      </c>
      <c r="O4043">
        <f t="shared" si="361"/>
        <v>609.9</v>
      </c>
      <c r="P4043">
        <f t="shared" si="359"/>
        <v>365</v>
      </c>
    </row>
    <row r="4044" spans="10:16" x14ac:dyDescent="0.25">
      <c r="J4044">
        <v>4037</v>
      </c>
      <c r="K4044" s="4">
        <f t="shared" si="362"/>
        <v>38002</v>
      </c>
      <c r="L4044">
        <v>61</v>
      </c>
      <c r="M4044">
        <f t="shared" si="360"/>
        <v>0.16712328767123288</v>
      </c>
      <c r="N4044">
        <f t="shared" si="363"/>
        <v>610.03348637663066</v>
      </c>
      <c r="O4044">
        <f t="shared" si="361"/>
        <v>610</v>
      </c>
      <c r="P4044">
        <f t="shared" si="359"/>
        <v>365</v>
      </c>
    </row>
    <row r="4045" spans="10:16" x14ac:dyDescent="0.25">
      <c r="J4045">
        <v>4038</v>
      </c>
      <c r="K4045" s="4">
        <f t="shared" si="362"/>
        <v>38003</v>
      </c>
      <c r="L4045">
        <v>61</v>
      </c>
      <c r="M4045">
        <f t="shared" si="360"/>
        <v>0.16712328767123288</v>
      </c>
      <c r="N4045">
        <f t="shared" si="363"/>
        <v>610.20060966430185</v>
      </c>
      <c r="O4045">
        <f t="shared" si="361"/>
        <v>610.20000000000005</v>
      </c>
      <c r="P4045">
        <f t="shared" si="359"/>
        <v>365</v>
      </c>
    </row>
    <row r="4046" spans="10:16" x14ac:dyDescent="0.25">
      <c r="J4046">
        <v>4039</v>
      </c>
      <c r="K4046" s="4">
        <f t="shared" si="362"/>
        <v>38004</v>
      </c>
      <c r="L4046">
        <v>61</v>
      </c>
      <c r="M4046">
        <f t="shared" si="360"/>
        <v>0.16712328767123288</v>
      </c>
      <c r="N4046">
        <f t="shared" si="363"/>
        <v>610.36773295197304</v>
      </c>
      <c r="O4046">
        <f t="shared" si="361"/>
        <v>610.4</v>
      </c>
      <c r="P4046">
        <f t="shared" si="359"/>
        <v>365</v>
      </c>
    </row>
    <row r="4047" spans="10:16" x14ac:dyDescent="0.25">
      <c r="J4047">
        <v>4040</v>
      </c>
      <c r="K4047" s="4">
        <f t="shared" si="362"/>
        <v>38005</v>
      </c>
      <c r="L4047">
        <v>61</v>
      </c>
      <c r="M4047">
        <f t="shared" si="360"/>
        <v>0.16712328767123288</v>
      </c>
      <c r="N4047">
        <f t="shared" si="363"/>
        <v>610.53485623964423</v>
      </c>
      <c r="O4047">
        <f t="shared" si="361"/>
        <v>610.5</v>
      </c>
      <c r="P4047">
        <f t="shared" si="359"/>
        <v>365</v>
      </c>
    </row>
    <row r="4048" spans="10:16" x14ac:dyDescent="0.25">
      <c r="J4048">
        <v>4041</v>
      </c>
      <c r="K4048" s="4">
        <f t="shared" si="362"/>
        <v>38006</v>
      </c>
      <c r="L4048">
        <v>61</v>
      </c>
      <c r="M4048">
        <f t="shared" si="360"/>
        <v>0.16712328767123288</v>
      </c>
      <c r="N4048">
        <f t="shared" si="363"/>
        <v>610.70197952731542</v>
      </c>
      <c r="O4048">
        <f t="shared" si="361"/>
        <v>610.70000000000005</v>
      </c>
      <c r="P4048">
        <f t="shared" si="359"/>
        <v>365</v>
      </c>
    </row>
    <row r="4049" spans="10:16" x14ac:dyDescent="0.25">
      <c r="J4049">
        <v>4042</v>
      </c>
      <c r="K4049" s="4">
        <f t="shared" si="362"/>
        <v>38007</v>
      </c>
      <c r="L4049">
        <v>61</v>
      </c>
      <c r="M4049">
        <f t="shared" si="360"/>
        <v>0.16712328767123288</v>
      </c>
      <c r="N4049">
        <f t="shared" si="363"/>
        <v>610.8691028149866</v>
      </c>
      <c r="O4049">
        <f t="shared" si="361"/>
        <v>610.9</v>
      </c>
      <c r="P4049">
        <f t="shared" si="359"/>
        <v>365</v>
      </c>
    </row>
    <row r="4050" spans="10:16" x14ac:dyDescent="0.25">
      <c r="J4050">
        <v>4043</v>
      </c>
      <c r="K4050" s="4">
        <f t="shared" si="362"/>
        <v>38008</v>
      </c>
      <c r="L4050">
        <v>61</v>
      </c>
      <c r="M4050">
        <f t="shared" si="360"/>
        <v>0.16712328767123288</v>
      </c>
      <c r="N4050">
        <f t="shared" si="363"/>
        <v>611.03622610265779</v>
      </c>
      <c r="O4050">
        <f t="shared" si="361"/>
        <v>611</v>
      </c>
      <c r="P4050">
        <f t="shared" si="359"/>
        <v>365</v>
      </c>
    </row>
    <row r="4051" spans="10:16" x14ac:dyDescent="0.25">
      <c r="J4051">
        <v>4044</v>
      </c>
      <c r="K4051" s="4">
        <f t="shared" si="362"/>
        <v>38009</v>
      </c>
      <c r="L4051">
        <v>61</v>
      </c>
      <c r="M4051">
        <f t="shared" si="360"/>
        <v>0.16712328767123288</v>
      </c>
      <c r="N4051">
        <f t="shared" si="363"/>
        <v>611.20334939032898</v>
      </c>
      <c r="O4051">
        <f t="shared" si="361"/>
        <v>611.20000000000005</v>
      </c>
      <c r="P4051">
        <f t="shared" si="359"/>
        <v>365</v>
      </c>
    </row>
    <row r="4052" spans="10:16" x14ac:dyDescent="0.25">
      <c r="J4052">
        <v>4045</v>
      </c>
      <c r="K4052" s="4">
        <f t="shared" si="362"/>
        <v>38010</v>
      </c>
      <c r="L4052">
        <v>61</v>
      </c>
      <c r="M4052">
        <f t="shared" si="360"/>
        <v>0.16712328767123288</v>
      </c>
      <c r="N4052">
        <f t="shared" si="363"/>
        <v>611.37047267800017</v>
      </c>
      <c r="O4052">
        <f t="shared" si="361"/>
        <v>611.4</v>
      </c>
      <c r="P4052">
        <f t="shared" si="359"/>
        <v>365</v>
      </c>
    </row>
    <row r="4053" spans="10:16" x14ac:dyDescent="0.25">
      <c r="J4053">
        <v>4046</v>
      </c>
      <c r="K4053" s="4">
        <f t="shared" si="362"/>
        <v>38011</v>
      </c>
      <c r="L4053">
        <v>61</v>
      </c>
      <c r="M4053">
        <f t="shared" si="360"/>
        <v>0.16712328767123288</v>
      </c>
      <c r="N4053">
        <f t="shared" si="363"/>
        <v>611.53759596567136</v>
      </c>
      <c r="O4053">
        <f t="shared" si="361"/>
        <v>611.5</v>
      </c>
      <c r="P4053">
        <f t="shared" si="359"/>
        <v>365</v>
      </c>
    </row>
    <row r="4054" spans="10:16" x14ac:dyDescent="0.25">
      <c r="J4054">
        <v>4047</v>
      </c>
      <c r="K4054" s="4">
        <f t="shared" si="362"/>
        <v>38012</v>
      </c>
      <c r="L4054">
        <v>61</v>
      </c>
      <c r="M4054">
        <f t="shared" si="360"/>
        <v>0.16712328767123288</v>
      </c>
      <c r="N4054">
        <f t="shared" si="363"/>
        <v>611.70471925334255</v>
      </c>
      <c r="O4054">
        <f t="shared" si="361"/>
        <v>611.70000000000005</v>
      </c>
      <c r="P4054">
        <f t="shared" si="359"/>
        <v>365</v>
      </c>
    </row>
    <row r="4055" spans="10:16" x14ac:dyDescent="0.25">
      <c r="J4055">
        <v>4048</v>
      </c>
      <c r="K4055" s="4">
        <f t="shared" si="362"/>
        <v>38013</v>
      </c>
      <c r="L4055">
        <v>61</v>
      </c>
      <c r="M4055">
        <f t="shared" si="360"/>
        <v>0.16712328767123288</v>
      </c>
      <c r="N4055">
        <f t="shared" si="363"/>
        <v>611.87184254101373</v>
      </c>
      <c r="O4055">
        <f t="shared" si="361"/>
        <v>611.9</v>
      </c>
      <c r="P4055">
        <f t="shared" si="359"/>
        <v>365</v>
      </c>
    </row>
    <row r="4056" spans="10:16" x14ac:dyDescent="0.25">
      <c r="J4056">
        <v>4049</v>
      </c>
      <c r="K4056" s="4">
        <f t="shared" si="362"/>
        <v>38014</v>
      </c>
      <c r="L4056">
        <v>61</v>
      </c>
      <c r="M4056">
        <f t="shared" si="360"/>
        <v>0.16712328767123288</v>
      </c>
      <c r="N4056">
        <f t="shared" si="363"/>
        <v>612.03896582868492</v>
      </c>
      <c r="O4056">
        <f t="shared" si="361"/>
        <v>612</v>
      </c>
      <c r="P4056">
        <f t="shared" si="359"/>
        <v>365</v>
      </c>
    </row>
    <row r="4057" spans="10:16" x14ac:dyDescent="0.25">
      <c r="J4057">
        <v>4050</v>
      </c>
      <c r="K4057" s="4">
        <f t="shared" si="362"/>
        <v>38015</v>
      </c>
      <c r="L4057">
        <v>61</v>
      </c>
      <c r="M4057">
        <f t="shared" si="360"/>
        <v>0.16712328767123288</v>
      </c>
      <c r="N4057">
        <f t="shared" si="363"/>
        <v>612.20608911635611</v>
      </c>
      <c r="O4057">
        <f t="shared" si="361"/>
        <v>612.20000000000005</v>
      </c>
      <c r="P4057">
        <f t="shared" si="359"/>
        <v>365</v>
      </c>
    </row>
    <row r="4058" spans="10:16" x14ac:dyDescent="0.25">
      <c r="J4058">
        <v>4051</v>
      </c>
      <c r="K4058" s="4">
        <f t="shared" si="362"/>
        <v>38016</v>
      </c>
      <c r="L4058">
        <v>61</v>
      </c>
      <c r="M4058">
        <f t="shared" si="360"/>
        <v>0.16712328767123288</v>
      </c>
      <c r="N4058">
        <f t="shared" si="363"/>
        <v>612.3732124040273</v>
      </c>
      <c r="O4058">
        <f t="shared" si="361"/>
        <v>612.4</v>
      </c>
      <c r="P4058">
        <f t="shared" si="359"/>
        <v>365</v>
      </c>
    </row>
    <row r="4059" spans="10:16" x14ac:dyDescent="0.25">
      <c r="J4059">
        <v>4052</v>
      </c>
      <c r="K4059" s="4">
        <f t="shared" si="362"/>
        <v>38017</v>
      </c>
      <c r="L4059">
        <v>61</v>
      </c>
      <c r="M4059">
        <f t="shared" si="360"/>
        <v>0.16712328767123288</v>
      </c>
      <c r="N4059">
        <f t="shared" si="363"/>
        <v>612.54033569169849</v>
      </c>
      <c r="O4059">
        <f t="shared" si="361"/>
        <v>612.5</v>
      </c>
      <c r="P4059">
        <f t="shared" si="359"/>
        <v>365</v>
      </c>
    </row>
    <row r="4060" spans="10:16" x14ac:dyDescent="0.25">
      <c r="J4060">
        <v>4053</v>
      </c>
      <c r="K4060" s="4">
        <f t="shared" si="362"/>
        <v>38018</v>
      </c>
      <c r="L4060">
        <v>61</v>
      </c>
      <c r="M4060">
        <f t="shared" si="360"/>
        <v>0.16712328767123288</v>
      </c>
      <c r="N4060">
        <f t="shared" si="363"/>
        <v>612.70745897936968</v>
      </c>
      <c r="O4060">
        <f t="shared" si="361"/>
        <v>612.70000000000005</v>
      </c>
      <c r="P4060">
        <f t="shared" si="359"/>
        <v>365</v>
      </c>
    </row>
    <row r="4061" spans="10:16" x14ac:dyDescent="0.25">
      <c r="J4061">
        <v>4054</v>
      </c>
      <c r="K4061" s="4">
        <f t="shared" si="362"/>
        <v>38019</v>
      </c>
      <c r="L4061">
        <v>61</v>
      </c>
      <c r="M4061">
        <f t="shared" si="360"/>
        <v>0.16712328767123288</v>
      </c>
      <c r="N4061">
        <f t="shared" si="363"/>
        <v>612.87458226704086</v>
      </c>
      <c r="O4061">
        <f t="shared" si="361"/>
        <v>612.9</v>
      </c>
      <c r="P4061">
        <f t="shared" si="359"/>
        <v>365</v>
      </c>
    </row>
    <row r="4062" spans="10:16" x14ac:dyDescent="0.25">
      <c r="J4062">
        <v>4055</v>
      </c>
      <c r="K4062" s="4">
        <f t="shared" si="362"/>
        <v>38020</v>
      </c>
      <c r="L4062">
        <v>61</v>
      </c>
      <c r="M4062">
        <f t="shared" si="360"/>
        <v>0.16712328767123288</v>
      </c>
      <c r="N4062">
        <f t="shared" si="363"/>
        <v>613.04170555471205</v>
      </c>
      <c r="O4062">
        <f t="shared" si="361"/>
        <v>613</v>
      </c>
      <c r="P4062">
        <f t="shared" si="359"/>
        <v>365</v>
      </c>
    </row>
    <row r="4063" spans="10:16" x14ac:dyDescent="0.25">
      <c r="J4063">
        <v>4056</v>
      </c>
      <c r="K4063" s="4">
        <f t="shared" si="362"/>
        <v>38021</v>
      </c>
      <c r="L4063">
        <v>61</v>
      </c>
      <c r="M4063">
        <f t="shared" si="360"/>
        <v>0.16712328767123288</v>
      </c>
      <c r="N4063">
        <f t="shared" si="363"/>
        <v>613.20882884238324</v>
      </c>
      <c r="O4063">
        <f t="shared" si="361"/>
        <v>613.20000000000005</v>
      </c>
      <c r="P4063">
        <f t="shared" si="359"/>
        <v>365</v>
      </c>
    </row>
    <row r="4064" spans="10:16" x14ac:dyDescent="0.25">
      <c r="J4064">
        <v>4057</v>
      </c>
      <c r="K4064" s="4">
        <f t="shared" si="362"/>
        <v>38022</v>
      </c>
      <c r="L4064">
        <v>61</v>
      </c>
      <c r="M4064">
        <f t="shared" si="360"/>
        <v>0.16712328767123288</v>
      </c>
      <c r="N4064">
        <f t="shared" si="363"/>
        <v>613.37595213005443</v>
      </c>
      <c r="O4064">
        <f t="shared" si="361"/>
        <v>613.4</v>
      </c>
      <c r="P4064">
        <f t="shared" si="359"/>
        <v>365</v>
      </c>
    </row>
    <row r="4065" spans="10:16" x14ac:dyDescent="0.25">
      <c r="J4065">
        <v>4058</v>
      </c>
      <c r="K4065" s="4">
        <f t="shared" si="362"/>
        <v>38023</v>
      </c>
      <c r="L4065">
        <v>61</v>
      </c>
      <c r="M4065">
        <f t="shared" si="360"/>
        <v>0.16712328767123288</v>
      </c>
      <c r="N4065">
        <f t="shared" si="363"/>
        <v>613.54307541772562</v>
      </c>
      <c r="O4065">
        <f t="shared" si="361"/>
        <v>613.5</v>
      </c>
      <c r="P4065">
        <f t="shared" si="359"/>
        <v>365</v>
      </c>
    </row>
    <row r="4066" spans="10:16" x14ac:dyDescent="0.25">
      <c r="J4066">
        <v>4059</v>
      </c>
      <c r="K4066" s="4">
        <f t="shared" si="362"/>
        <v>38024</v>
      </c>
      <c r="L4066">
        <v>61</v>
      </c>
      <c r="M4066">
        <f t="shared" si="360"/>
        <v>0.16712328767123288</v>
      </c>
      <c r="N4066">
        <f t="shared" si="363"/>
        <v>613.71019870539681</v>
      </c>
      <c r="O4066">
        <f t="shared" si="361"/>
        <v>613.70000000000005</v>
      </c>
      <c r="P4066">
        <f t="shared" si="359"/>
        <v>365</v>
      </c>
    </row>
    <row r="4067" spans="10:16" x14ac:dyDescent="0.25">
      <c r="J4067">
        <v>4060</v>
      </c>
      <c r="K4067" s="4">
        <f t="shared" si="362"/>
        <v>38025</v>
      </c>
      <c r="L4067">
        <v>61</v>
      </c>
      <c r="M4067">
        <f t="shared" si="360"/>
        <v>0.16712328767123288</v>
      </c>
      <c r="N4067">
        <f t="shared" si="363"/>
        <v>613.87732199306799</v>
      </c>
      <c r="O4067">
        <f t="shared" si="361"/>
        <v>613.9</v>
      </c>
      <c r="P4067">
        <f t="shared" si="359"/>
        <v>365</v>
      </c>
    </row>
    <row r="4068" spans="10:16" x14ac:dyDescent="0.25">
      <c r="J4068">
        <v>4061</v>
      </c>
      <c r="K4068" s="4">
        <f t="shared" si="362"/>
        <v>38026</v>
      </c>
      <c r="L4068">
        <v>61</v>
      </c>
      <c r="M4068">
        <f t="shared" si="360"/>
        <v>0.16712328767123288</v>
      </c>
      <c r="N4068">
        <f t="shared" si="363"/>
        <v>614.04444528073918</v>
      </c>
      <c r="O4068">
        <f t="shared" si="361"/>
        <v>614</v>
      </c>
      <c r="P4068">
        <f t="shared" si="359"/>
        <v>365</v>
      </c>
    </row>
    <row r="4069" spans="10:16" x14ac:dyDescent="0.25">
      <c r="J4069">
        <v>4062</v>
      </c>
      <c r="K4069" s="4">
        <f t="shared" si="362"/>
        <v>38027</v>
      </c>
      <c r="L4069">
        <v>61</v>
      </c>
      <c r="M4069">
        <f t="shared" si="360"/>
        <v>0.16712328767123288</v>
      </c>
      <c r="N4069">
        <f t="shared" si="363"/>
        <v>614.21156856841037</v>
      </c>
      <c r="O4069">
        <f t="shared" si="361"/>
        <v>614.20000000000005</v>
      </c>
      <c r="P4069">
        <f t="shared" si="359"/>
        <v>365</v>
      </c>
    </row>
    <row r="4070" spans="10:16" x14ac:dyDescent="0.25">
      <c r="J4070">
        <v>4063</v>
      </c>
      <c r="K4070" s="4">
        <f t="shared" si="362"/>
        <v>38028</v>
      </c>
      <c r="L4070">
        <v>61</v>
      </c>
      <c r="M4070">
        <f t="shared" si="360"/>
        <v>0.16712328767123288</v>
      </c>
      <c r="N4070">
        <f t="shared" si="363"/>
        <v>614.37869185608156</v>
      </c>
      <c r="O4070">
        <f t="shared" si="361"/>
        <v>614.4</v>
      </c>
      <c r="P4070">
        <f t="shared" si="359"/>
        <v>365</v>
      </c>
    </row>
    <row r="4071" spans="10:16" x14ac:dyDescent="0.25">
      <c r="J4071">
        <v>4064</v>
      </c>
      <c r="K4071" s="4">
        <f t="shared" si="362"/>
        <v>38029</v>
      </c>
      <c r="L4071">
        <v>61</v>
      </c>
      <c r="M4071">
        <f t="shared" si="360"/>
        <v>0.16712328767123288</v>
      </c>
      <c r="N4071">
        <f t="shared" si="363"/>
        <v>614.54581514375275</v>
      </c>
      <c r="O4071">
        <f t="shared" si="361"/>
        <v>614.5</v>
      </c>
      <c r="P4071">
        <f t="shared" si="359"/>
        <v>365</v>
      </c>
    </row>
    <row r="4072" spans="10:16" x14ac:dyDescent="0.25">
      <c r="J4072">
        <v>4065</v>
      </c>
      <c r="K4072" s="4">
        <f t="shared" si="362"/>
        <v>38030</v>
      </c>
      <c r="L4072">
        <v>61</v>
      </c>
      <c r="M4072">
        <f t="shared" si="360"/>
        <v>0.16712328767123288</v>
      </c>
      <c r="N4072">
        <f t="shared" si="363"/>
        <v>614.71293843142394</v>
      </c>
      <c r="O4072">
        <f t="shared" si="361"/>
        <v>614.70000000000005</v>
      </c>
      <c r="P4072">
        <f t="shared" si="359"/>
        <v>365</v>
      </c>
    </row>
    <row r="4073" spans="10:16" x14ac:dyDescent="0.25">
      <c r="J4073">
        <v>4066</v>
      </c>
      <c r="K4073" s="4">
        <f t="shared" si="362"/>
        <v>38031</v>
      </c>
      <c r="L4073">
        <v>61</v>
      </c>
      <c r="M4073">
        <f t="shared" si="360"/>
        <v>0.16712328767123288</v>
      </c>
      <c r="N4073">
        <f t="shared" si="363"/>
        <v>614.88006171909512</v>
      </c>
      <c r="O4073">
        <f t="shared" si="361"/>
        <v>614.9</v>
      </c>
      <c r="P4073">
        <f t="shared" si="359"/>
        <v>365</v>
      </c>
    </row>
    <row r="4074" spans="10:16" x14ac:dyDescent="0.25">
      <c r="J4074">
        <v>4067</v>
      </c>
      <c r="K4074" s="4">
        <f t="shared" si="362"/>
        <v>38032</v>
      </c>
      <c r="L4074">
        <v>61</v>
      </c>
      <c r="M4074">
        <f t="shared" si="360"/>
        <v>0.16712328767123288</v>
      </c>
      <c r="N4074">
        <f t="shared" si="363"/>
        <v>615.04718500676631</v>
      </c>
      <c r="O4074">
        <f t="shared" si="361"/>
        <v>615</v>
      </c>
      <c r="P4074">
        <f t="shared" si="359"/>
        <v>365</v>
      </c>
    </row>
    <row r="4075" spans="10:16" x14ac:dyDescent="0.25">
      <c r="J4075">
        <v>4068</v>
      </c>
      <c r="K4075" s="4">
        <f t="shared" si="362"/>
        <v>38033</v>
      </c>
      <c r="L4075">
        <v>61</v>
      </c>
      <c r="M4075">
        <f t="shared" si="360"/>
        <v>0.16712328767123288</v>
      </c>
      <c r="N4075">
        <f t="shared" si="363"/>
        <v>615.2143082944375</v>
      </c>
      <c r="O4075">
        <f t="shared" si="361"/>
        <v>615.20000000000005</v>
      </c>
      <c r="P4075">
        <f t="shared" si="359"/>
        <v>365</v>
      </c>
    </row>
    <row r="4076" spans="10:16" x14ac:dyDescent="0.25">
      <c r="J4076">
        <v>4069</v>
      </c>
      <c r="K4076" s="4">
        <f t="shared" si="362"/>
        <v>38034</v>
      </c>
      <c r="L4076">
        <v>61</v>
      </c>
      <c r="M4076">
        <f t="shared" si="360"/>
        <v>0.16712328767123288</v>
      </c>
      <c r="N4076">
        <f t="shared" si="363"/>
        <v>615.38143158210869</v>
      </c>
      <c r="O4076">
        <f t="shared" si="361"/>
        <v>615.4</v>
      </c>
      <c r="P4076">
        <f t="shared" si="359"/>
        <v>365</v>
      </c>
    </row>
    <row r="4077" spans="10:16" x14ac:dyDescent="0.25">
      <c r="J4077">
        <v>4070</v>
      </c>
      <c r="K4077" s="4">
        <f t="shared" si="362"/>
        <v>38035</v>
      </c>
      <c r="L4077">
        <v>61</v>
      </c>
      <c r="M4077">
        <f t="shared" si="360"/>
        <v>0.16712328767123288</v>
      </c>
      <c r="N4077">
        <f t="shared" si="363"/>
        <v>615.54855486977988</v>
      </c>
      <c r="O4077">
        <f t="shared" si="361"/>
        <v>615.5</v>
      </c>
      <c r="P4077">
        <f t="shared" si="359"/>
        <v>365</v>
      </c>
    </row>
    <row r="4078" spans="10:16" x14ac:dyDescent="0.25">
      <c r="J4078">
        <v>4071</v>
      </c>
      <c r="K4078" s="4">
        <f t="shared" si="362"/>
        <v>38036</v>
      </c>
      <c r="L4078">
        <v>61</v>
      </c>
      <c r="M4078">
        <f t="shared" si="360"/>
        <v>0.16712328767123288</v>
      </c>
      <c r="N4078">
        <f t="shared" si="363"/>
        <v>615.71567815745107</v>
      </c>
      <c r="O4078">
        <f t="shared" si="361"/>
        <v>615.70000000000005</v>
      </c>
      <c r="P4078">
        <f t="shared" si="359"/>
        <v>365</v>
      </c>
    </row>
    <row r="4079" spans="10:16" x14ac:dyDescent="0.25">
      <c r="J4079">
        <v>4072</v>
      </c>
      <c r="K4079" s="4">
        <f t="shared" si="362"/>
        <v>38037</v>
      </c>
      <c r="L4079">
        <v>61</v>
      </c>
      <c r="M4079">
        <f t="shared" si="360"/>
        <v>0.16712328767123288</v>
      </c>
      <c r="N4079">
        <f t="shared" si="363"/>
        <v>615.88280144512225</v>
      </c>
      <c r="O4079">
        <f t="shared" si="361"/>
        <v>615.9</v>
      </c>
      <c r="P4079">
        <f t="shared" si="359"/>
        <v>365</v>
      </c>
    </row>
    <row r="4080" spans="10:16" x14ac:dyDescent="0.25">
      <c r="J4080">
        <v>4073</v>
      </c>
      <c r="K4080" s="4">
        <f t="shared" si="362"/>
        <v>38038</v>
      </c>
      <c r="L4080">
        <v>61</v>
      </c>
      <c r="M4080">
        <f t="shared" si="360"/>
        <v>0.16712328767123288</v>
      </c>
      <c r="N4080">
        <f t="shared" si="363"/>
        <v>616.04992473279344</v>
      </c>
      <c r="O4080">
        <f t="shared" si="361"/>
        <v>616</v>
      </c>
      <c r="P4080">
        <f t="shared" si="359"/>
        <v>365</v>
      </c>
    </row>
    <row r="4081" spans="10:16" x14ac:dyDescent="0.25">
      <c r="J4081">
        <v>4074</v>
      </c>
      <c r="K4081" s="4">
        <f t="shared" si="362"/>
        <v>38039</v>
      </c>
      <c r="L4081">
        <v>61</v>
      </c>
      <c r="M4081">
        <f t="shared" si="360"/>
        <v>0.16712328767123288</v>
      </c>
      <c r="N4081">
        <f t="shared" si="363"/>
        <v>616.21704802046463</v>
      </c>
      <c r="O4081">
        <f t="shared" si="361"/>
        <v>616.20000000000005</v>
      </c>
      <c r="P4081">
        <f t="shared" si="359"/>
        <v>365</v>
      </c>
    </row>
    <row r="4082" spans="10:16" x14ac:dyDescent="0.25">
      <c r="J4082">
        <v>4075</v>
      </c>
      <c r="K4082" s="4">
        <f t="shared" si="362"/>
        <v>38040</v>
      </c>
      <c r="L4082">
        <v>61</v>
      </c>
      <c r="M4082">
        <f t="shared" si="360"/>
        <v>0.16712328767123288</v>
      </c>
      <c r="N4082">
        <f t="shared" si="363"/>
        <v>616.38417130813582</v>
      </c>
      <c r="O4082">
        <f t="shared" si="361"/>
        <v>616.4</v>
      </c>
      <c r="P4082">
        <f t="shared" si="359"/>
        <v>365</v>
      </c>
    </row>
    <row r="4083" spans="10:16" x14ac:dyDescent="0.25">
      <c r="J4083">
        <v>4076</v>
      </c>
      <c r="K4083" s="4">
        <f t="shared" si="362"/>
        <v>38041</v>
      </c>
      <c r="L4083">
        <v>61</v>
      </c>
      <c r="M4083">
        <f t="shared" si="360"/>
        <v>0.16712328767123288</v>
      </c>
      <c r="N4083">
        <f t="shared" si="363"/>
        <v>616.55129459580701</v>
      </c>
      <c r="O4083">
        <f t="shared" si="361"/>
        <v>616.6</v>
      </c>
      <c r="P4083">
        <f t="shared" si="359"/>
        <v>365</v>
      </c>
    </row>
    <row r="4084" spans="10:16" x14ac:dyDescent="0.25">
      <c r="J4084">
        <v>4077</v>
      </c>
      <c r="K4084" s="4">
        <f t="shared" si="362"/>
        <v>38042</v>
      </c>
      <c r="L4084">
        <v>61</v>
      </c>
      <c r="M4084">
        <f t="shared" si="360"/>
        <v>0.16712328767123288</v>
      </c>
      <c r="N4084">
        <f t="shared" si="363"/>
        <v>616.7184178834782</v>
      </c>
      <c r="O4084">
        <f t="shared" si="361"/>
        <v>616.70000000000005</v>
      </c>
      <c r="P4084">
        <f t="shared" si="359"/>
        <v>365</v>
      </c>
    </row>
    <row r="4085" spans="10:16" x14ac:dyDescent="0.25">
      <c r="J4085">
        <v>4078</v>
      </c>
      <c r="K4085" s="4">
        <f t="shared" si="362"/>
        <v>38043</v>
      </c>
      <c r="L4085">
        <v>61</v>
      </c>
      <c r="M4085">
        <f t="shared" si="360"/>
        <v>0.16712328767123288</v>
      </c>
      <c r="N4085">
        <f t="shared" si="363"/>
        <v>616.88554117114938</v>
      </c>
      <c r="O4085">
        <f t="shared" si="361"/>
        <v>616.9</v>
      </c>
      <c r="P4085">
        <f t="shared" si="359"/>
        <v>365</v>
      </c>
    </row>
    <row r="4086" spans="10:16" x14ac:dyDescent="0.25">
      <c r="J4086">
        <v>4079</v>
      </c>
      <c r="K4086" s="4">
        <f t="shared" si="362"/>
        <v>38044</v>
      </c>
      <c r="L4086">
        <v>61</v>
      </c>
      <c r="M4086">
        <f t="shared" si="360"/>
        <v>0.16712328767123288</v>
      </c>
      <c r="N4086">
        <f t="shared" si="363"/>
        <v>617.05266445882057</v>
      </c>
      <c r="O4086">
        <f t="shared" si="361"/>
        <v>617.1</v>
      </c>
      <c r="P4086">
        <f t="shared" si="359"/>
        <v>365</v>
      </c>
    </row>
    <row r="4087" spans="10:16" x14ac:dyDescent="0.25">
      <c r="J4087">
        <v>4080</v>
      </c>
      <c r="K4087" s="4">
        <f t="shared" si="362"/>
        <v>38045</v>
      </c>
      <c r="L4087">
        <v>61</v>
      </c>
      <c r="M4087">
        <f t="shared" si="360"/>
        <v>0.16712328767123288</v>
      </c>
      <c r="N4087">
        <f t="shared" si="363"/>
        <v>617.21978774649176</v>
      </c>
      <c r="O4087">
        <f t="shared" si="361"/>
        <v>617.20000000000005</v>
      </c>
      <c r="P4087">
        <f t="shared" si="359"/>
        <v>365</v>
      </c>
    </row>
    <row r="4088" spans="10:16" x14ac:dyDescent="0.25">
      <c r="J4088">
        <v>4081</v>
      </c>
      <c r="K4088" s="4">
        <f t="shared" si="362"/>
        <v>38046</v>
      </c>
      <c r="L4088">
        <v>61</v>
      </c>
      <c r="M4088">
        <f t="shared" si="360"/>
        <v>0.16712328767123288</v>
      </c>
      <c r="N4088">
        <f t="shared" si="363"/>
        <v>617.38691103416295</v>
      </c>
      <c r="O4088">
        <f t="shared" si="361"/>
        <v>617.4</v>
      </c>
      <c r="P4088">
        <f t="shared" si="359"/>
        <v>365</v>
      </c>
    </row>
    <row r="4089" spans="10:16" x14ac:dyDescent="0.25">
      <c r="J4089">
        <v>4082</v>
      </c>
      <c r="K4089" s="4">
        <f t="shared" si="362"/>
        <v>38047</v>
      </c>
      <c r="L4089">
        <v>61</v>
      </c>
      <c r="M4089">
        <f t="shared" si="360"/>
        <v>0.16712328767123288</v>
      </c>
      <c r="N4089">
        <f t="shared" si="363"/>
        <v>617.55403432183414</v>
      </c>
      <c r="O4089">
        <f t="shared" si="361"/>
        <v>617.6</v>
      </c>
      <c r="P4089">
        <f t="shared" ref="P4089:P4152" si="364">DATE(2004,12,26)-DATE(2003,12,27)</f>
        <v>365</v>
      </c>
    </row>
    <row r="4090" spans="10:16" x14ac:dyDescent="0.25">
      <c r="J4090">
        <v>4083</v>
      </c>
      <c r="K4090" s="4">
        <f t="shared" si="362"/>
        <v>38048</v>
      </c>
      <c r="L4090">
        <v>61</v>
      </c>
      <c r="M4090">
        <f t="shared" si="360"/>
        <v>0.16712328767123288</v>
      </c>
      <c r="N4090">
        <f t="shared" si="363"/>
        <v>617.72115760950533</v>
      </c>
      <c r="O4090">
        <f t="shared" si="361"/>
        <v>617.70000000000005</v>
      </c>
      <c r="P4090">
        <f t="shared" si="364"/>
        <v>365</v>
      </c>
    </row>
    <row r="4091" spans="10:16" x14ac:dyDescent="0.25">
      <c r="J4091">
        <v>4084</v>
      </c>
      <c r="K4091" s="4">
        <f t="shared" si="362"/>
        <v>38049</v>
      </c>
      <c r="L4091">
        <v>61</v>
      </c>
      <c r="M4091">
        <f t="shared" si="360"/>
        <v>0.16712328767123288</v>
      </c>
      <c r="N4091">
        <f t="shared" si="363"/>
        <v>617.88828089717651</v>
      </c>
      <c r="O4091">
        <f t="shared" si="361"/>
        <v>617.9</v>
      </c>
      <c r="P4091">
        <f t="shared" si="364"/>
        <v>365</v>
      </c>
    </row>
    <row r="4092" spans="10:16" x14ac:dyDescent="0.25">
      <c r="J4092">
        <v>4085</v>
      </c>
      <c r="K4092" s="4">
        <f t="shared" si="362"/>
        <v>38050</v>
      </c>
      <c r="L4092">
        <v>61</v>
      </c>
      <c r="M4092">
        <f t="shared" si="360"/>
        <v>0.16712328767123288</v>
      </c>
      <c r="N4092">
        <f t="shared" si="363"/>
        <v>618.0554041848477</v>
      </c>
      <c r="O4092">
        <f t="shared" si="361"/>
        <v>618.1</v>
      </c>
      <c r="P4092">
        <f t="shared" si="364"/>
        <v>365</v>
      </c>
    </row>
    <row r="4093" spans="10:16" x14ac:dyDescent="0.25">
      <c r="J4093">
        <v>4086</v>
      </c>
      <c r="K4093" s="4">
        <f t="shared" si="362"/>
        <v>38051</v>
      </c>
      <c r="L4093">
        <v>61</v>
      </c>
      <c r="M4093">
        <f t="shared" si="360"/>
        <v>0.16712328767123288</v>
      </c>
      <c r="N4093">
        <f t="shared" si="363"/>
        <v>618.22252747251889</v>
      </c>
      <c r="O4093">
        <f t="shared" si="361"/>
        <v>618.20000000000005</v>
      </c>
      <c r="P4093">
        <f t="shared" si="364"/>
        <v>365</v>
      </c>
    </row>
    <row r="4094" spans="10:16" x14ac:dyDescent="0.25">
      <c r="J4094">
        <v>4087</v>
      </c>
      <c r="K4094" s="4">
        <f t="shared" si="362"/>
        <v>38052</v>
      </c>
      <c r="L4094">
        <v>61</v>
      </c>
      <c r="M4094">
        <f t="shared" si="360"/>
        <v>0.16712328767123288</v>
      </c>
      <c r="N4094">
        <f t="shared" si="363"/>
        <v>618.38965076019008</v>
      </c>
      <c r="O4094">
        <f t="shared" si="361"/>
        <v>618.4</v>
      </c>
      <c r="P4094">
        <f t="shared" si="364"/>
        <v>365</v>
      </c>
    </row>
    <row r="4095" spans="10:16" x14ac:dyDescent="0.25">
      <c r="J4095">
        <v>4088</v>
      </c>
      <c r="K4095" s="4">
        <f t="shared" si="362"/>
        <v>38053</v>
      </c>
      <c r="L4095">
        <v>61</v>
      </c>
      <c r="M4095">
        <f t="shared" si="360"/>
        <v>0.16712328767123288</v>
      </c>
      <c r="N4095">
        <f t="shared" si="363"/>
        <v>618.55677404786127</v>
      </c>
      <c r="O4095">
        <f t="shared" si="361"/>
        <v>618.6</v>
      </c>
      <c r="P4095">
        <f t="shared" si="364"/>
        <v>365</v>
      </c>
    </row>
    <row r="4096" spans="10:16" x14ac:dyDescent="0.25">
      <c r="J4096">
        <v>4089</v>
      </c>
      <c r="K4096" s="4">
        <f t="shared" si="362"/>
        <v>38054</v>
      </c>
      <c r="L4096">
        <v>61</v>
      </c>
      <c r="M4096">
        <f t="shared" si="360"/>
        <v>0.16712328767123288</v>
      </c>
      <c r="N4096">
        <f t="shared" si="363"/>
        <v>618.72389733553246</v>
      </c>
      <c r="O4096">
        <f t="shared" si="361"/>
        <v>618.70000000000005</v>
      </c>
      <c r="P4096">
        <f t="shared" si="364"/>
        <v>365</v>
      </c>
    </row>
    <row r="4097" spans="10:16" x14ac:dyDescent="0.25">
      <c r="J4097">
        <v>4090</v>
      </c>
      <c r="K4097" s="4">
        <f t="shared" si="362"/>
        <v>38055</v>
      </c>
      <c r="L4097">
        <v>61</v>
      </c>
      <c r="M4097">
        <f t="shared" si="360"/>
        <v>0.16712328767123288</v>
      </c>
      <c r="N4097">
        <f t="shared" si="363"/>
        <v>618.89102062320364</v>
      </c>
      <c r="O4097">
        <f t="shared" si="361"/>
        <v>618.9</v>
      </c>
      <c r="P4097">
        <f t="shared" si="364"/>
        <v>365</v>
      </c>
    </row>
    <row r="4098" spans="10:16" x14ac:dyDescent="0.25">
      <c r="J4098">
        <v>4091</v>
      </c>
      <c r="K4098" s="4">
        <f t="shared" si="362"/>
        <v>38056</v>
      </c>
      <c r="L4098">
        <v>61</v>
      </c>
      <c r="M4098">
        <f t="shared" si="360"/>
        <v>0.16712328767123288</v>
      </c>
      <c r="N4098">
        <f t="shared" si="363"/>
        <v>619.05814391087483</v>
      </c>
      <c r="O4098">
        <f t="shared" si="361"/>
        <v>619.1</v>
      </c>
      <c r="P4098">
        <f t="shared" si="364"/>
        <v>365</v>
      </c>
    </row>
    <row r="4099" spans="10:16" x14ac:dyDescent="0.25">
      <c r="J4099">
        <v>4092</v>
      </c>
      <c r="K4099" s="4">
        <f t="shared" si="362"/>
        <v>38057</v>
      </c>
      <c r="L4099">
        <v>61</v>
      </c>
      <c r="M4099">
        <f t="shared" si="360"/>
        <v>0.16712328767123288</v>
      </c>
      <c r="N4099">
        <f t="shared" si="363"/>
        <v>619.22526719854602</v>
      </c>
      <c r="O4099">
        <f t="shared" si="361"/>
        <v>619.20000000000005</v>
      </c>
      <c r="P4099">
        <f t="shared" si="364"/>
        <v>365</v>
      </c>
    </row>
    <row r="4100" spans="10:16" x14ac:dyDescent="0.25">
      <c r="J4100">
        <v>4093</v>
      </c>
      <c r="K4100" s="4">
        <f t="shared" si="362"/>
        <v>38058</v>
      </c>
      <c r="L4100">
        <v>61</v>
      </c>
      <c r="M4100">
        <f t="shared" si="360"/>
        <v>0.16712328767123288</v>
      </c>
      <c r="N4100">
        <f t="shared" si="363"/>
        <v>619.39239048621721</v>
      </c>
      <c r="O4100">
        <f t="shared" si="361"/>
        <v>619.4</v>
      </c>
      <c r="P4100">
        <f t="shared" si="364"/>
        <v>365</v>
      </c>
    </row>
    <row r="4101" spans="10:16" x14ac:dyDescent="0.25">
      <c r="J4101">
        <v>4094</v>
      </c>
      <c r="K4101" s="4">
        <f t="shared" si="362"/>
        <v>38059</v>
      </c>
      <c r="L4101">
        <v>61</v>
      </c>
      <c r="M4101">
        <f t="shared" si="360"/>
        <v>0.16712328767123288</v>
      </c>
      <c r="N4101">
        <f t="shared" si="363"/>
        <v>619.5595137738884</v>
      </c>
      <c r="O4101">
        <f t="shared" si="361"/>
        <v>619.6</v>
      </c>
      <c r="P4101">
        <f t="shared" si="364"/>
        <v>365</v>
      </c>
    </row>
    <row r="4102" spans="10:16" x14ac:dyDescent="0.25">
      <c r="J4102">
        <v>4095</v>
      </c>
      <c r="K4102" s="4">
        <f t="shared" si="362"/>
        <v>38060</v>
      </c>
      <c r="L4102">
        <v>61</v>
      </c>
      <c r="M4102">
        <f t="shared" si="360"/>
        <v>0.16712328767123288</v>
      </c>
      <c r="N4102">
        <f t="shared" si="363"/>
        <v>619.72663706155959</v>
      </c>
      <c r="O4102">
        <f t="shared" si="361"/>
        <v>619.70000000000005</v>
      </c>
      <c r="P4102">
        <f t="shared" si="364"/>
        <v>365</v>
      </c>
    </row>
    <row r="4103" spans="10:16" x14ac:dyDescent="0.25">
      <c r="J4103">
        <v>4096</v>
      </c>
      <c r="K4103" s="4">
        <f t="shared" si="362"/>
        <v>38061</v>
      </c>
      <c r="L4103">
        <v>61</v>
      </c>
      <c r="M4103">
        <f t="shared" si="360"/>
        <v>0.16712328767123288</v>
      </c>
      <c r="N4103">
        <f t="shared" si="363"/>
        <v>619.89376034923077</v>
      </c>
      <c r="O4103">
        <f t="shared" si="361"/>
        <v>619.9</v>
      </c>
      <c r="P4103">
        <f t="shared" si="364"/>
        <v>365</v>
      </c>
    </row>
    <row r="4104" spans="10:16" x14ac:dyDescent="0.25">
      <c r="J4104">
        <v>4097</v>
      </c>
      <c r="K4104" s="4">
        <f t="shared" si="362"/>
        <v>38062</v>
      </c>
      <c r="L4104">
        <v>61</v>
      </c>
      <c r="M4104">
        <f t="shared" ref="M4104:M4167" si="365">L4104/P4104</f>
        <v>0.16712328767123288</v>
      </c>
      <c r="N4104">
        <f t="shared" si="363"/>
        <v>620.06088363690196</v>
      </c>
      <c r="O4104">
        <f t="shared" ref="O4104:O4167" si="366">ROUND(N4104,1)</f>
        <v>620.1</v>
      </c>
      <c r="P4104">
        <f t="shared" si="364"/>
        <v>365</v>
      </c>
    </row>
    <row r="4105" spans="10:16" x14ac:dyDescent="0.25">
      <c r="J4105">
        <v>4098</v>
      </c>
      <c r="K4105" s="4">
        <f t="shared" ref="K4105:K4168" si="367">$K$7+J4105</f>
        <v>38063</v>
      </c>
      <c r="L4105">
        <v>61</v>
      </c>
      <c r="M4105">
        <f t="shared" si="365"/>
        <v>0.16712328767123288</v>
      </c>
      <c r="N4105">
        <f t="shared" ref="N4105:N4168" si="368">N4104+M4105</f>
        <v>620.22800692457315</v>
      </c>
      <c r="O4105">
        <f t="shared" si="366"/>
        <v>620.20000000000005</v>
      </c>
      <c r="P4105">
        <f t="shared" si="364"/>
        <v>365</v>
      </c>
    </row>
    <row r="4106" spans="10:16" x14ac:dyDescent="0.25">
      <c r="J4106">
        <v>4099</v>
      </c>
      <c r="K4106" s="4">
        <f t="shared" si="367"/>
        <v>38064</v>
      </c>
      <c r="L4106">
        <v>61</v>
      </c>
      <c r="M4106">
        <f t="shared" si="365"/>
        <v>0.16712328767123288</v>
      </c>
      <c r="N4106">
        <f t="shared" si="368"/>
        <v>620.39513021224434</v>
      </c>
      <c r="O4106">
        <f t="shared" si="366"/>
        <v>620.4</v>
      </c>
      <c r="P4106">
        <f t="shared" si="364"/>
        <v>365</v>
      </c>
    </row>
    <row r="4107" spans="10:16" x14ac:dyDescent="0.25">
      <c r="J4107">
        <v>4100</v>
      </c>
      <c r="K4107" s="4">
        <f t="shared" si="367"/>
        <v>38065</v>
      </c>
      <c r="L4107">
        <v>61</v>
      </c>
      <c r="M4107">
        <f t="shared" si="365"/>
        <v>0.16712328767123288</v>
      </c>
      <c r="N4107">
        <f t="shared" si="368"/>
        <v>620.56225349991553</v>
      </c>
      <c r="O4107">
        <f t="shared" si="366"/>
        <v>620.6</v>
      </c>
      <c r="P4107">
        <f t="shared" si="364"/>
        <v>365</v>
      </c>
    </row>
    <row r="4108" spans="10:16" x14ac:dyDescent="0.25">
      <c r="J4108">
        <v>4101</v>
      </c>
      <c r="K4108" s="4">
        <f t="shared" si="367"/>
        <v>38066</v>
      </c>
      <c r="L4108">
        <v>61</v>
      </c>
      <c r="M4108">
        <f t="shared" si="365"/>
        <v>0.16712328767123288</v>
      </c>
      <c r="N4108">
        <f t="shared" si="368"/>
        <v>620.72937678758672</v>
      </c>
      <c r="O4108">
        <f t="shared" si="366"/>
        <v>620.70000000000005</v>
      </c>
      <c r="P4108">
        <f t="shared" si="364"/>
        <v>365</v>
      </c>
    </row>
    <row r="4109" spans="10:16" x14ac:dyDescent="0.25">
      <c r="J4109">
        <v>4102</v>
      </c>
      <c r="K4109" s="4">
        <f t="shared" si="367"/>
        <v>38067</v>
      </c>
      <c r="L4109">
        <v>61</v>
      </c>
      <c r="M4109">
        <f t="shared" si="365"/>
        <v>0.16712328767123288</v>
      </c>
      <c r="N4109">
        <f t="shared" si="368"/>
        <v>620.8965000752579</v>
      </c>
      <c r="O4109">
        <f t="shared" si="366"/>
        <v>620.9</v>
      </c>
      <c r="P4109">
        <f t="shared" si="364"/>
        <v>365</v>
      </c>
    </row>
    <row r="4110" spans="10:16" x14ac:dyDescent="0.25">
      <c r="J4110">
        <v>4103</v>
      </c>
      <c r="K4110" s="4">
        <f t="shared" si="367"/>
        <v>38068</v>
      </c>
      <c r="L4110">
        <v>61</v>
      </c>
      <c r="M4110">
        <f t="shared" si="365"/>
        <v>0.16712328767123288</v>
      </c>
      <c r="N4110">
        <f t="shared" si="368"/>
        <v>621.06362336292909</v>
      </c>
      <c r="O4110">
        <f t="shared" si="366"/>
        <v>621.1</v>
      </c>
      <c r="P4110">
        <f t="shared" si="364"/>
        <v>365</v>
      </c>
    </row>
    <row r="4111" spans="10:16" x14ac:dyDescent="0.25">
      <c r="J4111">
        <v>4104</v>
      </c>
      <c r="K4111" s="4">
        <f t="shared" si="367"/>
        <v>38069</v>
      </c>
      <c r="L4111">
        <v>61</v>
      </c>
      <c r="M4111">
        <f t="shared" si="365"/>
        <v>0.16712328767123288</v>
      </c>
      <c r="N4111">
        <f t="shared" si="368"/>
        <v>621.23074665060028</v>
      </c>
      <c r="O4111">
        <f t="shared" si="366"/>
        <v>621.20000000000005</v>
      </c>
      <c r="P4111">
        <f t="shared" si="364"/>
        <v>365</v>
      </c>
    </row>
    <row r="4112" spans="10:16" x14ac:dyDescent="0.25">
      <c r="J4112">
        <v>4105</v>
      </c>
      <c r="K4112" s="4">
        <f t="shared" si="367"/>
        <v>38070</v>
      </c>
      <c r="L4112">
        <v>61</v>
      </c>
      <c r="M4112">
        <f t="shared" si="365"/>
        <v>0.16712328767123288</v>
      </c>
      <c r="N4112">
        <f t="shared" si="368"/>
        <v>621.39786993827147</v>
      </c>
      <c r="O4112">
        <f t="shared" si="366"/>
        <v>621.4</v>
      </c>
      <c r="P4112">
        <f t="shared" si="364"/>
        <v>365</v>
      </c>
    </row>
    <row r="4113" spans="10:16" x14ac:dyDescent="0.25">
      <c r="J4113">
        <v>4106</v>
      </c>
      <c r="K4113" s="4">
        <f t="shared" si="367"/>
        <v>38071</v>
      </c>
      <c r="L4113">
        <v>61</v>
      </c>
      <c r="M4113">
        <f t="shared" si="365"/>
        <v>0.16712328767123288</v>
      </c>
      <c r="N4113">
        <f t="shared" si="368"/>
        <v>621.56499322594266</v>
      </c>
      <c r="O4113">
        <f t="shared" si="366"/>
        <v>621.6</v>
      </c>
      <c r="P4113">
        <f t="shared" si="364"/>
        <v>365</v>
      </c>
    </row>
    <row r="4114" spans="10:16" x14ac:dyDescent="0.25">
      <c r="J4114">
        <v>4107</v>
      </c>
      <c r="K4114" s="4">
        <f t="shared" si="367"/>
        <v>38072</v>
      </c>
      <c r="L4114">
        <v>61</v>
      </c>
      <c r="M4114">
        <f t="shared" si="365"/>
        <v>0.16712328767123288</v>
      </c>
      <c r="N4114">
        <f t="shared" si="368"/>
        <v>621.73211651361385</v>
      </c>
      <c r="O4114">
        <f t="shared" si="366"/>
        <v>621.70000000000005</v>
      </c>
      <c r="P4114">
        <f t="shared" si="364"/>
        <v>365</v>
      </c>
    </row>
    <row r="4115" spans="10:16" x14ac:dyDescent="0.25">
      <c r="J4115">
        <v>4108</v>
      </c>
      <c r="K4115" s="4">
        <f t="shared" si="367"/>
        <v>38073</v>
      </c>
      <c r="L4115">
        <v>61</v>
      </c>
      <c r="M4115">
        <f t="shared" si="365"/>
        <v>0.16712328767123288</v>
      </c>
      <c r="N4115">
        <f t="shared" si="368"/>
        <v>621.89923980128503</v>
      </c>
      <c r="O4115">
        <f t="shared" si="366"/>
        <v>621.9</v>
      </c>
      <c r="P4115">
        <f t="shared" si="364"/>
        <v>365</v>
      </c>
    </row>
    <row r="4116" spans="10:16" x14ac:dyDescent="0.25">
      <c r="J4116">
        <v>4109</v>
      </c>
      <c r="K4116" s="4">
        <f t="shared" si="367"/>
        <v>38074</v>
      </c>
      <c r="L4116">
        <v>61</v>
      </c>
      <c r="M4116">
        <f t="shared" si="365"/>
        <v>0.16712328767123288</v>
      </c>
      <c r="N4116">
        <f t="shared" si="368"/>
        <v>622.06636308895622</v>
      </c>
      <c r="O4116">
        <f t="shared" si="366"/>
        <v>622.1</v>
      </c>
      <c r="P4116">
        <f t="shared" si="364"/>
        <v>365</v>
      </c>
    </row>
    <row r="4117" spans="10:16" x14ac:dyDescent="0.25">
      <c r="J4117">
        <v>4110</v>
      </c>
      <c r="K4117" s="4">
        <f t="shared" si="367"/>
        <v>38075</v>
      </c>
      <c r="L4117">
        <v>61</v>
      </c>
      <c r="M4117">
        <f t="shared" si="365"/>
        <v>0.16712328767123288</v>
      </c>
      <c r="N4117">
        <f t="shared" si="368"/>
        <v>622.23348637662741</v>
      </c>
      <c r="O4117">
        <f t="shared" si="366"/>
        <v>622.20000000000005</v>
      </c>
      <c r="P4117">
        <f t="shared" si="364"/>
        <v>365</v>
      </c>
    </row>
    <row r="4118" spans="10:16" x14ac:dyDescent="0.25">
      <c r="J4118">
        <v>4111</v>
      </c>
      <c r="K4118" s="4">
        <f t="shared" si="367"/>
        <v>38076</v>
      </c>
      <c r="L4118">
        <v>61</v>
      </c>
      <c r="M4118">
        <f t="shared" si="365"/>
        <v>0.16712328767123288</v>
      </c>
      <c r="N4118">
        <f t="shared" si="368"/>
        <v>622.4006096642986</v>
      </c>
      <c r="O4118">
        <f t="shared" si="366"/>
        <v>622.4</v>
      </c>
      <c r="P4118">
        <f t="shared" si="364"/>
        <v>365</v>
      </c>
    </row>
    <row r="4119" spans="10:16" x14ac:dyDescent="0.25">
      <c r="J4119">
        <v>4112</v>
      </c>
      <c r="K4119" s="4">
        <f t="shared" si="367"/>
        <v>38077</v>
      </c>
      <c r="L4119">
        <v>61</v>
      </c>
      <c r="M4119">
        <f t="shared" si="365"/>
        <v>0.16712328767123288</v>
      </c>
      <c r="N4119">
        <f t="shared" si="368"/>
        <v>622.56773295196979</v>
      </c>
      <c r="O4119">
        <f t="shared" si="366"/>
        <v>622.6</v>
      </c>
      <c r="P4119">
        <f t="shared" si="364"/>
        <v>365</v>
      </c>
    </row>
    <row r="4120" spans="10:16" x14ac:dyDescent="0.25">
      <c r="J4120">
        <v>4113</v>
      </c>
      <c r="K4120" s="4">
        <f t="shared" si="367"/>
        <v>38078</v>
      </c>
      <c r="L4120">
        <v>61</v>
      </c>
      <c r="M4120">
        <f t="shared" si="365"/>
        <v>0.16712328767123288</v>
      </c>
      <c r="N4120">
        <f t="shared" si="368"/>
        <v>622.73485623964098</v>
      </c>
      <c r="O4120">
        <f t="shared" si="366"/>
        <v>622.70000000000005</v>
      </c>
      <c r="P4120">
        <f t="shared" si="364"/>
        <v>365</v>
      </c>
    </row>
    <row r="4121" spans="10:16" x14ac:dyDescent="0.25">
      <c r="J4121">
        <v>4114</v>
      </c>
      <c r="K4121" s="4">
        <f t="shared" si="367"/>
        <v>38079</v>
      </c>
      <c r="L4121">
        <v>61</v>
      </c>
      <c r="M4121">
        <f t="shared" si="365"/>
        <v>0.16712328767123288</v>
      </c>
      <c r="N4121">
        <f t="shared" si="368"/>
        <v>622.90197952731216</v>
      </c>
      <c r="O4121">
        <f t="shared" si="366"/>
        <v>622.9</v>
      </c>
      <c r="P4121">
        <f t="shared" si="364"/>
        <v>365</v>
      </c>
    </row>
    <row r="4122" spans="10:16" x14ac:dyDescent="0.25">
      <c r="J4122">
        <v>4115</v>
      </c>
      <c r="K4122" s="4">
        <f t="shared" si="367"/>
        <v>38080</v>
      </c>
      <c r="L4122">
        <v>61</v>
      </c>
      <c r="M4122">
        <f t="shared" si="365"/>
        <v>0.16712328767123288</v>
      </c>
      <c r="N4122">
        <f t="shared" si="368"/>
        <v>623.06910281498335</v>
      </c>
      <c r="O4122">
        <f t="shared" si="366"/>
        <v>623.1</v>
      </c>
      <c r="P4122">
        <f t="shared" si="364"/>
        <v>365</v>
      </c>
    </row>
    <row r="4123" spans="10:16" x14ac:dyDescent="0.25">
      <c r="J4123">
        <v>4116</v>
      </c>
      <c r="K4123" s="4">
        <f t="shared" si="367"/>
        <v>38081</v>
      </c>
      <c r="L4123">
        <v>61</v>
      </c>
      <c r="M4123">
        <f t="shared" si="365"/>
        <v>0.16712328767123288</v>
      </c>
      <c r="N4123">
        <f t="shared" si="368"/>
        <v>623.23622610265454</v>
      </c>
      <c r="O4123">
        <f t="shared" si="366"/>
        <v>623.20000000000005</v>
      </c>
      <c r="P4123">
        <f t="shared" si="364"/>
        <v>365</v>
      </c>
    </row>
    <row r="4124" spans="10:16" x14ac:dyDescent="0.25">
      <c r="J4124">
        <v>4117</v>
      </c>
      <c r="K4124" s="4">
        <f t="shared" si="367"/>
        <v>38082</v>
      </c>
      <c r="L4124">
        <v>61</v>
      </c>
      <c r="M4124">
        <f t="shared" si="365"/>
        <v>0.16712328767123288</v>
      </c>
      <c r="N4124">
        <f t="shared" si="368"/>
        <v>623.40334939032573</v>
      </c>
      <c r="O4124">
        <f t="shared" si="366"/>
        <v>623.4</v>
      </c>
      <c r="P4124">
        <f t="shared" si="364"/>
        <v>365</v>
      </c>
    </row>
    <row r="4125" spans="10:16" x14ac:dyDescent="0.25">
      <c r="J4125">
        <v>4118</v>
      </c>
      <c r="K4125" s="4">
        <f t="shared" si="367"/>
        <v>38083</v>
      </c>
      <c r="L4125">
        <v>61</v>
      </c>
      <c r="M4125">
        <f t="shared" si="365"/>
        <v>0.16712328767123288</v>
      </c>
      <c r="N4125">
        <f t="shared" si="368"/>
        <v>623.57047267799692</v>
      </c>
      <c r="O4125">
        <f t="shared" si="366"/>
        <v>623.6</v>
      </c>
      <c r="P4125">
        <f t="shared" si="364"/>
        <v>365</v>
      </c>
    </row>
    <row r="4126" spans="10:16" x14ac:dyDescent="0.25">
      <c r="J4126">
        <v>4119</v>
      </c>
      <c r="K4126" s="4">
        <f t="shared" si="367"/>
        <v>38084</v>
      </c>
      <c r="L4126">
        <v>61</v>
      </c>
      <c r="M4126">
        <f t="shared" si="365"/>
        <v>0.16712328767123288</v>
      </c>
      <c r="N4126">
        <f t="shared" si="368"/>
        <v>623.73759596566811</v>
      </c>
      <c r="O4126">
        <f t="shared" si="366"/>
        <v>623.70000000000005</v>
      </c>
      <c r="P4126">
        <f t="shared" si="364"/>
        <v>365</v>
      </c>
    </row>
    <row r="4127" spans="10:16" x14ac:dyDescent="0.25">
      <c r="J4127">
        <v>4120</v>
      </c>
      <c r="K4127" s="4">
        <f t="shared" si="367"/>
        <v>38085</v>
      </c>
      <c r="L4127">
        <v>61</v>
      </c>
      <c r="M4127">
        <f t="shared" si="365"/>
        <v>0.16712328767123288</v>
      </c>
      <c r="N4127">
        <f t="shared" si="368"/>
        <v>623.90471925333929</v>
      </c>
      <c r="O4127">
        <f t="shared" si="366"/>
        <v>623.9</v>
      </c>
      <c r="P4127">
        <f t="shared" si="364"/>
        <v>365</v>
      </c>
    </row>
    <row r="4128" spans="10:16" x14ac:dyDescent="0.25">
      <c r="J4128">
        <v>4121</v>
      </c>
      <c r="K4128" s="4">
        <f t="shared" si="367"/>
        <v>38086</v>
      </c>
      <c r="L4128">
        <v>61</v>
      </c>
      <c r="M4128">
        <f t="shared" si="365"/>
        <v>0.16712328767123288</v>
      </c>
      <c r="N4128">
        <f t="shared" si="368"/>
        <v>624.07184254101048</v>
      </c>
      <c r="O4128">
        <f t="shared" si="366"/>
        <v>624.1</v>
      </c>
      <c r="P4128">
        <f t="shared" si="364"/>
        <v>365</v>
      </c>
    </row>
    <row r="4129" spans="10:16" x14ac:dyDescent="0.25">
      <c r="J4129">
        <v>4122</v>
      </c>
      <c r="K4129" s="4">
        <f t="shared" si="367"/>
        <v>38087</v>
      </c>
      <c r="L4129">
        <v>61</v>
      </c>
      <c r="M4129">
        <f t="shared" si="365"/>
        <v>0.16712328767123288</v>
      </c>
      <c r="N4129">
        <f t="shared" si="368"/>
        <v>624.23896582868167</v>
      </c>
      <c r="O4129">
        <f t="shared" si="366"/>
        <v>624.20000000000005</v>
      </c>
      <c r="P4129">
        <f t="shared" si="364"/>
        <v>365</v>
      </c>
    </row>
    <row r="4130" spans="10:16" x14ac:dyDescent="0.25">
      <c r="J4130">
        <v>4123</v>
      </c>
      <c r="K4130" s="4">
        <f t="shared" si="367"/>
        <v>38088</v>
      </c>
      <c r="L4130">
        <v>61</v>
      </c>
      <c r="M4130">
        <f t="shared" si="365"/>
        <v>0.16712328767123288</v>
      </c>
      <c r="N4130">
        <f t="shared" si="368"/>
        <v>624.40608911635286</v>
      </c>
      <c r="O4130">
        <f t="shared" si="366"/>
        <v>624.4</v>
      </c>
      <c r="P4130">
        <f t="shared" si="364"/>
        <v>365</v>
      </c>
    </row>
    <row r="4131" spans="10:16" x14ac:dyDescent="0.25">
      <c r="J4131">
        <v>4124</v>
      </c>
      <c r="K4131" s="4">
        <f t="shared" si="367"/>
        <v>38089</v>
      </c>
      <c r="L4131">
        <v>61</v>
      </c>
      <c r="M4131">
        <f t="shared" si="365"/>
        <v>0.16712328767123288</v>
      </c>
      <c r="N4131">
        <f t="shared" si="368"/>
        <v>624.57321240402405</v>
      </c>
      <c r="O4131">
        <f t="shared" si="366"/>
        <v>624.6</v>
      </c>
      <c r="P4131">
        <f t="shared" si="364"/>
        <v>365</v>
      </c>
    </row>
    <row r="4132" spans="10:16" x14ac:dyDescent="0.25">
      <c r="J4132">
        <v>4125</v>
      </c>
      <c r="K4132" s="4">
        <f t="shared" si="367"/>
        <v>38090</v>
      </c>
      <c r="L4132">
        <v>61</v>
      </c>
      <c r="M4132">
        <f t="shared" si="365"/>
        <v>0.16712328767123288</v>
      </c>
      <c r="N4132">
        <f t="shared" si="368"/>
        <v>624.74033569169524</v>
      </c>
      <c r="O4132">
        <f t="shared" si="366"/>
        <v>624.70000000000005</v>
      </c>
      <c r="P4132">
        <f t="shared" si="364"/>
        <v>365</v>
      </c>
    </row>
    <row r="4133" spans="10:16" x14ac:dyDescent="0.25">
      <c r="J4133">
        <v>4126</v>
      </c>
      <c r="K4133" s="4">
        <f t="shared" si="367"/>
        <v>38091</v>
      </c>
      <c r="L4133">
        <v>61</v>
      </c>
      <c r="M4133">
        <f t="shared" si="365"/>
        <v>0.16712328767123288</v>
      </c>
      <c r="N4133">
        <f t="shared" si="368"/>
        <v>624.90745897936642</v>
      </c>
      <c r="O4133">
        <f t="shared" si="366"/>
        <v>624.9</v>
      </c>
      <c r="P4133">
        <f t="shared" si="364"/>
        <v>365</v>
      </c>
    </row>
    <row r="4134" spans="10:16" x14ac:dyDescent="0.25">
      <c r="J4134">
        <v>4127</v>
      </c>
      <c r="K4134" s="4">
        <f t="shared" si="367"/>
        <v>38092</v>
      </c>
      <c r="L4134">
        <v>61</v>
      </c>
      <c r="M4134">
        <f t="shared" si="365"/>
        <v>0.16712328767123288</v>
      </c>
      <c r="N4134">
        <f t="shared" si="368"/>
        <v>625.07458226703761</v>
      </c>
      <c r="O4134">
        <f t="shared" si="366"/>
        <v>625.1</v>
      </c>
      <c r="P4134">
        <f t="shared" si="364"/>
        <v>365</v>
      </c>
    </row>
    <row r="4135" spans="10:16" x14ac:dyDescent="0.25">
      <c r="J4135">
        <v>4128</v>
      </c>
      <c r="K4135" s="4">
        <f t="shared" si="367"/>
        <v>38093</v>
      </c>
      <c r="L4135">
        <v>61</v>
      </c>
      <c r="M4135">
        <f t="shared" si="365"/>
        <v>0.16712328767123288</v>
      </c>
      <c r="N4135">
        <f t="shared" si="368"/>
        <v>625.2417055547088</v>
      </c>
      <c r="O4135">
        <f t="shared" si="366"/>
        <v>625.20000000000005</v>
      </c>
      <c r="P4135">
        <f t="shared" si="364"/>
        <v>365</v>
      </c>
    </row>
    <row r="4136" spans="10:16" x14ac:dyDescent="0.25">
      <c r="J4136">
        <v>4129</v>
      </c>
      <c r="K4136" s="4">
        <f t="shared" si="367"/>
        <v>38094</v>
      </c>
      <c r="L4136">
        <v>61</v>
      </c>
      <c r="M4136">
        <f t="shared" si="365"/>
        <v>0.16712328767123288</v>
      </c>
      <c r="N4136">
        <f t="shared" si="368"/>
        <v>625.40882884237999</v>
      </c>
      <c r="O4136">
        <f t="shared" si="366"/>
        <v>625.4</v>
      </c>
      <c r="P4136">
        <f t="shared" si="364"/>
        <v>365</v>
      </c>
    </row>
    <row r="4137" spans="10:16" x14ac:dyDescent="0.25">
      <c r="J4137">
        <v>4130</v>
      </c>
      <c r="K4137" s="4">
        <f t="shared" si="367"/>
        <v>38095</v>
      </c>
      <c r="L4137">
        <v>61</v>
      </c>
      <c r="M4137">
        <f t="shared" si="365"/>
        <v>0.16712328767123288</v>
      </c>
      <c r="N4137">
        <f t="shared" si="368"/>
        <v>625.57595213005118</v>
      </c>
      <c r="O4137">
        <f t="shared" si="366"/>
        <v>625.6</v>
      </c>
      <c r="P4137">
        <f t="shared" si="364"/>
        <v>365</v>
      </c>
    </row>
    <row r="4138" spans="10:16" x14ac:dyDescent="0.25">
      <c r="J4138">
        <v>4131</v>
      </c>
      <c r="K4138" s="4">
        <f t="shared" si="367"/>
        <v>38096</v>
      </c>
      <c r="L4138">
        <v>61</v>
      </c>
      <c r="M4138">
        <f t="shared" si="365"/>
        <v>0.16712328767123288</v>
      </c>
      <c r="N4138">
        <f t="shared" si="368"/>
        <v>625.74307541772237</v>
      </c>
      <c r="O4138">
        <f t="shared" si="366"/>
        <v>625.70000000000005</v>
      </c>
      <c r="P4138">
        <f t="shared" si="364"/>
        <v>365</v>
      </c>
    </row>
    <row r="4139" spans="10:16" x14ac:dyDescent="0.25">
      <c r="J4139">
        <v>4132</v>
      </c>
      <c r="K4139" s="4">
        <f t="shared" si="367"/>
        <v>38097</v>
      </c>
      <c r="L4139">
        <v>61</v>
      </c>
      <c r="M4139">
        <f t="shared" si="365"/>
        <v>0.16712328767123288</v>
      </c>
      <c r="N4139">
        <f t="shared" si="368"/>
        <v>625.91019870539355</v>
      </c>
      <c r="O4139">
        <f t="shared" si="366"/>
        <v>625.9</v>
      </c>
      <c r="P4139">
        <f t="shared" si="364"/>
        <v>365</v>
      </c>
    </row>
    <row r="4140" spans="10:16" x14ac:dyDescent="0.25">
      <c r="J4140">
        <v>4133</v>
      </c>
      <c r="K4140" s="4">
        <f t="shared" si="367"/>
        <v>38098</v>
      </c>
      <c r="L4140">
        <v>61</v>
      </c>
      <c r="M4140">
        <f t="shared" si="365"/>
        <v>0.16712328767123288</v>
      </c>
      <c r="N4140">
        <f t="shared" si="368"/>
        <v>626.07732199306474</v>
      </c>
      <c r="O4140">
        <f t="shared" si="366"/>
        <v>626.1</v>
      </c>
      <c r="P4140">
        <f t="shared" si="364"/>
        <v>365</v>
      </c>
    </row>
    <row r="4141" spans="10:16" x14ac:dyDescent="0.25">
      <c r="J4141">
        <v>4134</v>
      </c>
      <c r="K4141" s="4">
        <f t="shared" si="367"/>
        <v>38099</v>
      </c>
      <c r="L4141">
        <v>61</v>
      </c>
      <c r="M4141">
        <f t="shared" si="365"/>
        <v>0.16712328767123288</v>
      </c>
      <c r="N4141">
        <f t="shared" si="368"/>
        <v>626.24444528073593</v>
      </c>
      <c r="O4141">
        <f t="shared" si="366"/>
        <v>626.20000000000005</v>
      </c>
      <c r="P4141">
        <f t="shared" si="364"/>
        <v>365</v>
      </c>
    </row>
    <row r="4142" spans="10:16" x14ac:dyDescent="0.25">
      <c r="J4142">
        <v>4135</v>
      </c>
      <c r="K4142" s="4">
        <f t="shared" si="367"/>
        <v>38100</v>
      </c>
      <c r="L4142">
        <v>61</v>
      </c>
      <c r="M4142">
        <f t="shared" si="365"/>
        <v>0.16712328767123288</v>
      </c>
      <c r="N4142">
        <f t="shared" si="368"/>
        <v>626.41156856840712</v>
      </c>
      <c r="O4142">
        <f t="shared" si="366"/>
        <v>626.4</v>
      </c>
      <c r="P4142">
        <f t="shared" si="364"/>
        <v>365</v>
      </c>
    </row>
    <row r="4143" spans="10:16" x14ac:dyDescent="0.25">
      <c r="J4143">
        <v>4136</v>
      </c>
      <c r="K4143" s="4">
        <f t="shared" si="367"/>
        <v>38101</v>
      </c>
      <c r="L4143">
        <v>61</v>
      </c>
      <c r="M4143">
        <f t="shared" si="365"/>
        <v>0.16712328767123288</v>
      </c>
      <c r="N4143">
        <f t="shared" si="368"/>
        <v>626.57869185607831</v>
      </c>
      <c r="O4143">
        <f t="shared" si="366"/>
        <v>626.6</v>
      </c>
      <c r="P4143">
        <f t="shared" si="364"/>
        <v>365</v>
      </c>
    </row>
    <row r="4144" spans="10:16" x14ac:dyDescent="0.25">
      <c r="J4144">
        <v>4137</v>
      </c>
      <c r="K4144" s="4">
        <f t="shared" si="367"/>
        <v>38102</v>
      </c>
      <c r="L4144">
        <v>61</v>
      </c>
      <c r="M4144">
        <f t="shared" si="365"/>
        <v>0.16712328767123288</v>
      </c>
      <c r="N4144">
        <f t="shared" si="368"/>
        <v>626.7458151437495</v>
      </c>
      <c r="O4144">
        <f t="shared" si="366"/>
        <v>626.70000000000005</v>
      </c>
      <c r="P4144">
        <f t="shared" si="364"/>
        <v>365</v>
      </c>
    </row>
    <row r="4145" spans="10:16" x14ac:dyDescent="0.25">
      <c r="J4145">
        <v>4138</v>
      </c>
      <c r="K4145" s="4">
        <f t="shared" si="367"/>
        <v>38103</v>
      </c>
      <c r="L4145">
        <v>61</v>
      </c>
      <c r="M4145">
        <f t="shared" si="365"/>
        <v>0.16712328767123288</v>
      </c>
      <c r="N4145">
        <f t="shared" si="368"/>
        <v>626.91293843142068</v>
      </c>
      <c r="O4145">
        <f t="shared" si="366"/>
        <v>626.9</v>
      </c>
      <c r="P4145">
        <f t="shared" si="364"/>
        <v>365</v>
      </c>
    </row>
    <row r="4146" spans="10:16" x14ac:dyDescent="0.25">
      <c r="J4146">
        <v>4139</v>
      </c>
      <c r="K4146" s="4">
        <f t="shared" si="367"/>
        <v>38104</v>
      </c>
      <c r="L4146">
        <v>61</v>
      </c>
      <c r="M4146">
        <f t="shared" si="365"/>
        <v>0.16712328767123288</v>
      </c>
      <c r="N4146">
        <f t="shared" si="368"/>
        <v>627.08006171909187</v>
      </c>
      <c r="O4146">
        <f t="shared" si="366"/>
        <v>627.1</v>
      </c>
      <c r="P4146">
        <f t="shared" si="364"/>
        <v>365</v>
      </c>
    </row>
    <row r="4147" spans="10:16" x14ac:dyDescent="0.25">
      <c r="J4147">
        <v>4140</v>
      </c>
      <c r="K4147" s="4">
        <f t="shared" si="367"/>
        <v>38105</v>
      </c>
      <c r="L4147">
        <v>61</v>
      </c>
      <c r="M4147">
        <f t="shared" si="365"/>
        <v>0.16712328767123288</v>
      </c>
      <c r="N4147">
        <f t="shared" si="368"/>
        <v>627.24718500676306</v>
      </c>
      <c r="O4147">
        <f t="shared" si="366"/>
        <v>627.20000000000005</v>
      </c>
      <c r="P4147">
        <f t="shared" si="364"/>
        <v>365</v>
      </c>
    </row>
    <row r="4148" spans="10:16" x14ac:dyDescent="0.25">
      <c r="J4148">
        <v>4141</v>
      </c>
      <c r="K4148" s="4">
        <f t="shared" si="367"/>
        <v>38106</v>
      </c>
      <c r="L4148">
        <v>61</v>
      </c>
      <c r="M4148">
        <f t="shared" si="365"/>
        <v>0.16712328767123288</v>
      </c>
      <c r="N4148">
        <f t="shared" si="368"/>
        <v>627.41430829443425</v>
      </c>
      <c r="O4148">
        <f t="shared" si="366"/>
        <v>627.4</v>
      </c>
      <c r="P4148">
        <f t="shared" si="364"/>
        <v>365</v>
      </c>
    </row>
    <row r="4149" spans="10:16" x14ac:dyDescent="0.25">
      <c r="J4149">
        <v>4142</v>
      </c>
      <c r="K4149" s="4">
        <f t="shared" si="367"/>
        <v>38107</v>
      </c>
      <c r="L4149">
        <v>61</v>
      </c>
      <c r="M4149">
        <f t="shared" si="365"/>
        <v>0.16712328767123288</v>
      </c>
      <c r="N4149">
        <f t="shared" si="368"/>
        <v>627.58143158210544</v>
      </c>
      <c r="O4149">
        <f t="shared" si="366"/>
        <v>627.6</v>
      </c>
      <c r="P4149">
        <f t="shared" si="364"/>
        <v>365</v>
      </c>
    </row>
    <row r="4150" spans="10:16" x14ac:dyDescent="0.25">
      <c r="J4150">
        <v>4143</v>
      </c>
      <c r="K4150" s="4">
        <f t="shared" si="367"/>
        <v>38108</v>
      </c>
      <c r="L4150">
        <v>61</v>
      </c>
      <c r="M4150">
        <f t="shared" si="365"/>
        <v>0.16712328767123288</v>
      </c>
      <c r="N4150">
        <f t="shared" si="368"/>
        <v>627.74855486977663</v>
      </c>
      <c r="O4150">
        <f t="shared" si="366"/>
        <v>627.70000000000005</v>
      </c>
      <c r="P4150">
        <f t="shared" si="364"/>
        <v>365</v>
      </c>
    </row>
    <row r="4151" spans="10:16" x14ac:dyDescent="0.25">
      <c r="J4151">
        <v>4144</v>
      </c>
      <c r="K4151" s="4">
        <f t="shared" si="367"/>
        <v>38109</v>
      </c>
      <c r="L4151">
        <v>61</v>
      </c>
      <c r="M4151">
        <f t="shared" si="365"/>
        <v>0.16712328767123288</v>
      </c>
      <c r="N4151">
        <f t="shared" si="368"/>
        <v>627.91567815744781</v>
      </c>
      <c r="O4151">
        <f t="shared" si="366"/>
        <v>627.9</v>
      </c>
      <c r="P4151">
        <f t="shared" si="364"/>
        <v>365</v>
      </c>
    </row>
    <row r="4152" spans="10:16" x14ac:dyDescent="0.25">
      <c r="J4152">
        <v>4145</v>
      </c>
      <c r="K4152" s="4">
        <f t="shared" si="367"/>
        <v>38110</v>
      </c>
      <c r="L4152">
        <v>61</v>
      </c>
      <c r="M4152">
        <f t="shared" si="365"/>
        <v>0.16712328767123288</v>
      </c>
      <c r="N4152">
        <f t="shared" si="368"/>
        <v>628.082801445119</v>
      </c>
      <c r="O4152">
        <f t="shared" si="366"/>
        <v>628.1</v>
      </c>
      <c r="P4152">
        <f t="shared" si="364"/>
        <v>365</v>
      </c>
    </row>
    <row r="4153" spans="10:16" x14ac:dyDescent="0.25">
      <c r="J4153">
        <v>4146</v>
      </c>
      <c r="K4153" s="4">
        <f t="shared" si="367"/>
        <v>38111</v>
      </c>
      <c r="L4153">
        <v>61</v>
      </c>
      <c r="M4153">
        <f t="shared" si="365"/>
        <v>0.16712328767123288</v>
      </c>
      <c r="N4153">
        <f t="shared" si="368"/>
        <v>628.24992473279019</v>
      </c>
      <c r="O4153">
        <f t="shared" si="366"/>
        <v>628.20000000000005</v>
      </c>
      <c r="P4153">
        <f t="shared" ref="P4153:P4216" si="369">DATE(2004,12,26)-DATE(2003,12,27)</f>
        <v>365</v>
      </c>
    </row>
    <row r="4154" spans="10:16" x14ac:dyDescent="0.25">
      <c r="J4154">
        <v>4147</v>
      </c>
      <c r="K4154" s="4">
        <f t="shared" si="367"/>
        <v>38112</v>
      </c>
      <c r="L4154">
        <v>61</v>
      </c>
      <c r="M4154">
        <f t="shared" si="365"/>
        <v>0.16712328767123288</v>
      </c>
      <c r="N4154">
        <f t="shared" si="368"/>
        <v>628.41704802046138</v>
      </c>
      <c r="O4154">
        <f t="shared" si="366"/>
        <v>628.4</v>
      </c>
      <c r="P4154">
        <f t="shared" si="369"/>
        <v>365</v>
      </c>
    </row>
    <row r="4155" spans="10:16" x14ac:dyDescent="0.25">
      <c r="J4155">
        <v>4148</v>
      </c>
      <c r="K4155" s="4">
        <f t="shared" si="367"/>
        <v>38113</v>
      </c>
      <c r="L4155">
        <v>61</v>
      </c>
      <c r="M4155">
        <f t="shared" si="365"/>
        <v>0.16712328767123288</v>
      </c>
      <c r="N4155">
        <f t="shared" si="368"/>
        <v>628.58417130813257</v>
      </c>
      <c r="O4155">
        <f t="shared" si="366"/>
        <v>628.6</v>
      </c>
      <c r="P4155">
        <f t="shared" si="369"/>
        <v>365</v>
      </c>
    </row>
    <row r="4156" spans="10:16" x14ac:dyDescent="0.25">
      <c r="J4156">
        <v>4149</v>
      </c>
      <c r="K4156" s="4">
        <f t="shared" si="367"/>
        <v>38114</v>
      </c>
      <c r="L4156">
        <v>61</v>
      </c>
      <c r="M4156">
        <f t="shared" si="365"/>
        <v>0.16712328767123288</v>
      </c>
      <c r="N4156">
        <f t="shared" si="368"/>
        <v>628.75129459580376</v>
      </c>
      <c r="O4156">
        <f t="shared" si="366"/>
        <v>628.79999999999995</v>
      </c>
      <c r="P4156">
        <f t="shared" si="369"/>
        <v>365</v>
      </c>
    </row>
    <row r="4157" spans="10:16" x14ac:dyDescent="0.25">
      <c r="J4157">
        <v>4150</v>
      </c>
      <c r="K4157" s="4">
        <f t="shared" si="367"/>
        <v>38115</v>
      </c>
      <c r="L4157">
        <v>61</v>
      </c>
      <c r="M4157">
        <f t="shared" si="365"/>
        <v>0.16712328767123288</v>
      </c>
      <c r="N4157">
        <f t="shared" si="368"/>
        <v>628.91841788347494</v>
      </c>
      <c r="O4157">
        <f t="shared" si="366"/>
        <v>628.9</v>
      </c>
      <c r="P4157">
        <f t="shared" si="369"/>
        <v>365</v>
      </c>
    </row>
    <row r="4158" spans="10:16" x14ac:dyDescent="0.25">
      <c r="J4158">
        <v>4151</v>
      </c>
      <c r="K4158" s="4">
        <f t="shared" si="367"/>
        <v>38116</v>
      </c>
      <c r="L4158">
        <v>61</v>
      </c>
      <c r="M4158">
        <f t="shared" si="365"/>
        <v>0.16712328767123288</v>
      </c>
      <c r="N4158">
        <f t="shared" si="368"/>
        <v>629.08554117114613</v>
      </c>
      <c r="O4158">
        <f t="shared" si="366"/>
        <v>629.1</v>
      </c>
      <c r="P4158">
        <f t="shared" si="369"/>
        <v>365</v>
      </c>
    </row>
    <row r="4159" spans="10:16" x14ac:dyDescent="0.25">
      <c r="J4159">
        <v>4152</v>
      </c>
      <c r="K4159" s="4">
        <f t="shared" si="367"/>
        <v>38117</v>
      </c>
      <c r="L4159">
        <v>61</v>
      </c>
      <c r="M4159">
        <f t="shared" si="365"/>
        <v>0.16712328767123288</v>
      </c>
      <c r="N4159">
        <f t="shared" si="368"/>
        <v>629.25266445881732</v>
      </c>
      <c r="O4159">
        <f t="shared" si="366"/>
        <v>629.29999999999995</v>
      </c>
      <c r="P4159">
        <f t="shared" si="369"/>
        <v>365</v>
      </c>
    </row>
    <row r="4160" spans="10:16" x14ac:dyDescent="0.25">
      <c r="J4160">
        <v>4153</v>
      </c>
      <c r="K4160" s="4">
        <f t="shared" si="367"/>
        <v>38118</v>
      </c>
      <c r="L4160">
        <v>61</v>
      </c>
      <c r="M4160">
        <f t="shared" si="365"/>
        <v>0.16712328767123288</v>
      </c>
      <c r="N4160">
        <f t="shared" si="368"/>
        <v>629.41978774648851</v>
      </c>
      <c r="O4160">
        <f t="shared" si="366"/>
        <v>629.4</v>
      </c>
      <c r="P4160">
        <f t="shared" si="369"/>
        <v>365</v>
      </c>
    </row>
    <row r="4161" spans="10:16" x14ac:dyDescent="0.25">
      <c r="J4161">
        <v>4154</v>
      </c>
      <c r="K4161" s="4">
        <f t="shared" si="367"/>
        <v>38119</v>
      </c>
      <c r="L4161">
        <v>61</v>
      </c>
      <c r="M4161">
        <f t="shared" si="365"/>
        <v>0.16712328767123288</v>
      </c>
      <c r="N4161">
        <f t="shared" si="368"/>
        <v>629.5869110341597</v>
      </c>
      <c r="O4161">
        <f t="shared" si="366"/>
        <v>629.6</v>
      </c>
      <c r="P4161">
        <f t="shared" si="369"/>
        <v>365</v>
      </c>
    </row>
    <row r="4162" spans="10:16" x14ac:dyDescent="0.25">
      <c r="J4162">
        <v>4155</v>
      </c>
      <c r="K4162" s="4">
        <f t="shared" si="367"/>
        <v>38120</v>
      </c>
      <c r="L4162">
        <v>61</v>
      </c>
      <c r="M4162">
        <f t="shared" si="365"/>
        <v>0.16712328767123288</v>
      </c>
      <c r="N4162">
        <f t="shared" si="368"/>
        <v>629.75403432183089</v>
      </c>
      <c r="O4162">
        <f t="shared" si="366"/>
        <v>629.79999999999995</v>
      </c>
      <c r="P4162">
        <f t="shared" si="369"/>
        <v>365</v>
      </c>
    </row>
    <row r="4163" spans="10:16" x14ac:dyDescent="0.25">
      <c r="J4163">
        <v>4156</v>
      </c>
      <c r="K4163" s="4">
        <f t="shared" si="367"/>
        <v>38121</v>
      </c>
      <c r="L4163">
        <v>61</v>
      </c>
      <c r="M4163">
        <f t="shared" si="365"/>
        <v>0.16712328767123288</v>
      </c>
      <c r="N4163">
        <f t="shared" si="368"/>
        <v>629.92115760950207</v>
      </c>
      <c r="O4163">
        <f t="shared" si="366"/>
        <v>629.9</v>
      </c>
      <c r="P4163">
        <f t="shared" si="369"/>
        <v>365</v>
      </c>
    </row>
    <row r="4164" spans="10:16" x14ac:dyDescent="0.25">
      <c r="J4164">
        <v>4157</v>
      </c>
      <c r="K4164" s="4">
        <f t="shared" si="367"/>
        <v>38122</v>
      </c>
      <c r="L4164">
        <v>61</v>
      </c>
      <c r="M4164">
        <f t="shared" si="365"/>
        <v>0.16712328767123288</v>
      </c>
      <c r="N4164">
        <f t="shared" si="368"/>
        <v>630.08828089717326</v>
      </c>
      <c r="O4164">
        <f t="shared" si="366"/>
        <v>630.1</v>
      </c>
      <c r="P4164">
        <f t="shared" si="369"/>
        <v>365</v>
      </c>
    </row>
    <row r="4165" spans="10:16" x14ac:dyDescent="0.25">
      <c r="J4165">
        <v>4158</v>
      </c>
      <c r="K4165" s="4">
        <f t="shared" si="367"/>
        <v>38123</v>
      </c>
      <c r="L4165">
        <v>61</v>
      </c>
      <c r="M4165">
        <f t="shared" si="365"/>
        <v>0.16712328767123288</v>
      </c>
      <c r="N4165">
        <f t="shared" si="368"/>
        <v>630.25540418484445</v>
      </c>
      <c r="O4165">
        <f t="shared" si="366"/>
        <v>630.29999999999995</v>
      </c>
      <c r="P4165">
        <f t="shared" si="369"/>
        <v>365</v>
      </c>
    </row>
    <row r="4166" spans="10:16" x14ac:dyDescent="0.25">
      <c r="J4166">
        <v>4159</v>
      </c>
      <c r="K4166" s="4">
        <f t="shared" si="367"/>
        <v>38124</v>
      </c>
      <c r="L4166">
        <v>61</v>
      </c>
      <c r="M4166">
        <f t="shared" si="365"/>
        <v>0.16712328767123288</v>
      </c>
      <c r="N4166">
        <f t="shared" si="368"/>
        <v>630.42252747251564</v>
      </c>
      <c r="O4166">
        <f t="shared" si="366"/>
        <v>630.4</v>
      </c>
      <c r="P4166">
        <f t="shared" si="369"/>
        <v>365</v>
      </c>
    </row>
    <row r="4167" spans="10:16" x14ac:dyDescent="0.25">
      <c r="J4167">
        <v>4160</v>
      </c>
      <c r="K4167" s="4">
        <f t="shared" si="367"/>
        <v>38125</v>
      </c>
      <c r="L4167">
        <v>61</v>
      </c>
      <c r="M4167">
        <f t="shared" si="365"/>
        <v>0.16712328767123288</v>
      </c>
      <c r="N4167">
        <f t="shared" si="368"/>
        <v>630.58965076018683</v>
      </c>
      <c r="O4167">
        <f t="shared" si="366"/>
        <v>630.6</v>
      </c>
      <c r="P4167">
        <f t="shared" si="369"/>
        <v>365</v>
      </c>
    </row>
    <row r="4168" spans="10:16" x14ac:dyDescent="0.25">
      <c r="J4168">
        <v>4161</v>
      </c>
      <c r="K4168" s="4">
        <f t="shared" si="367"/>
        <v>38126</v>
      </c>
      <c r="L4168">
        <v>61</v>
      </c>
      <c r="M4168">
        <f t="shared" ref="M4168:M4231" si="370">L4168/P4168</f>
        <v>0.16712328767123288</v>
      </c>
      <c r="N4168">
        <f t="shared" si="368"/>
        <v>630.75677404785802</v>
      </c>
      <c r="O4168">
        <f t="shared" ref="O4168:O4231" si="371">ROUND(N4168,1)</f>
        <v>630.79999999999995</v>
      </c>
      <c r="P4168">
        <f t="shared" si="369"/>
        <v>365</v>
      </c>
    </row>
    <row r="4169" spans="10:16" x14ac:dyDescent="0.25">
      <c r="J4169">
        <v>4162</v>
      </c>
      <c r="K4169" s="4">
        <f t="shared" ref="K4169:K4232" si="372">$K$7+J4169</f>
        <v>38127</v>
      </c>
      <c r="L4169">
        <v>61</v>
      </c>
      <c r="M4169">
        <f t="shared" si="370"/>
        <v>0.16712328767123288</v>
      </c>
      <c r="N4169">
        <f t="shared" ref="N4169:N4232" si="373">N4168+M4169</f>
        <v>630.9238973355292</v>
      </c>
      <c r="O4169">
        <f t="shared" si="371"/>
        <v>630.9</v>
      </c>
      <c r="P4169">
        <f t="shared" si="369"/>
        <v>365</v>
      </c>
    </row>
    <row r="4170" spans="10:16" x14ac:dyDescent="0.25">
      <c r="J4170">
        <v>4163</v>
      </c>
      <c r="K4170" s="4">
        <f t="shared" si="372"/>
        <v>38128</v>
      </c>
      <c r="L4170">
        <v>61</v>
      </c>
      <c r="M4170">
        <f t="shared" si="370"/>
        <v>0.16712328767123288</v>
      </c>
      <c r="N4170">
        <f t="shared" si="373"/>
        <v>631.09102062320039</v>
      </c>
      <c r="O4170">
        <f t="shared" si="371"/>
        <v>631.1</v>
      </c>
      <c r="P4170">
        <f t="shared" si="369"/>
        <v>365</v>
      </c>
    </row>
    <row r="4171" spans="10:16" x14ac:dyDescent="0.25">
      <c r="J4171">
        <v>4164</v>
      </c>
      <c r="K4171" s="4">
        <f t="shared" si="372"/>
        <v>38129</v>
      </c>
      <c r="L4171">
        <v>61</v>
      </c>
      <c r="M4171">
        <f t="shared" si="370"/>
        <v>0.16712328767123288</v>
      </c>
      <c r="N4171">
        <f t="shared" si="373"/>
        <v>631.25814391087158</v>
      </c>
      <c r="O4171">
        <f t="shared" si="371"/>
        <v>631.29999999999995</v>
      </c>
      <c r="P4171">
        <f t="shared" si="369"/>
        <v>365</v>
      </c>
    </row>
    <row r="4172" spans="10:16" x14ac:dyDescent="0.25">
      <c r="J4172">
        <v>4165</v>
      </c>
      <c r="K4172" s="4">
        <f t="shared" si="372"/>
        <v>38130</v>
      </c>
      <c r="L4172">
        <v>61</v>
      </c>
      <c r="M4172">
        <f t="shared" si="370"/>
        <v>0.16712328767123288</v>
      </c>
      <c r="N4172">
        <f t="shared" si="373"/>
        <v>631.42526719854277</v>
      </c>
      <c r="O4172">
        <f t="shared" si="371"/>
        <v>631.4</v>
      </c>
      <c r="P4172">
        <f t="shared" si="369"/>
        <v>365</v>
      </c>
    </row>
    <row r="4173" spans="10:16" x14ac:dyDescent="0.25">
      <c r="J4173">
        <v>4166</v>
      </c>
      <c r="K4173" s="4">
        <f t="shared" si="372"/>
        <v>38131</v>
      </c>
      <c r="L4173">
        <v>61</v>
      </c>
      <c r="M4173">
        <f t="shared" si="370"/>
        <v>0.16712328767123288</v>
      </c>
      <c r="N4173">
        <f t="shared" si="373"/>
        <v>631.59239048621396</v>
      </c>
      <c r="O4173">
        <f t="shared" si="371"/>
        <v>631.6</v>
      </c>
      <c r="P4173">
        <f t="shared" si="369"/>
        <v>365</v>
      </c>
    </row>
    <row r="4174" spans="10:16" x14ac:dyDescent="0.25">
      <c r="J4174">
        <v>4167</v>
      </c>
      <c r="K4174" s="4">
        <f t="shared" si="372"/>
        <v>38132</v>
      </c>
      <c r="L4174">
        <v>61</v>
      </c>
      <c r="M4174">
        <f t="shared" si="370"/>
        <v>0.16712328767123288</v>
      </c>
      <c r="N4174">
        <f t="shared" si="373"/>
        <v>631.75951377388515</v>
      </c>
      <c r="O4174">
        <f t="shared" si="371"/>
        <v>631.79999999999995</v>
      </c>
      <c r="P4174">
        <f t="shared" si="369"/>
        <v>365</v>
      </c>
    </row>
    <row r="4175" spans="10:16" x14ac:dyDescent="0.25">
      <c r="J4175">
        <v>4168</v>
      </c>
      <c r="K4175" s="4">
        <f t="shared" si="372"/>
        <v>38133</v>
      </c>
      <c r="L4175">
        <v>61</v>
      </c>
      <c r="M4175">
        <f t="shared" si="370"/>
        <v>0.16712328767123288</v>
      </c>
      <c r="N4175">
        <f t="shared" si="373"/>
        <v>631.92663706155633</v>
      </c>
      <c r="O4175">
        <f t="shared" si="371"/>
        <v>631.9</v>
      </c>
      <c r="P4175">
        <f t="shared" si="369"/>
        <v>365</v>
      </c>
    </row>
    <row r="4176" spans="10:16" x14ac:dyDescent="0.25">
      <c r="J4176">
        <v>4169</v>
      </c>
      <c r="K4176" s="4">
        <f t="shared" si="372"/>
        <v>38134</v>
      </c>
      <c r="L4176">
        <v>61</v>
      </c>
      <c r="M4176">
        <f t="shared" si="370"/>
        <v>0.16712328767123288</v>
      </c>
      <c r="N4176">
        <f t="shared" si="373"/>
        <v>632.09376034922752</v>
      </c>
      <c r="O4176">
        <f t="shared" si="371"/>
        <v>632.1</v>
      </c>
      <c r="P4176">
        <f t="shared" si="369"/>
        <v>365</v>
      </c>
    </row>
    <row r="4177" spans="10:16" x14ac:dyDescent="0.25">
      <c r="J4177">
        <v>4170</v>
      </c>
      <c r="K4177" s="4">
        <f t="shared" si="372"/>
        <v>38135</v>
      </c>
      <c r="L4177">
        <v>61</v>
      </c>
      <c r="M4177">
        <f t="shared" si="370"/>
        <v>0.16712328767123288</v>
      </c>
      <c r="N4177">
        <f t="shared" si="373"/>
        <v>632.26088363689871</v>
      </c>
      <c r="O4177">
        <f t="shared" si="371"/>
        <v>632.29999999999995</v>
      </c>
      <c r="P4177">
        <f t="shared" si="369"/>
        <v>365</v>
      </c>
    </row>
    <row r="4178" spans="10:16" x14ac:dyDescent="0.25">
      <c r="J4178">
        <v>4171</v>
      </c>
      <c r="K4178" s="4">
        <f t="shared" si="372"/>
        <v>38136</v>
      </c>
      <c r="L4178">
        <v>61</v>
      </c>
      <c r="M4178">
        <f t="shared" si="370"/>
        <v>0.16712328767123288</v>
      </c>
      <c r="N4178">
        <f t="shared" si="373"/>
        <v>632.4280069245699</v>
      </c>
      <c r="O4178">
        <f t="shared" si="371"/>
        <v>632.4</v>
      </c>
      <c r="P4178">
        <f t="shared" si="369"/>
        <v>365</v>
      </c>
    </row>
    <row r="4179" spans="10:16" x14ac:dyDescent="0.25">
      <c r="J4179">
        <v>4172</v>
      </c>
      <c r="K4179" s="4">
        <f t="shared" si="372"/>
        <v>38137</v>
      </c>
      <c r="L4179">
        <v>61</v>
      </c>
      <c r="M4179">
        <f t="shared" si="370"/>
        <v>0.16712328767123288</v>
      </c>
      <c r="N4179">
        <f t="shared" si="373"/>
        <v>632.59513021224109</v>
      </c>
      <c r="O4179">
        <f t="shared" si="371"/>
        <v>632.6</v>
      </c>
      <c r="P4179">
        <f t="shared" si="369"/>
        <v>365</v>
      </c>
    </row>
    <row r="4180" spans="10:16" x14ac:dyDescent="0.25">
      <c r="J4180">
        <v>4173</v>
      </c>
      <c r="K4180" s="4">
        <f t="shared" si="372"/>
        <v>38138</v>
      </c>
      <c r="L4180">
        <v>61</v>
      </c>
      <c r="M4180">
        <f t="shared" si="370"/>
        <v>0.16712328767123288</v>
      </c>
      <c r="N4180">
        <f t="shared" si="373"/>
        <v>632.76225349991228</v>
      </c>
      <c r="O4180">
        <f t="shared" si="371"/>
        <v>632.79999999999995</v>
      </c>
      <c r="P4180">
        <f t="shared" si="369"/>
        <v>365</v>
      </c>
    </row>
    <row r="4181" spans="10:16" x14ac:dyDescent="0.25">
      <c r="J4181">
        <v>4174</v>
      </c>
      <c r="K4181" s="4">
        <f t="shared" si="372"/>
        <v>38139</v>
      </c>
      <c r="L4181">
        <v>61</v>
      </c>
      <c r="M4181">
        <f t="shared" si="370"/>
        <v>0.16712328767123288</v>
      </c>
      <c r="N4181">
        <f t="shared" si="373"/>
        <v>632.92937678758346</v>
      </c>
      <c r="O4181">
        <f t="shared" si="371"/>
        <v>632.9</v>
      </c>
      <c r="P4181">
        <f t="shared" si="369"/>
        <v>365</v>
      </c>
    </row>
    <row r="4182" spans="10:16" x14ac:dyDescent="0.25">
      <c r="J4182">
        <v>4175</v>
      </c>
      <c r="K4182" s="4">
        <f t="shared" si="372"/>
        <v>38140</v>
      </c>
      <c r="L4182">
        <v>61</v>
      </c>
      <c r="M4182">
        <f t="shared" si="370"/>
        <v>0.16712328767123288</v>
      </c>
      <c r="N4182">
        <f t="shared" si="373"/>
        <v>633.09650007525465</v>
      </c>
      <c r="O4182">
        <f t="shared" si="371"/>
        <v>633.1</v>
      </c>
      <c r="P4182">
        <f t="shared" si="369"/>
        <v>365</v>
      </c>
    </row>
    <row r="4183" spans="10:16" x14ac:dyDescent="0.25">
      <c r="J4183">
        <v>4176</v>
      </c>
      <c r="K4183" s="4">
        <f t="shared" si="372"/>
        <v>38141</v>
      </c>
      <c r="L4183">
        <v>61</v>
      </c>
      <c r="M4183">
        <f t="shared" si="370"/>
        <v>0.16712328767123288</v>
      </c>
      <c r="N4183">
        <f t="shared" si="373"/>
        <v>633.26362336292584</v>
      </c>
      <c r="O4183">
        <f t="shared" si="371"/>
        <v>633.29999999999995</v>
      </c>
      <c r="P4183">
        <f t="shared" si="369"/>
        <v>365</v>
      </c>
    </row>
    <row r="4184" spans="10:16" x14ac:dyDescent="0.25">
      <c r="J4184">
        <v>4177</v>
      </c>
      <c r="K4184" s="4">
        <f t="shared" si="372"/>
        <v>38142</v>
      </c>
      <c r="L4184">
        <v>61</v>
      </c>
      <c r="M4184">
        <f t="shared" si="370"/>
        <v>0.16712328767123288</v>
      </c>
      <c r="N4184">
        <f t="shared" si="373"/>
        <v>633.43074665059703</v>
      </c>
      <c r="O4184">
        <f t="shared" si="371"/>
        <v>633.4</v>
      </c>
      <c r="P4184">
        <f t="shared" si="369"/>
        <v>365</v>
      </c>
    </row>
    <row r="4185" spans="10:16" x14ac:dyDescent="0.25">
      <c r="J4185">
        <v>4178</v>
      </c>
      <c r="K4185" s="4">
        <f t="shared" si="372"/>
        <v>38143</v>
      </c>
      <c r="L4185">
        <v>61</v>
      </c>
      <c r="M4185">
        <f t="shared" si="370"/>
        <v>0.16712328767123288</v>
      </c>
      <c r="N4185">
        <f t="shared" si="373"/>
        <v>633.59786993826822</v>
      </c>
      <c r="O4185">
        <f t="shared" si="371"/>
        <v>633.6</v>
      </c>
      <c r="P4185">
        <f t="shared" si="369"/>
        <v>365</v>
      </c>
    </row>
    <row r="4186" spans="10:16" x14ac:dyDescent="0.25">
      <c r="J4186">
        <v>4179</v>
      </c>
      <c r="K4186" s="4">
        <f t="shared" si="372"/>
        <v>38144</v>
      </c>
      <c r="L4186">
        <v>61</v>
      </c>
      <c r="M4186">
        <f t="shared" si="370"/>
        <v>0.16712328767123288</v>
      </c>
      <c r="N4186">
        <f t="shared" si="373"/>
        <v>633.76499322593941</v>
      </c>
      <c r="O4186">
        <f t="shared" si="371"/>
        <v>633.79999999999995</v>
      </c>
      <c r="P4186">
        <f t="shared" si="369"/>
        <v>365</v>
      </c>
    </row>
    <row r="4187" spans="10:16" x14ac:dyDescent="0.25">
      <c r="J4187">
        <v>4180</v>
      </c>
      <c r="K4187" s="4">
        <f t="shared" si="372"/>
        <v>38145</v>
      </c>
      <c r="L4187">
        <v>61</v>
      </c>
      <c r="M4187">
        <f t="shared" si="370"/>
        <v>0.16712328767123288</v>
      </c>
      <c r="N4187">
        <f t="shared" si="373"/>
        <v>633.93211651361059</v>
      </c>
      <c r="O4187">
        <f t="shared" si="371"/>
        <v>633.9</v>
      </c>
      <c r="P4187">
        <f t="shared" si="369"/>
        <v>365</v>
      </c>
    </row>
    <row r="4188" spans="10:16" x14ac:dyDescent="0.25">
      <c r="J4188">
        <v>4181</v>
      </c>
      <c r="K4188" s="4">
        <f t="shared" si="372"/>
        <v>38146</v>
      </c>
      <c r="L4188">
        <v>61</v>
      </c>
      <c r="M4188">
        <f t="shared" si="370"/>
        <v>0.16712328767123288</v>
      </c>
      <c r="N4188">
        <f t="shared" si="373"/>
        <v>634.09923980128178</v>
      </c>
      <c r="O4188">
        <f t="shared" si="371"/>
        <v>634.1</v>
      </c>
      <c r="P4188">
        <f t="shared" si="369"/>
        <v>365</v>
      </c>
    </row>
    <row r="4189" spans="10:16" x14ac:dyDescent="0.25">
      <c r="J4189">
        <v>4182</v>
      </c>
      <c r="K4189" s="4">
        <f t="shared" si="372"/>
        <v>38147</v>
      </c>
      <c r="L4189">
        <v>61</v>
      </c>
      <c r="M4189">
        <f t="shared" si="370"/>
        <v>0.16712328767123288</v>
      </c>
      <c r="N4189">
        <f t="shared" si="373"/>
        <v>634.26636308895297</v>
      </c>
      <c r="O4189">
        <f t="shared" si="371"/>
        <v>634.29999999999995</v>
      </c>
      <c r="P4189">
        <f t="shared" si="369"/>
        <v>365</v>
      </c>
    </row>
    <row r="4190" spans="10:16" x14ac:dyDescent="0.25">
      <c r="J4190">
        <v>4183</v>
      </c>
      <c r="K4190" s="4">
        <f t="shared" si="372"/>
        <v>38148</v>
      </c>
      <c r="L4190">
        <v>61</v>
      </c>
      <c r="M4190">
        <f t="shared" si="370"/>
        <v>0.16712328767123288</v>
      </c>
      <c r="N4190">
        <f t="shared" si="373"/>
        <v>634.43348637662416</v>
      </c>
      <c r="O4190">
        <f t="shared" si="371"/>
        <v>634.4</v>
      </c>
      <c r="P4190">
        <f t="shared" si="369"/>
        <v>365</v>
      </c>
    </row>
    <row r="4191" spans="10:16" x14ac:dyDescent="0.25">
      <c r="J4191">
        <v>4184</v>
      </c>
      <c r="K4191" s="4">
        <f t="shared" si="372"/>
        <v>38149</v>
      </c>
      <c r="L4191">
        <v>61</v>
      </c>
      <c r="M4191">
        <f t="shared" si="370"/>
        <v>0.16712328767123288</v>
      </c>
      <c r="N4191">
        <f t="shared" si="373"/>
        <v>634.60060966429535</v>
      </c>
      <c r="O4191">
        <f t="shared" si="371"/>
        <v>634.6</v>
      </c>
      <c r="P4191">
        <f t="shared" si="369"/>
        <v>365</v>
      </c>
    </row>
    <row r="4192" spans="10:16" x14ac:dyDescent="0.25">
      <c r="J4192">
        <v>4185</v>
      </c>
      <c r="K4192" s="4">
        <f t="shared" si="372"/>
        <v>38150</v>
      </c>
      <c r="L4192">
        <v>61</v>
      </c>
      <c r="M4192">
        <f t="shared" si="370"/>
        <v>0.16712328767123288</v>
      </c>
      <c r="N4192">
        <f t="shared" si="373"/>
        <v>634.76773295196654</v>
      </c>
      <c r="O4192">
        <f t="shared" si="371"/>
        <v>634.79999999999995</v>
      </c>
      <c r="P4192">
        <f t="shared" si="369"/>
        <v>365</v>
      </c>
    </row>
    <row r="4193" spans="10:16" x14ac:dyDescent="0.25">
      <c r="J4193">
        <v>4186</v>
      </c>
      <c r="K4193" s="4">
        <f t="shared" si="372"/>
        <v>38151</v>
      </c>
      <c r="L4193">
        <v>61</v>
      </c>
      <c r="M4193">
        <f t="shared" si="370"/>
        <v>0.16712328767123288</v>
      </c>
      <c r="N4193">
        <f t="shared" si="373"/>
        <v>634.93485623963772</v>
      </c>
      <c r="O4193">
        <f t="shared" si="371"/>
        <v>634.9</v>
      </c>
      <c r="P4193">
        <f t="shared" si="369"/>
        <v>365</v>
      </c>
    </row>
    <row r="4194" spans="10:16" x14ac:dyDescent="0.25">
      <c r="J4194">
        <v>4187</v>
      </c>
      <c r="K4194" s="4">
        <f t="shared" si="372"/>
        <v>38152</v>
      </c>
      <c r="L4194">
        <v>61</v>
      </c>
      <c r="M4194">
        <f t="shared" si="370"/>
        <v>0.16712328767123288</v>
      </c>
      <c r="N4194">
        <f t="shared" si="373"/>
        <v>635.10197952730891</v>
      </c>
      <c r="O4194">
        <f t="shared" si="371"/>
        <v>635.1</v>
      </c>
      <c r="P4194">
        <f t="shared" si="369"/>
        <v>365</v>
      </c>
    </row>
    <row r="4195" spans="10:16" x14ac:dyDescent="0.25">
      <c r="J4195">
        <v>4188</v>
      </c>
      <c r="K4195" s="4">
        <f t="shared" si="372"/>
        <v>38153</v>
      </c>
      <c r="L4195">
        <v>61</v>
      </c>
      <c r="M4195">
        <f t="shared" si="370"/>
        <v>0.16712328767123288</v>
      </c>
      <c r="N4195">
        <f t="shared" si="373"/>
        <v>635.2691028149801</v>
      </c>
      <c r="O4195">
        <f t="shared" si="371"/>
        <v>635.29999999999995</v>
      </c>
      <c r="P4195">
        <f t="shared" si="369"/>
        <v>365</v>
      </c>
    </row>
    <row r="4196" spans="10:16" x14ac:dyDescent="0.25">
      <c r="J4196">
        <v>4189</v>
      </c>
      <c r="K4196" s="4">
        <f t="shared" si="372"/>
        <v>38154</v>
      </c>
      <c r="L4196">
        <v>61</v>
      </c>
      <c r="M4196">
        <f t="shared" si="370"/>
        <v>0.16712328767123288</v>
      </c>
      <c r="N4196">
        <f t="shared" si="373"/>
        <v>635.43622610265129</v>
      </c>
      <c r="O4196">
        <f t="shared" si="371"/>
        <v>635.4</v>
      </c>
      <c r="P4196">
        <f t="shared" si="369"/>
        <v>365</v>
      </c>
    </row>
    <row r="4197" spans="10:16" x14ac:dyDescent="0.25">
      <c r="J4197">
        <v>4190</v>
      </c>
      <c r="K4197" s="4">
        <f t="shared" si="372"/>
        <v>38155</v>
      </c>
      <c r="L4197">
        <v>61</v>
      </c>
      <c r="M4197">
        <f t="shared" si="370"/>
        <v>0.16712328767123288</v>
      </c>
      <c r="N4197">
        <f t="shared" si="373"/>
        <v>635.60334939032248</v>
      </c>
      <c r="O4197">
        <f t="shared" si="371"/>
        <v>635.6</v>
      </c>
      <c r="P4197">
        <f t="shared" si="369"/>
        <v>365</v>
      </c>
    </row>
    <row r="4198" spans="10:16" x14ac:dyDescent="0.25">
      <c r="J4198">
        <v>4191</v>
      </c>
      <c r="K4198" s="4">
        <f t="shared" si="372"/>
        <v>38156</v>
      </c>
      <c r="L4198">
        <v>61</v>
      </c>
      <c r="M4198">
        <f t="shared" si="370"/>
        <v>0.16712328767123288</v>
      </c>
      <c r="N4198">
        <f t="shared" si="373"/>
        <v>635.77047267799367</v>
      </c>
      <c r="O4198">
        <f t="shared" si="371"/>
        <v>635.79999999999995</v>
      </c>
      <c r="P4198">
        <f t="shared" si="369"/>
        <v>365</v>
      </c>
    </row>
    <row r="4199" spans="10:16" x14ac:dyDescent="0.25">
      <c r="J4199">
        <v>4192</v>
      </c>
      <c r="K4199" s="4">
        <f t="shared" si="372"/>
        <v>38157</v>
      </c>
      <c r="L4199">
        <v>61</v>
      </c>
      <c r="M4199">
        <f t="shared" si="370"/>
        <v>0.16712328767123288</v>
      </c>
      <c r="N4199">
        <f t="shared" si="373"/>
        <v>635.93759596566485</v>
      </c>
      <c r="O4199">
        <f t="shared" si="371"/>
        <v>635.9</v>
      </c>
      <c r="P4199">
        <f t="shared" si="369"/>
        <v>365</v>
      </c>
    </row>
    <row r="4200" spans="10:16" x14ac:dyDescent="0.25">
      <c r="J4200">
        <v>4193</v>
      </c>
      <c r="K4200" s="4">
        <f t="shared" si="372"/>
        <v>38158</v>
      </c>
      <c r="L4200">
        <v>61</v>
      </c>
      <c r="M4200">
        <f t="shared" si="370"/>
        <v>0.16712328767123288</v>
      </c>
      <c r="N4200">
        <f t="shared" si="373"/>
        <v>636.10471925333604</v>
      </c>
      <c r="O4200">
        <f t="shared" si="371"/>
        <v>636.1</v>
      </c>
      <c r="P4200">
        <f t="shared" si="369"/>
        <v>365</v>
      </c>
    </row>
    <row r="4201" spans="10:16" x14ac:dyDescent="0.25">
      <c r="J4201">
        <v>4194</v>
      </c>
      <c r="K4201" s="4">
        <f t="shared" si="372"/>
        <v>38159</v>
      </c>
      <c r="L4201">
        <v>61</v>
      </c>
      <c r="M4201">
        <f t="shared" si="370"/>
        <v>0.16712328767123288</v>
      </c>
      <c r="N4201">
        <f t="shared" si="373"/>
        <v>636.27184254100723</v>
      </c>
      <c r="O4201">
        <f t="shared" si="371"/>
        <v>636.29999999999995</v>
      </c>
      <c r="P4201">
        <f t="shared" si="369"/>
        <v>365</v>
      </c>
    </row>
    <row r="4202" spans="10:16" x14ac:dyDescent="0.25">
      <c r="J4202">
        <v>4195</v>
      </c>
      <c r="K4202" s="4">
        <f t="shared" si="372"/>
        <v>38160</v>
      </c>
      <c r="L4202">
        <v>61</v>
      </c>
      <c r="M4202">
        <f t="shared" si="370"/>
        <v>0.16712328767123288</v>
      </c>
      <c r="N4202">
        <f t="shared" si="373"/>
        <v>636.43896582867842</v>
      </c>
      <c r="O4202">
        <f t="shared" si="371"/>
        <v>636.4</v>
      </c>
      <c r="P4202">
        <f t="shared" si="369"/>
        <v>365</v>
      </c>
    </row>
    <row r="4203" spans="10:16" x14ac:dyDescent="0.25">
      <c r="J4203">
        <v>4196</v>
      </c>
      <c r="K4203" s="4">
        <f t="shared" si="372"/>
        <v>38161</v>
      </c>
      <c r="L4203">
        <v>61</v>
      </c>
      <c r="M4203">
        <f t="shared" si="370"/>
        <v>0.16712328767123288</v>
      </c>
      <c r="N4203">
        <f t="shared" si="373"/>
        <v>636.60608911634961</v>
      </c>
      <c r="O4203">
        <f t="shared" si="371"/>
        <v>636.6</v>
      </c>
      <c r="P4203">
        <f t="shared" si="369"/>
        <v>365</v>
      </c>
    </row>
    <row r="4204" spans="10:16" x14ac:dyDescent="0.25">
      <c r="J4204">
        <v>4197</v>
      </c>
      <c r="K4204" s="4">
        <f t="shared" si="372"/>
        <v>38162</v>
      </c>
      <c r="L4204">
        <v>61</v>
      </c>
      <c r="M4204">
        <f t="shared" si="370"/>
        <v>0.16712328767123288</v>
      </c>
      <c r="N4204">
        <f t="shared" si="373"/>
        <v>636.7732124040208</v>
      </c>
      <c r="O4204">
        <f t="shared" si="371"/>
        <v>636.79999999999995</v>
      </c>
      <c r="P4204">
        <f t="shared" si="369"/>
        <v>365</v>
      </c>
    </row>
    <row r="4205" spans="10:16" x14ac:dyDescent="0.25">
      <c r="J4205">
        <v>4198</v>
      </c>
      <c r="K4205" s="4">
        <f t="shared" si="372"/>
        <v>38163</v>
      </c>
      <c r="L4205">
        <v>61</v>
      </c>
      <c r="M4205">
        <f t="shared" si="370"/>
        <v>0.16712328767123288</v>
      </c>
      <c r="N4205">
        <f t="shared" si="373"/>
        <v>636.94033569169198</v>
      </c>
      <c r="O4205">
        <f t="shared" si="371"/>
        <v>636.9</v>
      </c>
      <c r="P4205">
        <f t="shared" si="369"/>
        <v>365</v>
      </c>
    </row>
    <row r="4206" spans="10:16" x14ac:dyDescent="0.25">
      <c r="J4206">
        <v>4199</v>
      </c>
      <c r="K4206" s="4">
        <f t="shared" si="372"/>
        <v>38164</v>
      </c>
      <c r="L4206">
        <v>61</v>
      </c>
      <c r="M4206">
        <f t="shared" si="370"/>
        <v>0.16712328767123288</v>
      </c>
      <c r="N4206">
        <f t="shared" si="373"/>
        <v>637.10745897936317</v>
      </c>
      <c r="O4206">
        <f t="shared" si="371"/>
        <v>637.1</v>
      </c>
      <c r="P4206">
        <f t="shared" si="369"/>
        <v>365</v>
      </c>
    </row>
    <row r="4207" spans="10:16" x14ac:dyDescent="0.25">
      <c r="J4207">
        <v>4200</v>
      </c>
      <c r="K4207" s="4">
        <f t="shared" si="372"/>
        <v>38165</v>
      </c>
      <c r="L4207">
        <v>61</v>
      </c>
      <c r="M4207">
        <f t="shared" si="370"/>
        <v>0.16712328767123288</v>
      </c>
      <c r="N4207">
        <f t="shared" si="373"/>
        <v>637.27458226703436</v>
      </c>
      <c r="O4207">
        <f t="shared" si="371"/>
        <v>637.29999999999995</v>
      </c>
      <c r="P4207">
        <f t="shared" si="369"/>
        <v>365</v>
      </c>
    </row>
    <row r="4208" spans="10:16" x14ac:dyDescent="0.25">
      <c r="J4208">
        <v>4201</v>
      </c>
      <c r="K4208" s="4">
        <f t="shared" si="372"/>
        <v>38166</v>
      </c>
      <c r="L4208">
        <v>61</v>
      </c>
      <c r="M4208">
        <f t="shared" si="370"/>
        <v>0.16712328767123288</v>
      </c>
      <c r="N4208">
        <f t="shared" si="373"/>
        <v>637.44170555470555</v>
      </c>
      <c r="O4208">
        <f t="shared" si="371"/>
        <v>637.4</v>
      </c>
      <c r="P4208">
        <f t="shared" si="369"/>
        <v>365</v>
      </c>
    </row>
    <row r="4209" spans="10:16" x14ac:dyDescent="0.25">
      <c r="J4209">
        <v>4202</v>
      </c>
      <c r="K4209" s="4">
        <f t="shared" si="372"/>
        <v>38167</v>
      </c>
      <c r="L4209">
        <v>61</v>
      </c>
      <c r="M4209">
        <f t="shared" si="370"/>
        <v>0.16712328767123288</v>
      </c>
      <c r="N4209">
        <f t="shared" si="373"/>
        <v>637.60882884237674</v>
      </c>
      <c r="O4209">
        <f t="shared" si="371"/>
        <v>637.6</v>
      </c>
      <c r="P4209">
        <f t="shared" si="369"/>
        <v>365</v>
      </c>
    </row>
    <row r="4210" spans="10:16" x14ac:dyDescent="0.25">
      <c r="J4210">
        <v>4203</v>
      </c>
      <c r="K4210" s="4">
        <f t="shared" si="372"/>
        <v>38168</v>
      </c>
      <c r="L4210">
        <v>61</v>
      </c>
      <c r="M4210">
        <f t="shared" si="370"/>
        <v>0.16712328767123288</v>
      </c>
      <c r="N4210">
        <f t="shared" si="373"/>
        <v>637.77595213004793</v>
      </c>
      <c r="O4210">
        <f t="shared" si="371"/>
        <v>637.79999999999995</v>
      </c>
      <c r="P4210">
        <f t="shared" si="369"/>
        <v>365</v>
      </c>
    </row>
    <row r="4211" spans="10:16" x14ac:dyDescent="0.25">
      <c r="J4211">
        <v>4204</v>
      </c>
      <c r="K4211" s="4">
        <f t="shared" si="372"/>
        <v>38169</v>
      </c>
      <c r="L4211">
        <v>61</v>
      </c>
      <c r="M4211">
        <f t="shared" si="370"/>
        <v>0.16712328767123288</v>
      </c>
      <c r="N4211">
        <f t="shared" si="373"/>
        <v>637.94307541771911</v>
      </c>
      <c r="O4211">
        <f t="shared" si="371"/>
        <v>637.9</v>
      </c>
      <c r="P4211">
        <f t="shared" si="369"/>
        <v>365</v>
      </c>
    </row>
    <row r="4212" spans="10:16" x14ac:dyDescent="0.25">
      <c r="J4212">
        <v>4205</v>
      </c>
      <c r="K4212" s="4">
        <f t="shared" si="372"/>
        <v>38170</v>
      </c>
      <c r="L4212">
        <v>61</v>
      </c>
      <c r="M4212">
        <f t="shared" si="370"/>
        <v>0.16712328767123288</v>
      </c>
      <c r="N4212">
        <f t="shared" si="373"/>
        <v>638.1101987053903</v>
      </c>
      <c r="O4212">
        <f t="shared" si="371"/>
        <v>638.1</v>
      </c>
      <c r="P4212">
        <f t="shared" si="369"/>
        <v>365</v>
      </c>
    </row>
    <row r="4213" spans="10:16" x14ac:dyDescent="0.25">
      <c r="J4213">
        <v>4206</v>
      </c>
      <c r="K4213" s="4">
        <f t="shared" si="372"/>
        <v>38171</v>
      </c>
      <c r="L4213">
        <v>61</v>
      </c>
      <c r="M4213">
        <f t="shared" si="370"/>
        <v>0.16712328767123288</v>
      </c>
      <c r="N4213">
        <f t="shared" si="373"/>
        <v>638.27732199306149</v>
      </c>
      <c r="O4213">
        <f t="shared" si="371"/>
        <v>638.29999999999995</v>
      </c>
      <c r="P4213">
        <f t="shared" si="369"/>
        <v>365</v>
      </c>
    </row>
    <row r="4214" spans="10:16" x14ac:dyDescent="0.25">
      <c r="J4214">
        <v>4207</v>
      </c>
      <c r="K4214" s="4">
        <f t="shared" si="372"/>
        <v>38172</v>
      </c>
      <c r="L4214">
        <v>61</v>
      </c>
      <c r="M4214">
        <f t="shared" si="370"/>
        <v>0.16712328767123288</v>
      </c>
      <c r="N4214">
        <f t="shared" si="373"/>
        <v>638.44444528073268</v>
      </c>
      <c r="O4214">
        <f t="shared" si="371"/>
        <v>638.4</v>
      </c>
      <c r="P4214">
        <f t="shared" si="369"/>
        <v>365</v>
      </c>
    </row>
    <row r="4215" spans="10:16" x14ac:dyDescent="0.25">
      <c r="J4215">
        <v>4208</v>
      </c>
      <c r="K4215" s="4">
        <f t="shared" si="372"/>
        <v>38173</v>
      </c>
      <c r="L4215">
        <v>61</v>
      </c>
      <c r="M4215">
        <f t="shared" si="370"/>
        <v>0.16712328767123288</v>
      </c>
      <c r="N4215">
        <f t="shared" si="373"/>
        <v>638.61156856840387</v>
      </c>
      <c r="O4215">
        <f t="shared" si="371"/>
        <v>638.6</v>
      </c>
      <c r="P4215">
        <f t="shared" si="369"/>
        <v>365</v>
      </c>
    </row>
    <row r="4216" spans="10:16" x14ac:dyDescent="0.25">
      <c r="J4216">
        <v>4209</v>
      </c>
      <c r="K4216" s="4">
        <f t="shared" si="372"/>
        <v>38174</v>
      </c>
      <c r="L4216">
        <v>61</v>
      </c>
      <c r="M4216">
        <f t="shared" si="370"/>
        <v>0.16712328767123288</v>
      </c>
      <c r="N4216">
        <f t="shared" si="373"/>
        <v>638.77869185607506</v>
      </c>
      <c r="O4216">
        <f t="shared" si="371"/>
        <v>638.79999999999995</v>
      </c>
      <c r="P4216">
        <f t="shared" si="369"/>
        <v>365</v>
      </c>
    </row>
    <row r="4217" spans="10:16" x14ac:dyDescent="0.25">
      <c r="J4217">
        <v>4210</v>
      </c>
      <c r="K4217" s="4">
        <f t="shared" si="372"/>
        <v>38175</v>
      </c>
      <c r="L4217">
        <v>61</v>
      </c>
      <c r="M4217">
        <f t="shared" si="370"/>
        <v>0.16712328767123288</v>
      </c>
      <c r="N4217">
        <f t="shared" si="373"/>
        <v>638.94581514374624</v>
      </c>
      <c r="O4217">
        <f t="shared" si="371"/>
        <v>638.9</v>
      </c>
      <c r="P4217">
        <f t="shared" ref="P4217:P4280" si="374">DATE(2004,12,26)-DATE(2003,12,27)</f>
        <v>365</v>
      </c>
    </row>
    <row r="4218" spans="10:16" x14ac:dyDescent="0.25">
      <c r="J4218">
        <v>4211</v>
      </c>
      <c r="K4218" s="4">
        <f t="shared" si="372"/>
        <v>38176</v>
      </c>
      <c r="L4218">
        <v>61</v>
      </c>
      <c r="M4218">
        <f t="shared" si="370"/>
        <v>0.16712328767123288</v>
      </c>
      <c r="N4218">
        <f t="shared" si="373"/>
        <v>639.11293843141743</v>
      </c>
      <c r="O4218">
        <f t="shared" si="371"/>
        <v>639.1</v>
      </c>
      <c r="P4218">
        <f t="shared" si="374"/>
        <v>365</v>
      </c>
    </row>
    <row r="4219" spans="10:16" x14ac:dyDescent="0.25">
      <c r="J4219">
        <v>4212</v>
      </c>
      <c r="K4219" s="4">
        <f t="shared" si="372"/>
        <v>38177</v>
      </c>
      <c r="L4219">
        <v>61</v>
      </c>
      <c r="M4219">
        <f t="shared" si="370"/>
        <v>0.16712328767123288</v>
      </c>
      <c r="N4219">
        <f t="shared" si="373"/>
        <v>639.28006171908862</v>
      </c>
      <c r="O4219">
        <f t="shared" si="371"/>
        <v>639.29999999999995</v>
      </c>
      <c r="P4219">
        <f t="shared" si="374"/>
        <v>365</v>
      </c>
    </row>
    <row r="4220" spans="10:16" x14ac:dyDescent="0.25">
      <c r="J4220">
        <v>4213</v>
      </c>
      <c r="K4220" s="4">
        <f t="shared" si="372"/>
        <v>38178</v>
      </c>
      <c r="L4220">
        <v>61</v>
      </c>
      <c r="M4220">
        <f t="shared" si="370"/>
        <v>0.16712328767123288</v>
      </c>
      <c r="N4220">
        <f t="shared" si="373"/>
        <v>639.44718500675981</v>
      </c>
      <c r="O4220">
        <f t="shared" si="371"/>
        <v>639.4</v>
      </c>
      <c r="P4220">
        <f t="shared" si="374"/>
        <v>365</v>
      </c>
    </row>
    <row r="4221" spans="10:16" x14ac:dyDescent="0.25">
      <c r="J4221">
        <v>4214</v>
      </c>
      <c r="K4221" s="4">
        <f t="shared" si="372"/>
        <v>38179</v>
      </c>
      <c r="L4221">
        <v>61</v>
      </c>
      <c r="M4221">
        <f t="shared" si="370"/>
        <v>0.16712328767123288</v>
      </c>
      <c r="N4221">
        <f t="shared" si="373"/>
        <v>639.614308294431</v>
      </c>
      <c r="O4221">
        <f t="shared" si="371"/>
        <v>639.6</v>
      </c>
      <c r="P4221">
        <f t="shared" si="374"/>
        <v>365</v>
      </c>
    </row>
    <row r="4222" spans="10:16" x14ac:dyDescent="0.25">
      <c r="J4222">
        <v>4215</v>
      </c>
      <c r="K4222" s="4">
        <f t="shared" si="372"/>
        <v>38180</v>
      </c>
      <c r="L4222">
        <v>61</v>
      </c>
      <c r="M4222">
        <f t="shared" si="370"/>
        <v>0.16712328767123288</v>
      </c>
      <c r="N4222">
        <f t="shared" si="373"/>
        <v>639.78143158210219</v>
      </c>
      <c r="O4222">
        <f t="shared" si="371"/>
        <v>639.79999999999995</v>
      </c>
      <c r="P4222">
        <f t="shared" si="374"/>
        <v>365</v>
      </c>
    </row>
    <row r="4223" spans="10:16" x14ac:dyDescent="0.25">
      <c r="J4223">
        <v>4216</v>
      </c>
      <c r="K4223" s="4">
        <f t="shared" si="372"/>
        <v>38181</v>
      </c>
      <c r="L4223">
        <v>61</v>
      </c>
      <c r="M4223">
        <f t="shared" si="370"/>
        <v>0.16712328767123288</v>
      </c>
      <c r="N4223">
        <f t="shared" si="373"/>
        <v>639.94855486977337</v>
      </c>
      <c r="O4223">
        <f t="shared" si="371"/>
        <v>639.9</v>
      </c>
      <c r="P4223">
        <f t="shared" si="374"/>
        <v>365</v>
      </c>
    </row>
    <row r="4224" spans="10:16" x14ac:dyDescent="0.25">
      <c r="J4224">
        <v>4217</v>
      </c>
      <c r="K4224" s="4">
        <f t="shared" si="372"/>
        <v>38182</v>
      </c>
      <c r="L4224">
        <v>61</v>
      </c>
      <c r="M4224">
        <f t="shared" si="370"/>
        <v>0.16712328767123288</v>
      </c>
      <c r="N4224">
        <f t="shared" si="373"/>
        <v>640.11567815744456</v>
      </c>
      <c r="O4224">
        <f t="shared" si="371"/>
        <v>640.1</v>
      </c>
      <c r="P4224">
        <f t="shared" si="374"/>
        <v>365</v>
      </c>
    </row>
    <row r="4225" spans="10:16" x14ac:dyDescent="0.25">
      <c r="J4225">
        <v>4218</v>
      </c>
      <c r="K4225" s="4">
        <f t="shared" si="372"/>
        <v>38183</v>
      </c>
      <c r="L4225">
        <v>61</v>
      </c>
      <c r="M4225">
        <f t="shared" si="370"/>
        <v>0.16712328767123288</v>
      </c>
      <c r="N4225">
        <f t="shared" si="373"/>
        <v>640.28280144511575</v>
      </c>
      <c r="O4225">
        <f t="shared" si="371"/>
        <v>640.29999999999995</v>
      </c>
      <c r="P4225">
        <f t="shared" si="374"/>
        <v>365</v>
      </c>
    </row>
    <row r="4226" spans="10:16" x14ac:dyDescent="0.25">
      <c r="J4226">
        <v>4219</v>
      </c>
      <c r="K4226" s="4">
        <f t="shared" si="372"/>
        <v>38184</v>
      </c>
      <c r="L4226">
        <v>61</v>
      </c>
      <c r="M4226">
        <f t="shared" si="370"/>
        <v>0.16712328767123288</v>
      </c>
      <c r="N4226">
        <f t="shared" si="373"/>
        <v>640.44992473278694</v>
      </c>
      <c r="O4226">
        <f t="shared" si="371"/>
        <v>640.4</v>
      </c>
      <c r="P4226">
        <f t="shared" si="374"/>
        <v>365</v>
      </c>
    </row>
    <row r="4227" spans="10:16" x14ac:dyDescent="0.25">
      <c r="J4227">
        <v>4220</v>
      </c>
      <c r="K4227" s="4">
        <f t="shared" si="372"/>
        <v>38185</v>
      </c>
      <c r="L4227">
        <v>61</v>
      </c>
      <c r="M4227">
        <f t="shared" si="370"/>
        <v>0.16712328767123288</v>
      </c>
      <c r="N4227">
        <f t="shared" si="373"/>
        <v>640.61704802045813</v>
      </c>
      <c r="O4227">
        <f t="shared" si="371"/>
        <v>640.6</v>
      </c>
      <c r="P4227">
        <f t="shared" si="374"/>
        <v>365</v>
      </c>
    </row>
    <row r="4228" spans="10:16" x14ac:dyDescent="0.25">
      <c r="J4228">
        <v>4221</v>
      </c>
      <c r="K4228" s="4">
        <f t="shared" si="372"/>
        <v>38186</v>
      </c>
      <c r="L4228">
        <v>61</v>
      </c>
      <c r="M4228">
        <f t="shared" si="370"/>
        <v>0.16712328767123288</v>
      </c>
      <c r="N4228">
        <f t="shared" si="373"/>
        <v>640.78417130812932</v>
      </c>
      <c r="O4228">
        <f t="shared" si="371"/>
        <v>640.79999999999995</v>
      </c>
      <c r="P4228">
        <f t="shared" si="374"/>
        <v>365</v>
      </c>
    </row>
    <row r="4229" spans="10:16" x14ac:dyDescent="0.25">
      <c r="J4229">
        <v>4222</v>
      </c>
      <c r="K4229" s="4">
        <f t="shared" si="372"/>
        <v>38187</v>
      </c>
      <c r="L4229">
        <v>61</v>
      </c>
      <c r="M4229">
        <f t="shared" si="370"/>
        <v>0.16712328767123288</v>
      </c>
      <c r="N4229">
        <f t="shared" si="373"/>
        <v>640.9512945958005</v>
      </c>
      <c r="O4229">
        <f t="shared" si="371"/>
        <v>641</v>
      </c>
      <c r="P4229">
        <f t="shared" si="374"/>
        <v>365</v>
      </c>
    </row>
    <row r="4230" spans="10:16" x14ac:dyDescent="0.25">
      <c r="J4230">
        <v>4223</v>
      </c>
      <c r="K4230" s="4">
        <f t="shared" si="372"/>
        <v>38188</v>
      </c>
      <c r="L4230">
        <v>61</v>
      </c>
      <c r="M4230">
        <f t="shared" si="370"/>
        <v>0.16712328767123288</v>
      </c>
      <c r="N4230">
        <f t="shared" si="373"/>
        <v>641.11841788347169</v>
      </c>
      <c r="O4230">
        <f t="shared" si="371"/>
        <v>641.1</v>
      </c>
      <c r="P4230">
        <f t="shared" si="374"/>
        <v>365</v>
      </c>
    </row>
    <row r="4231" spans="10:16" x14ac:dyDescent="0.25">
      <c r="J4231">
        <v>4224</v>
      </c>
      <c r="K4231" s="4">
        <f t="shared" si="372"/>
        <v>38189</v>
      </c>
      <c r="L4231">
        <v>61</v>
      </c>
      <c r="M4231">
        <f t="shared" si="370"/>
        <v>0.16712328767123288</v>
      </c>
      <c r="N4231">
        <f t="shared" si="373"/>
        <v>641.28554117114288</v>
      </c>
      <c r="O4231">
        <f t="shared" si="371"/>
        <v>641.29999999999995</v>
      </c>
      <c r="P4231">
        <f t="shared" si="374"/>
        <v>365</v>
      </c>
    </row>
    <row r="4232" spans="10:16" x14ac:dyDescent="0.25">
      <c r="J4232">
        <v>4225</v>
      </c>
      <c r="K4232" s="4">
        <f t="shared" si="372"/>
        <v>38190</v>
      </c>
      <c r="L4232">
        <v>61</v>
      </c>
      <c r="M4232">
        <f t="shared" ref="M4232:M4295" si="375">L4232/P4232</f>
        <v>0.16712328767123288</v>
      </c>
      <c r="N4232">
        <f t="shared" si="373"/>
        <v>641.45266445881407</v>
      </c>
      <c r="O4232">
        <f t="shared" ref="O4232:O4295" si="376">ROUND(N4232,1)</f>
        <v>641.5</v>
      </c>
      <c r="P4232">
        <f t="shared" si="374"/>
        <v>365</v>
      </c>
    </row>
    <row r="4233" spans="10:16" x14ac:dyDescent="0.25">
      <c r="J4233">
        <v>4226</v>
      </c>
      <c r="K4233" s="4">
        <f t="shared" ref="K4233:K4296" si="377">$K$7+J4233</f>
        <v>38191</v>
      </c>
      <c r="L4233">
        <v>61</v>
      </c>
      <c r="M4233">
        <f t="shared" si="375"/>
        <v>0.16712328767123288</v>
      </c>
      <c r="N4233">
        <f t="shared" ref="N4233:N4296" si="378">N4232+M4233</f>
        <v>641.61978774648526</v>
      </c>
      <c r="O4233">
        <f t="shared" si="376"/>
        <v>641.6</v>
      </c>
      <c r="P4233">
        <f t="shared" si="374"/>
        <v>365</v>
      </c>
    </row>
    <row r="4234" spans="10:16" x14ac:dyDescent="0.25">
      <c r="J4234">
        <v>4227</v>
      </c>
      <c r="K4234" s="4">
        <f t="shared" si="377"/>
        <v>38192</v>
      </c>
      <c r="L4234">
        <v>61</v>
      </c>
      <c r="M4234">
        <f t="shared" si="375"/>
        <v>0.16712328767123288</v>
      </c>
      <c r="N4234">
        <f t="shared" si="378"/>
        <v>641.78691103415645</v>
      </c>
      <c r="O4234">
        <f t="shared" si="376"/>
        <v>641.79999999999995</v>
      </c>
      <c r="P4234">
        <f t="shared" si="374"/>
        <v>365</v>
      </c>
    </row>
    <row r="4235" spans="10:16" x14ac:dyDescent="0.25">
      <c r="J4235">
        <v>4228</v>
      </c>
      <c r="K4235" s="4">
        <f t="shared" si="377"/>
        <v>38193</v>
      </c>
      <c r="L4235">
        <v>61</v>
      </c>
      <c r="M4235">
        <f t="shared" si="375"/>
        <v>0.16712328767123288</v>
      </c>
      <c r="N4235">
        <f t="shared" si="378"/>
        <v>641.95403432182763</v>
      </c>
      <c r="O4235">
        <f t="shared" si="376"/>
        <v>642</v>
      </c>
      <c r="P4235">
        <f t="shared" si="374"/>
        <v>365</v>
      </c>
    </row>
    <row r="4236" spans="10:16" x14ac:dyDescent="0.25">
      <c r="J4236">
        <v>4229</v>
      </c>
      <c r="K4236" s="4">
        <f t="shared" si="377"/>
        <v>38194</v>
      </c>
      <c r="L4236">
        <v>61</v>
      </c>
      <c r="M4236">
        <f t="shared" si="375"/>
        <v>0.16712328767123288</v>
      </c>
      <c r="N4236">
        <f t="shared" si="378"/>
        <v>642.12115760949882</v>
      </c>
      <c r="O4236">
        <f t="shared" si="376"/>
        <v>642.1</v>
      </c>
      <c r="P4236">
        <f t="shared" si="374"/>
        <v>365</v>
      </c>
    </row>
    <row r="4237" spans="10:16" x14ac:dyDescent="0.25">
      <c r="J4237">
        <v>4230</v>
      </c>
      <c r="K4237" s="4">
        <f t="shared" si="377"/>
        <v>38195</v>
      </c>
      <c r="L4237">
        <v>61</v>
      </c>
      <c r="M4237">
        <f t="shared" si="375"/>
        <v>0.16712328767123288</v>
      </c>
      <c r="N4237">
        <f t="shared" si="378"/>
        <v>642.28828089717001</v>
      </c>
      <c r="O4237">
        <f t="shared" si="376"/>
        <v>642.29999999999995</v>
      </c>
      <c r="P4237">
        <f t="shared" si="374"/>
        <v>365</v>
      </c>
    </row>
    <row r="4238" spans="10:16" x14ac:dyDescent="0.25">
      <c r="J4238">
        <v>4231</v>
      </c>
      <c r="K4238" s="4">
        <f t="shared" si="377"/>
        <v>38196</v>
      </c>
      <c r="L4238">
        <v>61</v>
      </c>
      <c r="M4238">
        <f t="shared" si="375"/>
        <v>0.16712328767123288</v>
      </c>
      <c r="N4238">
        <f t="shared" si="378"/>
        <v>642.4554041848412</v>
      </c>
      <c r="O4238">
        <f t="shared" si="376"/>
        <v>642.5</v>
      </c>
      <c r="P4238">
        <f t="shared" si="374"/>
        <v>365</v>
      </c>
    </row>
    <row r="4239" spans="10:16" x14ac:dyDescent="0.25">
      <c r="J4239">
        <v>4232</v>
      </c>
      <c r="K4239" s="4">
        <f t="shared" si="377"/>
        <v>38197</v>
      </c>
      <c r="L4239">
        <v>61</v>
      </c>
      <c r="M4239">
        <f t="shared" si="375"/>
        <v>0.16712328767123288</v>
      </c>
      <c r="N4239">
        <f t="shared" si="378"/>
        <v>642.62252747251239</v>
      </c>
      <c r="O4239">
        <f t="shared" si="376"/>
        <v>642.6</v>
      </c>
      <c r="P4239">
        <f t="shared" si="374"/>
        <v>365</v>
      </c>
    </row>
    <row r="4240" spans="10:16" x14ac:dyDescent="0.25">
      <c r="J4240">
        <v>4233</v>
      </c>
      <c r="K4240" s="4">
        <f t="shared" si="377"/>
        <v>38198</v>
      </c>
      <c r="L4240">
        <v>61</v>
      </c>
      <c r="M4240">
        <f t="shared" si="375"/>
        <v>0.16712328767123288</v>
      </c>
      <c r="N4240">
        <f t="shared" si="378"/>
        <v>642.78965076018358</v>
      </c>
      <c r="O4240">
        <f t="shared" si="376"/>
        <v>642.79999999999995</v>
      </c>
      <c r="P4240">
        <f t="shared" si="374"/>
        <v>365</v>
      </c>
    </row>
    <row r="4241" spans="10:16" x14ac:dyDescent="0.25">
      <c r="J4241">
        <v>4234</v>
      </c>
      <c r="K4241" s="4">
        <f t="shared" si="377"/>
        <v>38199</v>
      </c>
      <c r="L4241">
        <v>61</v>
      </c>
      <c r="M4241">
        <f t="shared" si="375"/>
        <v>0.16712328767123288</v>
      </c>
      <c r="N4241">
        <f t="shared" si="378"/>
        <v>642.95677404785476</v>
      </c>
      <c r="O4241">
        <f t="shared" si="376"/>
        <v>643</v>
      </c>
      <c r="P4241">
        <f t="shared" si="374"/>
        <v>365</v>
      </c>
    </row>
    <row r="4242" spans="10:16" x14ac:dyDescent="0.25">
      <c r="J4242">
        <v>4235</v>
      </c>
      <c r="K4242" s="4">
        <f t="shared" si="377"/>
        <v>38200</v>
      </c>
      <c r="L4242">
        <v>61</v>
      </c>
      <c r="M4242">
        <f t="shared" si="375"/>
        <v>0.16712328767123288</v>
      </c>
      <c r="N4242">
        <f t="shared" si="378"/>
        <v>643.12389733552595</v>
      </c>
      <c r="O4242">
        <f t="shared" si="376"/>
        <v>643.1</v>
      </c>
      <c r="P4242">
        <f t="shared" si="374"/>
        <v>365</v>
      </c>
    </row>
    <row r="4243" spans="10:16" x14ac:dyDescent="0.25">
      <c r="J4243">
        <v>4236</v>
      </c>
      <c r="K4243" s="4">
        <f t="shared" si="377"/>
        <v>38201</v>
      </c>
      <c r="L4243">
        <v>61</v>
      </c>
      <c r="M4243">
        <f t="shared" si="375"/>
        <v>0.16712328767123288</v>
      </c>
      <c r="N4243">
        <f t="shared" si="378"/>
        <v>643.29102062319714</v>
      </c>
      <c r="O4243">
        <f t="shared" si="376"/>
        <v>643.29999999999995</v>
      </c>
      <c r="P4243">
        <f t="shared" si="374"/>
        <v>365</v>
      </c>
    </row>
    <row r="4244" spans="10:16" x14ac:dyDescent="0.25">
      <c r="J4244">
        <v>4237</v>
      </c>
      <c r="K4244" s="4">
        <f t="shared" si="377"/>
        <v>38202</v>
      </c>
      <c r="L4244">
        <v>61</v>
      </c>
      <c r="M4244">
        <f t="shared" si="375"/>
        <v>0.16712328767123288</v>
      </c>
      <c r="N4244">
        <f t="shared" si="378"/>
        <v>643.45814391086833</v>
      </c>
      <c r="O4244">
        <f t="shared" si="376"/>
        <v>643.5</v>
      </c>
      <c r="P4244">
        <f t="shared" si="374"/>
        <v>365</v>
      </c>
    </row>
    <row r="4245" spans="10:16" x14ac:dyDescent="0.25">
      <c r="J4245">
        <v>4238</v>
      </c>
      <c r="K4245" s="4">
        <f t="shared" si="377"/>
        <v>38203</v>
      </c>
      <c r="L4245">
        <v>61</v>
      </c>
      <c r="M4245">
        <f t="shared" si="375"/>
        <v>0.16712328767123288</v>
      </c>
      <c r="N4245">
        <f t="shared" si="378"/>
        <v>643.62526719853952</v>
      </c>
      <c r="O4245">
        <f t="shared" si="376"/>
        <v>643.6</v>
      </c>
      <c r="P4245">
        <f t="shared" si="374"/>
        <v>365</v>
      </c>
    </row>
    <row r="4246" spans="10:16" x14ac:dyDescent="0.25">
      <c r="J4246">
        <v>4239</v>
      </c>
      <c r="K4246" s="4">
        <f t="shared" si="377"/>
        <v>38204</v>
      </c>
      <c r="L4246">
        <v>61</v>
      </c>
      <c r="M4246">
        <f t="shared" si="375"/>
        <v>0.16712328767123288</v>
      </c>
      <c r="N4246">
        <f t="shared" si="378"/>
        <v>643.79239048621071</v>
      </c>
      <c r="O4246">
        <f t="shared" si="376"/>
        <v>643.79999999999995</v>
      </c>
      <c r="P4246">
        <f t="shared" si="374"/>
        <v>365</v>
      </c>
    </row>
    <row r="4247" spans="10:16" x14ac:dyDescent="0.25">
      <c r="J4247">
        <v>4240</v>
      </c>
      <c r="K4247" s="4">
        <f t="shared" si="377"/>
        <v>38205</v>
      </c>
      <c r="L4247">
        <v>61</v>
      </c>
      <c r="M4247">
        <f t="shared" si="375"/>
        <v>0.16712328767123288</v>
      </c>
      <c r="N4247">
        <f t="shared" si="378"/>
        <v>643.95951377388189</v>
      </c>
      <c r="O4247">
        <f t="shared" si="376"/>
        <v>644</v>
      </c>
      <c r="P4247">
        <f t="shared" si="374"/>
        <v>365</v>
      </c>
    </row>
    <row r="4248" spans="10:16" x14ac:dyDescent="0.25">
      <c r="J4248">
        <v>4241</v>
      </c>
      <c r="K4248" s="4">
        <f t="shared" si="377"/>
        <v>38206</v>
      </c>
      <c r="L4248">
        <v>61</v>
      </c>
      <c r="M4248">
        <f t="shared" si="375"/>
        <v>0.16712328767123288</v>
      </c>
      <c r="N4248">
        <f t="shared" si="378"/>
        <v>644.12663706155308</v>
      </c>
      <c r="O4248">
        <f t="shared" si="376"/>
        <v>644.1</v>
      </c>
      <c r="P4248">
        <f t="shared" si="374"/>
        <v>365</v>
      </c>
    </row>
    <row r="4249" spans="10:16" x14ac:dyDescent="0.25">
      <c r="J4249">
        <v>4242</v>
      </c>
      <c r="K4249" s="4">
        <f t="shared" si="377"/>
        <v>38207</v>
      </c>
      <c r="L4249">
        <v>61</v>
      </c>
      <c r="M4249">
        <f t="shared" si="375"/>
        <v>0.16712328767123288</v>
      </c>
      <c r="N4249">
        <f t="shared" si="378"/>
        <v>644.29376034922427</v>
      </c>
      <c r="O4249">
        <f t="shared" si="376"/>
        <v>644.29999999999995</v>
      </c>
      <c r="P4249">
        <f t="shared" si="374"/>
        <v>365</v>
      </c>
    </row>
    <row r="4250" spans="10:16" x14ac:dyDescent="0.25">
      <c r="J4250">
        <v>4243</v>
      </c>
      <c r="K4250" s="4">
        <f t="shared" si="377"/>
        <v>38208</v>
      </c>
      <c r="L4250">
        <v>61</v>
      </c>
      <c r="M4250">
        <f t="shared" si="375"/>
        <v>0.16712328767123288</v>
      </c>
      <c r="N4250">
        <f t="shared" si="378"/>
        <v>644.46088363689546</v>
      </c>
      <c r="O4250">
        <f t="shared" si="376"/>
        <v>644.5</v>
      </c>
      <c r="P4250">
        <f t="shared" si="374"/>
        <v>365</v>
      </c>
    </row>
    <row r="4251" spans="10:16" x14ac:dyDescent="0.25">
      <c r="J4251">
        <v>4244</v>
      </c>
      <c r="K4251" s="4">
        <f t="shared" si="377"/>
        <v>38209</v>
      </c>
      <c r="L4251">
        <v>61</v>
      </c>
      <c r="M4251">
        <f t="shared" si="375"/>
        <v>0.16712328767123288</v>
      </c>
      <c r="N4251">
        <f t="shared" si="378"/>
        <v>644.62800692456665</v>
      </c>
      <c r="O4251">
        <f t="shared" si="376"/>
        <v>644.6</v>
      </c>
      <c r="P4251">
        <f t="shared" si="374"/>
        <v>365</v>
      </c>
    </row>
    <row r="4252" spans="10:16" x14ac:dyDescent="0.25">
      <c r="J4252">
        <v>4245</v>
      </c>
      <c r="K4252" s="4">
        <f t="shared" si="377"/>
        <v>38210</v>
      </c>
      <c r="L4252">
        <v>61</v>
      </c>
      <c r="M4252">
        <f t="shared" si="375"/>
        <v>0.16712328767123288</v>
      </c>
      <c r="N4252">
        <f t="shared" si="378"/>
        <v>644.79513021223784</v>
      </c>
      <c r="O4252">
        <f t="shared" si="376"/>
        <v>644.79999999999995</v>
      </c>
      <c r="P4252">
        <f t="shared" si="374"/>
        <v>365</v>
      </c>
    </row>
    <row r="4253" spans="10:16" x14ac:dyDescent="0.25">
      <c r="J4253">
        <v>4246</v>
      </c>
      <c r="K4253" s="4">
        <f t="shared" si="377"/>
        <v>38211</v>
      </c>
      <c r="L4253">
        <v>61</v>
      </c>
      <c r="M4253">
        <f t="shared" si="375"/>
        <v>0.16712328767123288</v>
      </c>
      <c r="N4253">
        <f t="shared" si="378"/>
        <v>644.96225349990902</v>
      </c>
      <c r="O4253">
        <f t="shared" si="376"/>
        <v>645</v>
      </c>
      <c r="P4253">
        <f t="shared" si="374"/>
        <v>365</v>
      </c>
    </row>
    <row r="4254" spans="10:16" x14ac:dyDescent="0.25">
      <c r="J4254">
        <v>4247</v>
      </c>
      <c r="K4254" s="4">
        <f t="shared" si="377"/>
        <v>38212</v>
      </c>
      <c r="L4254">
        <v>61</v>
      </c>
      <c r="M4254">
        <f t="shared" si="375"/>
        <v>0.16712328767123288</v>
      </c>
      <c r="N4254">
        <f t="shared" si="378"/>
        <v>645.12937678758021</v>
      </c>
      <c r="O4254">
        <f t="shared" si="376"/>
        <v>645.1</v>
      </c>
      <c r="P4254">
        <f t="shared" si="374"/>
        <v>365</v>
      </c>
    </row>
    <row r="4255" spans="10:16" x14ac:dyDescent="0.25">
      <c r="J4255">
        <v>4248</v>
      </c>
      <c r="K4255" s="4">
        <f t="shared" si="377"/>
        <v>38213</v>
      </c>
      <c r="L4255">
        <v>61</v>
      </c>
      <c r="M4255">
        <f t="shared" si="375"/>
        <v>0.16712328767123288</v>
      </c>
      <c r="N4255">
        <f t="shared" si="378"/>
        <v>645.2965000752514</v>
      </c>
      <c r="O4255">
        <f t="shared" si="376"/>
        <v>645.29999999999995</v>
      </c>
      <c r="P4255">
        <f t="shared" si="374"/>
        <v>365</v>
      </c>
    </row>
    <row r="4256" spans="10:16" x14ac:dyDescent="0.25">
      <c r="J4256">
        <v>4249</v>
      </c>
      <c r="K4256" s="4">
        <f t="shared" si="377"/>
        <v>38214</v>
      </c>
      <c r="L4256">
        <v>61</v>
      </c>
      <c r="M4256">
        <f t="shared" si="375"/>
        <v>0.16712328767123288</v>
      </c>
      <c r="N4256">
        <f t="shared" si="378"/>
        <v>645.46362336292259</v>
      </c>
      <c r="O4256">
        <f t="shared" si="376"/>
        <v>645.5</v>
      </c>
      <c r="P4256">
        <f t="shared" si="374"/>
        <v>365</v>
      </c>
    </row>
    <row r="4257" spans="10:16" x14ac:dyDescent="0.25">
      <c r="J4257">
        <v>4250</v>
      </c>
      <c r="K4257" s="4">
        <f t="shared" si="377"/>
        <v>38215</v>
      </c>
      <c r="L4257">
        <v>61</v>
      </c>
      <c r="M4257">
        <f t="shared" si="375"/>
        <v>0.16712328767123288</v>
      </c>
      <c r="N4257">
        <f t="shared" si="378"/>
        <v>645.63074665059378</v>
      </c>
      <c r="O4257">
        <f t="shared" si="376"/>
        <v>645.6</v>
      </c>
      <c r="P4257">
        <f t="shared" si="374"/>
        <v>365</v>
      </c>
    </row>
    <row r="4258" spans="10:16" x14ac:dyDescent="0.25">
      <c r="J4258">
        <v>4251</v>
      </c>
      <c r="K4258" s="4">
        <f t="shared" si="377"/>
        <v>38216</v>
      </c>
      <c r="L4258">
        <v>61</v>
      </c>
      <c r="M4258">
        <f t="shared" si="375"/>
        <v>0.16712328767123288</v>
      </c>
      <c r="N4258">
        <f t="shared" si="378"/>
        <v>645.79786993826497</v>
      </c>
      <c r="O4258">
        <f t="shared" si="376"/>
        <v>645.79999999999995</v>
      </c>
      <c r="P4258">
        <f t="shared" si="374"/>
        <v>365</v>
      </c>
    </row>
    <row r="4259" spans="10:16" x14ac:dyDescent="0.25">
      <c r="J4259">
        <v>4252</v>
      </c>
      <c r="K4259" s="4">
        <f t="shared" si="377"/>
        <v>38217</v>
      </c>
      <c r="L4259">
        <v>61</v>
      </c>
      <c r="M4259">
        <f t="shared" si="375"/>
        <v>0.16712328767123288</v>
      </c>
      <c r="N4259">
        <f t="shared" si="378"/>
        <v>645.96499322593615</v>
      </c>
      <c r="O4259">
        <f t="shared" si="376"/>
        <v>646</v>
      </c>
      <c r="P4259">
        <f t="shared" si="374"/>
        <v>365</v>
      </c>
    </row>
    <row r="4260" spans="10:16" x14ac:dyDescent="0.25">
      <c r="J4260">
        <v>4253</v>
      </c>
      <c r="K4260" s="4">
        <f t="shared" si="377"/>
        <v>38218</v>
      </c>
      <c r="L4260">
        <v>61</v>
      </c>
      <c r="M4260">
        <f t="shared" si="375"/>
        <v>0.16712328767123288</v>
      </c>
      <c r="N4260">
        <f t="shared" si="378"/>
        <v>646.13211651360734</v>
      </c>
      <c r="O4260">
        <f t="shared" si="376"/>
        <v>646.1</v>
      </c>
      <c r="P4260">
        <f t="shared" si="374"/>
        <v>365</v>
      </c>
    </row>
    <row r="4261" spans="10:16" x14ac:dyDescent="0.25">
      <c r="J4261">
        <v>4254</v>
      </c>
      <c r="K4261" s="4">
        <f t="shared" si="377"/>
        <v>38219</v>
      </c>
      <c r="L4261">
        <v>61</v>
      </c>
      <c r="M4261">
        <f t="shared" si="375"/>
        <v>0.16712328767123288</v>
      </c>
      <c r="N4261">
        <f t="shared" si="378"/>
        <v>646.29923980127853</v>
      </c>
      <c r="O4261">
        <f t="shared" si="376"/>
        <v>646.29999999999995</v>
      </c>
      <c r="P4261">
        <f t="shared" si="374"/>
        <v>365</v>
      </c>
    </row>
    <row r="4262" spans="10:16" x14ac:dyDescent="0.25">
      <c r="J4262">
        <v>4255</v>
      </c>
      <c r="K4262" s="4">
        <f t="shared" si="377"/>
        <v>38220</v>
      </c>
      <c r="L4262">
        <v>61</v>
      </c>
      <c r="M4262">
        <f t="shared" si="375"/>
        <v>0.16712328767123288</v>
      </c>
      <c r="N4262">
        <f t="shared" si="378"/>
        <v>646.46636308894972</v>
      </c>
      <c r="O4262">
        <f t="shared" si="376"/>
        <v>646.5</v>
      </c>
      <c r="P4262">
        <f t="shared" si="374"/>
        <v>365</v>
      </c>
    </row>
    <row r="4263" spans="10:16" x14ac:dyDescent="0.25">
      <c r="J4263">
        <v>4256</v>
      </c>
      <c r="K4263" s="4">
        <f t="shared" si="377"/>
        <v>38221</v>
      </c>
      <c r="L4263">
        <v>61</v>
      </c>
      <c r="M4263">
        <f t="shared" si="375"/>
        <v>0.16712328767123288</v>
      </c>
      <c r="N4263">
        <f t="shared" si="378"/>
        <v>646.63348637662091</v>
      </c>
      <c r="O4263">
        <f t="shared" si="376"/>
        <v>646.6</v>
      </c>
      <c r="P4263">
        <f t="shared" si="374"/>
        <v>365</v>
      </c>
    </row>
    <row r="4264" spans="10:16" x14ac:dyDescent="0.25">
      <c r="J4264">
        <v>4257</v>
      </c>
      <c r="K4264" s="4">
        <f t="shared" si="377"/>
        <v>38222</v>
      </c>
      <c r="L4264">
        <v>61</v>
      </c>
      <c r="M4264">
        <f t="shared" si="375"/>
        <v>0.16712328767123288</v>
      </c>
      <c r="N4264">
        <f t="shared" si="378"/>
        <v>646.8006096642921</v>
      </c>
      <c r="O4264">
        <f t="shared" si="376"/>
        <v>646.79999999999995</v>
      </c>
      <c r="P4264">
        <f t="shared" si="374"/>
        <v>365</v>
      </c>
    </row>
    <row r="4265" spans="10:16" x14ac:dyDescent="0.25">
      <c r="J4265">
        <v>4258</v>
      </c>
      <c r="K4265" s="4">
        <f t="shared" si="377"/>
        <v>38223</v>
      </c>
      <c r="L4265">
        <v>61</v>
      </c>
      <c r="M4265">
        <f t="shared" si="375"/>
        <v>0.16712328767123288</v>
      </c>
      <c r="N4265">
        <f t="shared" si="378"/>
        <v>646.96773295196328</v>
      </c>
      <c r="O4265">
        <f t="shared" si="376"/>
        <v>647</v>
      </c>
      <c r="P4265">
        <f t="shared" si="374"/>
        <v>365</v>
      </c>
    </row>
    <row r="4266" spans="10:16" x14ac:dyDescent="0.25">
      <c r="J4266">
        <v>4259</v>
      </c>
      <c r="K4266" s="4">
        <f t="shared" si="377"/>
        <v>38224</v>
      </c>
      <c r="L4266">
        <v>61</v>
      </c>
      <c r="M4266">
        <f t="shared" si="375"/>
        <v>0.16712328767123288</v>
      </c>
      <c r="N4266">
        <f t="shared" si="378"/>
        <v>647.13485623963447</v>
      </c>
      <c r="O4266">
        <f t="shared" si="376"/>
        <v>647.1</v>
      </c>
      <c r="P4266">
        <f t="shared" si="374"/>
        <v>365</v>
      </c>
    </row>
    <row r="4267" spans="10:16" x14ac:dyDescent="0.25">
      <c r="J4267">
        <v>4260</v>
      </c>
      <c r="K4267" s="4">
        <f t="shared" si="377"/>
        <v>38225</v>
      </c>
      <c r="L4267">
        <v>61</v>
      </c>
      <c r="M4267">
        <f t="shared" si="375"/>
        <v>0.16712328767123288</v>
      </c>
      <c r="N4267">
        <f t="shared" si="378"/>
        <v>647.30197952730566</v>
      </c>
      <c r="O4267">
        <f t="shared" si="376"/>
        <v>647.29999999999995</v>
      </c>
      <c r="P4267">
        <f t="shared" si="374"/>
        <v>365</v>
      </c>
    </row>
    <row r="4268" spans="10:16" x14ac:dyDescent="0.25">
      <c r="J4268">
        <v>4261</v>
      </c>
      <c r="K4268" s="4">
        <f t="shared" si="377"/>
        <v>38226</v>
      </c>
      <c r="L4268">
        <v>61</v>
      </c>
      <c r="M4268">
        <f t="shared" si="375"/>
        <v>0.16712328767123288</v>
      </c>
      <c r="N4268">
        <f t="shared" si="378"/>
        <v>647.46910281497685</v>
      </c>
      <c r="O4268">
        <f t="shared" si="376"/>
        <v>647.5</v>
      </c>
      <c r="P4268">
        <f t="shared" si="374"/>
        <v>365</v>
      </c>
    </row>
    <row r="4269" spans="10:16" x14ac:dyDescent="0.25">
      <c r="J4269">
        <v>4262</v>
      </c>
      <c r="K4269" s="4">
        <f t="shared" si="377"/>
        <v>38227</v>
      </c>
      <c r="L4269">
        <v>61</v>
      </c>
      <c r="M4269">
        <f t="shared" si="375"/>
        <v>0.16712328767123288</v>
      </c>
      <c r="N4269">
        <f t="shared" si="378"/>
        <v>647.63622610264804</v>
      </c>
      <c r="O4269">
        <f t="shared" si="376"/>
        <v>647.6</v>
      </c>
      <c r="P4269">
        <f t="shared" si="374"/>
        <v>365</v>
      </c>
    </row>
    <row r="4270" spans="10:16" x14ac:dyDescent="0.25">
      <c r="J4270">
        <v>4263</v>
      </c>
      <c r="K4270" s="4">
        <f t="shared" si="377"/>
        <v>38228</v>
      </c>
      <c r="L4270">
        <v>61</v>
      </c>
      <c r="M4270">
        <f t="shared" si="375"/>
        <v>0.16712328767123288</v>
      </c>
      <c r="N4270">
        <f t="shared" si="378"/>
        <v>647.80334939031923</v>
      </c>
      <c r="O4270">
        <f t="shared" si="376"/>
        <v>647.79999999999995</v>
      </c>
      <c r="P4270">
        <f t="shared" si="374"/>
        <v>365</v>
      </c>
    </row>
    <row r="4271" spans="10:16" x14ac:dyDescent="0.25">
      <c r="J4271">
        <v>4264</v>
      </c>
      <c r="K4271" s="4">
        <f t="shared" si="377"/>
        <v>38229</v>
      </c>
      <c r="L4271">
        <v>61</v>
      </c>
      <c r="M4271">
        <f t="shared" si="375"/>
        <v>0.16712328767123288</v>
      </c>
      <c r="N4271">
        <f t="shared" si="378"/>
        <v>647.97047267799041</v>
      </c>
      <c r="O4271">
        <f t="shared" si="376"/>
        <v>648</v>
      </c>
      <c r="P4271">
        <f t="shared" si="374"/>
        <v>365</v>
      </c>
    </row>
    <row r="4272" spans="10:16" x14ac:dyDescent="0.25">
      <c r="J4272">
        <v>4265</v>
      </c>
      <c r="K4272" s="4">
        <f t="shared" si="377"/>
        <v>38230</v>
      </c>
      <c r="L4272">
        <v>61</v>
      </c>
      <c r="M4272">
        <f t="shared" si="375"/>
        <v>0.16712328767123288</v>
      </c>
      <c r="N4272">
        <f t="shared" si="378"/>
        <v>648.1375959656616</v>
      </c>
      <c r="O4272">
        <f t="shared" si="376"/>
        <v>648.1</v>
      </c>
      <c r="P4272">
        <f t="shared" si="374"/>
        <v>365</v>
      </c>
    </row>
    <row r="4273" spans="10:16" x14ac:dyDescent="0.25">
      <c r="J4273">
        <v>4266</v>
      </c>
      <c r="K4273" s="4">
        <f t="shared" si="377"/>
        <v>38231</v>
      </c>
      <c r="L4273">
        <v>61</v>
      </c>
      <c r="M4273">
        <f t="shared" si="375"/>
        <v>0.16712328767123288</v>
      </c>
      <c r="N4273">
        <f t="shared" si="378"/>
        <v>648.30471925333279</v>
      </c>
      <c r="O4273">
        <f t="shared" si="376"/>
        <v>648.29999999999995</v>
      </c>
      <c r="P4273">
        <f t="shared" si="374"/>
        <v>365</v>
      </c>
    </row>
    <row r="4274" spans="10:16" x14ac:dyDescent="0.25">
      <c r="J4274">
        <v>4267</v>
      </c>
      <c r="K4274" s="4">
        <f t="shared" si="377"/>
        <v>38232</v>
      </c>
      <c r="L4274">
        <v>61</v>
      </c>
      <c r="M4274">
        <f t="shared" si="375"/>
        <v>0.16712328767123288</v>
      </c>
      <c r="N4274">
        <f t="shared" si="378"/>
        <v>648.47184254100398</v>
      </c>
      <c r="O4274">
        <f t="shared" si="376"/>
        <v>648.5</v>
      </c>
      <c r="P4274">
        <f t="shared" si="374"/>
        <v>365</v>
      </c>
    </row>
    <row r="4275" spans="10:16" x14ac:dyDescent="0.25">
      <c r="J4275">
        <v>4268</v>
      </c>
      <c r="K4275" s="4">
        <f t="shared" si="377"/>
        <v>38233</v>
      </c>
      <c r="L4275">
        <v>61</v>
      </c>
      <c r="M4275">
        <f t="shared" si="375"/>
        <v>0.16712328767123288</v>
      </c>
      <c r="N4275">
        <f t="shared" si="378"/>
        <v>648.63896582867517</v>
      </c>
      <c r="O4275">
        <f t="shared" si="376"/>
        <v>648.6</v>
      </c>
      <c r="P4275">
        <f t="shared" si="374"/>
        <v>365</v>
      </c>
    </row>
    <row r="4276" spans="10:16" x14ac:dyDescent="0.25">
      <c r="J4276">
        <v>4269</v>
      </c>
      <c r="K4276" s="4">
        <f t="shared" si="377"/>
        <v>38234</v>
      </c>
      <c r="L4276">
        <v>61</v>
      </c>
      <c r="M4276">
        <f t="shared" si="375"/>
        <v>0.16712328767123288</v>
      </c>
      <c r="N4276">
        <f t="shared" si="378"/>
        <v>648.80608911634636</v>
      </c>
      <c r="O4276">
        <f t="shared" si="376"/>
        <v>648.79999999999995</v>
      </c>
      <c r="P4276">
        <f t="shared" si="374"/>
        <v>365</v>
      </c>
    </row>
    <row r="4277" spans="10:16" x14ac:dyDescent="0.25">
      <c r="J4277">
        <v>4270</v>
      </c>
      <c r="K4277" s="4">
        <f t="shared" si="377"/>
        <v>38235</v>
      </c>
      <c r="L4277">
        <v>61</v>
      </c>
      <c r="M4277">
        <f t="shared" si="375"/>
        <v>0.16712328767123288</v>
      </c>
      <c r="N4277">
        <f t="shared" si="378"/>
        <v>648.97321240401754</v>
      </c>
      <c r="O4277">
        <f t="shared" si="376"/>
        <v>649</v>
      </c>
      <c r="P4277">
        <f t="shared" si="374"/>
        <v>365</v>
      </c>
    </row>
    <row r="4278" spans="10:16" x14ac:dyDescent="0.25">
      <c r="J4278">
        <v>4271</v>
      </c>
      <c r="K4278" s="4">
        <f t="shared" si="377"/>
        <v>38236</v>
      </c>
      <c r="L4278">
        <v>61</v>
      </c>
      <c r="M4278">
        <f t="shared" si="375"/>
        <v>0.16712328767123288</v>
      </c>
      <c r="N4278">
        <f t="shared" si="378"/>
        <v>649.14033569168873</v>
      </c>
      <c r="O4278">
        <f t="shared" si="376"/>
        <v>649.1</v>
      </c>
      <c r="P4278">
        <f t="shared" si="374"/>
        <v>365</v>
      </c>
    </row>
    <row r="4279" spans="10:16" x14ac:dyDescent="0.25">
      <c r="J4279">
        <v>4272</v>
      </c>
      <c r="K4279" s="4">
        <f t="shared" si="377"/>
        <v>38237</v>
      </c>
      <c r="L4279">
        <v>61</v>
      </c>
      <c r="M4279">
        <f t="shared" si="375"/>
        <v>0.16712328767123288</v>
      </c>
      <c r="N4279">
        <f t="shared" si="378"/>
        <v>649.30745897935992</v>
      </c>
      <c r="O4279">
        <f t="shared" si="376"/>
        <v>649.29999999999995</v>
      </c>
      <c r="P4279">
        <f t="shared" si="374"/>
        <v>365</v>
      </c>
    </row>
    <row r="4280" spans="10:16" x14ac:dyDescent="0.25">
      <c r="J4280">
        <v>4273</v>
      </c>
      <c r="K4280" s="4">
        <f t="shared" si="377"/>
        <v>38238</v>
      </c>
      <c r="L4280">
        <v>61</v>
      </c>
      <c r="M4280">
        <f t="shared" si="375"/>
        <v>0.16712328767123288</v>
      </c>
      <c r="N4280">
        <f t="shared" si="378"/>
        <v>649.47458226703111</v>
      </c>
      <c r="O4280">
        <f t="shared" si="376"/>
        <v>649.5</v>
      </c>
      <c r="P4280">
        <f t="shared" si="374"/>
        <v>365</v>
      </c>
    </row>
    <row r="4281" spans="10:16" x14ac:dyDescent="0.25">
      <c r="J4281">
        <v>4274</v>
      </c>
      <c r="K4281" s="4">
        <f t="shared" si="377"/>
        <v>38239</v>
      </c>
      <c r="L4281">
        <v>61</v>
      </c>
      <c r="M4281">
        <f t="shared" si="375"/>
        <v>0.16712328767123288</v>
      </c>
      <c r="N4281">
        <f t="shared" si="378"/>
        <v>649.6417055547023</v>
      </c>
      <c r="O4281">
        <f t="shared" si="376"/>
        <v>649.6</v>
      </c>
      <c r="P4281">
        <f t="shared" ref="P4281:P4344" si="379">DATE(2004,12,26)-DATE(2003,12,27)</f>
        <v>365</v>
      </c>
    </row>
    <row r="4282" spans="10:16" x14ac:dyDescent="0.25">
      <c r="J4282">
        <v>4275</v>
      </c>
      <c r="K4282" s="4">
        <f t="shared" si="377"/>
        <v>38240</v>
      </c>
      <c r="L4282">
        <v>61</v>
      </c>
      <c r="M4282">
        <f t="shared" si="375"/>
        <v>0.16712328767123288</v>
      </c>
      <c r="N4282">
        <f t="shared" si="378"/>
        <v>649.80882884237349</v>
      </c>
      <c r="O4282">
        <f t="shared" si="376"/>
        <v>649.79999999999995</v>
      </c>
      <c r="P4282">
        <f t="shared" si="379"/>
        <v>365</v>
      </c>
    </row>
    <row r="4283" spans="10:16" x14ac:dyDescent="0.25">
      <c r="J4283">
        <v>4276</v>
      </c>
      <c r="K4283" s="4">
        <f t="shared" si="377"/>
        <v>38241</v>
      </c>
      <c r="L4283">
        <v>61</v>
      </c>
      <c r="M4283">
        <f t="shared" si="375"/>
        <v>0.16712328767123288</v>
      </c>
      <c r="N4283">
        <f t="shared" si="378"/>
        <v>649.97595213004467</v>
      </c>
      <c r="O4283">
        <f t="shared" si="376"/>
        <v>650</v>
      </c>
      <c r="P4283">
        <f t="shared" si="379"/>
        <v>365</v>
      </c>
    </row>
    <row r="4284" spans="10:16" x14ac:dyDescent="0.25">
      <c r="J4284">
        <v>4277</v>
      </c>
      <c r="K4284" s="4">
        <f t="shared" si="377"/>
        <v>38242</v>
      </c>
      <c r="L4284">
        <v>61</v>
      </c>
      <c r="M4284">
        <f t="shared" si="375"/>
        <v>0.16712328767123288</v>
      </c>
      <c r="N4284">
        <f t="shared" si="378"/>
        <v>650.14307541771586</v>
      </c>
      <c r="O4284">
        <f t="shared" si="376"/>
        <v>650.1</v>
      </c>
      <c r="P4284">
        <f t="shared" si="379"/>
        <v>365</v>
      </c>
    </row>
    <row r="4285" spans="10:16" x14ac:dyDescent="0.25">
      <c r="J4285">
        <v>4278</v>
      </c>
      <c r="K4285" s="4">
        <f t="shared" si="377"/>
        <v>38243</v>
      </c>
      <c r="L4285">
        <v>61</v>
      </c>
      <c r="M4285">
        <f t="shared" si="375"/>
        <v>0.16712328767123288</v>
      </c>
      <c r="N4285">
        <f t="shared" si="378"/>
        <v>650.31019870538705</v>
      </c>
      <c r="O4285">
        <f t="shared" si="376"/>
        <v>650.29999999999995</v>
      </c>
      <c r="P4285">
        <f t="shared" si="379"/>
        <v>365</v>
      </c>
    </row>
    <row r="4286" spans="10:16" x14ac:dyDescent="0.25">
      <c r="J4286">
        <v>4279</v>
      </c>
      <c r="K4286" s="4">
        <f t="shared" si="377"/>
        <v>38244</v>
      </c>
      <c r="L4286">
        <v>61</v>
      </c>
      <c r="M4286">
        <f t="shared" si="375"/>
        <v>0.16712328767123288</v>
      </c>
      <c r="N4286">
        <f t="shared" si="378"/>
        <v>650.47732199305824</v>
      </c>
      <c r="O4286">
        <f t="shared" si="376"/>
        <v>650.5</v>
      </c>
      <c r="P4286">
        <f t="shared" si="379"/>
        <v>365</v>
      </c>
    </row>
    <row r="4287" spans="10:16" x14ac:dyDescent="0.25">
      <c r="J4287">
        <v>4280</v>
      </c>
      <c r="K4287" s="4">
        <f t="shared" si="377"/>
        <v>38245</v>
      </c>
      <c r="L4287">
        <v>61</v>
      </c>
      <c r="M4287">
        <f t="shared" si="375"/>
        <v>0.16712328767123288</v>
      </c>
      <c r="N4287">
        <f t="shared" si="378"/>
        <v>650.64444528072943</v>
      </c>
      <c r="O4287">
        <f t="shared" si="376"/>
        <v>650.6</v>
      </c>
      <c r="P4287">
        <f t="shared" si="379"/>
        <v>365</v>
      </c>
    </row>
    <row r="4288" spans="10:16" x14ac:dyDescent="0.25">
      <c r="J4288">
        <v>4281</v>
      </c>
      <c r="K4288" s="4">
        <f t="shared" si="377"/>
        <v>38246</v>
      </c>
      <c r="L4288">
        <v>61</v>
      </c>
      <c r="M4288">
        <f t="shared" si="375"/>
        <v>0.16712328767123288</v>
      </c>
      <c r="N4288">
        <f t="shared" si="378"/>
        <v>650.81156856840062</v>
      </c>
      <c r="O4288">
        <f t="shared" si="376"/>
        <v>650.79999999999995</v>
      </c>
      <c r="P4288">
        <f t="shared" si="379"/>
        <v>365</v>
      </c>
    </row>
    <row r="4289" spans="10:16" x14ac:dyDescent="0.25">
      <c r="J4289">
        <v>4282</v>
      </c>
      <c r="K4289" s="4">
        <f t="shared" si="377"/>
        <v>38247</v>
      </c>
      <c r="L4289">
        <v>61</v>
      </c>
      <c r="M4289">
        <f t="shared" si="375"/>
        <v>0.16712328767123288</v>
      </c>
      <c r="N4289">
        <f t="shared" si="378"/>
        <v>650.9786918560718</v>
      </c>
      <c r="O4289">
        <f t="shared" si="376"/>
        <v>651</v>
      </c>
      <c r="P4289">
        <f t="shared" si="379"/>
        <v>365</v>
      </c>
    </row>
    <row r="4290" spans="10:16" x14ac:dyDescent="0.25">
      <c r="J4290">
        <v>4283</v>
      </c>
      <c r="K4290" s="4">
        <f t="shared" si="377"/>
        <v>38248</v>
      </c>
      <c r="L4290">
        <v>61</v>
      </c>
      <c r="M4290">
        <f t="shared" si="375"/>
        <v>0.16712328767123288</v>
      </c>
      <c r="N4290">
        <f t="shared" si="378"/>
        <v>651.14581514374299</v>
      </c>
      <c r="O4290">
        <f t="shared" si="376"/>
        <v>651.1</v>
      </c>
      <c r="P4290">
        <f t="shared" si="379"/>
        <v>365</v>
      </c>
    </row>
    <row r="4291" spans="10:16" x14ac:dyDescent="0.25">
      <c r="J4291">
        <v>4284</v>
      </c>
      <c r="K4291" s="4">
        <f t="shared" si="377"/>
        <v>38249</v>
      </c>
      <c r="L4291">
        <v>61</v>
      </c>
      <c r="M4291">
        <f t="shared" si="375"/>
        <v>0.16712328767123288</v>
      </c>
      <c r="N4291">
        <f t="shared" si="378"/>
        <v>651.31293843141418</v>
      </c>
      <c r="O4291">
        <f t="shared" si="376"/>
        <v>651.29999999999995</v>
      </c>
      <c r="P4291">
        <f t="shared" si="379"/>
        <v>365</v>
      </c>
    </row>
    <row r="4292" spans="10:16" x14ac:dyDescent="0.25">
      <c r="J4292">
        <v>4285</v>
      </c>
      <c r="K4292" s="4">
        <f t="shared" si="377"/>
        <v>38250</v>
      </c>
      <c r="L4292">
        <v>61</v>
      </c>
      <c r="M4292">
        <f t="shared" si="375"/>
        <v>0.16712328767123288</v>
      </c>
      <c r="N4292">
        <f t="shared" si="378"/>
        <v>651.48006171908537</v>
      </c>
      <c r="O4292">
        <f t="shared" si="376"/>
        <v>651.5</v>
      </c>
      <c r="P4292">
        <f t="shared" si="379"/>
        <v>365</v>
      </c>
    </row>
    <row r="4293" spans="10:16" x14ac:dyDescent="0.25">
      <c r="J4293">
        <v>4286</v>
      </c>
      <c r="K4293" s="4">
        <f t="shared" si="377"/>
        <v>38251</v>
      </c>
      <c r="L4293">
        <v>61</v>
      </c>
      <c r="M4293">
        <f t="shared" si="375"/>
        <v>0.16712328767123288</v>
      </c>
      <c r="N4293">
        <f t="shared" si="378"/>
        <v>651.64718500675656</v>
      </c>
      <c r="O4293">
        <f t="shared" si="376"/>
        <v>651.6</v>
      </c>
      <c r="P4293">
        <f t="shared" si="379"/>
        <v>365</v>
      </c>
    </row>
    <row r="4294" spans="10:16" x14ac:dyDescent="0.25">
      <c r="J4294">
        <v>4287</v>
      </c>
      <c r="K4294" s="4">
        <f t="shared" si="377"/>
        <v>38252</v>
      </c>
      <c r="L4294">
        <v>61</v>
      </c>
      <c r="M4294">
        <f t="shared" si="375"/>
        <v>0.16712328767123288</v>
      </c>
      <c r="N4294">
        <f t="shared" si="378"/>
        <v>651.81430829442775</v>
      </c>
      <c r="O4294">
        <f t="shared" si="376"/>
        <v>651.79999999999995</v>
      </c>
      <c r="P4294">
        <f t="shared" si="379"/>
        <v>365</v>
      </c>
    </row>
    <row r="4295" spans="10:16" x14ac:dyDescent="0.25">
      <c r="J4295">
        <v>4288</v>
      </c>
      <c r="K4295" s="4">
        <f t="shared" si="377"/>
        <v>38253</v>
      </c>
      <c r="L4295">
        <v>61</v>
      </c>
      <c r="M4295">
        <f t="shared" si="375"/>
        <v>0.16712328767123288</v>
      </c>
      <c r="N4295">
        <f t="shared" si="378"/>
        <v>651.98143158209893</v>
      </c>
      <c r="O4295">
        <f t="shared" si="376"/>
        <v>652</v>
      </c>
      <c r="P4295">
        <f t="shared" si="379"/>
        <v>365</v>
      </c>
    </row>
    <row r="4296" spans="10:16" x14ac:dyDescent="0.25">
      <c r="J4296">
        <v>4289</v>
      </c>
      <c r="K4296" s="4">
        <f t="shared" si="377"/>
        <v>38254</v>
      </c>
      <c r="L4296">
        <v>61</v>
      </c>
      <c r="M4296">
        <f t="shared" ref="M4296:M4359" si="380">L4296/P4296</f>
        <v>0.16712328767123288</v>
      </c>
      <c r="N4296">
        <f t="shared" si="378"/>
        <v>652.14855486977012</v>
      </c>
      <c r="O4296">
        <f t="shared" ref="O4296:O4359" si="381">ROUND(N4296,1)</f>
        <v>652.1</v>
      </c>
      <c r="P4296">
        <f t="shared" si="379"/>
        <v>365</v>
      </c>
    </row>
    <row r="4297" spans="10:16" x14ac:dyDescent="0.25">
      <c r="J4297">
        <v>4290</v>
      </c>
      <c r="K4297" s="4">
        <f t="shared" ref="K4297:K4360" si="382">$K$7+J4297</f>
        <v>38255</v>
      </c>
      <c r="L4297">
        <v>61</v>
      </c>
      <c r="M4297">
        <f t="shared" si="380"/>
        <v>0.16712328767123288</v>
      </c>
      <c r="N4297">
        <f t="shared" ref="N4297:N4360" si="383">N4296+M4297</f>
        <v>652.31567815744131</v>
      </c>
      <c r="O4297">
        <f t="shared" si="381"/>
        <v>652.29999999999995</v>
      </c>
      <c r="P4297">
        <f t="shared" si="379"/>
        <v>365</v>
      </c>
    </row>
    <row r="4298" spans="10:16" x14ac:dyDescent="0.25">
      <c r="J4298">
        <v>4291</v>
      </c>
      <c r="K4298" s="4">
        <f t="shared" si="382"/>
        <v>38256</v>
      </c>
      <c r="L4298">
        <v>61</v>
      </c>
      <c r="M4298">
        <f t="shared" si="380"/>
        <v>0.16712328767123288</v>
      </c>
      <c r="N4298">
        <f t="shared" si="383"/>
        <v>652.4828014451125</v>
      </c>
      <c r="O4298">
        <f t="shared" si="381"/>
        <v>652.5</v>
      </c>
      <c r="P4298">
        <f t="shared" si="379"/>
        <v>365</v>
      </c>
    </row>
    <row r="4299" spans="10:16" x14ac:dyDescent="0.25">
      <c r="J4299">
        <v>4292</v>
      </c>
      <c r="K4299" s="4">
        <f t="shared" si="382"/>
        <v>38257</v>
      </c>
      <c r="L4299">
        <v>61</v>
      </c>
      <c r="M4299">
        <f t="shared" si="380"/>
        <v>0.16712328767123288</v>
      </c>
      <c r="N4299">
        <f t="shared" si="383"/>
        <v>652.64992473278369</v>
      </c>
      <c r="O4299">
        <f t="shared" si="381"/>
        <v>652.6</v>
      </c>
      <c r="P4299">
        <f t="shared" si="379"/>
        <v>365</v>
      </c>
    </row>
    <row r="4300" spans="10:16" x14ac:dyDescent="0.25">
      <c r="J4300">
        <v>4293</v>
      </c>
      <c r="K4300" s="4">
        <f t="shared" si="382"/>
        <v>38258</v>
      </c>
      <c r="L4300">
        <v>61</v>
      </c>
      <c r="M4300">
        <f t="shared" si="380"/>
        <v>0.16712328767123288</v>
      </c>
      <c r="N4300">
        <f t="shared" si="383"/>
        <v>652.81704802045488</v>
      </c>
      <c r="O4300">
        <f t="shared" si="381"/>
        <v>652.79999999999995</v>
      </c>
      <c r="P4300">
        <f t="shared" si="379"/>
        <v>365</v>
      </c>
    </row>
    <row r="4301" spans="10:16" x14ac:dyDescent="0.25">
      <c r="J4301">
        <v>4294</v>
      </c>
      <c r="K4301" s="4">
        <f t="shared" si="382"/>
        <v>38259</v>
      </c>
      <c r="L4301">
        <v>61</v>
      </c>
      <c r="M4301">
        <f t="shared" si="380"/>
        <v>0.16712328767123288</v>
      </c>
      <c r="N4301">
        <f t="shared" si="383"/>
        <v>652.98417130812607</v>
      </c>
      <c r="O4301">
        <f t="shared" si="381"/>
        <v>653</v>
      </c>
      <c r="P4301">
        <f t="shared" si="379"/>
        <v>365</v>
      </c>
    </row>
    <row r="4302" spans="10:16" x14ac:dyDescent="0.25">
      <c r="J4302">
        <v>4295</v>
      </c>
      <c r="K4302" s="4">
        <f t="shared" si="382"/>
        <v>38260</v>
      </c>
      <c r="L4302">
        <v>61</v>
      </c>
      <c r="M4302">
        <f t="shared" si="380"/>
        <v>0.16712328767123288</v>
      </c>
      <c r="N4302">
        <f t="shared" si="383"/>
        <v>653.15129459579725</v>
      </c>
      <c r="O4302">
        <f t="shared" si="381"/>
        <v>653.20000000000005</v>
      </c>
      <c r="P4302">
        <f t="shared" si="379"/>
        <v>365</v>
      </c>
    </row>
    <row r="4303" spans="10:16" x14ac:dyDescent="0.25">
      <c r="J4303">
        <v>4296</v>
      </c>
      <c r="K4303" s="4">
        <f t="shared" si="382"/>
        <v>38261</v>
      </c>
      <c r="L4303">
        <v>61</v>
      </c>
      <c r="M4303">
        <f t="shared" si="380"/>
        <v>0.16712328767123288</v>
      </c>
      <c r="N4303">
        <f t="shared" si="383"/>
        <v>653.31841788346844</v>
      </c>
      <c r="O4303">
        <f t="shared" si="381"/>
        <v>653.29999999999995</v>
      </c>
      <c r="P4303">
        <f t="shared" si="379"/>
        <v>365</v>
      </c>
    </row>
    <row r="4304" spans="10:16" x14ac:dyDescent="0.25">
      <c r="J4304">
        <v>4297</v>
      </c>
      <c r="K4304" s="4">
        <f t="shared" si="382"/>
        <v>38262</v>
      </c>
      <c r="L4304">
        <v>61</v>
      </c>
      <c r="M4304">
        <f t="shared" si="380"/>
        <v>0.16712328767123288</v>
      </c>
      <c r="N4304">
        <f t="shared" si="383"/>
        <v>653.48554117113963</v>
      </c>
      <c r="O4304">
        <f t="shared" si="381"/>
        <v>653.5</v>
      </c>
      <c r="P4304">
        <f t="shared" si="379"/>
        <v>365</v>
      </c>
    </row>
    <row r="4305" spans="10:16" x14ac:dyDescent="0.25">
      <c r="J4305">
        <v>4298</v>
      </c>
      <c r="K4305" s="4">
        <f t="shared" si="382"/>
        <v>38263</v>
      </c>
      <c r="L4305">
        <v>61</v>
      </c>
      <c r="M4305">
        <f t="shared" si="380"/>
        <v>0.16712328767123288</v>
      </c>
      <c r="N4305">
        <f t="shared" si="383"/>
        <v>653.65266445881082</v>
      </c>
      <c r="O4305">
        <f t="shared" si="381"/>
        <v>653.70000000000005</v>
      </c>
      <c r="P4305">
        <f t="shared" si="379"/>
        <v>365</v>
      </c>
    </row>
    <row r="4306" spans="10:16" x14ac:dyDescent="0.25">
      <c r="J4306">
        <v>4299</v>
      </c>
      <c r="K4306" s="4">
        <f t="shared" si="382"/>
        <v>38264</v>
      </c>
      <c r="L4306">
        <v>61</v>
      </c>
      <c r="M4306">
        <f t="shared" si="380"/>
        <v>0.16712328767123288</v>
      </c>
      <c r="N4306">
        <f t="shared" si="383"/>
        <v>653.81978774648201</v>
      </c>
      <c r="O4306">
        <f t="shared" si="381"/>
        <v>653.79999999999995</v>
      </c>
      <c r="P4306">
        <f t="shared" si="379"/>
        <v>365</v>
      </c>
    </row>
    <row r="4307" spans="10:16" x14ac:dyDescent="0.25">
      <c r="J4307">
        <v>4300</v>
      </c>
      <c r="K4307" s="4">
        <f t="shared" si="382"/>
        <v>38265</v>
      </c>
      <c r="L4307">
        <v>61</v>
      </c>
      <c r="M4307">
        <f t="shared" si="380"/>
        <v>0.16712328767123288</v>
      </c>
      <c r="N4307">
        <f t="shared" si="383"/>
        <v>653.9869110341532</v>
      </c>
      <c r="O4307">
        <f t="shared" si="381"/>
        <v>654</v>
      </c>
      <c r="P4307">
        <f t="shared" si="379"/>
        <v>365</v>
      </c>
    </row>
    <row r="4308" spans="10:16" x14ac:dyDescent="0.25">
      <c r="J4308">
        <v>4301</v>
      </c>
      <c r="K4308" s="4">
        <f t="shared" si="382"/>
        <v>38266</v>
      </c>
      <c r="L4308">
        <v>61</v>
      </c>
      <c r="M4308">
        <f t="shared" si="380"/>
        <v>0.16712328767123288</v>
      </c>
      <c r="N4308">
        <f t="shared" si="383"/>
        <v>654.15403432182438</v>
      </c>
      <c r="O4308">
        <f t="shared" si="381"/>
        <v>654.20000000000005</v>
      </c>
      <c r="P4308">
        <f t="shared" si="379"/>
        <v>365</v>
      </c>
    </row>
    <row r="4309" spans="10:16" x14ac:dyDescent="0.25">
      <c r="J4309">
        <v>4302</v>
      </c>
      <c r="K4309" s="4">
        <f t="shared" si="382"/>
        <v>38267</v>
      </c>
      <c r="L4309">
        <v>61</v>
      </c>
      <c r="M4309">
        <f t="shared" si="380"/>
        <v>0.16712328767123288</v>
      </c>
      <c r="N4309">
        <f t="shared" si="383"/>
        <v>654.32115760949557</v>
      </c>
      <c r="O4309">
        <f t="shared" si="381"/>
        <v>654.29999999999995</v>
      </c>
      <c r="P4309">
        <f t="shared" si="379"/>
        <v>365</v>
      </c>
    </row>
    <row r="4310" spans="10:16" x14ac:dyDescent="0.25">
      <c r="J4310">
        <v>4303</v>
      </c>
      <c r="K4310" s="4">
        <f t="shared" si="382"/>
        <v>38268</v>
      </c>
      <c r="L4310">
        <v>61</v>
      </c>
      <c r="M4310">
        <f t="shared" si="380"/>
        <v>0.16712328767123288</v>
      </c>
      <c r="N4310">
        <f t="shared" si="383"/>
        <v>654.48828089716676</v>
      </c>
      <c r="O4310">
        <f t="shared" si="381"/>
        <v>654.5</v>
      </c>
      <c r="P4310">
        <f t="shared" si="379"/>
        <v>365</v>
      </c>
    </row>
    <row r="4311" spans="10:16" x14ac:dyDescent="0.25">
      <c r="J4311">
        <v>4304</v>
      </c>
      <c r="K4311" s="4">
        <f t="shared" si="382"/>
        <v>38269</v>
      </c>
      <c r="L4311">
        <v>61</v>
      </c>
      <c r="M4311">
        <f t="shared" si="380"/>
        <v>0.16712328767123288</v>
      </c>
      <c r="N4311">
        <f t="shared" si="383"/>
        <v>654.65540418483795</v>
      </c>
      <c r="O4311">
        <f t="shared" si="381"/>
        <v>654.70000000000005</v>
      </c>
      <c r="P4311">
        <f t="shared" si="379"/>
        <v>365</v>
      </c>
    </row>
    <row r="4312" spans="10:16" x14ac:dyDescent="0.25">
      <c r="J4312">
        <v>4305</v>
      </c>
      <c r="K4312" s="4">
        <f t="shared" si="382"/>
        <v>38270</v>
      </c>
      <c r="L4312">
        <v>61</v>
      </c>
      <c r="M4312">
        <f t="shared" si="380"/>
        <v>0.16712328767123288</v>
      </c>
      <c r="N4312">
        <f t="shared" si="383"/>
        <v>654.82252747250914</v>
      </c>
      <c r="O4312">
        <f t="shared" si="381"/>
        <v>654.79999999999995</v>
      </c>
      <c r="P4312">
        <f t="shared" si="379"/>
        <v>365</v>
      </c>
    </row>
    <row r="4313" spans="10:16" x14ac:dyDescent="0.25">
      <c r="J4313">
        <v>4306</v>
      </c>
      <c r="K4313" s="4">
        <f t="shared" si="382"/>
        <v>38271</v>
      </c>
      <c r="L4313">
        <v>61</v>
      </c>
      <c r="M4313">
        <f t="shared" si="380"/>
        <v>0.16712328767123288</v>
      </c>
      <c r="N4313">
        <f t="shared" si="383"/>
        <v>654.98965076018033</v>
      </c>
      <c r="O4313">
        <f t="shared" si="381"/>
        <v>655</v>
      </c>
      <c r="P4313">
        <f t="shared" si="379"/>
        <v>365</v>
      </c>
    </row>
    <row r="4314" spans="10:16" x14ac:dyDescent="0.25">
      <c r="J4314">
        <v>4307</v>
      </c>
      <c r="K4314" s="4">
        <f t="shared" si="382"/>
        <v>38272</v>
      </c>
      <c r="L4314">
        <v>61</v>
      </c>
      <c r="M4314">
        <f t="shared" si="380"/>
        <v>0.16712328767123288</v>
      </c>
      <c r="N4314">
        <f t="shared" si="383"/>
        <v>655.15677404785151</v>
      </c>
      <c r="O4314">
        <f t="shared" si="381"/>
        <v>655.20000000000005</v>
      </c>
      <c r="P4314">
        <f t="shared" si="379"/>
        <v>365</v>
      </c>
    </row>
    <row r="4315" spans="10:16" x14ac:dyDescent="0.25">
      <c r="J4315">
        <v>4308</v>
      </c>
      <c r="K4315" s="4">
        <f t="shared" si="382"/>
        <v>38273</v>
      </c>
      <c r="L4315">
        <v>61</v>
      </c>
      <c r="M4315">
        <f t="shared" si="380"/>
        <v>0.16712328767123288</v>
      </c>
      <c r="N4315">
        <f t="shared" si="383"/>
        <v>655.3238973355227</v>
      </c>
      <c r="O4315">
        <f t="shared" si="381"/>
        <v>655.29999999999995</v>
      </c>
      <c r="P4315">
        <f t="shared" si="379"/>
        <v>365</v>
      </c>
    </row>
    <row r="4316" spans="10:16" x14ac:dyDescent="0.25">
      <c r="J4316">
        <v>4309</v>
      </c>
      <c r="K4316" s="4">
        <f t="shared" si="382"/>
        <v>38274</v>
      </c>
      <c r="L4316">
        <v>61</v>
      </c>
      <c r="M4316">
        <f t="shared" si="380"/>
        <v>0.16712328767123288</v>
      </c>
      <c r="N4316">
        <f t="shared" si="383"/>
        <v>655.49102062319389</v>
      </c>
      <c r="O4316">
        <f t="shared" si="381"/>
        <v>655.5</v>
      </c>
      <c r="P4316">
        <f t="shared" si="379"/>
        <v>365</v>
      </c>
    </row>
    <row r="4317" spans="10:16" x14ac:dyDescent="0.25">
      <c r="J4317">
        <v>4310</v>
      </c>
      <c r="K4317" s="4">
        <f t="shared" si="382"/>
        <v>38275</v>
      </c>
      <c r="L4317">
        <v>61</v>
      </c>
      <c r="M4317">
        <f t="shared" si="380"/>
        <v>0.16712328767123288</v>
      </c>
      <c r="N4317">
        <f t="shared" si="383"/>
        <v>655.65814391086508</v>
      </c>
      <c r="O4317">
        <f t="shared" si="381"/>
        <v>655.7</v>
      </c>
      <c r="P4317">
        <f t="shared" si="379"/>
        <v>365</v>
      </c>
    </row>
    <row r="4318" spans="10:16" x14ac:dyDescent="0.25">
      <c r="J4318">
        <v>4311</v>
      </c>
      <c r="K4318" s="4">
        <f t="shared" si="382"/>
        <v>38276</v>
      </c>
      <c r="L4318">
        <v>61</v>
      </c>
      <c r="M4318">
        <f t="shared" si="380"/>
        <v>0.16712328767123288</v>
      </c>
      <c r="N4318">
        <f t="shared" si="383"/>
        <v>655.82526719853627</v>
      </c>
      <c r="O4318">
        <f t="shared" si="381"/>
        <v>655.8</v>
      </c>
      <c r="P4318">
        <f t="shared" si="379"/>
        <v>365</v>
      </c>
    </row>
    <row r="4319" spans="10:16" x14ac:dyDescent="0.25">
      <c r="J4319">
        <v>4312</v>
      </c>
      <c r="K4319" s="4">
        <f t="shared" si="382"/>
        <v>38277</v>
      </c>
      <c r="L4319">
        <v>61</v>
      </c>
      <c r="M4319">
        <f t="shared" si="380"/>
        <v>0.16712328767123288</v>
      </c>
      <c r="N4319">
        <f t="shared" si="383"/>
        <v>655.99239048620746</v>
      </c>
      <c r="O4319">
        <f t="shared" si="381"/>
        <v>656</v>
      </c>
      <c r="P4319">
        <f t="shared" si="379"/>
        <v>365</v>
      </c>
    </row>
    <row r="4320" spans="10:16" x14ac:dyDescent="0.25">
      <c r="J4320">
        <v>4313</v>
      </c>
      <c r="K4320" s="4">
        <f t="shared" si="382"/>
        <v>38278</v>
      </c>
      <c r="L4320">
        <v>61</v>
      </c>
      <c r="M4320">
        <f t="shared" si="380"/>
        <v>0.16712328767123288</v>
      </c>
      <c r="N4320">
        <f t="shared" si="383"/>
        <v>656.15951377387864</v>
      </c>
      <c r="O4320">
        <f t="shared" si="381"/>
        <v>656.2</v>
      </c>
      <c r="P4320">
        <f t="shared" si="379"/>
        <v>365</v>
      </c>
    </row>
    <row r="4321" spans="10:16" x14ac:dyDescent="0.25">
      <c r="J4321">
        <v>4314</v>
      </c>
      <c r="K4321" s="4">
        <f t="shared" si="382"/>
        <v>38279</v>
      </c>
      <c r="L4321">
        <v>61</v>
      </c>
      <c r="M4321">
        <f t="shared" si="380"/>
        <v>0.16712328767123288</v>
      </c>
      <c r="N4321">
        <f t="shared" si="383"/>
        <v>656.32663706154983</v>
      </c>
      <c r="O4321">
        <f t="shared" si="381"/>
        <v>656.3</v>
      </c>
      <c r="P4321">
        <f t="shared" si="379"/>
        <v>365</v>
      </c>
    </row>
    <row r="4322" spans="10:16" x14ac:dyDescent="0.25">
      <c r="J4322">
        <v>4315</v>
      </c>
      <c r="K4322" s="4">
        <f t="shared" si="382"/>
        <v>38280</v>
      </c>
      <c r="L4322">
        <v>61</v>
      </c>
      <c r="M4322">
        <f t="shared" si="380"/>
        <v>0.16712328767123288</v>
      </c>
      <c r="N4322">
        <f t="shared" si="383"/>
        <v>656.49376034922102</v>
      </c>
      <c r="O4322">
        <f t="shared" si="381"/>
        <v>656.5</v>
      </c>
      <c r="P4322">
        <f t="shared" si="379"/>
        <v>365</v>
      </c>
    </row>
    <row r="4323" spans="10:16" x14ac:dyDescent="0.25">
      <c r="J4323">
        <v>4316</v>
      </c>
      <c r="K4323" s="4">
        <f t="shared" si="382"/>
        <v>38281</v>
      </c>
      <c r="L4323">
        <v>61</v>
      </c>
      <c r="M4323">
        <f t="shared" si="380"/>
        <v>0.16712328767123288</v>
      </c>
      <c r="N4323">
        <f t="shared" si="383"/>
        <v>656.66088363689221</v>
      </c>
      <c r="O4323">
        <f t="shared" si="381"/>
        <v>656.7</v>
      </c>
      <c r="P4323">
        <f t="shared" si="379"/>
        <v>365</v>
      </c>
    </row>
    <row r="4324" spans="10:16" x14ac:dyDescent="0.25">
      <c r="J4324">
        <v>4317</v>
      </c>
      <c r="K4324" s="4">
        <f t="shared" si="382"/>
        <v>38282</v>
      </c>
      <c r="L4324">
        <v>61</v>
      </c>
      <c r="M4324">
        <f t="shared" si="380"/>
        <v>0.16712328767123288</v>
      </c>
      <c r="N4324">
        <f t="shared" si="383"/>
        <v>656.8280069245634</v>
      </c>
      <c r="O4324">
        <f t="shared" si="381"/>
        <v>656.8</v>
      </c>
      <c r="P4324">
        <f t="shared" si="379"/>
        <v>365</v>
      </c>
    </row>
    <row r="4325" spans="10:16" x14ac:dyDescent="0.25">
      <c r="J4325">
        <v>4318</v>
      </c>
      <c r="K4325" s="4">
        <f t="shared" si="382"/>
        <v>38283</v>
      </c>
      <c r="L4325">
        <v>61</v>
      </c>
      <c r="M4325">
        <f t="shared" si="380"/>
        <v>0.16712328767123288</v>
      </c>
      <c r="N4325">
        <f t="shared" si="383"/>
        <v>656.99513021223459</v>
      </c>
      <c r="O4325">
        <f t="shared" si="381"/>
        <v>657</v>
      </c>
      <c r="P4325">
        <f t="shared" si="379"/>
        <v>365</v>
      </c>
    </row>
    <row r="4326" spans="10:16" x14ac:dyDescent="0.25">
      <c r="J4326">
        <v>4319</v>
      </c>
      <c r="K4326" s="4">
        <f t="shared" si="382"/>
        <v>38284</v>
      </c>
      <c r="L4326">
        <v>61</v>
      </c>
      <c r="M4326">
        <f t="shared" si="380"/>
        <v>0.16712328767123288</v>
      </c>
      <c r="N4326">
        <f t="shared" si="383"/>
        <v>657.16225349990577</v>
      </c>
      <c r="O4326">
        <f t="shared" si="381"/>
        <v>657.2</v>
      </c>
      <c r="P4326">
        <f t="shared" si="379"/>
        <v>365</v>
      </c>
    </row>
    <row r="4327" spans="10:16" x14ac:dyDescent="0.25">
      <c r="J4327">
        <v>4320</v>
      </c>
      <c r="K4327" s="4">
        <f t="shared" si="382"/>
        <v>38285</v>
      </c>
      <c r="L4327">
        <v>61</v>
      </c>
      <c r="M4327">
        <f t="shared" si="380"/>
        <v>0.16712328767123288</v>
      </c>
      <c r="N4327">
        <f t="shared" si="383"/>
        <v>657.32937678757696</v>
      </c>
      <c r="O4327">
        <f t="shared" si="381"/>
        <v>657.3</v>
      </c>
      <c r="P4327">
        <f t="shared" si="379"/>
        <v>365</v>
      </c>
    </row>
    <row r="4328" spans="10:16" x14ac:dyDescent="0.25">
      <c r="J4328">
        <v>4321</v>
      </c>
      <c r="K4328" s="4">
        <f t="shared" si="382"/>
        <v>38286</v>
      </c>
      <c r="L4328">
        <v>61</v>
      </c>
      <c r="M4328">
        <f t="shared" si="380"/>
        <v>0.16712328767123288</v>
      </c>
      <c r="N4328">
        <f t="shared" si="383"/>
        <v>657.49650007524815</v>
      </c>
      <c r="O4328">
        <f t="shared" si="381"/>
        <v>657.5</v>
      </c>
      <c r="P4328">
        <f t="shared" si="379"/>
        <v>365</v>
      </c>
    </row>
    <row r="4329" spans="10:16" x14ac:dyDescent="0.25">
      <c r="J4329">
        <v>4322</v>
      </c>
      <c r="K4329" s="4">
        <f t="shared" si="382"/>
        <v>38287</v>
      </c>
      <c r="L4329">
        <v>61</v>
      </c>
      <c r="M4329">
        <f t="shared" si="380"/>
        <v>0.16712328767123288</v>
      </c>
      <c r="N4329">
        <f t="shared" si="383"/>
        <v>657.66362336291934</v>
      </c>
      <c r="O4329">
        <f t="shared" si="381"/>
        <v>657.7</v>
      </c>
      <c r="P4329">
        <f t="shared" si="379"/>
        <v>365</v>
      </c>
    </row>
    <row r="4330" spans="10:16" x14ac:dyDescent="0.25">
      <c r="J4330">
        <v>4323</v>
      </c>
      <c r="K4330" s="4">
        <f t="shared" si="382"/>
        <v>38288</v>
      </c>
      <c r="L4330">
        <v>61</v>
      </c>
      <c r="M4330">
        <f t="shared" si="380"/>
        <v>0.16712328767123288</v>
      </c>
      <c r="N4330">
        <f t="shared" si="383"/>
        <v>657.83074665059053</v>
      </c>
      <c r="O4330">
        <f t="shared" si="381"/>
        <v>657.8</v>
      </c>
      <c r="P4330">
        <f t="shared" si="379"/>
        <v>365</v>
      </c>
    </row>
    <row r="4331" spans="10:16" x14ac:dyDescent="0.25">
      <c r="J4331">
        <v>4324</v>
      </c>
      <c r="K4331" s="4">
        <f t="shared" si="382"/>
        <v>38289</v>
      </c>
      <c r="L4331">
        <v>61</v>
      </c>
      <c r="M4331">
        <f t="shared" si="380"/>
        <v>0.16712328767123288</v>
      </c>
      <c r="N4331">
        <f t="shared" si="383"/>
        <v>657.99786993826172</v>
      </c>
      <c r="O4331">
        <f t="shared" si="381"/>
        <v>658</v>
      </c>
      <c r="P4331">
        <f t="shared" si="379"/>
        <v>365</v>
      </c>
    </row>
    <row r="4332" spans="10:16" x14ac:dyDescent="0.25">
      <c r="J4332">
        <v>4325</v>
      </c>
      <c r="K4332" s="4">
        <f t="shared" si="382"/>
        <v>38290</v>
      </c>
      <c r="L4332">
        <v>61</v>
      </c>
      <c r="M4332">
        <f t="shared" si="380"/>
        <v>0.16712328767123288</v>
      </c>
      <c r="N4332">
        <f t="shared" si="383"/>
        <v>658.1649932259329</v>
      </c>
      <c r="O4332">
        <f t="shared" si="381"/>
        <v>658.2</v>
      </c>
      <c r="P4332">
        <f t="shared" si="379"/>
        <v>365</v>
      </c>
    </row>
    <row r="4333" spans="10:16" x14ac:dyDescent="0.25">
      <c r="J4333">
        <v>4326</v>
      </c>
      <c r="K4333" s="4">
        <f t="shared" si="382"/>
        <v>38291</v>
      </c>
      <c r="L4333">
        <v>61</v>
      </c>
      <c r="M4333">
        <f t="shared" si="380"/>
        <v>0.16712328767123288</v>
      </c>
      <c r="N4333">
        <f t="shared" si="383"/>
        <v>658.33211651360409</v>
      </c>
      <c r="O4333">
        <f t="shared" si="381"/>
        <v>658.3</v>
      </c>
      <c r="P4333">
        <f t="shared" si="379"/>
        <v>365</v>
      </c>
    </row>
    <row r="4334" spans="10:16" x14ac:dyDescent="0.25">
      <c r="J4334">
        <v>4327</v>
      </c>
      <c r="K4334" s="4">
        <f t="shared" si="382"/>
        <v>38292</v>
      </c>
      <c r="L4334">
        <v>61</v>
      </c>
      <c r="M4334">
        <f t="shared" si="380"/>
        <v>0.16712328767123288</v>
      </c>
      <c r="N4334">
        <f t="shared" si="383"/>
        <v>658.49923980127528</v>
      </c>
      <c r="O4334">
        <f t="shared" si="381"/>
        <v>658.5</v>
      </c>
      <c r="P4334">
        <f t="shared" si="379"/>
        <v>365</v>
      </c>
    </row>
    <row r="4335" spans="10:16" x14ac:dyDescent="0.25">
      <c r="J4335">
        <v>4328</v>
      </c>
      <c r="K4335" s="4">
        <f t="shared" si="382"/>
        <v>38293</v>
      </c>
      <c r="L4335">
        <v>61</v>
      </c>
      <c r="M4335">
        <f t="shared" si="380"/>
        <v>0.16712328767123288</v>
      </c>
      <c r="N4335">
        <f t="shared" si="383"/>
        <v>658.66636308894647</v>
      </c>
      <c r="O4335">
        <f t="shared" si="381"/>
        <v>658.7</v>
      </c>
      <c r="P4335">
        <f t="shared" si="379"/>
        <v>365</v>
      </c>
    </row>
    <row r="4336" spans="10:16" x14ac:dyDescent="0.25">
      <c r="J4336">
        <v>4329</v>
      </c>
      <c r="K4336" s="4">
        <f t="shared" si="382"/>
        <v>38294</v>
      </c>
      <c r="L4336">
        <v>61</v>
      </c>
      <c r="M4336">
        <f t="shared" si="380"/>
        <v>0.16712328767123288</v>
      </c>
      <c r="N4336">
        <f t="shared" si="383"/>
        <v>658.83348637661766</v>
      </c>
      <c r="O4336">
        <f t="shared" si="381"/>
        <v>658.8</v>
      </c>
      <c r="P4336">
        <f t="shared" si="379"/>
        <v>365</v>
      </c>
    </row>
    <row r="4337" spans="10:16" x14ac:dyDescent="0.25">
      <c r="J4337">
        <v>4330</v>
      </c>
      <c r="K4337" s="4">
        <f t="shared" si="382"/>
        <v>38295</v>
      </c>
      <c r="L4337">
        <v>61</v>
      </c>
      <c r="M4337">
        <f t="shared" si="380"/>
        <v>0.16712328767123288</v>
      </c>
      <c r="N4337">
        <f t="shared" si="383"/>
        <v>659.00060966428885</v>
      </c>
      <c r="O4337">
        <f t="shared" si="381"/>
        <v>659</v>
      </c>
      <c r="P4337">
        <f t="shared" si="379"/>
        <v>365</v>
      </c>
    </row>
    <row r="4338" spans="10:16" x14ac:dyDescent="0.25">
      <c r="J4338">
        <v>4331</v>
      </c>
      <c r="K4338" s="4">
        <f t="shared" si="382"/>
        <v>38296</v>
      </c>
      <c r="L4338">
        <v>61</v>
      </c>
      <c r="M4338">
        <f t="shared" si="380"/>
        <v>0.16712328767123288</v>
      </c>
      <c r="N4338">
        <f t="shared" si="383"/>
        <v>659.16773295196003</v>
      </c>
      <c r="O4338">
        <f t="shared" si="381"/>
        <v>659.2</v>
      </c>
      <c r="P4338">
        <f t="shared" si="379"/>
        <v>365</v>
      </c>
    </row>
    <row r="4339" spans="10:16" x14ac:dyDescent="0.25">
      <c r="J4339">
        <v>4332</v>
      </c>
      <c r="K4339" s="4">
        <f t="shared" si="382"/>
        <v>38297</v>
      </c>
      <c r="L4339">
        <v>61</v>
      </c>
      <c r="M4339">
        <f t="shared" si="380"/>
        <v>0.16712328767123288</v>
      </c>
      <c r="N4339">
        <f t="shared" si="383"/>
        <v>659.33485623963122</v>
      </c>
      <c r="O4339">
        <f t="shared" si="381"/>
        <v>659.3</v>
      </c>
      <c r="P4339">
        <f t="shared" si="379"/>
        <v>365</v>
      </c>
    </row>
    <row r="4340" spans="10:16" x14ac:dyDescent="0.25">
      <c r="J4340">
        <v>4333</v>
      </c>
      <c r="K4340" s="4">
        <f t="shared" si="382"/>
        <v>38298</v>
      </c>
      <c r="L4340">
        <v>61</v>
      </c>
      <c r="M4340">
        <f t="shared" si="380"/>
        <v>0.16712328767123288</v>
      </c>
      <c r="N4340">
        <f t="shared" si="383"/>
        <v>659.50197952730241</v>
      </c>
      <c r="O4340">
        <f t="shared" si="381"/>
        <v>659.5</v>
      </c>
      <c r="P4340">
        <f t="shared" si="379"/>
        <v>365</v>
      </c>
    </row>
    <row r="4341" spans="10:16" x14ac:dyDescent="0.25">
      <c r="J4341">
        <v>4334</v>
      </c>
      <c r="K4341" s="4">
        <f t="shared" si="382"/>
        <v>38299</v>
      </c>
      <c r="L4341">
        <v>61</v>
      </c>
      <c r="M4341">
        <f t="shared" si="380"/>
        <v>0.16712328767123288</v>
      </c>
      <c r="N4341">
        <f t="shared" si="383"/>
        <v>659.6691028149736</v>
      </c>
      <c r="O4341">
        <f t="shared" si="381"/>
        <v>659.7</v>
      </c>
      <c r="P4341">
        <f t="shared" si="379"/>
        <v>365</v>
      </c>
    </row>
    <row r="4342" spans="10:16" x14ac:dyDescent="0.25">
      <c r="J4342">
        <v>4335</v>
      </c>
      <c r="K4342" s="4">
        <f t="shared" si="382"/>
        <v>38300</v>
      </c>
      <c r="L4342">
        <v>61</v>
      </c>
      <c r="M4342">
        <f t="shared" si="380"/>
        <v>0.16712328767123288</v>
      </c>
      <c r="N4342">
        <f t="shared" si="383"/>
        <v>659.83622610264479</v>
      </c>
      <c r="O4342">
        <f t="shared" si="381"/>
        <v>659.8</v>
      </c>
      <c r="P4342">
        <f t="shared" si="379"/>
        <v>365</v>
      </c>
    </row>
    <row r="4343" spans="10:16" x14ac:dyDescent="0.25">
      <c r="J4343">
        <v>4336</v>
      </c>
      <c r="K4343" s="4">
        <f t="shared" si="382"/>
        <v>38301</v>
      </c>
      <c r="L4343">
        <v>61</v>
      </c>
      <c r="M4343">
        <f t="shared" si="380"/>
        <v>0.16712328767123288</v>
      </c>
      <c r="N4343">
        <f t="shared" si="383"/>
        <v>660.00334939031598</v>
      </c>
      <c r="O4343">
        <f t="shared" si="381"/>
        <v>660</v>
      </c>
      <c r="P4343">
        <f t="shared" si="379"/>
        <v>365</v>
      </c>
    </row>
    <row r="4344" spans="10:16" x14ac:dyDescent="0.25">
      <c r="J4344">
        <v>4337</v>
      </c>
      <c r="K4344" s="4">
        <f t="shared" si="382"/>
        <v>38302</v>
      </c>
      <c r="L4344">
        <v>61</v>
      </c>
      <c r="M4344">
        <f t="shared" si="380"/>
        <v>0.16712328767123288</v>
      </c>
      <c r="N4344">
        <f t="shared" si="383"/>
        <v>660.17047267798716</v>
      </c>
      <c r="O4344">
        <f t="shared" si="381"/>
        <v>660.2</v>
      </c>
      <c r="P4344">
        <f t="shared" si="379"/>
        <v>365</v>
      </c>
    </row>
    <row r="4345" spans="10:16" x14ac:dyDescent="0.25">
      <c r="J4345">
        <v>4338</v>
      </c>
      <c r="K4345" s="4">
        <f t="shared" si="382"/>
        <v>38303</v>
      </c>
      <c r="L4345">
        <v>61</v>
      </c>
      <c r="M4345">
        <f t="shared" si="380"/>
        <v>0.16712328767123288</v>
      </c>
      <c r="N4345">
        <f t="shared" si="383"/>
        <v>660.33759596565835</v>
      </c>
      <c r="O4345">
        <f t="shared" si="381"/>
        <v>660.3</v>
      </c>
      <c r="P4345">
        <f t="shared" ref="P4345:P4389" si="384">DATE(2004,12,26)-DATE(2003,12,27)</f>
        <v>365</v>
      </c>
    </row>
    <row r="4346" spans="10:16" x14ac:dyDescent="0.25">
      <c r="J4346">
        <v>4339</v>
      </c>
      <c r="K4346" s="4">
        <f t="shared" si="382"/>
        <v>38304</v>
      </c>
      <c r="L4346">
        <v>61</v>
      </c>
      <c r="M4346">
        <f t="shared" si="380"/>
        <v>0.16712328767123288</v>
      </c>
      <c r="N4346">
        <f t="shared" si="383"/>
        <v>660.50471925332954</v>
      </c>
      <c r="O4346">
        <f t="shared" si="381"/>
        <v>660.5</v>
      </c>
      <c r="P4346">
        <f t="shared" si="384"/>
        <v>365</v>
      </c>
    </row>
    <row r="4347" spans="10:16" x14ac:dyDescent="0.25">
      <c r="J4347">
        <v>4340</v>
      </c>
      <c r="K4347" s="4">
        <f t="shared" si="382"/>
        <v>38305</v>
      </c>
      <c r="L4347">
        <v>61</v>
      </c>
      <c r="M4347">
        <f t="shared" si="380"/>
        <v>0.16712328767123288</v>
      </c>
      <c r="N4347">
        <f t="shared" si="383"/>
        <v>660.67184254100073</v>
      </c>
      <c r="O4347">
        <f t="shared" si="381"/>
        <v>660.7</v>
      </c>
      <c r="P4347">
        <f t="shared" si="384"/>
        <v>365</v>
      </c>
    </row>
    <row r="4348" spans="10:16" x14ac:dyDescent="0.25">
      <c r="J4348">
        <v>4341</v>
      </c>
      <c r="K4348" s="4">
        <f t="shared" si="382"/>
        <v>38306</v>
      </c>
      <c r="L4348">
        <v>61</v>
      </c>
      <c r="M4348">
        <f t="shared" si="380"/>
        <v>0.16712328767123288</v>
      </c>
      <c r="N4348">
        <f t="shared" si="383"/>
        <v>660.83896582867192</v>
      </c>
      <c r="O4348">
        <f t="shared" si="381"/>
        <v>660.8</v>
      </c>
      <c r="P4348">
        <f t="shared" si="384"/>
        <v>365</v>
      </c>
    </row>
    <row r="4349" spans="10:16" x14ac:dyDescent="0.25">
      <c r="J4349">
        <v>4342</v>
      </c>
      <c r="K4349" s="4">
        <f t="shared" si="382"/>
        <v>38307</v>
      </c>
      <c r="L4349">
        <v>61</v>
      </c>
      <c r="M4349">
        <f t="shared" si="380"/>
        <v>0.16712328767123288</v>
      </c>
      <c r="N4349">
        <f t="shared" si="383"/>
        <v>661.00608911634311</v>
      </c>
      <c r="O4349">
        <f t="shared" si="381"/>
        <v>661</v>
      </c>
      <c r="P4349">
        <f t="shared" si="384"/>
        <v>365</v>
      </c>
    </row>
    <row r="4350" spans="10:16" x14ac:dyDescent="0.25">
      <c r="J4350">
        <v>4343</v>
      </c>
      <c r="K4350" s="4">
        <f t="shared" si="382"/>
        <v>38308</v>
      </c>
      <c r="L4350">
        <v>61</v>
      </c>
      <c r="M4350">
        <f t="shared" si="380"/>
        <v>0.16712328767123288</v>
      </c>
      <c r="N4350">
        <f t="shared" si="383"/>
        <v>661.17321240401429</v>
      </c>
      <c r="O4350">
        <f t="shared" si="381"/>
        <v>661.2</v>
      </c>
      <c r="P4350">
        <f t="shared" si="384"/>
        <v>365</v>
      </c>
    </row>
    <row r="4351" spans="10:16" x14ac:dyDescent="0.25">
      <c r="J4351">
        <v>4344</v>
      </c>
      <c r="K4351" s="4">
        <f t="shared" si="382"/>
        <v>38309</v>
      </c>
      <c r="L4351">
        <v>61</v>
      </c>
      <c r="M4351">
        <f t="shared" si="380"/>
        <v>0.16712328767123288</v>
      </c>
      <c r="N4351">
        <f t="shared" si="383"/>
        <v>661.34033569168548</v>
      </c>
      <c r="O4351">
        <f t="shared" si="381"/>
        <v>661.3</v>
      </c>
      <c r="P4351">
        <f t="shared" si="384"/>
        <v>365</v>
      </c>
    </row>
    <row r="4352" spans="10:16" x14ac:dyDescent="0.25">
      <c r="J4352">
        <v>4345</v>
      </c>
      <c r="K4352" s="4">
        <f t="shared" si="382"/>
        <v>38310</v>
      </c>
      <c r="L4352">
        <v>61</v>
      </c>
      <c r="M4352">
        <f t="shared" si="380"/>
        <v>0.16712328767123288</v>
      </c>
      <c r="N4352">
        <f t="shared" si="383"/>
        <v>661.50745897935667</v>
      </c>
      <c r="O4352">
        <f t="shared" si="381"/>
        <v>661.5</v>
      </c>
      <c r="P4352">
        <f t="shared" si="384"/>
        <v>365</v>
      </c>
    </row>
    <row r="4353" spans="10:16" x14ac:dyDescent="0.25">
      <c r="J4353">
        <v>4346</v>
      </c>
      <c r="K4353" s="4">
        <f t="shared" si="382"/>
        <v>38311</v>
      </c>
      <c r="L4353">
        <v>61</v>
      </c>
      <c r="M4353">
        <f t="shared" si="380"/>
        <v>0.16712328767123288</v>
      </c>
      <c r="N4353">
        <f t="shared" si="383"/>
        <v>661.67458226702786</v>
      </c>
      <c r="O4353">
        <f t="shared" si="381"/>
        <v>661.7</v>
      </c>
      <c r="P4353">
        <f t="shared" si="384"/>
        <v>365</v>
      </c>
    </row>
    <row r="4354" spans="10:16" x14ac:dyDescent="0.25">
      <c r="J4354">
        <v>4347</v>
      </c>
      <c r="K4354" s="4">
        <f t="shared" si="382"/>
        <v>38312</v>
      </c>
      <c r="L4354">
        <v>61</v>
      </c>
      <c r="M4354">
        <f t="shared" si="380"/>
        <v>0.16712328767123288</v>
      </c>
      <c r="N4354">
        <f t="shared" si="383"/>
        <v>661.84170555469905</v>
      </c>
      <c r="O4354">
        <f t="shared" si="381"/>
        <v>661.8</v>
      </c>
      <c r="P4354">
        <f t="shared" si="384"/>
        <v>365</v>
      </c>
    </row>
    <row r="4355" spans="10:16" x14ac:dyDescent="0.25">
      <c r="J4355">
        <v>4348</v>
      </c>
      <c r="K4355" s="4">
        <f t="shared" si="382"/>
        <v>38313</v>
      </c>
      <c r="L4355">
        <v>61</v>
      </c>
      <c r="M4355">
        <f t="shared" si="380"/>
        <v>0.16712328767123288</v>
      </c>
      <c r="N4355">
        <f t="shared" si="383"/>
        <v>662.00882884237024</v>
      </c>
      <c r="O4355">
        <f t="shared" si="381"/>
        <v>662</v>
      </c>
      <c r="P4355">
        <f t="shared" si="384"/>
        <v>365</v>
      </c>
    </row>
    <row r="4356" spans="10:16" x14ac:dyDescent="0.25">
      <c r="J4356">
        <v>4349</v>
      </c>
      <c r="K4356" s="4">
        <f t="shared" si="382"/>
        <v>38314</v>
      </c>
      <c r="L4356">
        <v>61</v>
      </c>
      <c r="M4356">
        <f t="shared" si="380"/>
        <v>0.16712328767123288</v>
      </c>
      <c r="N4356">
        <f t="shared" si="383"/>
        <v>662.17595213004142</v>
      </c>
      <c r="O4356">
        <f t="shared" si="381"/>
        <v>662.2</v>
      </c>
      <c r="P4356">
        <f t="shared" si="384"/>
        <v>365</v>
      </c>
    </row>
    <row r="4357" spans="10:16" x14ac:dyDescent="0.25">
      <c r="J4357">
        <v>4350</v>
      </c>
      <c r="K4357" s="4">
        <f t="shared" si="382"/>
        <v>38315</v>
      </c>
      <c r="L4357">
        <v>61</v>
      </c>
      <c r="M4357">
        <f t="shared" si="380"/>
        <v>0.16712328767123288</v>
      </c>
      <c r="N4357">
        <f t="shared" si="383"/>
        <v>662.34307541771261</v>
      </c>
      <c r="O4357">
        <f t="shared" si="381"/>
        <v>662.3</v>
      </c>
      <c r="P4357">
        <f t="shared" si="384"/>
        <v>365</v>
      </c>
    </row>
    <row r="4358" spans="10:16" x14ac:dyDescent="0.25">
      <c r="J4358">
        <v>4351</v>
      </c>
      <c r="K4358" s="4">
        <f t="shared" si="382"/>
        <v>38316</v>
      </c>
      <c r="L4358">
        <v>61</v>
      </c>
      <c r="M4358">
        <f t="shared" si="380"/>
        <v>0.16712328767123288</v>
      </c>
      <c r="N4358">
        <f t="shared" si="383"/>
        <v>662.5101987053838</v>
      </c>
      <c r="O4358">
        <f t="shared" si="381"/>
        <v>662.5</v>
      </c>
      <c r="P4358">
        <f t="shared" si="384"/>
        <v>365</v>
      </c>
    </row>
    <row r="4359" spans="10:16" x14ac:dyDescent="0.25">
      <c r="J4359">
        <v>4352</v>
      </c>
      <c r="K4359" s="4">
        <f t="shared" si="382"/>
        <v>38317</v>
      </c>
      <c r="L4359">
        <v>61</v>
      </c>
      <c r="M4359">
        <f t="shared" si="380"/>
        <v>0.16712328767123288</v>
      </c>
      <c r="N4359">
        <f t="shared" si="383"/>
        <v>662.67732199305499</v>
      </c>
      <c r="O4359">
        <f t="shared" si="381"/>
        <v>662.7</v>
      </c>
      <c r="P4359">
        <f t="shared" si="384"/>
        <v>365</v>
      </c>
    </row>
    <row r="4360" spans="10:16" x14ac:dyDescent="0.25">
      <c r="J4360">
        <v>4353</v>
      </c>
      <c r="K4360" s="4">
        <f t="shared" si="382"/>
        <v>38318</v>
      </c>
      <c r="L4360">
        <v>61</v>
      </c>
      <c r="M4360">
        <f t="shared" ref="M4360:M4423" si="385">L4360/P4360</f>
        <v>0.16712328767123288</v>
      </c>
      <c r="N4360">
        <f t="shared" si="383"/>
        <v>662.84444528072618</v>
      </c>
      <c r="O4360">
        <f t="shared" ref="O4360:O4423" si="386">ROUND(N4360,1)</f>
        <v>662.8</v>
      </c>
      <c r="P4360">
        <f t="shared" si="384"/>
        <v>365</v>
      </c>
    </row>
    <row r="4361" spans="10:16" x14ac:dyDescent="0.25">
      <c r="J4361">
        <v>4354</v>
      </c>
      <c r="K4361" s="4">
        <f t="shared" ref="K4361:K4424" si="387">$K$7+J4361</f>
        <v>38319</v>
      </c>
      <c r="L4361">
        <v>61</v>
      </c>
      <c r="M4361">
        <f t="shared" si="385"/>
        <v>0.16712328767123288</v>
      </c>
      <c r="N4361">
        <f t="shared" ref="N4361:N4424" si="388">N4360+M4361</f>
        <v>663.01156856839737</v>
      </c>
      <c r="O4361">
        <f t="shared" si="386"/>
        <v>663</v>
      </c>
      <c r="P4361">
        <f t="shared" si="384"/>
        <v>365</v>
      </c>
    </row>
    <row r="4362" spans="10:16" x14ac:dyDescent="0.25">
      <c r="J4362">
        <v>4355</v>
      </c>
      <c r="K4362" s="4">
        <f t="shared" si="387"/>
        <v>38320</v>
      </c>
      <c r="L4362">
        <v>61</v>
      </c>
      <c r="M4362">
        <f t="shared" si="385"/>
        <v>0.16712328767123288</v>
      </c>
      <c r="N4362">
        <f t="shared" si="388"/>
        <v>663.17869185606855</v>
      </c>
      <c r="O4362">
        <f t="shared" si="386"/>
        <v>663.2</v>
      </c>
      <c r="P4362">
        <f t="shared" si="384"/>
        <v>365</v>
      </c>
    </row>
    <row r="4363" spans="10:16" x14ac:dyDescent="0.25">
      <c r="J4363">
        <v>4356</v>
      </c>
      <c r="K4363" s="4">
        <f t="shared" si="387"/>
        <v>38321</v>
      </c>
      <c r="L4363">
        <v>61</v>
      </c>
      <c r="M4363">
        <f t="shared" si="385"/>
        <v>0.16712328767123288</v>
      </c>
      <c r="N4363">
        <f t="shared" si="388"/>
        <v>663.34581514373974</v>
      </c>
      <c r="O4363">
        <f t="shared" si="386"/>
        <v>663.3</v>
      </c>
      <c r="P4363">
        <f t="shared" si="384"/>
        <v>365</v>
      </c>
    </row>
    <row r="4364" spans="10:16" x14ac:dyDescent="0.25">
      <c r="J4364">
        <v>4357</v>
      </c>
      <c r="K4364" s="4">
        <f t="shared" si="387"/>
        <v>38322</v>
      </c>
      <c r="L4364">
        <v>61</v>
      </c>
      <c r="M4364">
        <f t="shared" si="385"/>
        <v>0.16712328767123288</v>
      </c>
      <c r="N4364">
        <f t="shared" si="388"/>
        <v>663.51293843141093</v>
      </c>
      <c r="O4364">
        <f t="shared" si="386"/>
        <v>663.5</v>
      </c>
      <c r="P4364">
        <f t="shared" si="384"/>
        <v>365</v>
      </c>
    </row>
    <row r="4365" spans="10:16" x14ac:dyDescent="0.25">
      <c r="J4365">
        <v>4358</v>
      </c>
      <c r="K4365" s="4">
        <f t="shared" si="387"/>
        <v>38323</v>
      </c>
      <c r="L4365">
        <v>61</v>
      </c>
      <c r="M4365">
        <f t="shared" si="385"/>
        <v>0.16712328767123288</v>
      </c>
      <c r="N4365">
        <f t="shared" si="388"/>
        <v>663.68006171908212</v>
      </c>
      <c r="O4365">
        <f t="shared" si="386"/>
        <v>663.7</v>
      </c>
      <c r="P4365">
        <f t="shared" si="384"/>
        <v>365</v>
      </c>
    </row>
    <row r="4366" spans="10:16" x14ac:dyDescent="0.25">
      <c r="J4366">
        <v>4359</v>
      </c>
      <c r="K4366" s="4">
        <f t="shared" si="387"/>
        <v>38324</v>
      </c>
      <c r="L4366">
        <v>61</v>
      </c>
      <c r="M4366">
        <f t="shared" si="385"/>
        <v>0.16712328767123288</v>
      </c>
      <c r="N4366">
        <f t="shared" si="388"/>
        <v>663.84718500675331</v>
      </c>
      <c r="O4366">
        <f t="shared" si="386"/>
        <v>663.8</v>
      </c>
      <c r="P4366">
        <f t="shared" si="384"/>
        <v>365</v>
      </c>
    </row>
    <row r="4367" spans="10:16" x14ac:dyDescent="0.25">
      <c r="J4367">
        <v>4360</v>
      </c>
      <c r="K4367" s="4">
        <f t="shared" si="387"/>
        <v>38325</v>
      </c>
      <c r="L4367">
        <v>61</v>
      </c>
      <c r="M4367">
        <f t="shared" si="385"/>
        <v>0.16712328767123288</v>
      </c>
      <c r="N4367">
        <f t="shared" si="388"/>
        <v>664.0143082944245</v>
      </c>
      <c r="O4367">
        <f t="shared" si="386"/>
        <v>664</v>
      </c>
      <c r="P4367">
        <f t="shared" si="384"/>
        <v>365</v>
      </c>
    </row>
    <row r="4368" spans="10:16" x14ac:dyDescent="0.25">
      <c r="J4368">
        <v>4361</v>
      </c>
      <c r="K4368" s="4">
        <f t="shared" si="387"/>
        <v>38326</v>
      </c>
      <c r="L4368">
        <v>61</v>
      </c>
      <c r="M4368">
        <f t="shared" si="385"/>
        <v>0.16712328767123288</v>
      </c>
      <c r="N4368">
        <f t="shared" si="388"/>
        <v>664.18143158209568</v>
      </c>
      <c r="O4368">
        <f t="shared" si="386"/>
        <v>664.2</v>
      </c>
      <c r="P4368">
        <f t="shared" si="384"/>
        <v>365</v>
      </c>
    </row>
    <row r="4369" spans="10:16" x14ac:dyDescent="0.25">
      <c r="J4369">
        <v>4362</v>
      </c>
      <c r="K4369" s="4">
        <f t="shared" si="387"/>
        <v>38327</v>
      </c>
      <c r="L4369">
        <v>61</v>
      </c>
      <c r="M4369">
        <f t="shared" si="385"/>
        <v>0.16712328767123288</v>
      </c>
      <c r="N4369">
        <f t="shared" si="388"/>
        <v>664.34855486976687</v>
      </c>
      <c r="O4369">
        <f t="shared" si="386"/>
        <v>664.3</v>
      </c>
      <c r="P4369">
        <f t="shared" si="384"/>
        <v>365</v>
      </c>
    </row>
    <row r="4370" spans="10:16" x14ac:dyDescent="0.25">
      <c r="J4370">
        <v>4363</v>
      </c>
      <c r="K4370" s="4">
        <f t="shared" si="387"/>
        <v>38328</v>
      </c>
      <c r="L4370">
        <v>61</v>
      </c>
      <c r="M4370">
        <f t="shared" si="385"/>
        <v>0.16712328767123288</v>
      </c>
      <c r="N4370">
        <f t="shared" si="388"/>
        <v>664.51567815743806</v>
      </c>
      <c r="O4370">
        <f t="shared" si="386"/>
        <v>664.5</v>
      </c>
      <c r="P4370">
        <f t="shared" si="384"/>
        <v>365</v>
      </c>
    </row>
    <row r="4371" spans="10:16" x14ac:dyDescent="0.25">
      <c r="J4371">
        <v>4364</v>
      </c>
      <c r="K4371" s="4">
        <f t="shared" si="387"/>
        <v>38329</v>
      </c>
      <c r="L4371">
        <v>61</v>
      </c>
      <c r="M4371">
        <f t="shared" si="385"/>
        <v>0.16712328767123288</v>
      </c>
      <c r="N4371">
        <f t="shared" si="388"/>
        <v>664.68280144510925</v>
      </c>
      <c r="O4371">
        <f t="shared" si="386"/>
        <v>664.7</v>
      </c>
      <c r="P4371">
        <f t="shared" si="384"/>
        <v>365</v>
      </c>
    </row>
    <row r="4372" spans="10:16" x14ac:dyDescent="0.25">
      <c r="J4372">
        <v>4365</v>
      </c>
      <c r="K4372" s="4">
        <f t="shared" si="387"/>
        <v>38330</v>
      </c>
      <c r="L4372">
        <v>61</v>
      </c>
      <c r="M4372">
        <f t="shared" si="385"/>
        <v>0.16712328767123288</v>
      </c>
      <c r="N4372">
        <f t="shared" si="388"/>
        <v>664.84992473278044</v>
      </c>
      <c r="O4372">
        <f t="shared" si="386"/>
        <v>664.8</v>
      </c>
      <c r="P4372">
        <f t="shared" si="384"/>
        <v>365</v>
      </c>
    </row>
    <row r="4373" spans="10:16" x14ac:dyDescent="0.25">
      <c r="J4373">
        <v>4366</v>
      </c>
      <c r="K4373" s="4">
        <f t="shared" si="387"/>
        <v>38331</v>
      </c>
      <c r="L4373">
        <v>61</v>
      </c>
      <c r="M4373">
        <f t="shared" si="385"/>
        <v>0.16712328767123288</v>
      </c>
      <c r="N4373">
        <f t="shared" si="388"/>
        <v>665.01704802045163</v>
      </c>
      <c r="O4373">
        <f t="shared" si="386"/>
        <v>665</v>
      </c>
      <c r="P4373">
        <f t="shared" si="384"/>
        <v>365</v>
      </c>
    </row>
    <row r="4374" spans="10:16" x14ac:dyDescent="0.25">
      <c r="J4374">
        <v>4367</v>
      </c>
      <c r="K4374" s="4">
        <f t="shared" si="387"/>
        <v>38332</v>
      </c>
      <c r="L4374">
        <v>61</v>
      </c>
      <c r="M4374">
        <f t="shared" si="385"/>
        <v>0.16712328767123288</v>
      </c>
      <c r="N4374">
        <f t="shared" si="388"/>
        <v>665.18417130812281</v>
      </c>
      <c r="O4374">
        <f t="shared" si="386"/>
        <v>665.2</v>
      </c>
      <c r="P4374">
        <f t="shared" si="384"/>
        <v>365</v>
      </c>
    </row>
    <row r="4375" spans="10:16" x14ac:dyDescent="0.25">
      <c r="J4375">
        <v>4368</v>
      </c>
      <c r="K4375" s="4">
        <f t="shared" si="387"/>
        <v>38333</v>
      </c>
      <c r="L4375">
        <v>61</v>
      </c>
      <c r="M4375">
        <f t="shared" si="385"/>
        <v>0.16712328767123288</v>
      </c>
      <c r="N4375">
        <f t="shared" si="388"/>
        <v>665.351294595794</v>
      </c>
      <c r="O4375">
        <f t="shared" si="386"/>
        <v>665.4</v>
      </c>
      <c r="P4375">
        <f t="shared" si="384"/>
        <v>365</v>
      </c>
    </row>
    <row r="4376" spans="10:16" x14ac:dyDescent="0.25">
      <c r="J4376">
        <v>4369</v>
      </c>
      <c r="K4376" s="4">
        <f t="shared" si="387"/>
        <v>38334</v>
      </c>
      <c r="L4376">
        <v>61</v>
      </c>
      <c r="M4376">
        <f t="shared" si="385"/>
        <v>0.16712328767123288</v>
      </c>
      <c r="N4376">
        <f t="shared" si="388"/>
        <v>665.51841788346519</v>
      </c>
      <c r="O4376">
        <f t="shared" si="386"/>
        <v>665.5</v>
      </c>
      <c r="P4376">
        <f t="shared" si="384"/>
        <v>365</v>
      </c>
    </row>
    <row r="4377" spans="10:16" x14ac:dyDescent="0.25">
      <c r="J4377">
        <v>4370</v>
      </c>
      <c r="K4377" s="4">
        <f t="shared" si="387"/>
        <v>38335</v>
      </c>
      <c r="L4377">
        <v>61</v>
      </c>
      <c r="M4377">
        <f t="shared" si="385"/>
        <v>0.16712328767123288</v>
      </c>
      <c r="N4377">
        <f t="shared" si="388"/>
        <v>665.68554117113638</v>
      </c>
      <c r="O4377">
        <f t="shared" si="386"/>
        <v>665.7</v>
      </c>
      <c r="P4377">
        <f t="shared" si="384"/>
        <v>365</v>
      </c>
    </row>
    <row r="4378" spans="10:16" x14ac:dyDescent="0.25">
      <c r="J4378">
        <v>4371</v>
      </c>
      <c r="K4378" s="4">
        <f t="shared" si="387"/>
        <v>38336</v>
      </c>
      <c r="L4378">
        <v>61</v>
      </c>
      <c r="M4378">
        <f t="shared" si="385"/>
        <v>0.16712328767123288</v>
      </c>
      <c r="N4378">
        <f t="shared" si="388"/>
        <v>665.85266445880757</v>
      </c>
      <c r="O4378">
        <f t="shared" si="386"/>
        <v>665.9</v>
      </c>
      <c r="P4378">
        <f t="shared" si="384"/>
        <v>365</v>
      </c>
    </row>
    <row r="4379" spans="10:16" x14ac:dyDescent="0.25">
      <c r="J4379">
        <v>4372</v>
      </c>
      <c r="K4379" s="4">
        <f t="shared" si="387"/>
        <v>38337</v>
      </c>
      <c r="L4379">
        <v>61</v>
      </c>
      <c r="M4379">
        <f t="shared" si="385"/>
        <v>0.16712328767123288</v>
      </c>
      <c r="N4379">
        <f t="shared" si="388"/>
        <v>666.01978774647876</v>
      </c>
      <c r="O4379">
        <f t="shared" si="386"/>
        <v>666</v>
      </c>
      <c r="P4379">
        <f t="shared" si="384"/>
        <v>365</v>
      </c>
    </row>
    <row r="4380" spans="10:16" x14ac:dyDescent="0.25">
      <c r="J4380">
        <v>4373</v>
      </c>
      <c r="K4380" s="4">
        <f t="shared" si="387"/>
        <v>38338</v>
      </c>
      <c r="L4380">
        <v>61</v>
      </c>
      <c r="M4380">
        <f t="shared" si="385"/>
        <v>0.16712328767123288</v>
      </c>
      <c r="N4380">
        <f t="shared" si="388"/>
        <v>666.18691103414994</v>
      </c>
      <c r="O4380">
        <f t="shared" si="386"/>
        <v>666.2</v>
      </c>
      <c r="P4380">
        <f t="shared" si="384"/>
        <v>365</v>
      </c>
    </row>
    <row r="4381" spans="10:16" x14ac:dyDescent="0.25">
      <c r="J4381">
        <v>4374</v>
      </c>
      <c r="K4381" s="4">
        <f t="shared" si="387"/>
        <v>38339</v>
      </c>
      <c r="L4381">
        <v>61</v>
      </c>
      <c r="M4381">
        <f t="shared" si="385"/>
        <v>0.16712328767123288</v>
      </c>
      <c r="N4381">
        <f t="shared" si="388"/>
        <v>666.35403432182113</v>
      </c>
      <c r="O4381">
        <f t="shared" si="386"/>
        <v>666.4</v>
      </c>
      <c r="P4381">
        <f t="shared" si="384"/>
        <v>365</v>
      </c>
    </row>
    <row r="4382" spans="10:16" x14ac:dyDescent="0.25">
      <c r="J4382">
        <v>4375</v>
      </c>
      <c r="K4382" s="4">
        <f t="shared" si="387"/>
        <v>38340</v>
      </c>
      <c r="L4382">
        <v>61</v>
      </c>
      <c r="M4382">
        <f t="shared" si="385"/>
        <v>0.16712328767123288</v>
      </c>
      <c r="N4382">
        <f t="shared" si="388"/>
        <v>666.52115760949232</v>
      </c>
      <c r="O4382">
        <f t="shared" si="386"/>
        <v>666.5</v>
      </c>
      <c r="P4382">
        <f t="shared" si="384"/>
        <v>365</v>
      </c>
    </row>
    <row r="4383" spans="10:16" x14ac:dyDescent="0.25">
      <c r="J4383">
        <v>4376</v>
      </c>
      <c r="K4383" s="4">
        <f t="shared" si="387"/>
        <v>38341</v>
      </c>
      <c r="L4383">
        <v>61</v>
      </c>
      <c r="M4383">
        <f t="shared" si="385"/>
        <v>0.16712328767123288</v>
      </c>
      <c r="N4383">
        <f t="shared" si="388"/>
        <v>666.68828089716351</v>
      </c>
      <c r="O4383">
        <f t="shared" si="386"/>
        <v>666.7</v>
      </c>
      <c r="P4383">
        <f t="shared" si="384"/>
        <v>365</v>
      </c>
    </row>
    <row r="4384" spans="10:16" x14ac:dyDescent="0.25">
      <c r="J4384">
        <v>4377</v>
      </c>
      <c r="K4384" s="4">
        <f t="shared" si="387"/>
        <v>38342</v>
      </c>
      <c r="L4384">
        <v>61</v>
      </c>
      <c r="M4384">
        <f t="shared" si="385"/>
        <v>0.16712328767123288</v>
      </c>
      <c r="N4384">
        <f t="shared" si="388"/>
        <v>666.8554041848347</v>
      </c>
      <c r="O4384">
        <f t="shared" si="386"/>
        <v>666.9</v>
      </c>
      <c r="P4384">
        <f t="shared" si="384"/>
        <v>365</v>
      </c>
    </row>
    <row r="4385" spans="10:16" x14ac:dyDescent="0.25">
      <c r="J4385">
        <v>4378</v>
      </c>
      <c r="K4385" s="4">
        <f t="shared" si="387"/>
        <v>38343</v>
      </c>
      <c r="L4385">
        <v>61</v>
      </c>
      <c r="M4385">
        <f t="shared" si="385"/>
        <v>0.16712328767123288</v>
      </c>
      <c r="N4385">
        <f t="shared" si="388"/>
        <v>667.02252747250589</v>
      </c>
      <c r="O4385">
        <f t="shared" si="386"/>
        <v>667</v>
      </c>
      <c r="P4385">
        <f t="shared" si="384"/>
        <v>365</v>
      </c>
    </row>
    <row r="4386" spans="10:16" x14ac:dyDescent="0.25">
      <c r="J4386">
        <v>4379</v>
      </c>
      <c r="K4386" s="4">
        <f t="shared" si="387"/>
        <v>38344</v>
      </c>
      <c r="L4386">
        <v>61</v>
      </c>
      <c r="M4386">
        <f t="shared" si="385"/>
        <v>0.16712328767123288</v>
      </c>
      <c r="N4386">
        <f t="shared" si="388"/>
        <v>667.18965076017707</v>
      </c>
      <c r="O4386">
        <f t="shared" si="386"/>
        <v>667.2</v>
      </c>
      <c r="P4386">
        <f t="shared" si="384"/>
        <v>365</v>
      </c>
    </row>
    <row r="4387" spans="10:16" x14ac:dyDescent="0.25">
      <c r="J4387">
        <v>4380</v>
      </c>
      <c r="K4387" s="4">
        <f t="shared" si="387"/>
        <v>38345</v>
      </c>
      <c r="L4387">
        <v>61</v>
      </c>
      <c r="M4387">
        <f t="shared" si="385"/>
        <v>0.16712328767123288</v>
      </c>
      <c r="N4387">
        <f t="shared" si="388"/>
        <v>667.35677404784826</v>
      </c>
      <c r="O4387">
        <f t="shared" si="386"/>
        <v>667.4</v>
      </c>
      <c r="P4387">
        <f t="shared" si="384"/>
        <v>365</v>
      </c>
    </row>
    <row r="4388" spans="10:16" x14ac:dyDescent="0.25">
      <c r="J4388">
        <v>4381</v>
      </c>
      <c r="K4388" s="4">
        <f t="shared" si="387"/>
        <v>38346</v>
      </c>
      <c r="L4388">
        <v>61</v>
      </c>
      <c r="M4388">
        <f t="shared" si="385"/>
        <v>0.16712328767123288</v>
      </c>
      <c r="N4388">
        <f t="shared" si="388"/>
        <v>667.52389733551945</v>
      </c>
      <c r="O4388">
        <f t="shared" si="386"/>
        <v>667.5</v>
      </c>
      <c r="P4388">
        <f t="shared" si="384"/>
        <v>365</v>
      </c>
    </row>
    <row r="4389" spans="10:16" x14ac:dyDescent="0.25">
      <c r="J4389" s="11">
        <v>4382</v>
      </c>
      <c r="K4389" s="12">
        <f t="shared" si="387"/>
        <v>38347</v>
      </c>
      <c r="L4389" s="11">
        <v>61</v>
      </c>
      <c r="M4389">
        <f t="shared" si="385"/>
        <v>0.16712328767123288</v>
      </c>
      <c r="N4389" s="11">
        <f t="shared" si="388"/>
        <v>667.69102062319064</v>
      </c>
      <c r="O4389" s="11">
        <f t="shared" si="386"/>
        <v>667.7</v>
      </c>
      <c r="P4389">
        <f t="shared" si="384"/>
        <v>365</v>
      </c>
    </row>
    <row r="4390" spans="10:16" x14ac:dyDescent="0.25">
      <c r="J4390">
        <v>4383</v>
      </c>
      <c r="K4390" s="4">
        <f t="shared" si="387"/>
        <v>38348</v>
      </c>
      <c r="L4390">
        <v>61</v>
      </c>
      <c r="M4390">
        <f t="shared" si="385"/>
        <v>0.16758241758241757</v>
      </c>
      <c r="N4390">
        <f t="shared" si="388"/>
        <v>667.858603040773</v>
      </c>
      <c r="O4390">
        <f t="shared" si="386"/>
        <v>667.9</v>
      </c>
      <c r="P4390">
        <f>DATE(2005,12,26)-DATE(2004,12,27)</f>
        <v>364</v>
      </c>
    </row>
    <row r="4391" spans="10:16" x14ac:dyDescent="0.25">
      <c r="J4391">
        <v>4384</v>
      </c>
      <c r="K4391" s="4">
        <f t="shared" si="387"/>
        <v>38349</v>
      </c>
      <c r="L4391">
        <v>61</v>
      </c>
      <c r="M4391">
        <f t="shared" si="385"/>
        <v>0.16758241758241757</v>
      </c>
      <c r="N4391">
        <f t="shared" si="388"/>
        <v>668.02618545835537</v>
      </c>
      <c r="O4391">
        <f t="shared" si="386"/>
        <v>668</v>
      </c>
      <c r="P4391">
        <f t="shared" ref="P4391:P4454" si="389">DATE(2005,12,26)-DATE(2004,12,27)</f>
        <v>364</v>
      </c>
    </row>
    <row r="4392" spans="10:16" x14ac:dyDescent="0.25">
      <c r="J4392">
        <v>4385</v>
      </c>
      <c r="K4392" s="4">
        <f t="shared" si="387"/>
        <v>38350</v>
      </c>
      <c r="L4392">
        <v>61</v>
      </c>
      <c r="M4392">
        <f t="shared" si="385"/>
        <v>0.16758241758241757</v>
      </c>
      <c r="N4392">
        <f t="shared" si="388"/>
        <v>668.19376787593774</v>
      </c>
      <c r="O4392">
        <f t="shared" si="386"/>
        <v>668.2</v>
      </c>
      <c r="P4392">
        <f t="shared" si="389"/>
        <v>364</v>
      </c>
    </row>
    <row r="4393" spans="10:16" x14ac:dyDescent="0.25">
      <c r="J4393">
        <v>4386</v>
      </c>
      <c r="K4393" s="4">
        <f t="shared" si="387"/>
        <v>38351</v>
      </c>
      <c r="L4393">
        <v>61</v>
      </c>
      <c r="M4393">
        <f t="shared" si="385"/>
        <v>0.16758241758241757</v>
      </c>
      <c r="N4393">
        <f t="shared" si="388"/>
        <v>668.3613502935201</v>
      </c>
      <c r="O4393">
        <f t="shared" si="386"/>
        <v>668.4</v>
      </c>
      <c r="P4393">
        <f t="shared" si="389"/>
        <v>364</v>
      </c>
    </row>
    <row r="4394" spans="10:16" x14ac:dyDescent="0.25">
      <c r="J4394">
        <v>4387</v>
      </c>
      <c r="K4394" s="4">
        <f t="shared" si="387"/>
        <v>38352</v>
      </c>
      <c r="L4394">
        <v>61</v>
      </c>
      <c r="M4394">
        <f t="shared" si="385"/>
        <v>0.16758241758241757</v>
      </c>
      <c r="N4394">
        <f t="shared" si="388"/>
        <v>668.52893271110247</v>
      </c>
      <c r="O4394">
        <f t="shared" si="386"/>
        <v>668.5</v>
      </c>
      <c r="P4394">
        <f t="shared" si="389"/>
        <v>364</v>
      </c>
    </row>
    <row r="4395" spans="10:16" x14ac:dyDescent="0.25">
      <c r="J4395">
        <v>4388</v>
      </c>
      <c r="K4395" s="4">
        <f t="shared" si="387"/>
        <v>38353</v>
      </c>
      <c r="L4395">
        <v>61</v>
      </c>
      <c r="M4395">
        <f t="shared" si="385"/>
        <v>0.16758241758241757</v>
      </c>
      <c r="N4395">
        <f t="shared" si="388"/>
        <v>668.69651512868484</v>
      </c>
      <c r="O4395">
        <f t="shared" si="386"/>
        <v>668.7</v>
      </c>
      <c r="P4395">
        <f t="shared" si="389"/>
        <v>364</v>
      </c>
    </row>
    <row r="4396" spans="10:16" x14ac:dyDescent="0.25">
      <c r="J4396">
        <v>4389</v>
      </c>
      <c r="K4396" s="4">
        <f t="shared" si="387"/>
        <v>38354</v>
      </c>
      <c r="L4396">
        <v>61</v>
      </c>
      <c r="M4396">
        <f t="shared" si="385"/>
        <v>0.16758241758241757</v>
      </c>
      <c r="N4396">
        <f t="shared" si="388"/>
        <v>668.8640975462672</v>
      </c>
      <c r="O4396">
        <f t="shared" si="386"/>
        <v>668.9</v>
      </c>
      <c r="P4396">
        <f t="shared" si="389"/>
        <v>364</v>
      </c>
    </row>
    <row r="4397" spans="10:16" x14ac:dyDescent="0.25">
      <c r="J4397">
        <v>4390</v>
      </c>
      <c r="K4397" s="4">
        <f t="shared" si="387"/>
        <v>38355</v>
      </c>
      <c r="L4397">
        <v>61</v>
      </c>
      <c r="M4397">
        <f t="shared" si="385"/>
        <v>0.16758241758241757</v>
      </c>
      <c r="N4397">
        <f t="shared" si="388"/>
        <v>669.03167996384957</v>
      </c>
      <c r="O4397">
        <f t="shared" si="386"/>
        <v>669</v>
      </c>
      <c r="P4397">
        <f t="shared" si="389"/>
        <v>364</v>
      </c>
    </row>
    <row r="4398" spans="10:16" x14ac:dyDescent="0.25">
      <c r="J4398">
        <v>4391</v>
      </c>
      <c r="K4398" s="4">
        <f t="shared" si="387"/>
        <v>38356</v>
      </c>
      <c r="L4398">
        <v>61</v>
      </c>
      <c r="M4398">
        <f t="shared" si="385"/>
        <v>0.16758241758241757</v>
      </c>
      <c r="N4398">
        <f t="shared" si="388"/>
        <v>669.19926238143194</v>
      </c>
      <c r="O4398">
        <f t="shared" si="386"/>
        <v>669.2</v>
      </c>
      <c r="P4398">
        <f t="shared" si="389"/>
        <v>364</v>
      </c>
    </row>
    <row r="4399" spans="10:16" x14ac:dyDescent="0.25">
      <c r="J4399">
        <v>4392</v>
      </c>
      <c r="K4399" s="4">
        <f t="shared" si="387"/>
        <v>38357</v>
      </c>
      <c r="L4399">
        <v>61</v>
      </c>
      <c r="M4399">
        <f t="shared" si="385"/>
        <v>0.16758241758241757</v>
      </c>
      <c r="N4399">
        <f t="shared" si="388"/>
        <v>669.3668447990143</v>
      </c>
      <c r="O4399">
        <f t="shared" si="386"/>
        <v>669.4</v>
      </c>
      <c r="P4399">
        <f t="shared" si="389"/>
        <v>364</v>
      </c>
    </row>
    <row r="4400" spans="10:16" x14ac:dyDescent="0.25">
      <c r="J4400">
        <v>4393</v>
      </c>
      <c r="K4400" s="4">
        <f t="shared" si="387"/>
        <v>38358</v>
      </c>
      <c r="L4400">
        <v>61</v>
      </c>
      <c r="M4400">
        <f t="shared" si="385"/>
        <v>0.16758241758241757</v>
      </c>
      <c r="N4400">
        <f t="shared" si="388"/>
        <v>669.53442721659667</v>
      </c>
      <c r="O4400">
        <f t="shared" si="386"/>
        <v>669.5</v>
      </c>
      <c r="P4400">
        <f t="shared" si="389"/>
        <v>364</v>
      </c>
    </row>
    <row r="4401" spans="10:16" x14ac:dyDescent="0.25">
      <c r="J4401">
        <v>4394</v>
      </c>
      <c r="K4401" s="4">
        <f t="shared" si="387"/>
        <v>38359</v>
      </c>
      <c r="L4401">
        <v>61</v>
      </c>
      <c r="M4401">
        <f t="shared" si="385"/>
        <v>0.16758241758241757</v>
      </c>
      <c r="N4401">
        <f t="shared" si="388"/>
        <v>669.70200963417903</v>
      </c>
      <c r="O4401">
        <f t="shared" si="386"/>
        <v>669.7</v>
      </c>
      <c r="P4401">
        <f t="shared" si="389"/>
        <v>364</v>
      </c>
    </row>
    <row r="4402" spans="10:16" x14ac:dyDescent="0.25">
      <c r="J4402">
        <v>4395</v>
      </c>
      <c r="K4402" s="4">
        <f t="shared" si="387"/>
        <v>38360</v>
      </c>
      <c r="L4402">
        <v>61</v>
      </c>
      <c r="M4402">
        <f t="shared" si="385"/>
        <v>0.16758241758241757</v>
      </c>
      <c r="N4402">
        <f t="shared" si="388"/>
        <v>669.8695920517614</v>
      </c>
      <c r="O4402">
        <f t="shared" si="386"/>
        <v>669.9</v>
      </c>
      <c r="P4402">
        <f t="shared" si="389"/>
        <v>364</v>
      </c>
    </row>
    <row r="4403" spans="10:16" x14ac:dyDescent="0.25">
      <c r="J4403">
        <v>4396</v>
      </c>
      <c r="K4403" s="4">
        <f t="shared" si="387"/>
        <v>38361</v>
      </c>
      <c r="L4403">
        <v>61</v>
      </c>
      <c r="M4403">
        <f t="shared" si="385"/>
        <v>0.16758241758241757</v>
      </c>
      <c r="N4403">
        <f t="shared" si="388"/>
        <v>670.03717446934377</v>
      </c>
      <c r="O4403">
        <f t="shared" si="386"/>
        <v>670</v>
      </c>
      <c r="P4403">
        <f t="shared" si="389"/>
        <v>364</v>
      </c>
    </row>
    <row r="4404" spans="10:16" x14ac:dyDescent="0.25">
      <c r="J4404">
        <v>4397</v>
      </c>
      <c r="K4404" s="4">
        <f t="shared" si="387"/>
        <v>38362</v>
      </c>
      <c r="L4404">
        <v>61</v>
      </c>
      <c r="M4404">
        <f t="shared" si="385"/>
        <v>0.16758241758241757</v>
      </c>
      <c r="N4404">
        <f t="shared" si="388"/>
        <v>670.20475688692613</v>
      </c>
      <c r="O4404">
        <f t="shared" si="386"/>
        <v>670.2</v>
      </c>
      <c r="P4404">
        <f t="shared" si="389"/>
        <v>364</v>
      </c>
    </row>
    <row r="4405" spans="10:16" x14ac:dyDescent="0.25">
      <c r="J4405">
        <v>4398</v>
      </c>
      <c r="K4405" s="4">
        <f t="shared" si="387"/>
        <v>38363</v>
      </c>
      <c r="L4405">
        <v>61</v>
      </c>
      <c r="M4405">
        <f t="shared" si="385"/>
        <v>0.16758241758241757</v>
      </c>
      <c r="N4405">
        <f t="shared" si="388"/>
        <v>670.3723393045085</v>
      </c>
      <c r="O4405">
        <f t="shared" si="386"/>
        <v>670.4</v>
      </c>
      <c r="P4405">
        <f t="shared" si="389"/>
        <v>364</v>
      </c>
    </row>
    <row r="4406" spans="10:16" x14ac:dyDescent="0.25">
      <c r="J4406">
        <v>4399</v>
      </c>
      <c r="K4406" s="4">
        <f t="shared" si="387"/>
        <v>38364</v>
      </c>
      <c r="L4406">
        <v>61</v>
      </c>
      <c r="M4406">
        <f t="shared" si="385"/>
        <v>0.16758241758241757</v>
      </c>
      <c r="N4406">
        <f t="shared" si="388"/>
        <v>670.53992172209087</v>
      </c>
      <c r="O4406">
        <f t="shared" si="386"/>
        <v>670.5</v>
      </c>
      <c r="P4406">
        <f t="shared" si="389"/>
        <v>364</v>
      </c>
    </row>
    <row r="4407" spans="10:16" x14ac:dyDescent="0.25">
      <c r="J4407">
        <v>4400</v>
      </c>
      <c r="K4407" s="4">
        <f t="shared" si="387"/>
        <v>38365</v>
      </c>
      <c r="L4407">
        <v>61</v>
      </c>
      <c r="M4407">
        <f t="shared" si="385"/>
        <v>0.16758241758241757</v>
      </c>
      <c r="N4407">
        <f t="shared" si="388"/>
        <v>670.70750413967323</v>
      </c>
      <c r="O4407">
        <f t="shared" si="386"/>
        <v>670.7</v>
      </c>
      <c r="P4407">
        <f t="shared" si="389"/>
        <v>364</v>
      </c>
    </row>
    <row r="4408" spans="10:16" x14ac:dyDescent="0.25">
      <c r="J4408">
        <v>4401</v>
      </c>
      <c r="K4408" s="4">
        <f t="shared" si="387"/>
        <v>38366</v>
      </c>
      <c r="L4408">
        <v>61</v>
      </c>
      <c r="M4408">
        <f t="shared" si="385"/>
        <v>0.16758241758241757</v>
      </c>
      <c r="N4408">
        <f t="shared" si="388"/>
        <v>670.8750865572556</v>
      </c>
      <c r="O4408">
        <f t="shared" si="386"/>
        <v>670.9</v>
      </c>
      <c r="P4408">
        <f t="shared" si="389"/>
        <v>364</v>
      </c>
    </row>
    <row r="4409" spans="10:16" x14ac:dyDescent="0.25">
      <c r="J4409">
        <v>4402</v>
      </c>
      <c r="K4409" s="4">
        <f t="shared" si="387"/>
        <v>38367</v>
      </c>
      <c r="L4409">
        <v>61</v>
      </c>
      <c r="M4409">
        <f t="shared" si="385"/>
        <v>0.16758241758241757</v>
      </c>
      <c r="N4409">
        <f t="shared" si="388"/>
        <v>671.04266897483797</v>
      </c>
      <c r="O4409">
        <f t="shared" si="386"/>
        <v>671</v>
      </c>
      <c r="P4409">
        <f t="shared" si="389"/>
        <v>364</v>
      </c>
    </row>
    <row r="4410" spans="10:16" x14ac:dyDescent="0.25">
      <c r="J4410">
        <v>4403</v>
      </c>
      <c r="K4410" s="4">
        <f t="shared" si="387"/>
        <v>38368</v>
      </c>
      <c r="L4410">
        <v>61</v>
      </c>
      <c r="M4410">
        <f t="shared" si="385"/>
        <v>0.16758241758241757</v>
      </c>
      <c r="N4410">
        <f t="shared" si="388"/>
        <v>671.21025139242033</v>
      </c>
      <c r="O4410">
        <f t="shared" si="386"/>
        <v>671.2</v>
      </c>
      <c r="P4410">
        <f t="shared" si="389"/>
        <v>364</v>
      </c>
    </row>
    <row r="4411" spans="10:16" x14ac:dyDescent="0.25">
      <c r="J4411">
        <v>4404</v>
      </c>
      <c r="K4411" s="4">
        <f t="shared" si="387"/>
        <v>38369</v>
      </c>
      <c r="L4411">
        <v>61</v>
      </c>
      <c r="M4411">
        <f t="shared" si="385"/>
        <v>0.16758241758241757</v>
      </c>
      <c r="N4411">
        <f t="shared" si="388"/>
        <v>671.3778338100027</v>
      </c>
      <c r="O4411">
        <f t="shared" si="386"/>
        <v>671.4</v>
      </c>
      <c r="P4411">
        <f t="shared" si="389"/>
        <v>364</v>
      </c>
    </row>
    <row r="4412" spans="10:16" x14ac:dyDescent="0.25">
      <c r="J4412">
        <v>4405</v>
      </c>
      <c r="K4412" s="4">
        <f t="shared" si="387"/>
        <v>38370</v>
      </c>
      <c r="L4412">
        <v>61</v>
      </c>
      <c r="M4412">
        <f t="shared" si="385"/>
        <v>0.16758241758241757</v>
      </c>
      <c r="N4412">
        <f t="shared" si="388"/>
        <v>671.54541622758506</v>
      </c>
      <c r="O4412">
        <f t="shared" si="386"/>
        <v>671.5</v>
      </c>
      <c r="P4412">
        <f t="shared" si="389"/>
        <v>364</v>
      </c>
    </row>
    <row r="4413" spans="10:16" x14ac:dyDescent="0.25">
      <c r="J4413">
        <v>4406</v>
      </c>
      <c r="K4413" s="4">
        <f t="shared" si="387"/>
        <v>38371</v>
      </c>
      <c r="L4413">
        <v>61</v>
      </c>
      <c r="M4413">
        <f t="shared" si="385"/>
        <v>0.16758241758241757</v>
      </c>
      <c r="N4413">
        <f t="shared" si="388"/>
        <v>671.71299864516743</v>
      </c>
      <c r="O4413">
        <f t="shared" si="386"/>
        <v>671.7</v>
      </c>
      <c r="P4413">
        <f t="shared" si="389"/>
        <v>364</v>
      </c>
    </row>
    <row r="4414" spans="10:16" x14ac:dyDescent="0.25">
      <c r="J4414">
        <v>4407</v>
      </c>
      <c r="K4414" s="4">
        <f t="shared" si="387"/>
        <v>38372</v>
      </c>
      <c r="L4414">
        <v>61</v>
      </c>
      <c r="M4414">
        <f t="shared" si="385"/>
        <v>0.16758241758241757</v>
      </c>
      <c r="N4414">
        <f t="shared" si="388"/>
        <v>671.8805810627498</v>
      </c>
      <c r="O4414">
        <f t="shared" si="386"/>
        <v>671.9</v>
      </c>
      <c r="P4414">
        <f t="shared" si="389"/>
        <v>364</v>
      </c>
    </row>
    <row r="4415" spans="10:16" x14ac:dyDescent="0.25">
      <c r="J4415">
        <v>4408</v>
      </c>
      <c r="K4415" s="4">
        <f t="shared" si="387"/>
        <v>38373</v>
      </c>
      <c r="L4415">
        <v>61</v>
      </c>
      <c r="M4415">
        <f t="shared" si="385"/>
        <v>0.16758241758241757</v>
      </c>
      <c r="N4415">
        <f t="shared" si="388"/>
        <v>672.04816348033216</v>
      </c>
      <c r="O4415">
        <f t="shared" si="386"/>
        <v>672</v>
      </c>
      <c r="P4415">
        <f t="shared" si="389"/>
        <v>364</v>
      </c>
    </row>
    <row r="4416" spans="10:16" x14ac:dyDescent="0.25">
      <c r="J4416">
        <v>4409</v>
      </c>
      <c r="K4416" s="4">
        <f t="shared" si="387"/>
        <v>38374</v>
      </c>
      <c r="L4416">
        <v>61</v>
      </c>
      <c r="M4416">
        <f t="shared" si="385"/>
        <v>0.16758241758241757</v>
      </c>
      <c r="N4416">
        <f t="shared" si="388"/>
        <v>672.21574589791453</v>
      </c>
      <c r="O4416">
        <f t="shared" si="386"/>
        <v>672.2</v>
      </c>
      <c r="P4416">
        <f t="shared" si="389"/>
        <v>364</v>
      </c>
    </row>
    <row r="4417" spans="10:16" x14ac:dyDescent="0.25">
      <c r="J4417">
        <v>4410</v>
      </c>
      <c r="K4417" s="4">
        <f t="shared" si="387"/>
        <v>38375</v>
      </c>
      <c r="L4417">
        <v>61</v>
      </c>
      <c r="M4417">
        <f t="shared" si="385"/>
        <v>0.16758241758241757</v>
      </c>
      <c r="N4417">
        <f t="shared" si="388"/>
        <v>672.3833283154969</v>
      </c>
      <c r="O4417">
        <f t="shared" si="386"/>
        <v>672.4</v>
      </c>
      <c r="P4417">
        <f t="shared" si="389"/>
        <v>364</v>
      </c>
    </row>
    <row r="4418" spans="10:16" x14ac:dyDescent="0.25">
      <c r="J4418">
        <v>4411</v>
      </c>
      <c r="K4418" s="4">
        <f t="shared" si="387"/>
        <v>38376</v>
      </c>
      <c r="L4418">
        <v>61</v>
      </c>
      <c r="M4418">
        <f t="shared" si="385"/>
        <v>0.16758241758241757</v>
      </c>
      <c r="N4418">
        <f t="shared" si="388"/>
        <v>672.55091073307926</v>
      </c>
      <c r="O4418">
        <f t="shared" si="386"/>
        <v>672.6</v>
      </c>
      <c r="P4418">
        <f t="shared" si="389"/>
        <v>364</v>
      </c>
    </row>
    <row r="4419" spans="10:16" x14ac:dyDescent="0.25">
      <c r="J4419">
        <v>4412</v>
      </c>
      <c r="K4419" s="4">
        <f t="shared" si="387"/>
        <v>38377</v>
      </c>
      <c r="L4419">
        <v>61</v>
      </c>
      <c r="M4419">
        <f t="shared" si="385"/>
        <v>0.16758241758241757</v>
      </c>
      <c r="N4419">
        <f t="shared" si="388"/>
        <v>672.71849315066163</v>
      </c>
      <c r="O4419">
        <f t="shared" si="386"/>
        <v>672.7</v>
      </c>
      <c r="P4419">
        <f t="shared" si="389"/>
        <v>364</v>
      </c>
    </row>
    <row r="4420" spans="10:16" x14ac:dyDescent="0.25">
      <c r="J4420">
        <v>4413</v>
      </c>
      <c r="K4420" s="4">
        <f t="shared" si="387"/>
        <v>38378</v>
      </c>
      <c r="L4420">
        <v>61</v>
      </c>
      <c r="M4420">
        <f t="shared" si="385"/>
        <v>0.16758241758241757</v>
      </c>
      <c r="N4420">
        <f t="shared" si="388"/>
        <v>672.886075568244</v>
      </c>
      <c r="O4420">
        <f t="shared" si="386"/>
        <v>672.9</v>
      </c>
      <c r="P4420">
        <f t="shared" si="389"/>
        <v>364</v>
      </c>
    </row>
    <row r="4421" spans="10:16" x14ac:dyDescent="0.25">
      <c r="J4421">
        <v>4414</v>
      </c>
      <c r="K4421" s="4">
        <f t="shared" si="387"/>
        <v>38379</v>
      </c>
      <c r="L4421">
        <v>61</v>
      </c>
      <c r="M4421">
        <f t="shared" si="385"/>
        <v>0.16758241758241757</v>
      </c>
      <c r="N4421">
        <f t="shared" si="388"/>
        <v>673.05365798582636</v>
      </c>
      <c r="O4421">
        <f t="shared" si="386"/>
        <v>673.1</v>
      </c>
      <c r="P4421">
        <f t="shared" si="389"/>
        <v>364</v>
      </c>
    </row>
    <row r="4422" spans="10:16" x14ac:dyDescent="0.25">
      <c r="J4422">
        <v>4415</v>
      </c>
      <c r="K4422" s="4">
        <f t="shared" si="387"/>
        <v>38380</v>
      </c>
      <c r="L4422">
        <v>61</v>
      </c>
      <c r="M4422">
        <f t="shared" si="385"/>
        <v>0.16758241758241757</v>
      </c>
      <c r="N4422">
        <f t="shared" si="388"/>
        <v>673.22124040340873</v>
      </c>
      <c r="O4422">
        <f t="shared" si="386"/>
        <v>673.2</v>
      </c>
      <c r="P4422">
        <f t="shared" si="389"/>
        <v>364</v>
      </c>
    </row>
    <row r="4423" spans="10:16" x14ac:dyDescent="0.25">
      <c r="J4423">
        <v>4416</v>
      </c>
      <c r="K4423" s="4">
        <f t="shared" si="387"/>
        <v>38381</v>
      </c>
      <c r="L4423">
        <v>61</v>
      </c>
      <c r="M4423">
        <f t="shared" si="385"/>
        <v>0.16758241758241757</v>
      </c>
      <c r="N4423">
        <f t="shared" si="388"/>
        <v>673.38882282099109</v>
      </c>
      <c r="O4423">
        <f t="shared" si="386"/>
        <v>673.4</v>
      </c>
      <c r="P4423">
        <f t="shared" si="389"/>
        <v>364</v>
      </c>
    </row>
    <row r="4424" spans="10:16" x14ac:dyDescent="0.25">
      <c r="J4424">
        <v>4417</v>
      </c>
      <c r="K4424" s="4">
        <f t="shared" si="387"/>
        <v>38382</v>
      </c>
      <c r="L4424">
        <v>61</v>
      </c>
      <c r="M4424">
        <f t="shared" ref="M4424:M4487" si="390">L4424/P4424</f>
        <v>0.16758241758241757</v>
      </c>
      <c r="N4424">
        <f t="shared" si="388"/>
        <v>673.55640523857346</v>
      </c>
      <c r="O4424">
        <f t="shared" ref="O4424:O4487" si="391">ROUND(N4424,1)</f>
        <v>673.6</v>
      </c>
      <c r="P4424">
        <f t="shared" si="389"/>
        <v>364</v>
      </c>
    </row>
    <row r="4425" spans="10:16" x14ac:dyDescent="0.25">
      <c r="J4425">
        <v>4418</v>
      </c>
      <c r="K4425" s="4">
        <f t="shared" ref="K4425:K4488" si="392">$K$7+J4425</f>
        <v>38383</v>
      </c>
      <c r="L4425">
        <v>61</v>
      </c>
      <c r="M4425">
        <f t="shared" si="390"/>
        <v>0.16758241758241757</v>
      </c>
      <c r="N4425">
        <f t="shared" ref="N4425:N4488" si="393">N4424+M4425</f>
        <v>673.72398765615583</v>
      </c>
      <c r="O4425">
        <f t="shared" si="391"/>
        <v>673.7</v>
      </c>
      <c r="P4425">
        <f t="shared" si="389"/>
        <v>364</v>
      </c>
    </row>
    <row r="4426" spans="10:16" x14ac:dyDescent="0.25">
      <c r="J4426">
        <v>4419</v>
      </c>
      <c r="K4426" s="4">
        <f t="shared" si="392"/>
        <v>38384</v>
      </c>
      <c r="L4426">
        <v>61</v>
      </c>
      <c r="M4426">
        <f t="shared" si="390"/>
        <v>0.16758241758241757</v>
      </c>
      <c r="N4426">
        <f t="shared" si="393"/>
        <v>673.89157007373819</v>
      </c>
      <c r="O4426">
        <f t="shared" si="391"/>
        <v>673.9</v>
      </c>
      <c r="P4426">
        <f t="shared" si="389"/>
        <v>364</v>
      </c>
    </row>
    <row r="4427" spans="10:16" x14ac:dyDescent="0.25">
      <c r="J4427">
        <v>4420</v>
      </c>
      <c r="K4427" s="4">
        <f t="shared" si="392"/>
        <v>38385</v>
      </c>
      <c r="L4427">
        <v>61</v>
      </c>
      <c r="M4427">
        <f t="shared" si="390"/>
        <v>0.16758241758241757</v>
      </c>
      <c r="N4427">
        <f t="shared" si="393"/>
        <v>674.05915249132056</v>
      </c>
      <c r="O4427">
        <f t="shared" si="391"/>
        <v>674.1</v>
      </c>
      <c r="P4427">
        <f t="shared" si="389"/>
        <v>364</v>
      </c>
    </row>
    <row r="4428" spans="10:16" x14ac:dyDescent="0.25">
      <c r="J4428">
        <v>4421</v>
      </c>
      <c r="K4428" s="4">
        <f t="shared" si="392"/>
        <v>38386</v>
      </c>
      <c r="L4428">
        <v>61</v>
      </c>
      <c r="M4428">
        <f t="shared" si="390"/>
        <v>0.16758241758241757</v>
      </c>
      <c r="N4428">
        <f t="shared" si="393"/>
        <v>674.22673490890293</v>
      </c>
      <c r="O4428">
        <f t="shared" si="391"/>
        <v>674.2</v>
      </c>
      <c r="P4428">
        <f t="shared" si="389"/>
        <v>364</v>
      </c>
    </row>
    <row r="4429" spans="10:16" x14ac:dyDescent="0.25">
      <c r="J4429">
        <v>4422</v>
      </c>
      <c r="K4429" s="4">
        <f t="shared" si="392"/>
        <v>38387</v>
      </c>
      <c r="L4429">
        <v>61</v>
      </c>
      <c r="M4429">
        <f t="shared" si="390"/>
        <v>0.16758241758241757</v>
      </c>
      <c r="N4429">
        <f t="shared" si="393"/>
        <v>674.39431732648529</v>
      </c>
      <c r="O4429">
        <f t="shared" si="391"/>
        <v>674.4</v>
      </c>
      <c r="P4429">
        <f t="shared" si="389"/>
        <v>364</v>
      </c>
    </row>
    <row r="4430" spans="10:16" x14ac:dyDescent="0.25">
      <c r="J4430">
        <v>4423</v>
      </c>
      <c r="K4430" s="4">
        <f t="shared" si="392"/>
        <v>38388</v>
      </c>
      <c r="L4430">
        <v>61</v>
      </c>
      <c r="M4430">
        <f t="shared" si="390"/>
        <v>0.16758241758241757</v>
      </c>
      <c r="N4430">
        <f t="shared" si="393"/>
        <v>674.56189974406766</v>
      </c>
      <c r="O4430">
        <f t="shared" si="391"/>
        <v>674.6</v>
      </c>
      <c r="P4430">
        <f t="shared" si="389"/>
        <v>364</v>
      </c>
    </row>
    <row r="4431" spans="10:16" x14ac:dyDescent="0.25">
      <c r="J4431">
        <v>4424</v>
      </c>
      <c r="K4431" s="4">
        <f t="shared" si="392"/>
        <v>38389</v>
      </c>
      <c r="L4431">
        <v>61</v>
      </c>
      <c r="M4431">
        <f t="shared" si="390"/>
        <v>0.16758241758241757</v>
      </c>
      <c r="N4431">
        <f t="shared" si="393"/>
        <v>674.72948216165003</v>
      </c>
      <c r="O4431">
        <f t="shared" si="391"/>
        <v>674.7</v>
      </c>
      <c r="P4431">
        <f t="shared" si="389"/>
        <v>364</v>
      </c>
    </row>
    <row r="4432" spans="10:16" x14ac:dyDescent="0.25">
      <c r="J4432">
        <v>4425</v>
      </c>
      <c r="K4432" s="4">
        <f t="shared" si="392"/>
        <v>38390</v>
      </c>
      <c r="L4432">
        <v>61</v>
      </c>
      <c r="M4432">
        <f t="shared" si="390"/>
        <v>0.16758241758241757</v>
      </c>
      <c r="N4432">
        <f t="shared" si="393"/>
        <v>674.89706457923239</v>
      </c>
      <c r="O4432">
        <f t="shared" si="391"/>
        <v>674.9</v>
      </c>
      <c r="P4432">
        <f t="shared" si="389"/>
        <v>364</v>
      </c>
    </row>
    <row r="4433" spans="10:16" x14ac:dyDescent="0.25">
      <c r="J4433">
        <v>4426</v>
      </c>
      <c r="K4433" s="4">
        <f t="shared" si="392"/>
        <v>38391</v>
      </c>
      <c r="L4433">
        <v>61</v>
      </c>
      <c r="M4433">
        <f t="shared" si="390"/>
        <v>0.16758241758241757</v>
      </c>
      <c r="N4433">
        <f t="shared" si="393"/>
        <v>675.06464699681476</v>
      </c>
      <c r="O4433">
        <f t="shared" si="391"/>
        <v>675.1</v>
      </c>
      <c r="P4433">
        <f t="shared" si="389"/>
        <v>364</v>
      </c>
    </row>
    <row r="4434" spans="10:16" x14ac:dyDescent="0.25">
      <c r="J4434">
        <v>4427</v>
      </c>
      <c r="K4434" s="4">
        <f t="shared" si="392"/>
        <v>38392</v>
      </c>
      <c r="L4434">
        <v>61</v>
      </c>
      <c r="M4434">
        <f t="shared" si="390"/>
        <v>0.16758241758241757</v>
      </c>
      <c r="N4434">
        <f t="shared" si="393"/>
        <v>675.23222941439712</v>
      </c>
      <c r="O4434">
        <f t="shared" si="391"/>
        <v>675.2</v>
      </c>
      <c r="P4434">
        <f t="shared" si="389"/>
        <v>364</v>
      </c>
    </row>
    <row r="4435" spans="10:16" x14ac:dyDescent="0.25">
      <c r="J4435">
        <v>4428</v>
      </c>
      <c r="K4435" s="4">
        <f t="shared" si="392"/>
        <v>38393</v>
      </c>
      <c r="L4435">
        <v>61</v>
      </c>
      <c r="M4435">
        <f t="shared" si="390"/>
        <v>0.16758241758241757</v>
      </c>
      <c r="N4435">
        <f t="shared" si="393"/>
        <v>675.39981183197949</v>
      </c>
      <c r="O4435">
        <f t="shared" si="391"/>
        <v>675.4</v>
      </c>
      <c r="P4435">
        <f t="shared" si="389"/>
        <v>364</v>
      </c>
    </row>
    <row r="4436" spans="10:16" x14ac:dyDescent="0.25">
      <c r="J4436">
        <v>4429</v>
      </c>
      <c r="K4436" s="4">
        <f t="shared" si="392"/>
        <v>38394</v>
      </c>
      <c r="L4436">
        <v>61</v>
      </c>
      <c r="M4436">
        <f t="shared" si="390"/>
        <v>0.16758241758241757</v>
      </c>
      <c r="N4436">
        <f t="shared" si="393"/>
        <v>675.56739424956186</v>
      </c>
      <c r="O4436">
        <f t="shared" si="391"/>
        <v>675.6</v>
      </c>
      <c r="P4436">
        <f t="shared" si="389"/>
        <v>364</v>
      </c>
    </row>
    <row r="4437" spans="10:16" x14ac:dyDescent="0.25">
      <c r="J4437">
        <v>4430</v>
      </c>
      <c r="K4437" s="4">
        <f t="shared" si="392"/>
        <v>38395</v>
      </c>
      <c r="L4437">
        <v>61</v>
      </c>
      <c r="M4437">
        <f t="shared" si="390"/>
        <v>0.16758241758241757</v>
      </c>
      <c r="N4437">
        <f t="shared" si="393"/>
        <v>675.73497666714422</v>
      </c>
      <c r="O4437">
        <f t="shared" si="391"/>
        <v>675.7</v>
      </c>
      <c r="P4437">
        <f t="shared" si="389"/>
        <v>364</v>
      </c>
    </row>
    <row r="4438" spans="10:16" x14ac:dyDescent="0.25">
      <c r="J4438">
        <v>4431</v>
      </c>
      <c r="K4438" s="4">
        <f t="shared" si="392"/>
        <v>38396</v>
      </c>
      <c r="L4438">
        <v>61</v>
      </c>
      <c r="M4438">
        <f t="shared" si="390"/>
        <v>0.16758241758241757</v>
      </c>
      <c r="N4438">
        <f t="shared" si="393"/>
        <v>675.90255908472659</v>
      </c>
      <c r="O4438">
        <f t="shared" si="391"/>
        <v>675.9</v>
      </c>
      <c r="P4438">
        <f t="shared" si="389"/>
        <v>364</v>
      </c>
    </row>
    <row r="4439" spans="10:16" x14ac:dyDescent="0.25">
      <c r="J4439">
        <v>4432</v>
      </c>
      <c r="K4439" s="4">
        <f t="shared" si="392"/>
        <v>38397</v>
      </c>
      <c r="L4439">
        <v>61</v>
      </c>
      <c r="M4439">
        <f t="shared" si="390"/>
        <v>0.16758241758241757</v>
      </c>
      <c r="N4439">
        <f t="shared" si="393"/>
        <v>676.07014150230896</v>
      </c>
      <c r="O4439">
        <f t="shared" si="391"/>
        <v>676.1</v>
      </c>
      <c r="P4439">
        <f t="shared" si="389"/>
        <v>364</v>
      </c>
    </row>
    <row r="4440" spans="10:16" x14ac:dyDescent="0.25">
      <c r="J4440">
        <v>4433</v>
      </c>
      <c r="K4440" s="4">
        <f t="shared" si="392"/>
        <v>38398</v>
      </c>
      <c r="L4440">
        <v>61</v>
      </c>
      <c r="M4440">
        <f t="shared" si="390"/>
        <v>0.16758241758241757</v>
      </c>
      <c r="N4440">
        <f t="shared" si="393"/>
        <v>676.23772391989132</v>
      </c>
      <c r="O4440">
        <f t="shared" si="391"/>
        <v>676.2</v>
      </c>
      <c r="P4440">
        <f t="shared" si="389"/>
        <v>364</v>
      </c>
    </row>
    <row r="4441" spans="10:16" x14ac:dyDescent="0.25">
      <c r="J4441">
        <v>4434</v>
      </c>
      <c r="K4441" s="4">
        <f t="shared" si="392"/>
        <v>38399</v>
      </c>
      <c r="L4441">
        <v>61</v>
      </c>
      <c r="M4441">
        <f t="shared" si="390"/>
        <v>0.16758241758241757</v>
      </c>
      <c r="N4441">
        <f t="shared" si="393"/>
        <v>676.40530633747369</v>
      </c>
      <c r="O4441">
        <f t="shared" si="391"/>
        <v>676.4</v>
      </c>
      <c r="P4441">
        <f t="shared" si="389"/>
        <v>364</v>
      </c>
    </row>
    <row r="4442" spans="10:16" x14ac:dyDescent="0.25">
      <c r="J4442">
        <v>4435</v>
      </c>
      <c r="K4442" s="4">
        <f t="shared" si="392"/>
        <v>38400</v>
      </c>
      <c r="L4442">
        <v>61</v>
      </c>
      <c r="M4442">
        <f t="shared" si="390"/>
        <v>0.16758241758241757</v>
      </c>
      <c r="N4442">
        <f t="shared" si="393"/>
        <v>676.57288875505606</v>
      </c>
      <c r="O4442">
        <f t="shared" si="391"/>
        <v>676.6</v>
      </c>
      <c r="P4442">
        <f t="shared" si="389"/>
        <v>364</v>
      </c>
    </row>
    <row r="4443" spans="10:16" x14ac:dyDescent="0.25">
      <c r="J4443">
        <v>4436</v>
      </c>
      <c r="K4443" s="4">
        <f t="shared" si="392"/>
        <v>38401</v>
      </c>
      <c r="L4443">
        <v>61</v>
      </c>
      <c r="M4443">
        <f t="shared" si="390"/>
        <v>0.16758241758241757</v>
      </c>
      <c r="N4443">
        <f t="shared" si="393"/>
        <v>676.74047117263842</v>
      </c>
      <c r="O4443">
        <f t="shared" si="391"/>
        <v>676.7</v>
      </c>
      <c r="P4443">
        <f t="shared" si="389"/>
        <v>364</v>
      </c>
    </row>
    <row r="4444" spans="10:16" x14ac:dyDescent="0.25">
      <c r="J4444">
        <v>4437</v>
      </c>
      <c r="K4444" s="4">
        <f t="shared" si="392"/>
        <v>38402</v>
      </c>
      <c r="L4444">
        <v>61</v>
      </c>
      <c r="M4444">
        <f t="shared" si="390"/>
        <v>0.16758241758241757</v>
      </c>
      <c r="N4444">
        <f t="shared" si="393"/>
        <v>676.90805359022079</v>
      </c>
      <c r="O4444">
        <f t="shared" si="391"/>
        <v>676.9</v>
      </c>
      <c r="P4444">
        <f t="shared" si="389"/>
        <v>364</v>
      </c>
    </row>
    <row r="4445" spans="10:16" x14ac:dyDescent="0.25">
      <c r="J4445">
        <v>4438</v>
      </c>
      <c r="K4445" s="4">
        <f t="shared" si="392"/>
        <v>38403</v>
      </c>
      <c r="L4445">
        <v>61</v>
      </c>
      <c r="M4445">
        <f t="shared" si="390"/>
        <v>0.16758241758241757</v>
      </c>
      <c r="N4445">
        <f t="shared" si="393"/>
        <v>677.07563600780315</v>
      </c>
      <c r="O4445">
        <f t="shared" si="391"/>
        <v>677.1</v>
      </c>
      <c r="P4445">
        <f t="shared" si="389"/>
        <v>364</v>
      </c>
    </row>
    <row r="4446" spans="10:16" x14ac:dyDescent="0.25">
      <c r="J4446">
        <v>4439</v>
      </c>
      <c r="K4446" s="4">
        <f t="shared" si="392"/>
        <v>38404</v>
      </c>
      <c r="L4446">
        <v>61</v>
      </c>
      <c r="M4446">
        <f t="shared" si="390"/>
        <v>0.16758241758241757</v>
      </c>
      <c r="N4446">
        <f t="shared" si="393"/>
        <v>677.24321842538552</v>
      </c>
      <c r="O4446">
        <f t="shared" si="391"/>
        <v>677.2</v>
      </c>
      <c r="P4446">
        <f t="shared" si="389"/>
        <v>364</v>
      </c>
    </row>
    <row r="4447" spans="10:16" x14ac:dyDescent="0.25">
      <c r="J4447">
        <v>4440</v>
      </c>
      <c r="K4447" s="4">
        <f t="shared" si="392"/>
        <v>38405</v>
      </c>
      <c r="L4447">
        <v>61</v>
      </c>
      <c r="M4447">
        <f t="shared" si="390"/>
        <v>0.16758241758241757</v>
      </c>
      <c r="N4447">
        <f t="shared" si="393"/>
        <v>677.41080084296789</v>
      </c>
      <c r="O4447">
        <f t="shared" si="391"/>
        <v>677.4</v>
      </c>
      <c r="P4447">
        <f t="shared" si="389"/>
        <v>364</v>
      </c>
    </row>
    <row r="4448" spans="10:16" x14ac:dyDescent="0.25">
      <c r="J4448">
        <v>4441</v>
      </c>
      <c r="K4448" s="4">
        <f t="shared" si="392"/>
        <v>38406</v>
      </c>
      <c r="L4448">
        <v>61</v>
      </c>
      <c r="M4448">
        <f t="shared" si="390"/>
        <v>0.16758241758241757</v>
      </c>
      <c r="N4448">
        <f t="shared" si="393"/>
        <v>677.57838326055025</v>
      </c>
      <c r="O4448">
        <f t="shared" si="391"/>
        <v>677.6</v>
      </c>
      <c r="P4448">
        <f t="shared" si="389"/>
        <v>364</v>
      </c>
    </row>
    <row r="4449" spans="10:16" x14ac:dyDescent="0.25">
      <c r="J4449">
        <v>4442</v>
      </c>
      <c r="K4449" s="4">
        <f t="shared" si="392"/>
        <v>38407</v>
      </c>
      <c r="L4449">
        <v>61</v>
      </c>
      <c r="M4449">
        <f t="shared" si="390"/>
        <v>0.16758241758241757</v>
      </c>
      <c r="N4449">
        <f t="shared" si="393"/>
        <v>677.74596567813262</v>
      </c>
      <c r="O4449">
        <f t="shared" si="391"/>
        <v>677.7</v>
      </c>
      <c r="P4449">
        <f t="shared" si="389"/>
        <v>364</v>
      </c>
    </row>
    <row r="4450" spans="10:16" x14ac:dyDescent="0.25">
      <c r="J4450">
        <v>4443</v>
      </c>
      <c r="K4450" s="4">
        <f t="shared" si="392"/>
        <v>38408</v>
      </c>
      <c r="L4450">
        <v>61</v>
      </c>
      <c r="M4450">
        <f t="shared" si="390"/>
        <v>0.16758241758241757</v>
      </c>
      <c r="N4450">
        <f t="shared" si="393"/>
        <v>677.91354809571499</v>
      </c>
      <c r="O4450">
        <f t="shared" si="391"/>
        <v>677.9</v>
      </c>
      <c r="P4450">
        <f t="shared" si="389"/>
        <v>364</v>
      </c>
    </row>
    <row r="4451" spans="10:16" x14ac:dyDescent="0.25">
      <c r="J4451">
        <v>4444</v>
      </c>
      <c r="K4451" s="4">
        <f t="shared" si="392"/>
        <v>38409</v>
      </c>
      <c r="L4451">
        <v>61</v>
      </c>
      <c r="M4451">
        <f t="shared" si="390"/>
        <v>0.16758241758241757</v>
      </c>
      <c r="N4451">
        <f t="shared" si="393"/>
        <v>678.08113051329735</v>
      </c>
      <c r="O4451">
        <f t="shared" si="391"/>
        <v>678.1</v>
      </c>
      <c r="P4451">
        <f t="shared" si="389"/>
        <v>364</v>
      </c>
    </row>
    <row r="4452" spans="10:16" x14ac:dyDescent="0.25">
      <c r="J4452">
        <v>4445</v>
      </c>
      <c r="K4452" s="4">
        <f t="shared" si="392"/>
        <v>38410</v>
      </c>
      <c r="L4452">
        <v>61</v>
      </c>
      <c r="M4452">
        <f t="shared" si="390"/>
        <v>0.16758241758241757</v>
      </c>
      <c r="N4452">
        <f t="shared" si="393"/>
        <v>678.24871293087972</v>
      </c>
      <c r="O4452">
        <f t="shared" si="391"/>
        <v>678.2</v>
      </c>
      <c r="P4452">
        <f t="shared" si="389"/>
        <v>364</v>
      </c>
    </row>
    <row r="4453" spans="10:16" x14ac:dyDescent="0.25">
      <c r="J4453">
        <v>4446</v>
      </c>
      <c r="K4453" s="4">
        <f t="shared" si="392"/>
        <v>38411</v>
      </c>
      <c r="L4453">
        <v>61</v>
      </c>
      <c r="M4453">
        <f t="shared" si="390"/>
        <v>0.16758241758241757</v>
      </c>
      <c r="N4453">
        <f t="shared" si="393"/>
        <v>678.41629534846209</v>
      </c>
      <c r="O4453">
        <f t="shared" si="391"/>
        <v>678.4</v>
      </c>
      <c r="P4453">
        <f t="shared" si="389"/>
        <v>364</v>
      </c>
    </row>
    <row r="4454" spans="10:16" x14ac:dyDescent="0.25">
      <c r="J4454">
        <v>4447</v>
      </c>
      <c r="K4454" s="4">
        <f t="shared" si="392"/>
        <v>38412</v>
      </c>
      <c r="L4454">
        <v>61</v>
      </c>
      <c r="M4454">
        <f t="shared" si="390"/>
        <v>0.16758241758241757</v>
      </c>
      <c r="N4454">
        <f t="shared" si="393"/>
        <v>678.58387776604445</v>
      </c>
      <c r="O4454">
        <f t="shared" si="391"/>
        <v>678.6</v>
      </c>
      <c r="P4454">
        <f t="shared" si="389"/>
        <v>364</v>
      </c>
    </row>
    <row r="4455" spans="10:16" x14ac:dyDescent="0.25">
      <c r="J4455">
        <v>4448</v>
      </c>
      <c r="K4455" s="4">
        <f t="shared" si="392"/>
        <v>38413</v>
      </c>
      <c r="L4455">
        <v>61</v>
      </c>
      <c r="M4455">
        <f t="shared" si="390"/>
        <v>0.16758241758241757</v>
      </c>
      <c r="N4455">
        <f t="shared" si="393"/>
        <v>678.75146018362682</v>
      </c>
      <c r="O4455">
        <f t="shared" si="391"/>
        <v>678.8</v>
      </c>
      <c r="P4455">
        <f t="shared" ref="P4455:P4518" si="394">DATE(2005,12,26)-DATE(2004,12,27)</f>
        <v>364</v>
      </c>
    </row>
    <row r="4456" spans="10:16" x14ac:dyDescent="0.25">
      <c r="J4456">
        <v>4449</v>
      </c>
      <c r="K4456" s="4">
        <f t="shared" si="392"/>
        <v>38414</v>
      </c>
      <c r="L4456">
        <v>61</v>
      </c>
      <c r="M4456">
        <f t="shared" si="390"/>
        <v>0.16758241758241757</v>
      </c>
      <c r="N4456">
        <f t="shared" si="393"/>
        <v>678.91904260120918</v>
      </c>
      <c r="O4456">
        <f t="shared" si="391"/>
        <v>678.9</v>
      </c>
      <c r="P4456">
        <f t="shared" si="394"/>
        <v>364</v>
      </c>
    </row>
    <row r="4457" spans="10:16" x14ac:dyDescent="0.25">
      <c r="J4457">
        <v>4450</v>
      </c>
      <c r="K4457" s="4">
        <f t="shared" si="392"/>
        <v>38415</v>
      </c>
      <c r="L4457">
        <v>61</v>
      </c>
      <c r="M4457">
        <f t="shared" si="390"/>
        <v>0.16758241758241757</v>
      </c>
      <c r="N4457">
        <f t="shared" si="393"/>
        <v>679.08662501879155</v>
      </c>
      <c r="O4457">
        <f t="shared" si="391"/>
        <v>679.1</v>
      </c>
      <c r="P4457">
        <f t="shared" si="394"/>
        <v>364</v>
      </c>
    </row>
    <row r="4458" spans="10:16" x14ac:dyDescent="0.25">
      <c r="J4458">
        <v>4451</v>
      </c>
      <c r="K4458" s="4">
        <f t="shared" si="392"/>
        <v>38416</v>
      </c>
      <c r="L4458">
        <v>61</v>
      </c>
      <c r="M4458">
        <f t="shared" si="390"/>
        <v>0.16758241758241757</v>
      </c>
      <c r="N4458">
        <f t="shared" si="393"/>
        <v>679.25420743637392</v>
      </c>
      <c r="O4458">
        <f t="shared" si="391"/>
        <v>679.3</v>
      </c>
      <c r="P4458">
        <f t="shared" si="394"/>
        <v>364</v>
      </c>
    </row>
    <row r="4459" spans="10:16" x14ac:dyDescent="0.25">
      <c r="J4459">
        <v>4452</v>
      </c>
      <c r="K4459" s="4">
        <f t="shared" si="392"/>
        <v>38417</v>
      </c>
      <c r="L4459">
        <v>61</v>
      </c>
      <c r="M4459">
        <f t="shared" si="390"/>
        <v>0.16758241758241757</v>
      </c>
      <c r="N4459">
        <f t="shared" si="393"/>
        <v>679.42178985395628</v>
      </c>
      <c r="O4459">
        <f t="shared" si="391"/>
        <v>679.4</v>
      </c>
      <c r="P4459">
        <f t="shared" si="394"/>
        <v>364</v>
      </c>
    </row>
    <row r="4460" spans="10:16" x14ac:dyDescent="0.25">
      <c r="J4460">
        <v>4453</v>
      </c>
      <c r="K4460" s="4">
        <f t="shared" si="392"/>
        <v>38418</v>
      </c>
      <c r="L4460">
        <v>61</v>
      </c>
      <c r="M4460">
        <f t="shared" si="390"/>
        <v>0.16758241758241757</v>
      </c>
      <c r="N4460">
        <f t="shared" si="393"/>
        <v>679.58937227153865</v>
      </c>
      <c r="O4460">
        <f t="shared" si="391"/>
        <v>679.6</v>
      </c>
      <c r="P4460">
        <f t="shared" si="394"/>
        <v>364</v>
      </c>
    </row>
    <row r="4461" spans="10:16" x14ac:dyDescent="0.25">
      <c r="J4461">
        <v>4454</v>
      </c>
      <c r="K4461" s="4">
        <f t="shared" si="392"/>
        <v>38419</v>
      </c>
      <c r="L4461">
        <v>61</v>
      </c>
      <c r="M4461">
        <f t="shared" si="390"/>
        <v>0.16758241758241757</v>
      </c>
      <c r="N4461">
        <f t="shared" si="393"/>
        <v>679.75695468912102</v>
      </c>
      <c r="O4461">
        <f t="shared" si="391"/>
        <v>679.8</v>
      </c>
      <c r="P4461">
        <f t="shared" si="394"/>
        <v>364</v>
      </c>
    </row>
    <row r="4462" spans="10:16" x14ac:dyDescent="0.25">
      <c r="J4462">
        <v>4455</v>
      </c>
      <c r="K4462" s="4">
        <f t="shared" si="392"/>
        <v>38420</v>
      </c>
      <c r="L4462">
        <v>61</v>
      </c>
      <c r="M4462">
        <f t="shared" si="390"/>
        <v>0.16758241758241757</v>
      </c>
      <c r="N4462">
        <f t="shared" si="393"/>
        <v>679.92453710670338</v>
      </c>
      <c r="O4462">
        <f t="shared" si="391"/>
        <v>679.9</v>
      </c>
      <c r="P4462">
        <f t="shared" si="394"/>
        <v>364</v>
      </c>
    </row>
    <row r="4463" spans="10:16" x14ac:dyDescent="0.25">
      <c r="J4463">
        <v>4456</v>
      </c>
      <c r="K4463" s="4">
        <f t="shared" si="392"/>
        <v>38421</v>
      </c>
      <c r="L4463">
        <v>61</v>
      </c>
      <c r="M4463">
        <f t="shared" si="390"/>
        <v>0.16758241758241757</v>
      </c>
      <c r="N4463">
        <f t="shared" si="393"/>
        <v>680.09211952428575</v>
      </c>
      <c r="O4463">
        <f t="shared" si="391"/>
        <v>680.1</v>
      </c>
      <c r="P4463">
        <f t="shared" si="394"/>
        <v>364</v>
      </c>
    </row>
    <row r="4464" spans="10:16" x14ac:dyDescent="0.25">
      <c r="J4464">
        <v>4457</v>
      </c>
      <c r="K4464" s="4">
        <f t="shared" si="392"/>
        <v>38422</v>
      </c>
      <c r="L4464">
        <v>61</v>
      </c>
      <c r="M4464">
        <f t="shared" si="390"/>
        <v>0.16758241758241757</v>
      </c>
      <c r="N4464">
        <f t="shared" si="393"/>
        <v>680.25970194186812</v>
      </c>
      <c r="O4464">
        <f t="shared" si="391"/>
        <v>680.3</v>
      </c>
      <c r="P4464">
        <f t="shared" si="394"/>
        <v>364</v>
      </c>
    </row>
    <row r="4465" spans="10:16" x14ac:dyDescent="0.25">
      <c r="J4465">
        <v>4458</v>
      </c>
      <c r="K4465" s="4">
        <f t="shared" si="392"/>
        <v>38423</v>
      </c>
      <c r="L4465">
        <v>61</v>
      </c>
      <c r="M4465">
        <f t="shared" si="390"/>
        <v>0.16758241758241757</v>
      </c>
      <c r="N4465">
        <f t="shared" si="393"/>
        <v>680.42728435945048</v>
      </c>
      <c r="O4465">
        <f t="shared" si="391"/>
        <v>680.4</v>
      </c>
      <c r="P4465">
        <f t="shared" si="394"/>
        <v>364</v>
      </c>
    </row>
    <row r="4466" spans="10:16" x14ac:dyDescent="0.25">
      <c r="J4466">
        <v>4459</v>
      </c>
      <c r="K4466" s="4">
        <f t="shared" si="392"/>
        <v>38424</v>
      </c>
      <c r="L4466">
        <v>61</v>
      </c>
      <c r="M4466">
        <f t="shared" si="390"/>
        <v>0.16758241758241757</v>
      </c>
      <c r="N4466">
        <f t="shared" si="393"/>
        <v>680.59486677703285</v>
      </c>
      <c r="O4466">
        <f t="shared" si="391"/>
        <v>680.6</v>
      </c>
      <c r="P4466">
        <f t="shared" si="394"/>
        <v>364</v>
      </c>
    </row>
    <row r="4467" spans="10:16" x14ac:dyDescent="0.25">
      <c r="J4467">
        <v>4460</v>
      </c>
      <c r="K4467" s="4">
        <f t="shared" si="392"/>
        <v>38425</v>
      </c>
      <c r="L4467">
        <v>61</v>
      </c>
      <c r="M4467">
        <f t="shared" si="390"/>
        <v>0.16758241758241757</v>
      </c>
      <c r="N4467">
        <f t="shared" si="393"/>
        <v>680.76244919461521</v>
      </c>
      <c r="O4467">
        <f t="shared" si="391"/>
        <v>680.8</v>
      </c>
      <c r="P4467">
        <f t="shared" si="394"/>
        <v>364</v>
      </c>
    </row>
    <row r="4468" spans="10:16" x14ac:dyDescent="0.25">
      <c r="J4468">
        <v>4461</v>
      </c>
      <c r="K4468" s="4">
        <f t="shared" si="392"/>
        <v>38426</v>
      </c>
      <c r="L4468">
        <v>61</v>
      </c>
      <c r="M4468">
        <f t="shared" si="390"/>
        <v>0.16758241758241757</v>
      </c>
      <c r="N4468">
        <f t="shared" si="393"/>
        <v>680.93003161219758</v>
      </c>
      <c r="O4468">
        <f t="shared" si="391"/>
        <v>680.9</v>
      </c>
      <c r="P4468">
        <f t="shared" si="394"/>
        <v>364</v>
      </c>
    </row>
    <row r="4469" spans="10:16" x14ac:dyDescent="0.25">
      <c r="J4469">
        <v>4462</v>
      </c>
      <c r="K4469" s="4">
        <f t="shared" si="392"/>
        <v>38427</v>
      </c>
      <c r="L4469">
        <v>61</v>
      </c>
      <c r="M4469">
        <f t="shared" si="390"/>
        <v>0.16758241758241757</v>
      </c>
      <c r="N4469">
        <f t="shared" si="393"/>
        <v>681.09761402977995</v>
      </c>
      <c r="O4469">
        <f t="shared" si="391"/>
        <v>681.1</v>
      </c>
      <c r="P4469">
        <f t="shared" si="394"/>
        <v>364</v>
      </c>
    </row>
    <row r="4470" spans="10:16" x14ac:dyDescent="0.25">
      <c r="J4470">
        <v>4463</v>
      </c>
      <c r="K4470" s="4">
        <f t="shared" si="392"/>
        <v>38428</v>
      </c>
      <c r="L4470">
        <v>61</v>
      </c>
      <c r="M4470">
        <f t="shared" si="390"/>
        <v>0.16758241758241757</v>
      </c>
      <c r="N4470">
        <f t="shared" si="393"/>
        <v>681.26519644736231</v>
      </c>
      <c r="O4470">
        <f t="shared" si="391"/>
        <v>681.3</v>
      </c>
      <c r="P4470">
        <f t="shared" si="394"/>
        <v>364</v>
      </c>
    </row>
    <row r="4471" spans="10:16" x14ac:dyDescent="0.25">
      <c r="J4471">
        <v>4464</v>
      </c>
      <c r="K4471" s="4">
        <f t="shared" si="392"/>
        <v>38429</v>
      </c>
      <c r="L4471">
        <v>61</v>
      </c>
      <c r="M4471">
        <f t="shared" si="390"/>
        <v>0.16758241758241757</v>
      </c>
      <c r="N4471">
        <f t="shared" si="393"/>
        <v>681.43277886494468</v>
      </c>
      <c r="O4471">
        <f t="shared" si="391"/>
        <v>681.4</v>
      </c>
      <c r="P4471">
        <f t="shared" si="394"/>
        <v>364</v>
      </c>
    </row>
    <row r="4472" spans="10:16" x14ac:dyDescent="0.25">
      <c r="J4472">
        <v>4465</v>
      </c>
      <c r="K4472" s="4">
        <f t="shared" si="392"/>
        <v>38430</v>
      </c>
      <c r="L4472">
        <v>61</v>
      </c>
      <c r="M4472">
        <f t="shared" si="390"/>
        <v>0.16758241758241757</v>
      </c>
      <c r="N4472">
        <f t="shared" si="393"/>
        <v>681.60036128252705</v>
      </c>
      <c r="O4472">
        <f t="shared" si="391"/>
        <v>681.6</v>
      </c>
      <c r="P4472">
        <f t="shared" si="394"/>
        <v>364</v>
      </c>
    </row>
    <row r="4473" spans="10:16" x14ac:dyDescent="0.25">
      <c r="J4473">
        <v>4466</v>
      </c>
      <c r="K4473" s="4">
        <f t="shared" si="392"/>
        <v>38431</v>
      </c>
      <c r="L4473">
        <v>61</v>
      </c>
      <c r="M4473">
        <f t="shared" si="390"/>
        <v>0.16758241758241757</v>
      </c>
      <c r="N4473">
        <f t="shared" si="393"/>
        <v>681.76794370010941</v>
      </c>
      <c r="O4473">
        <f t="shared" si="391"/>
        <v>681.8</v>
      </c>
      <c r="P4473">
        <f t="shared" si="394"/>
        <v>364</v>
      </c>
    </row>
    <row r="4474" spans="10:16" x14ac:dyDescent="0.25">
      <c r="J4474">
        <v>4467</v>
      </c>
      <c r="K4474" s="4">
        <f t="shared" si="392"/>
        <v>38432</v>
      </c>
      <c r="L4474">
        <v>61</v>
      </c>
      <c r="M4474">
        <f t="shared" si="390"/>
        <v>0.16758241758241757</v>
      </c>
      <c r="N4474">
        <f t="shared" si="393"/>
        <v>681.93552611769178</v>
      </c>
      <c r="O4474">
        <f t="shared" si="391"/>
        <v>681.9</v>
      </c>
      <c r="P4474">
        <f t="shared" si="394"/>
        <v>364</v>
      </c>
    </row>
    <row r="4475" spans="10:16" x14ac:dyDescent="0.25">
      <c r="J4475">
        <v>4468</v>
      </c>
      <c r="K4475" s="4">
        <f t="shared" si="392"/>
        <v>38433</v>
      </c>
      <c r="L4475">
        <v>61</v>
      </c>
      <c r="M4475">
        <f t="shared" si="390"/>
        <v>0.16758241758241757</v>
      </c>
      <c r="N4475">
        <f t="shared" si="393"/>
        <v>682.10310853527415</v>
      </c>
      <c r="O4475">
        <f t="shared" si="391"/>
        <v>682.1</v>
      </c>
      <c r="P4475">
        <f t="shared" si="394"/>
        <v>364</v>
      </c>
    </row>
    <row r="4476" spans="10:16" x14ac:dyDescent="0.25">
      <c r="J4476">
        <v>4469</v>
      </c>
      <c r="K4476" s="4">
        <f t="shared" si="392"/>
        <v>38434</v>
      </c>
      <c r="L4476">
        <v>61</v>
      </c>
      <c r="M4476">
        <f t="shared" si="390"/>
        <v>0.16758241758241757</v>
      </c>
      <c r="N4476">
        <f t="shared" si="393"/>
        <v>682.27069095285651</v>
      </c>
      <c r="O4476">
        <f t="shared" si="391"/>
        <v>682.3</v>
      </c>
      <c r="P4476">
        <f t="shared" si="394"/>
        <v>364</v>
      </c>
    </row>
    <row r="4477" spans="10:16" x14ac:dyDescent="0.25">
      <c r="J4477">
        <v>4470</v>
      </c>
      <c r="K4477" s="4">
        <f t="shared" si="392"/>
        <v>38435</v>
      </c>
      <c r="L4477">
        <v>61</v>
      </c>
      <c r="M4477">
        <f t="shared" si="390"/>
        <v>0.16758241758241757</v>
      </c>
      <c r="N4477">
        <f t="shared" si="393"/>
        <v>682.43827337043888</v>
      </c>
      <c r="O4477">
        <f t="shared" si="391"/>
        <v>682.4</v>
      </c>
      <c r="P4477">
        <f t="shared" si="394"/>
        <v>364</v>
      </c>
    </row>
    <row r="4478" spans="10:16" x14ac:dyDescent="0.25">
      <c r="J4478">
        <v>4471</v>
      </c>
      <c r="K4478" s="4">
        <f t="shared" si="392"/>
        <v>38436</v>
      </c>
      <c r="L4478">
        <v>61</v>
      </c>
      <c r="M4478">
        <f t="shared" si="390"/>
        <v>0.16758241758241757</v>
      </c>
      <c r="N4478">
        <f t="shared" si="393"/>
        <v>682.60585578802124</v>
      </c>
      <c r="O4478">
        <f t="shared" si="391"/>
        <v>682.6</v>
      </c>
      <c r="P4478">
        <f t="shared" si="394"/>
        <v>364</v>
      </c>
    </row>
    <row r="4479" spans="10:16" x14ac:dyDescent="0.25">
      <c r="J4479">
        <v>4472</v>
      </c>
      <c r="K4479" s="4">
        <f t="shared" si="392"/>
        <v>38437</v>
      </c>
      <c r="L4479">
        <v>61</v>
      </c>
      <c r="M4479">
        <f t="shared" si="390"/>
        <v>0.16758241758241757</v>
      </c>
      <c r="N4479">
        <f t="shared" si="393"/>
        <v>682.77343820560361</v>
      </c>
      <c r="O4479">
        <f t="shared" si="391"/>
        <v>682.8</v>
      </c>
      <c r="P4479">
        <f t="shared" si="394"/>
        <v>364</v>
      </c>
    </row>
    <row r="4480" spans="10:16" x14ac:dyDescent="0.25">
      <c r="J4480">
        <v>4473</v>
      </c>
      <c r="K4480" s="4">
        <f t="shared" si="392"/>
        <v>38438</v>
      </c>
      <c r="L4480">
        <v>61</v>
      </c>
      <c r="M4480">
        <f t="shared" si="390"/>
        <v>0.16758241758241757</v>
      </c>
      <c r="N4480">
        <f t="shared" si="393"/>
        <v>682.94102062318598</v>
      </c>
      <c r="O4480">
        <f t="shared" si="391"/>
        <v>682.9</v>
      </c>
      <c r="P4480">
        <f t="shared" si="394"/>
        <v>364</v>
      </c>
    </row>
    <row r="4481" spans="10:16" x14ac:dyDescent="0.25">
      <c r="J4481">
        <v>4474</v>
      </c>
      <c r="K4481" s="4">
        <f t="shared" si="392"/>
        <v>38439</v>
      </c>
      <c r="L4481">
        <v>61</v>
      </c>
      <c r="M4481">
        <f t="shared" si="390"/>
        <v>0.16758241758241757</v>
      </c>
      <c r="N4481">
        <f t="shared" si="393"/>
        <v>683.10860304076834</v>
      </c>
      <c r="O4481">
        <f t="shared" si="391"/>
        <v>683.1</v>
      </c>
      <c r="P4481">
        <f t="shared" si="394"/>
        <v>364</v>
      </c>
    </row>
    <row r="4482" spans="10:16" x14ac:dyDescent="0.25">
      <c r="J4482">
        <v>4475</v>
      </c>
      <c r="K4482" s="4">
        <f t="shared" si="392"/>
        <v>38440</v>
      </c>
      <c r="L4482">
        <v>61</v>
      </c>
      <c r="M4482">
        <f t="shared" si="390"/>
        <v>0.16758241758241757</v>
      </c>
      <c r="N4482">
        <f t="shared" si="393"/>
        <v>683.27618545835071</v>
      </c>
      <c r="O4482">
        <f t="shared" si="391"/>
        <v>683.3</v>
      </c>
      <c r="P4482">
        <f t="shared" si="394"/>
        <v>364</v>
      </c>
    </row>
    <row r="4483" spans="10:16" x14ac:dyDescent="0.25">
      <c r="J4483">
        <v>4476</v>
      </c>
      <c r="K4483" s="4">
        <f t="shared" si="392"/>
        <v>38441</v>
      </c>
      <c r="L4483">
        <v>61</v>
      </c>
      <c r="M4483">
        <f t="shared" si="390"/>
        <v>0.16758241758241757</v>
      </c>
      <c r="N4483">
        <f t="shared" si="393"/>
        <v>683.44376787593308</v>
      </c>
      <c r="O4483">
        <f t="shared" si="391"/>
        <v>683.4</v>
      </c>
      <c r="P4483">
        <f t="shared" si="394"/>
        <v>364</v>
      </c>
    </row>
    <row r="4484" spans="10:16" x14ac:dyDescent="0.25">
      <c r="J4484">
        <v>4477</v>
      </c>
      <c r="K4484" s="4">
        <f t="shared" si="392"/>
        <v>38442</v>
      </c>
      <c r="L4484">
        <v>61</v>
      </c>
      <c r="M4484">
        <f t="shared" si="390"/>
        <v>0.16758241758241757</v>
      </c>
      <c r="N4484">
        <f t="shared" si="393"/>
        <v>683.61135029351544</v>
      </c>
      <c r="O4484">
        <f t="shared" si="391"/>
        <v>683.6</v>
      </c>
      <c r="P4484">
        <f t="shared" si="394"/>
        <v>364</v>
      </c>
    </row>
    <row r="4485" spans="10:16" x14ac:dyDescent="0.25">
      <c r="J4485">
        <v>4478</v>
      </c>
      <c r="K4485" s="4">
        <f t="shared" si="392"/>
        <v>38443</v>
      </c>
      <c r="L4485">
        <v>61</v>
      </c>
      <c r="M4485">
        <f t="shared" si="390"/>
        <v>0.16758241758241757</v>
      </c>
      <c r="N4485">
        <f t="shared" si="393"/>
        <v>683.77893271109781</v>
      </c>
      <c r="O4485">
        <f t="shared" si="391"/>
        <v>683.8</v>
      </c>
      <c r="P4485">
        <f t="shared" si="394"/>
        <v>364</v>
      </c>
    </row>
    <row r="4486" spans="10:16" x14ac:dyDescent="0.25">
      <c r="J4486">
        <v>4479</v>
      </c>
      <c r="K4486" s="4">
        <f t="shared" si="392"/>
        <v>38444</v>
      </c>
      <c r="L4486">
        <v>61</v>
      </c>
      <c r="M4486">
        <f t="shared" si="390"/>
        <v>0.16758241758241757</v>
      </c>
      <c r="N4486">
        <f t="shared" si="393"/>
        <v>683.94651512868018</v>
      </c>
      <c r="O4486">
        <f t="shared" si="391"/>
        <v>683.9</v>
      </c>
      <c r="P4486">
        <f t="shared" si="394"/>
        <v>364</v>
      </c>
    </row>
    <row r="4487" spans="10:16" x14ac:dyDescent="0.25">
      <c r="J4487">
        <v>4480</v>
      </c>
      <c r="K4487" s="4">
        <f t="shared" si="392"/>
        <v>38445</v>
      </c>
      <c r="L4487">
        <v>61</v>
      </c>
      <c r="M4487">
        <f t="shared" si="390"/>
        <v>0.16758241758241757</v>
      </c>
      <c r="N4487">
        <f t="shared" si="393"/>
        <v>684.11409754626254</v>
      </c>
      <c r="O4487">
        <f t="shared" si="391"/>
        <v>684.1</v>
      </c>
      <c r="P4487">
        <f t="shared" si="394"/>
        <v>364</v>
      </c>
    </row>
    <row r="4488" spans="10:16" x14ac:dyDescent="0.25">
      <c r="J4488">
        <v>4481</v>
      </c>
      <c r="K4488" s="4">
        <f t="shared" si="392"/>
        <v>38446</v>
      </c>
      <c r="L4488">
        <v>61</v>
      </c>
      <c r="M4488">
        <f t="shared" ref="M4488:M4551" si="395">L4488/P4488</f>
        <v>0.16758241758241757</v>
      </c>
      <c r="N4488">
        <f t="shared" si="393"/>
        <v>684.28167996384491</v>
      </c>
      <c r="O4488">
        <f t="shared" ref="O4488:O4551" si="396">ROUND(N4488,1)</f>
        <v>684.3</v>
      </c>
      <c r="P4488">
        <f t="shared" si="394"/>
        <v>364</v>
      </c>
    </row>
    <row r="4489" spans="10:16" x14ac:dyDescent="0.25">
      <c r="J4489">
        <v>4482</v>
      </c>
      <c r="K4489" s="4">
        <f t="shared" ref="K4489:K4552" si="397">$K$7+J4489</f>
        <v>38447</v>
      </c>
      <c r="L4489">
        <v>61</v>
      </c>
      <c r="M4489">
        <f t="shared" si="395"/>
        <v>0.16758241758241757</v>
      </c>
      <c r="N4489">
        <f t="shared" ref="N4489:N4552" si="398">N4488+M4489</f>
        <v>684.44926238142727</v>
      </c>
      <c r="O4489">
        <f t="shared" si="396"/>
        <v>684.4</v>
      </c>
      <c r="P4489">
        <f t="shared" si="394"/>
        <v>364</v>
      </c>
    </row>
    <row r="4490" spans="10:16" x14ac:dyDescent="0.25">
      <c r="J4490">
        <v>4483</v>
      </c>
      <c r="K4490" s="4">
        <f t="shared" si="397"/>
        <v>38448</v>
      </c>
      <c r="L4490">
        <v>61</v>
      </c>
      <c r="M4490">
        <f t="shared" si="395"/>
        <v>0.16758241758241757</v>
      </c>
      <c r="N4490">
        <f t="shared" si="398"/>
        <v>684.61684479900964</v>
      </c>
      <c r="O4490">
        <f t="shared" si="396"/>
        <v>684.6</v>
      </c>
      <c r="P4490">
        <f t="shared" si="394"/>
        <v>364</v>
      </c>
    </row>
    <row r="4491" spans="10:16" x14ac:dyDescent="0.25">
      <c r="J4491">
        <v>4484</v>
      </c>
      <c r="K4491" s="4">
        <f t="shared" si="397"/>
        <v>38449</v>
      </c>
      <c r="L4491">
        <v>61</v>
      </c>
      <c r="M4491">
        <f t="shared" si="395"/>
        <v>0.16758241758241757</v>
      </c>
      <c r="N4491">
        <f t="shared" si="398"/>
        <v>684.78442721659201</v>
      </c>
      <c r="O4491">
        <f t="shared" si="396"/>
        <v>684.8</v>
      </c>
      <c r="P4491">
        <f t="shared" si="394"/>
        <v>364</v>
      </c>
    </row>
    <row r="4492" spans="10:16" x14ac:dyDescent="0.25">
      <c r="J4492">
        <v>4485</v>
      </c>
      <c r="K4492" s="4">
        <f t="shared" si="397"/>
        <v>38450</v>
      </c>
      <c r="L4492">
        <v>61</v>
      </c>
      <c r="M4492">
        <f t="shared" si="395"/>
        <v>0.16758241758241757</v>
      </c>
      <c r="N4492">
        <f t="shared" si="398"/>
        <v>684.95200963417437</v>
      </c>
      <c r="O4492">
        <f t="shared" si="396"/>
        <v>685</v>
      </c>
      <c r="P4492">
        <f t="shared" si="394"/>
        <v>364</v>
      </c>
    </row>
    <row r="4493" spans="10:16" x14ac:dyDescent="0.25">
      <c r="J4493">
        <v>4486</v>
      </c>
      <c r="K4493" s="4">
        <f t="shared" si="397"/>
        <v>38451</v>
      </c>
      <c r="L4493">
        <v>61</v>
      </c>
      <c r="M4493">
        <f t="shared" si="395"/>
        <v>0.16758241758241757</v>
      </c>
      <c r="N4493">
        <f t="shared" si="398"/>
        <v>685.11959205175674</v>
      </c>
      <c r="O4493">
        <f t="shared" si="396"/>
        <v>685.1</v>
      </c>
      <c r="P4493">
        <f t="shared" si="394"/>
        <v>364</v>
      </c>
    </row>
    <row r="4494" spans="10:16" x14ac:dyDescent="0.25">
      <c r="J4494">
        <v>4487</v>
      </c>
      <c r="K4494" s="4">
        <f t="shared" si="397"/>
        <v>38452</v>
      </c>
      <c r="L4494">
        <v>61</v>
      </c>
      <c r="M4494">
        <f t="shared" si="395"/>
        <v>0.16758241758241757</v>
      </c>
      <c r="N4494">
        <f t="shared" si="398"/>
        <v>685.28717446933911</v>
      </c>
      <c r="O4494">
        <f t="shared" si="396"/>
        <v>685.3</v>
      </c>
      <c r="P4494">
        <f t="shared" si="394"/>
        <v>364</v>
      </c>
    </row>
    <row r="4495" spans="10:16" x14ac:dyDescent="0.25">
      <c r="J4495">
        <v>4488</v>
      </c>
      <c r="K4495" s="4">
        <f t="shared" si="397"/>
        <v>38453</v>
      </c>
      <c r="L4495">
        <v>61</v>
      </c>
      <c r="M4495">
        <f t="shared" si="395"/>
        <v>0.16758241758241757</v>
      </c>
      <c r="N4495">
        <f t="shared" si="398"/>
        <v>685.45475688692147</v>
      </c>
      <c r="O4495">
        <f t="shared" si="396"/>
        <v>685.5</v>
      </c>
      <c r="P4495">
        <f t="shared" si="394"/>
        <v>364</v>
      </c>
    </row>
    <row r="4496" spans="10:16" x14ac:dyDescent="0.25">
      <c r="J4496">
        <v>4489</v>
      </c>
      <c r="K4496" s="4">
        <f t="shared" si="397"/>
        <v>38454</v>
      </c>
      <c r="L4496">
        <v>61</v>
      </c>
      <c r="M4496">
        <f t="shared" si="395"/>
        <v>0.16758241758241757</v>
      </c>
      <c r="N4496">
        <f t="shared" si="398"/>
        <v>685.62233930450384</v>
      </c>
      <c r="O4496">
        <f t="shared" si="396"/>
        <v>685.6</v>
      </c>
      <c r="P4496">
        <f t="shared" si="394"/>
        <v>364</v>
      </c>
    </row>
    <row r="4497" spans="10:16" x14ac:dyDescent="0.25">
      <c r="J4497">
        <v>4490</v>
      </c>
      <c r="K4497" s="4">
        <f t="shared" si="397"/>
        <v>38455</v>
      </c>
      <c r="L4497">
        <v>61</v>
      </c>
      <c r="M4497">
        <f t="shared" si="395"/>
        <v>0.16758241758241757</v>
      </c>
      <c r="N4497">
        <f t="shared" si="398"/>
        <v>685.78992172208621</v>
      </c>
      <c r="O4497">
        <f t="shared" si="396"/>
        <v>685.8</v>
      </c>
      <c r="P4497">
        <f t="shared" si="394"/>
        <v>364</v>
      </c>
    </row>
    <row r="4498" spans="10:16" x14ac:dyDescent="0.25">
      <c r="J4498">
        <v>4491</v>
      </c>
      <c r="K4498" s="4">
        <f t="shared" si="397"/>
        <v>38456</v>
      </c>
      <c r="L4498">
        <v>61</v>
      </c>
      <c r="M4498">
        <f t="shared" si="395"/>
        <v>0.16758241758241757</v>
      </c>
      <c r="N4498">
        <f t="shared" si="398"/>
        <v>685.95750413966857</v>
      </c>
      <c r="O4498">
        <f t="shared" si="396"/>
        <v>686</v>
      </c>
      <c r="P4498">
        <f t="shared" si="394"/>
        <v>364</v>
      </c>
    </row>
    <row r="4499" spans="10:16" x14ac:dyDescent="0.25">
      <c r="J4499">
        <v>4492</v>
      </c>
      <c r="K4499" s="4">
        <f t="shared" si="397"/>
        <v>38457</v>
      </c>
      <c r="L4499">
        <v>61</v>
      </c>
      <c r="M4499">
        <f t="shared" si="395"/>
        <v>0.16758241758241757</v>
      </c>
      <c r="N4499">
        <f t="shared" si="398"/>
        <v>686.12508655725094</v>
      </c>
      <c r="O4499">
        <f t="shared" si="396"/>
        <v>686.1</v>
      </c>
      <c r="P4499">
        <f t="shared" si="394"/>
        <v>364</v>
      </c>
    </row>
    <row r="4500" spans="10:16" x14ac:dyDescent="0.25">
      <c r="J4500">
        <v>4493</v>
      </c>
      <c r="K4500" s="4">
        <f t="shared" si="397"/>
        <v>38458</v>
      </c>
      <c r="L4500">
        <v>61</v>
      </c>
      <c r="M4500">
        <f t="shared" si="395"/>
        <v>0.16758241758241757</v>
      </c>
      <c r="N4500">
        <f t="shared" si="398"/>
        <v>686.2926689748333</v>
      </c>
      <c r="O4500">
        <f t="shared" si="396"/>
        <v>686.3</v>
      </c>
      <c r="P4500">
        <f t="shared" si="394"/>
        <v>364</v>
      </c>
    </row>
    <row r="4501" spans="10:16" x14ac:dyDescent="0.25">
      <c r="J4501">
        <v>4494</v>
      </c>
      <c r="K4501" s="4">
        <f t="shared" si="397"/>
        <v>38459</v>
      </c>
      <c r="L4501">
        <v>61</v>
      </c>
      <c r="M4501">
        <f t="shared" si="395"/>
        <v>0.16758241758241757</v>
      </c>
      <c r="N4501">
        <f t="shared" si="398"/>
        <v>686.46025139241567</v>
      </c>
      <c r="O4501">
        <f t="shared" si="396"/>
        <v>686.5</v>
      </c>
      <c r="P4501">
        <f t="shared" si="394"/>
        <v>364</v>
      </c>
    </row>
    <row r="4502" spans="10:16" x14ac:dyDescent="0.25">
      <c r="J4502">
        <v>4495</v>
      </c>
      <c r="K4502" s="4">
        <f t="shared" si="397"/>
        <v>38460</v>
      </c>
      <c r="L4502">
        <v>61</v>
      </c>
      <c r="M4502">
        <f t="shared" si="395"/>
        <v>0.16758241758241757</v>
      </c>
      <c r="N4502">
        <f t="shared" si="398"/>
        <v>686.62783380999804</v>
      </c>
      <c r="O4502">
        <f t="shared" si="396"/>
        <v>686.6</v>
      </c>
      <c r="P4502">
        <f t="shared" si="394"/>
        <v>364</v>
      </c>
    </row>
    <row r="4503" spans="10:16" x14ac:dyDescent="0.25">
      <c r="J4503">
        <v>4496</v>
      </c>
      <c r="K4503" s="4">
        <f t="shared" si="397"/>
        <v>38461</v>
      </c>
      <c r="L4503">
        <v>61</v>
      </c>
      <c r="M4503">
        <f t="shared" si="395"/>
        <v>0.16758241758241757</v>
      </c>
      <c r="N4503">
        <f t="shared" si="398"/>
        <v>686.7954162275804</v>
      </c>
      <c r="O4503">
        <f t="shared" si="396"/>
        <v>686.8</v>
      </c>
      <c r="P4503">
        <f t="shared" si="394"/>
        <v>364</v>
      </c>
    </row>
    <row r="4504" spans="10:16" x14ac:dyDescent="0.25">
      <c r="J4504">
        <v>4497</v>
      </c>
      <c r="K4504" s="4">
        <f t="shared" si="397"/>
        <v>38462</v>
      </c>
      <c r="L4504">
        <v>61</v>
      </c>
      <c r="M4504">
        <f t="shared" si="395"/>
        <v>0.16758241758241757</v>
      </c>
      <c r="N4504">
        <f t="shared" si="398"/>
        <v>686.96299864516277</v>
      </c>
      <c r="O4504">
        <f t="shared" si="396"/>
        <v>687</v>
      </c>
      <c r="P4504">
        <f t="shared" si="394"/>
        <v>364</v>
      </c>
    </row>
    <row r="4505" spans="10:16" x14ac:dyDescent="0.25">
      <c r="J4505">
        <v>4498</v>
      </c>
      <c r="K4505" s="4">
        <f t="shared" si="397"/>
        <v>38463</v>
      </c>
      <c r="L4505">
        <v>61</v>
      </c>
      <c r="M4505">
        <f t="shared" si="395"/>
        <v>0.16758241758241757</v>
      </c>
      <c r="N4505">
        <f t="shared" si="398"/>
        <v>687.13058106274514</v>
      </c>
      <c r="O4505">
        <f t="shared" si="396"/>
        <v>687.1</v>
      </c>
      <c r="P4505">
        <f t="shared" si="394"/>
        <v>364</v>
      </c>
    </row>
    <row r="4506" spans="10:16" x14ac:dyDescent="0.25">
      <c r="J4506">
        <v>4499</v>
      </c>
      <c r="K4506" s="4">
        <f t="shared" si="397"/>
        <v>38464</v>
      </c>
      <c r="L4506">
        <v>61</v>
      </c>
      <c r="M4506">
        <f t="shared" si="395"/>
        <v>0.16758241758241757</v>
      </c>
      <c r="N4506">
        <f t="shared" si="398"/>
        <v>687.2981634803275</v>
      </c>
      <c r="O4506">
        <f t="shared" si="396"/>
        <v>687.3</v>
      </c>
      <c r="P4506">
        <f t="shared" si="394"/>
        <v>364</v>
      </c>
    </row>
    <row r="4507" spans="10:16" x14ac:dyDescent="0.25">
      <c r="J4507">
        <v>4500</v>
      </c>
      <c r="K4507" s="4">
        <f t="shared" si="397"/>
        <v>38465</v>
      </c>
      <c r="L4507">
        <v>61</v>
      </c>
      <c r="M4507">
        <f t="shared" si="395"/>
        <v>0.16758241758241757</v>
      </c>
      <c r="N4507">
        <f t="shared" si="398"/>
        <v>687.46574589790987</v>
      </c>
      <c r="O4507">
        <f t="shared" si="396"/>
        <v>687.5</v>
      </c>
      <c r="P4507">
        <f t="shared" si="394"/>
        <v>364</v>
      </c>
    </row>
    <row r="4508" spans="10:16" x14ac:dyDescent="0.25">
      <c r="J4508">
        <v>4501</v>
      </c>
      <c r="K4508" s="4">
        <f t="shared" si="397"/>
        <v>38466</v>
      </c>
      <c r="L4508">
        <v>61</v>
      </c>
      <c r="M4508">
        <f t="shared" si="395"/>
        <v>0.16758241758241757</v>
      </c>
      <c r="N4508">
        <f t="shared" si="398"/>
        <v>687.63332831549224</v>
      </c>
      <c r="O4508">
        <f t="shared" si="396"/>
        <v>687.6</v>
      </c>
      <c r="P4508">
        <f t="shared" si="394"/>
        <v>364</v>
      </c>
    </row>
    <row r="4509" spans="10:16" x14ac:dyDescent="0.25">
      <c r="J4509">
        <v>4502</v>
      </c>
      <c r="K4509" s="4">
        <f t="shared" si="397"/>
        <v>38467</v>
      </c>
      <c r="L4509">
        <v>61</v>
      </c>
      <c r="M4509">
        <f t="shared" si="395"/>
        <v>0.16758241758241757</v>
      </c>
      <c r="N4509">
        <f t="shared" si="398"/>
        <v>687.8009107330746</v>
      </c>
      <c r="O4509">
        <f t="shared" si="396"/>
        <v>687.8</v>
      </c>
      <c r="P4509">
        <f t="shared" si="394"/>
        <v>364</v>
      </c>
    </row>
    <row r="4510" spans="10:16" x14ac:dyDescent="0.25">
      <c r="J4510">
        <v>4503</v>
      </c>
      <c r="K4510" s="4">
        <f t="shared" si="397"/>
        <v>38468</v>
      </c>
      <c r="L4510">
        <v>61</v>
      </c>
      <c r="M4510">
        <f t="shared" si="395"/>
        <v>0.16758241758241757</v>
      </c>
      <c r="N4510">
        <f t="shared" si="398"/>
        <v>687.96849315065697</v>
      </c>
      <c r="O4510">
        <f t="shared" si="396"/>
        <v>688</v>
      </c>
      <c r="P4510">
        <f t="shared" si="394"/>
        <v>364</v>
      </c>
    </row>
    <row r="4511" spans="10:16" x14ac:dyDescent="0.25">
      <c r="J4511">
        <v>4504</v>
      </c>
      <c r="K4511" s="4">
        <f t="shared" si="397"/>
        <v>38469</v>
      </c>
      <c r="L4511">
        <v>61</v>
      </c>
      <c r="M4511">
        <f t="shared" si="395"/>
        <v>0.16758241758241757</v>
      </c>
      <c r="N4511">
        <f t="shared" si="398"/>
        <v>688.13607556823933</v>
      </c>
      <c r="O4511">
        <f t="shared" si="396"/>
        <v>688.1</v>
      </c>
      <c r="P4511">
        <f t="shared" si="394"/>
        <v>364</v>
      </c>
    </row>
    <row r="4512" spans="10:16" x14ac:dyDescent="0.25">
      <c r="J4512">
        <v>4505</v>
      </c>
      <c r="K4512" s="4">
        <f t="shared" si="397"/>
        <v>38470</v>
      </c>
      <c r="L4512">
        <v>61</v>
      </c>
      <c r="M4512">
        <f t="shared" si="395"/>
        <v>0.16758241758241757</v>
      </c>
      <c r="N4512">
        <f t="shared" si="398"/>
        <v>688.3036579858217</v>
      </c>
      <c r="O4512">
        <f t="shared" si="396"/>
        <v>688.3</v>
      </c>
      <c r="P4512">
        <f t="shared" si="394"/>
        <v>364</v>
      </c>
    </row>
    <row r="4513" spans="10:16" x14ac:dyDescent="0.25">
      <c r="J4513">
        <v>4506</v>
      </c>
      <c r="K4513" s="4">
        <f t="shared" si="397"/>
        <v>38471</v>
      </c>
      <c r="L4513">
        <v>61</v>
      </c>
      <c r="M4513">
        <f t="shared" si="395"/>
        <v>0.16758241758241757</v>
      </c>
      <c r="N4513">
        <f t="shared" si="398"/>
        <v>688.47124040340407</v>
      </c>
      <c r="O4513">
        <f t="shared" si="396"/>
        <v>688.5</v>
      </c>
      <c r="P4513">
        <f t="shared" si="394"/>
        <v>364</v>
      </c>
    </row>
    <row r="4514" spans="10:16" x14ac:dyDescent="0.25">
      <c r="J4514">
        <v>4507</v>
      </c>
      <c r="K4514" s="4">
        <f t="shared" si="397"/>
        <v>38472</v>
      </c>
      <c r="L4514">
        <v>61</v>
      </c>
      <c r="M4514">
        <f t="shared" si="395"/>
        <v>0.16758241758241757</v>
      </c>
      <c r="N4514">
        <f t="shared" si="398"/>
        <v>688.63882282098643</v>
      </c>
      <c r="O4514">
        <f t="shared" si="396"/>
        <v>688.6</v>
      </c>
      <c r="P4514">
        <f t="shared" si="394"/>
        <v>364</v>
      </c>
    </row>
    <row r="4515" spans="10:16" x14ac:dyDescent="0.25">
      <c r="J4515">
        <v>4508</v>
      </c>
      <c r="K4515" s="4">
        <f t="shared" si="397"/>
        <v>38473</v>
      </c>
      <c r="L4515">
        <v>61</v>
      </c>
      <c r="M4515">
        <f t="shared" si="395"/>
        <v>0.16758241758241757</v>
      </c>
      <c r="N4515">
        <f t="shared" si="398"/>
        <v>688.8064052385688</v>
      </c>
      <c r="O4515">
        <f t="shared" si="396"/>
        <v>688.8</v>
      </c>
      <c r="P4515">
        <f t="shared" si="394"/>
        <v>364</v>
      </c>
    </row>
    <row r="4516" spans="10:16" x14ac:dyDescent="0.25">
      <c r="J4516">
        <v>4509</v>
      </c>
      <c r="K4516" s="4">
        <f t="shared" si="397"/>
        <v>38474</v>
      </c>
      <c r="L4516">
        <v>61</v>
      </c>
      <c r="M4516">
        <f t="shared" si="395"/>
        <v>0.16758241758241757</v>
      </c>
      <c r="N4516">
        <f t="shared" si="398"/>
        <v>688.97398765615117</v>
      </c>
      <c r="O4516">
        <f t="shared" si="396"/>
        <v>689</v>
      </c>
      <c r="P4516">
        <f t="shared" si="394"/>
        <v>364</v>
      </c>
    </row>
    <row r="4517" spans="10:16" x14ac:dyDescent="0.25">
      <c r="J4517">
        <v>4510</v>
      </c>
      <c r="K4517" s="4">
        <f t="shared" si="397"/>
        <v>38475</v>
      </c>
      <c r="L4517">
        <v>61</v>
      </c>
      <c r="M4517">
        <f t="shared" si="395"/>
        <v>0.16758241758241757</v>
      </c>
      <c r="N4517">
        <f t="shared" si="398"/>
        <v>689.14157007373353</v>
      </c>
      <c r="O4517">
        <f t="shared" si="396"/>
        <v>689.1</v>
      </c>
      <c r="P4517">
        <f t="shared" si="394"/>
        <v>364</v>
      </c>
    </row>
    <row r="4518" spans="10:16" x14ac:dyDescent="0.25">
      <c r="J4518">
        <v>4511</v>
      </c>
      <c r="K4518" s="4">
        <f t="shared" si="397"/>
        <v>38476</v>
      </c>
      <c r="L4518">
        <v>61</v>
      </c>
      <c r="M4518">
        <f t="shared" si="395"/>
        <v>0.16758241758241757</v>
      </c>
      <c r="N4518">
        <f t="shared" si="398"/>
        <v>689.3091524913159</v>
      </c>
      <c r="O4518">
        <f t="shared" si="396"/>
        <v>689.3</v>
      </c>
      <c r="P4518">
        <f t="shared" si="394"/>
        <v>364</v>
      </c>
    </row>
    <row r="4519" spans="10:16" x14ac:dyDescent="0.25">
      <c r="J4519">
        <v>4512</v>
      </c>
      <c r="K4519" s="4">
        <f t="shared" si="397"/>
        <v>38477</v>
      </c>
      <c r="L4519">
        <v>61</v>
      </c>
      <c r="M4519">
        <f t="shared" si="395"/>
        <v>0.16758241758241757</v>
      </c>
      <c r="N4519">
        <f t="shared" si="398"/>
        <v>689.47673490889827</v>
      </c>
      <c r="O4519">
        <f t="shared" si="396"/>
        <v>689.5</v>
      </c>
      <c r="P4519">
        <f t="shared" ref="P4519:P4582" si="399">DATE(2005,12,26)-DATE(2004,12,27)</f>
        <v>364</v>
      </c>
    </row>
    <row r="4520" spans="10:16" x14ac:dyDescent="0.25">
      <c r="J4520">
        <v>4513</v>
      </c>
      <c r="K4520" s="4">
        <f t="shared" si="397"/>
        <v>38478</v>
      </c>
      <c r="L4520">
        <v>61</v>
      </c>
      <c r="M4520">
        <f t="shared" si="395"/>
        <v>0.16758241758241757</v>
      </c>
      <c r="N4520">
        <f t="shared" si="398"/>
        <v>689.64431732648063</v>
      </c>
      <c r="O4520">
        <f t="shared" si="396"/>
        <v>689.6</v>
      </c>
      <c r="P4520">
        <f t="shared" si="399"/>
        <v>364</v>
      </c>
    </row>
    <row r="4521" spans="10:16" x14ac:dyDescent="0.25">
      <c r="J4521">
        <v>4514</v>
      </c>
      <c r="K4521" s="4">
        <f t="shared" si="397"/>
        <v>38479</v>
      </c>
      <c r="L4521">
        <v>61</v>
      </c>
      <c r="M4521">
        <f t="shared" si="395"/>
        <v>0.16758241758241757</v>
      </c>
      <c r="N4521">
        <f t="shared" si="398"/>
        <v>689.811899744063</v>
      </c>
      <c r="O4521">
        <f t="shared" si="396"/>
        <v>689.8</v>
      </c>
      <c r="P4521">
        <f t="shared" si="399"/>
        <v>364</v>
      </c>
    </row>
    <row r="4522" spans="10:16" x14ac:dyDescent="0.25">
      <c r="J4522">
        <v>4515</v>
      </c>
      <c r="K4522" s="4">
        <f t="shared" si="397"/>
        <v>38480</v>
      </c>
      <c r="L4522">
        <v>61</v>
      </c>
      <c r="M4522">
        <f t="shared" si="395"/>
        <v>0.16758241758241757</v>
      </c>
      <c r="N4522">
        <f t="shared" si="398"/>
        <v>689.97948216164536</v>
      </c>
      <c r="O4522">
        <f t="shared" si="396"/>
        <v>690</v>
      </c>
      <c r="P4522">
        <f t="shared" si="399"/>
        <v>364</v>
      </c>
    </row>
    <row r="4523" spans="10:16" x14ac:dyDescent="0.25">
      <c r="J4523">
        <v>4516</v>
      </c>
      <c r="K4523" s="4">
        <f t="shared" si="397"/>
        <v>38481</v>
      </c>
      <c r="L4523">
        <v>61</v>
      </c>
      <c r="M4523">
        <f t="shared" si="395"/>
        <v>0.16758241758241757</v>
      </c>
      <c r="N4523">
        <f t="shared" si="398"/>
        <v>690.14706457922773</v>
      </c>
      <c r="O4523">
        <f t="shared" si="396"/>
        <v>690.1</v>
      </c>
      <c r="P4523">
        <f t="shared" si="399"/>
        <v>364</v>
      </c>
    </row>
    <row r="4524" spans="10:16" x14ac:dyDescent="0.25">
      <c r="J4524">
        <v>4517</v>
      </c>
      <c r="K4524" s="4">
        <f t="shared" si="397"/>
        <v>38482</v>
      </c>
      <c r="L4524">
        <v>61</v>
      </c>
      <c r="M4524">
        <f t="shared" si="395"/>
        <v>0.16758241758241757</v>
      </c>
      <c r="N4524">
        <f t="shared" si="398"/>
        <v>690.3146469968101</v>
      </c>
      <c r="O4524">
        <f t="shared" si="396"/>
        <v>690.3</v>
      </c>
      <c r="P4524">
        <f t="shared" si="399"/>
        <v>364</v>
      </c>
    </row>
    <row r="4525" spans="10:16" x14ac:dyDescent="0.25">
      <c r="J4525">
        <v>4518</v>
      </c>
      <c r="K4525" s="4">
        <f t="shared" si="397"/>
        <v>38483</v>
      </c>
      <c r="L4525">
        <v>61</v>
      </c>
      <c r="M4525">
        <f t="shared" si="395"/>
        <v>0.16758241758241757</v>
      </c>
      <c r="N4525">
        <f t="shared" si="398"/>
        <v>690.48222941439246</v>
      </c>
      <c r="O4525">
        <f t="shared" si="396"/>
        <v>690.5</v>
      </c>
      <c r="P4525">
        <f t="shared" si="399"/>
        <v>364</v>
      </c>
    </row>
    <row r="4526" spans="10:16" x14ac:dyDescent="0.25">
      <c r="J4526">
        <v>4519</v>
      </c>
      <c r="K4526" s="4">
        <f t="shared" si="397"/>
        <v>38484</v>
      </c>
      <c r="L4526">
        <v>61</v>
      </c>
      <c r="M4526">
        <f t="shared" si="395"/>
        <v>0.16758241758241757</v>
      </c>
      <c r="N4526">
        <f t="shared" si="398"/>
        <v>690.64981183197483</v>
      </c>
      <c r="O4526">
        <f t="shared" si="396"/>
        <v>690.6</v>
      </c>
      <c r="P4526">
        <f t="shared" si="399"/>
        <v>364</v>
      </c>
    </row>
    <row r="4527" spans="10:16" x14ac:dyDescent="0.25">
      <c r="J4527">
        <v>4520</v>
      </c>
      <c r="K4527" s="4">
        <f t="shared" si="397"/>
        <v>38485</v>
      </c>
      <c r="L4527">
        <v>61</v>
      </c>
      <c r="M4527">
        <f t="shared" si="395"/>
        <v>0.16758241758241757</v>
      </c>
      <c r="N4527">
        <f t="shared" si="398"/>
        <v>690.8173942495572</v>
      </c>
      <c r="O4527">
        <f t="shared" si="396"/>
        <v>690.8</v>
      </c>
      <c r="P4527">
        <f t="shared" si="399"/>
        <v>364</v>
      </c>
    </row>
    <row r="4528" spans="10:16" x14ac:dyDescent="0.25">
      <c r="J4528">
        <v>4521</v>
      </c>
      <c r="K4528" s="4">
        <f t="shared" si="397"/>
        <v>38486</v>
      </c>
      <c r="L4528">
        <v>61</v>
      </c>
      <c r="M4528">
        <f t="shared" si="395"/>
        <v>0.16758241758241757</v>
      </c>
      <c r="N4528">
        <f t="shared" si="398"/>
        <v>690.98497666713956</v>
      </c>
      <c r="O4528">
        <f t="shared" si="396"/>
        <v>691</v>
      </c>
      <c r="P4528">
        <f t="shared" si="399"/>
        <v>364</v>
      </c>
    </row>
    <row r="4529" spans="10:16" x14ac:dyDescent="0.25">
      <c r="J4529">
        <v>4522</v>
      </c>
      <c r="K4529" s="4">
        <f t="shared" si="397"/>
        <v>38487</v>
      </c>
      <c r="L4529">
        <v>61</v>
      </c>
      <c r="M4529">
        <f t="shared" si="395"/>
        <v>0.16758241758241757</v>
      </c>
      <c r="N4529">
        <f t="shared" si="398"/>
        <v>691.15255908472193</v>
      </c>
      <c r="O4529">
        <f t="shared" si="396"/>
        <v>691.2</v>
      </c>
      <c r="P4529">
        <f t="shared" si="399"/>
        <v>364</v>
      </c>
    </row>
    <row r="4530" spans="10:16" x14ac:dyDescent="0.25">
      <c r="J4530">
        <v>4523</v>
      </c>
      <c r="K4530" s="4">
        <f t="shared" si="397"/>
        <v>38488</v>
      </c>
      <c r="L4530">
        <v>61</v>
      </c>
      <c r="M4530">
        <f t="shared" si="395"/>
        <v>0.16758241758241757</v>
      </c>
      <c r="N4530">
        <f t="shared" si="398"/>
        <v>691.3201415023043</v>
      </c>
      <c r="O4530">
        <f t="shared" si="396"/>
        <v>691.3</v>
      </c>
      <c r="P4530">
        <f t="shared" si="399"/>
        <v>364</v>
      </c>
    </row>
    <row r="4531" spans="10:16" x14ac:dyDescent="0.25">
      <c r="J4531">
        <v>4524</v>
      </c>
      <c r="K4531" s="4">
        <f t="shared" si="397"/>
        <v>38489</v>
      </c>
      <c r="L4531">
        <v>61</v>
      </c>
      <c r="M4531">
        <f t="shared" si="395"/>
        <v>0.16758241758241757</v>
      </c>
      <c r="N4531">
        <f t="shared" si="398"/>
        <v>691.48772391988666</v>
      </c>
      <c r="O4531">
        <f t="shared" si="396"/>
        <v>691.5</v>
      </c>
      <c r="P4531">
        <f t="shared" si="399"/>
        <v>364</v>
      </c>
    </row>
    <row r="4532" spans="10:16" x14ac:dyDescent="0.25">
      <c r="J4532">
        <v>4525</v>
      </c>
      <c r="K4532" s="4">
        <f t="shared" si="397"/>
        <v>38490</v>
      </c>
      <c r="L4532">
        <v>61</v>
      </c>
      <c r="M4532">
        <f t="shared" si="395"/>
        <v>0.16758241758241757</v>
      </c>
      <c r="N4532">
        <f t="shared" si="398"/>
        <v>691.65530633746903</v>
      </c>
      <c r="O4532">
        <f t="shared" si="396"/>
        <v>691.7</v>
      </c>
      <c r="P4532">
        <f t="shared" si="399"/>
        <v>364</v>
      </c>
    </row>
    <row r="4533" spans="10:16" x14ac:dyDescent="0.25">
      <c r="J4533">
        <v>4526</v>
      </c>
      <c r="K4533" s="4">
        <f t="shared" si="397"/>
        <v>38491</v>
      </c>
      <c r="L4533">
        <v>61</v>
      </c>
      <c r="M4533">
        <f t="shared" si="395"/>
        <v>0.16758241758241757</v>
      </c>
      <c r="N4533">
        <f t="shared" si="398"/>
        <v>691.82288875505139</v>
      </c>
      <c r="O4533">
        <f t="shared" si="396"/>
        <v>691.8</v>
      </c>
      <c r="P4533">
        <f t="shared" si="399"/>
        <v>364</v>
      </c>
    </row>
    <row r="4534" spans="10:16" x14ac:dyDescent="0.25">
      <c r="J4534">
        <v>4527</v>
      </c>
      <c r="K4534" s="4">
        <f t="shared" si="397"/>
        <v>38492</v>
      </c>
      <c r="L4534">
        <v>61</v>
      </c>
      <c r="M4534">
        <f t="shared" si="395"/>
        <v>0.16758241758241757</v>
      </c>
      <c r="N4534">
        <f t="shared" si="398"/>
        <v>691.99047117263376</v>
      </c>
      <c r="O4534">
        <f t="shared" si="396"/>
        <v>692</v>
      </c>
      <c r="P4534">
        <f t="shared" si="399"/>
        <v>364</v>
      </c>
    </row>
    <row r="4535" spans="10:16" x14ac:dyDescent="0.25">
      <c r="J4535">
        <v>4528</v>
      </c>
      <c r="K4535" s="4">
        <f t="shared" si="397"/>
        <v>38493</v>
      </c>
      <c r="L4535">
        <v>61</v>
      </c>
      <c r="M4535">
        <f t="shared" si="395"/>
        <v>0.16758241758241757</v>
      </c>
      <c r="N4535">
        <f t="shared" si="398"/>
        <v>692.15805359021613</v>
      </c>
      <c r="O4535">
        <f t="shared" si="396"/>
        <v>692.2</v>
      </c>
      <c r="P4535">
        <f t="shared" si="399"/>
        <v>364</v>
      </c>
    </row>
    <row r="4536" spans="10:16" x14ac:dyDescent="0.25">
      <c r="J4536">
        <v>4529</v>
      </c>
      <c r="K4536" s="4">
        <f t="shared" si="397"/>
        <v>38494</v>
      </c>
      <c r="L4536">
        <v>61</v>
      </c>
      <c r="M4536">
        <f t="shared" si="395"/>
        <v>0.16758241758241757</v>
      </c>
      <c r="N4536">
        <f t="shared" si="398"/>
        <v>692.32563600779849</v>
      </c>
      <c r="O4536">
        <f t="shared" si="396"/>
        <v>692.3</v>
      </c>
      <c r="P4536">
        <f t="shared" si="399"/>
        <v>364</v>
      </c>
    </row>
    <row r="4537" spans="10:16" x14ac:dyDescent="0.25">
      <c r="J4537">
        <v>4530</v>
      </c>
      <c r="K4537" s="4">
        <f t="shared" si="397"/>
        <v>38495</v>
      </c>
      <c r="L4537">
        <v>61</v>
      </c>
      <c r="M4537">
        <f t="shared" si="395"/>
        <v>0.16758241758241757</v>
      </c>
      <c r="N4537">
        <f t="shared" si="398"/>
        <v>692.49321842538086</v>
      </c>
      <c r="O4537">
        <f t="shared" si="396"/>
        <v>692.5</v>
      </c>
      <c r="P4537">
        <f t="shared" si="399"/>
        <v>364</v>
      </c>
    </row>
    <row r="4538" spans="10:16" x14ac:dyDescent="0.25">
      <c r="J4538">
        <v>4531</v>
      </c>
      <c r="K4538" s="4">
        <f t="shared" si="397"/>
        <v>38496</v>
      </c>
      <c r="L4538">
        <v>61</v>
      </c>
      <c r="M4538">
        <f t="shared" si="395"/>
        <v>0.16758241758241757</v>
      </c>
      <c r="N4538">
        <f t="shared" si="398"/>
        <v>692.66080084296323</v>
      </c>
      <c r="O4538">
        <f t="shared" si="396"/>
        <v>692.7</v>
      </c>
      <c r="P4538">
        <f t="shared" si="399"/>
        <v>364</v>
      </c>
    </row>
    <row r="4539" spans="10:16" x14ac:dyDescent="0.25">
      <c r="J4539">
        <v>4532</v>
      </c>
      <c r="K4539" s="4">
        <f t="shared" si="397"/>
        <v>38497</v>
      </c>
      <c r="L4539">
        <v>61</v>
      </c>
      <c r="M4539">
        <f t="shared" si="395"/>
        <v>0.16758241758241757</v>
      </c>
      <c r="N4539">
        <f t="shared" si="398"/>
        <v>692.82838326054559</v>
      </c>
      <c r="O4539">
        <f t="shared" si="396"/>
        <v>692.8</v>
      </c>
      <c r="P4539">
        <f t="shared" si="399"/>
        <v>364</v>
      </c>
    </row>
    <row r="4540" spans="10:16" x14ac:dyDescent="0.25">
      <c r="J4540">
        <v>4533</v>
      </c>
      <c r="K4540" s="4">
        <f t="shared" si="397"/>
        <v>38498</v>
      </c>
      <c r="L4540">
        <v>61</v>
      </c>
      <c r="M4540">
        <f t="shared" si="395"/>
        <v>0.16758241758241757</v>
      </c>
      <c r="N4540">
        <f t="shared" si="398"/>
        <v>692.99596567812796</v>
      </c>
      <c r="O4540">
        <f t="shared" si="396"/>
        <v>693</v>
      </c>
      <c r="P4540">
        <f t="shared" si="399"/>
        <v>364</v>
      </c>
    </row>
    <row r="4541" spans="10:16" x14ac:dyDescent="0.25">
      <c r="J4541">
        <v>4534</v>
      </c>
      <c r="K4541" s="4">
        <f t="shared" si="397"/>
        <v>38499</v>
      </c>
      <c r="L4541">
        <v>61</v>
      </c>
      <c r="M4541">
        <f t="shared" si="395"/>
        <v>0.16758241758241757</v>
      </c>
      <c r="N4541">
        <f t="shared" si="398"/>
        <v>693.16354809571033</v>
      </c>
      <c r="O4541">
        <f t="shared" si="396"/>
        <v>693.2</v>
      </c>
      <c r="P4541">
        <f t="shared" si="399"/>
        <v>364</v>
      </c>
    </row>
    <row r="4542" spans="10:16" x14ac:dyDescent="0.25">
      <c r="J4542">
        <v>4535</v>
      </c>
      <c r="K4542" s="4">
        <f t="shared" si="397"/>
        <v>38500</v>
      </c>
      <c r="L4542">
        <v>61</v>
      </c>
      <c r="M4542">
        <f t="shared" si="395"/>
        <v>0.16758241758241757</v>
      </c>
      <c r="N4542">
        <f t="shared" si="398"/>
        <v>693.33113051329269</v>
      </c>
      <c r="O4542">
        <f t="shared" si="396"/>
        <v>693.3</v>
      </c>
      <c r="P4542">
        <f t="shared" si="399"/>
        <v>364</v>
      </c>
    </row>
    <row r="4543" spans="10:16" x14ac:dyDescent="0.25">
      <c r="J4543">
        <v>4536</v>
      </c>
      <c r="K4543" s="4">
        <f t="shared" si="397"/>
        <v>38501</v>
      </c>
      <c r="L4543">
        <v>61</v>
      </c>
      <c r="M4543">
        <f t="shared" si="395"/>
        <v>0.16758241758241757</v>
      </c>
      <c r="N4543">
        <f t="shared" si="398"/>
        <v>693.49871293087506</v>
      </c>
      <c r="O4543">
        <f t="shared" si="396"/>
        <v>693.5</v>
      </c>
      <c r="P4543">
        <f t="shared" si="399"/>
        <v>364</v>
      </c>
    </row>
    <row r="4544" spans="10:16" x14ac:dyDescent="0.25">
      <c r="J4544">
        <v>4537</v>
      </c>
      <c r="K4544" s="4">
        <f t="shared" si="397"/>
        <v>38502</v>
      </c>
      <c r="L4544">
        <v>61</v>
      </c>
      <c r="M4544">
        <f t="shared" si="395"/>
        <v>0.16758241758241757</v>
      </c>
      <c r="N4544">
        <f t="shared" si="398"/>
        <v>693.66629534845742</v>
      </c>
      <c r="O4544">
        <f t="shared" si="396"/>
        <v>693.7</v>
      </c>
      <c r="P4544">
        <f t="shared" si="399"/>
        <v>364</v>
      </c>
    </row>
    <row r="4545" spans="10:16" x14ac:dyDescent="0.25">
      <c r="J4545">
        <v>4538</v>
      </c>
      <c r="K4545" s="4">
        <f t="shared" si="397"/>
        <v>38503</v>
      </c>
      <c r="L4545">
        <v>61</v>
      </c>
      <c r="M4545">
        <f t="shared" si="395"/>
        <v>0.16758241758241757</v>
      </c>
      <c r="N4545">
        <f t="shared" si="398"/>
        <v>693.83387776603979</v>
      </c>
      <c r="O4545">
        <f t="shared" si="396"/>
        <v>693.8</v>
      </c>
      <c r="P4545">
        <f t="shared" si="399"/>
        <v>364</v>
      </c>
    </row>
    <row r="4546" spans="10:16" x14ac:dyDescent="0.25">
      <c r="J4546">
        <v>4539</v>
      </c>
      <c r="K4546" s="4">
        <f t="shared" si="397"/>
        <v>38504</v>
      </c>
      <c r="L4546">
        <v>61</v>
      </c>
      <c r="M4546">
        <f t="shared" si="395"/>
        <v>0.16758241758241757</v>
      </c>
      <c r="N4546">
        <f t="shared" si="398"/>
        <v>694.00146018362216</v>
      </c>
      <c r="O4546">
        <f t="shared" si="396"/>
        <v>694</v>
      </c>
      <c r="P4546">
        <f t="shared" si="399"/>
        <v>364</v>
      </c>
    </row>
    <row r="4547" spans="10:16" x14ac:dyDescent="0.25">
      <c r="J4547">
        <v>4540</v>
      </c>
      <c r="K4547" s="4">
        <f t="shared" si="397"/>
        <v>38505</v>
      </c>
      <c r="L4547">
        <v>61</v>
      </c>
      <c r="M4547">
        <f t="shared" si="395"/>
        <v>0.16758241758241757</v>
      </c>
      <c r="N4547">
        <f t="shared" si="398"/>
        <v>694.16904260120452</v>
      </c>
      <c r="O4547">
        <f t="shared" si="396"/>
        <v>694.2</v>
      </c>
      <c r="P4547">
        <f t="shared" si="399"/>
        <v>364</v>
      </c>
    </row>
    <row r="4548" spans="10:16" x14ac:dyDescent="0.25">
      <c r="J4548">
        <v>4541</v>
      </c>
      <c r="K4548" s="4">
        <f t="shared" si="397"/>
        <v>38506</v>
      </c>
      <c r="L4548">
        <v>61</v>
      </c>
      <c r="M4548">
        <f t="shared" si="395"/>
        <v>0.16758241758241757</v>
      </c>
      <c r="N4548">
        <f t="shared" si="398"/>
        <v>694.33662501878689</v>
      </c>
      <c r="O4548">
        <f t="shared" si="396"/>
        <v>694.3</v>
      </c>
      <c r="P4548">
        <f t="shared" si="399"/>
        <v>364</v>
      </c>
    </row>
    <row r="4549" spans="10:16" x14ac:dyDescent="0.25">
      <c r="J4549">
        <v>4542</v>
      </c>
      <c r="K4549" s="4">
        <f t="shared" si="397"/>
        <v>38507</v>
      </c>
      <c r="L4549">
        <v>61</v>
      </c>
      <c r="M4549">
        <f t="shared" si="395"/>
        <v>0.16758241758241757</v>
      </c>
      <c r="N4549">
        <f t="shared" si="398"/>
        <v>694.50420743636926</v>
      </c>
      <c r="O4549">
        <f t="shared" si="396"/>
        <v>694.5</v>
      </c>
      <c r="P4549">
        <f t="shared" si="399"/>
        <v>364</v>
      </c>
    </row>
    <row r="4550" spans="10:16" x14ac:dyDescent="0.25">
      <c r="J4550">
        <v>4543</v>
      </c>
      <c r="K4550" s="4">
        <f t="shared" si="397"/>
        <v>38508</v>
      </c>
      <c r="L4550">
        <v>61</v>
      </c>
      <c r="M4550">
        <f t="shared" si="395"/>
        <v>0.16758241758241757</v>
      </c>
      <c r="N4550">
        <f t="shared" si="398"/>
        <v>694.67178985395162</v>
      </c>
      <c r="O4550">
        <f t="shared" si="396"/>
        <v>694.7</v>
      </c>
      <c r="P4550">
        <f t="shared" si="399"/>
        <v>364</v>
      </c>
    </row>
    <row r="4551" spans="10:16" x14ac:dyDescent="0.25">
      <c r="J4551">
        <v>4544</v>
      </c>
      <c r="K4551" s="4">
        <f t="shared" si="397"/>
        <v>38509</v>
      </c>
      <c r="L4551">
        <v>61</v>
      </c>
      <c r="M4551">
        <f t="shared" si="395"/>
        <v>0.16758241758241757</v>
      </c>
      <c r="N4551">
        <f t="shared" si="398"/>
        <v>694.83937227153399</v>
      </c>
      <c r="O4551">
        <f t="shared" si="396"/>
        <v>694.8</v>
      </c>
      <c r="P4551">
        <f t="shared" si="399"/>
        <v>364</v>
      </c>
    </row>
    <row r="4552" spans="10:16" x14ac:dyDescent="0.25">
      <c r="J4552">
        <v>4545</v>
      </c>
      <c r="K4552" s="4">
        <f t="shared" si="397"/>
        <v>38510</v>
      </c>
      <c r="L4552">
        <v>61</v>
      </c>
      <c r="M4552">
        <f t="shared" ref="M4552:M4615" si="400">L4552/P4552</f>
        <v>0.16758241758241757</v>
      </c>
      <c r="N4552">
        <f t="shared" si="398"/>
        <v>695.00695468911636</v>
      </c>
      <c r="O4552">
        <f t="shared" ref="O4552:O4615" si="401">ROUND(N4552,1)</f>
        <v>695</v>
      </c>
      <c r="P4552">
        <f t="shared" si="399"/>
        <v>364</v>
      </c>
    </row>
    <row r="4553" spans="10:16" x14ac:dyDescent="0.25">
      <c r="J4553">
        <v>4546</v>
      </c>
      <c r="K4553" s="4">
        <f t="shared" ref="K4553:K4616" si="402">$K$7+J4553</f>
        <v>38511</v>
      </c>
      <c r="L4553">
        <v>61</v>
      </c>
      <c r="M4553">
        <f t="shared" si="400"/>
        <v>0.16758241758241757</v>
      </c>
      <c r="N4553">
        <f t="shared" ref="N4553:N4616" si="403">N4552+M4553</f>
        <v>695.17453710669872</v>
      </c>
      <c r="O4553">
        <f t="shared" si="401"/>
        <v>695.2</v>
      </c>
      <c r="P4553">
        <f t="shared" si="399"/>
        <v>364</v>
      </c>
    </row>
    <row r="4554" spans="10:16" x14ac:dyDescent="0.25">
      <c r="J4554">
        <v>4547</v>
      </c>
      <c r="K4554" s="4">
        <f t="shared" si="402"/>
        <v>38512</v>
      </c>
      <c r="L4554">
        <v>61</v>
      </c>
      <c r="M4554">
        <f t="shared" si="400"/>
        <v>0.16758241758241757</v>
      </c>
      <c r="N4554">
        <f t="shared" si="403"/>
        <v>695.34211952428109</v>
      </c>
      <c r="O4554">
        <f t="shared" si="401"/>
        <v>695.3</v>
      </c>
      <c r="P4554">
        <f t="shared" si="399"/>
        <v>364</v>
      </c>
    </row>
    <row r="4555" spans="10:16" x14ac:dyDescent="0.25">
      <c r="J4555">
        <v>4548</v>
      </c>
      <c r="K4555" s="4">
        <f t="shared" si="402"/>
        <v>38513</v>
      </c>
      <c r="L4555">
        <v>61</v>
      </c>
      <c r="M4555">
        <f t="shared" si="400"/>
        <v>0.16758241758241757</v>
      </c>
      <c r="N4555">
        <f t="shared" si="403"/>
        <v>695.50970194186345</v>
      </c>
      <c r="O4555">
        <f t="shared" si="401"/>
        <v>695.5</v>
      </c>
      <c r="P4555">
        <f t="shared" si="399"/>
        <v>364</v>
      </c>
    </row>
    <row r="4556" spans="10:16" x14ac:dyDescent="0.25">
      <c r="J4556">
        <v>4549</v>
      </c>
      <c r="K4556" s="4">
        <f t="shared" si="402"/>
        <v>38514</v>
      </c>
      <c r="L4556">
        <v>61</v>
      </c>
      <c r="M4556">
        <f t="shared" si="400"/>
        <v>0.16758241758241757</v>
      </c>
      <c r="N4556">
        <f t="shared" si="403"/>
        <v>695.67728435944582</v>
      </c>
      <c r="O4556">
        <f t="shared" si="401"/>
        <v>695.7</v>
      </c>
      <c r="P4556">
        <f t="shared" si="399"/>
        <v>364</v>
      </c>
    </row>
    <row r="4557" spans="10:16" x14ac:dyDescent="0.25">
      <c r="J4557">
        <v>4550</v>
      </c>
      <c r="K4557" s="4">
        <f t="shared" si="402"/>
        <v>38515</v>
      </c>
      <c r="L4557">
        <v>61</v>
      </c>
      <c r="M4557">
        <f t="shared" si="400"/>
        <v>0.16758241758241757</v>
      </c>
      <c r="N4557">
        <f t="shared" si="403"/>
        <v>695.84486677702819</v>
      </c>
      <c r="O4557">
        <f t="shared" si="401"/>
        <v>695.8</v>
      </c>
      <c r="P4557">
        <f t="shared" si="399"/>
        <v>364</v>
      </c>
    </row>
    <row r="4558" spans="10:16" x14ac:dyDescent="0.25">
      <c r="J4558">
        <v>4551</v>
      </c>
      <c r="K4558" s="4">
        <f t="shared" si="402"/>
        <v>38516</v>
      </c>
      <c r="L4558">
        <v>61</v>
      </c>
      <c r="M4558">
        <f t="shared" si="400"/>
        <v>0.16758241758241757</v>
      </c>
      <c r="N4558">
        <f t="shared" si="403"/>
        <v>696.01244919461055</v>
      </c>
      <c r="O4558">
        <f t="shared" si="401"/>
        <v>696</v>
      </c>
      <c r="P4558">
        <f t="shared" si="399"/>
        <v>364</v>
      </c>
    </row>
    <row r="4559" spans="10:16" x14ac:dyDescent="0.25">
      <c r="J4559">
        <v>4552</v>
      </c>
      <c r="K4559" s="4">
        <f t="shared" si="402"/>
        <v>38517</v>
      </c>
      <c r="L4559">
        <v>61</v>
      </c>
      <c r="M4559">
        <f t="shared" si="400"/>
        <v>0.16758241758241757</v>
      </c>
      <c r="N4559">
        <f t="shared" si="403"/>
        <v>696.18003161219292</v>
      </c>
      <c r="O4559">
        <f t="shared" si="401"/>
        <v>696.2</v>
      </c>
      <c r="P4559">
        <f t="shared" si="399"/>
        <v>364</v>
      </c>
    </row>
    <row r="4560" spans="10:16" x14ac:dyDescent="0.25">
      <c r="J4560">
        <v>4553</v>
      </c>
      <c r="K4560" s="4">
        <f t="shared" si="402"/>
        <v>38518</v>
      </c>
      <c r="L4560">
        <v>61</v>
      </c>
      <c r="M4560">
        <f t="shared" si="400"/>
        <v>0.16758241758241757</v>
      </c>
      <c r="N4560">
        <f t="shared" si="403"/>
        <v>696.34761402977529</v>
      </c>
      <c r="O4560">
        <f t="shared" si="401"/>
        <v>696.3</v>
      </c>
      <c r="P4560">
        <f t="shared" si="399"/>
        <v>364</v>
      </c>
    </row>
    <row r="4561" spans="10:16" x14ac:dyDescent="0.25">
      <c r="J4561">
        <v>4554</v>
      </c>
      <c r="K4561" s="4">
        <f t="shared" si="402"/>
        <v>38519</v>
      </c>
      <c r="L4561">
        <v>61</v>
      </c>
      <c r="M4561">
        <f t="shared" si="400"/>
        <v>0.16758241758241757</v>
      </c>
      <c r="N4561">
        <f t="shared" si="403"/>
        <v>696.51519644735765</v>
      </c>
      <c r="O4561">
        <f t="shared" si="401"/>
        <v>696.5</v>
      </c>
      <c r="P4561">
        <f t="shared" si="399"/>
        <v>364</v>
      </c>
    </row>
    <row r="4562" spans="10:16" x14ac:dyDescent="0.25">
      <c r="J4562">
        <v>4555</v>
      </c>
      <c r="K4562" s="4">
        <f t="shared" si="402"/>
        <v>38520</v>
      </c>
      <c r="L4562">
        <v>61</v>
      </c>
      <c r="M4562">
        <f t="shared" si="400"/>
        <v>0.16758241758241757</v>
      </c>
      <c r="N4562">
        <f t="shared" si="403"/>
        <v>696.68277886494002</v>
      </c>
      <c r="O4562">
        <f t="shared" si="401"/>
        <v>696.7</v>
      </c>
      <c r="P4562">
        <f t="shared" si="399"/>
        <v>364</v>
      </c>
    </row>
    <row r="4563" spans="10:16" x14ac:dyDescent="0.25">
      <c r="J4563">
        <v>4556</v>
      </c>
      <c r="K4563" s="4">
        <f t="shared" si="402"/>
        <v>38521</v>
      </c>
      <c r="L4563">
        <v>61</v>
      </c>
      <c r="M4563">
        <f t="shared" si="400"/>
        <v>0.16758241758241757</v>
      </c>
      <c r="N4563">
        <f t="shared" si="403"/>
        <v>696.85036128252239</v>
      </c>
      <c r="O4563">
        <f t="shared" si="401"/>
        <v>696.9</v>
      </c>
      <c r="P4563">
        <f t="shared" si="399"/>
        <v>364</v>
      </c>
    </row>
    <row r="4564" spans="10:16" x14ac:dyDescent="0.25">
      <c r="J4564">
        <v>4557</v>
      </c>
      <c r="K4564" s="4">
        <f t="shared" si="402"/>
        <v>38522</v>
      </c>
      <c r="L4564">
        <v>61</v>
      </c>
      <c r="M4564">
        <f t="shared" si="400"/>
        <v>0.16758241758241757</v>
      </c>
      <c r="N4564">
        <f t="shared" si="403"/>
        <v>697.01794370010475</v>
      </c>
      <c r="O4564">
        <f t="shared" si="401"/>
        <v>697</v>
      </c>
      <c r="P4564">
        <f t="shared" si="399"/>
        <v>364</v>
      </c>
    </row>
    <row r="4565" spans="10:16" x14ac:dyDescent="0.25">
      <c r="J4565">
        <v>4558</v>
      </c>
      <c r="K4565" s="4">
        <f t="shared" si="402"/>
        <v>38523</v>
      </c>
      <c r="L4565">
        <v>61</v>
      </c>
      <c r="M4565">
        <f t="shared" si="400"/>
        <v>0.16758241758241757</v>
      </c>
      <c r="N4565">
        <f t="shared" si="403"/>
        <v>697.18552611768712</v>
      </c>
      <c r="O4565">
        <f t="shared" si="401"/>
        <v>697.2</v>
      </c>
      <c r="P4565">
        <f t="shared" si="399"/>
        <v>364</v>
      </c>
    </row>
    <row r="4566" spans="10:16" x14ac:dyDescent="0.25">
      <c r="J4566">
        <v>4559</v>
      </c>
      <c r="K4566" s="4">
        <f t="shared" si="402"/>
        <v>38524</v>
      </c>
      <c r="L4566">
        <v>61</v>
      </c>
      <c r="M4566">
        <f t="shared" si="400"/>
        <v>0.16758241758241757</v>
      </c>
      <c r="N4566">
        <f t="shared" si="403"/>
        <v>697.35310853526948</v>
      </c>
      <c r="O4566">
        <f t="shared" si="401"/>
        <v>697.4</v>
      </c>
      <c r="P4566">
        <f t="shared" si="399"/>
        <v>364</v>
      </c>
    </row>
    <row r="4567" spans="10:16" x14ac:dyDescent="0.25">
      <c r="J4567">
        <v>4560</v>
      </c>
      <c r="K4567" s="4">
        <f t="shared" si="402"/>
        <v>38525</v>
      </c>
      <c r="L4567">
        <v>61</v>
      </c>
      <c r="M4567">
        <f t="shared" si="400"/>
        <v>0.16758241758241757</v>
      </c>
      <c r="N4567">
        <f t="shared" si="403"/>
        <v>697.52069095285185</v>
      </c>
      <c r="O4567">
        <f t="shared" si="401"/>
        <v>697.5</v>
      </c>
      <c r="P4567">
        <f t="shared" si="399"/>
        <v>364</v>
      </c>
    </row>
    <row r="4568" spans="10:16" x14ac:dyDescent="0.25">
      <c r="J4568">
        <v>4561</v>
      </c>
      <c r="K4568" s="4">
        <f t="shared" si="402"/>
        <v>38526</v>
      </c>
      <c r="L4568">
        <v>61</v>
      </c>
      <c r="M4568">
        <f t="shared" si="400"/>
        <v>0.16758241758241757</v>
      </c>
      <c r="N4568">
        <f t="shared" si="403"/>
        <v>697.68827337043422</v>
      </c>
      <c r="O4568">
        <f t="shared" si="401"/>
        <v>697.7</v>
      </c>
      <c r="P4568">
        <f t="shared" si="399"/>
        <v>364</v>
      </c>
    </row>
    <row r="4569" spans="10:16" x14ac:dyDescent="0.25">
      <c r="J4569">
        <v>4562</v>
      </c>
      <c r="K4569" s="4">
        <f t="shared" si="402"/>
        <v>38527</v>
      </c>
      <c r="L4569">
        <v>61</v>
      </c>
      <c r="M4569">
        <f t="shared" si="400"/>
        <v>0.16758241758241757</v>
      </c>
      <c r="N4569">
        <f t="shared" si="403"/>
        <v>697.85585578801658</v>
      </c>
      <c r="O4569">
        <f t="shared" si="401"/>
        <v>697.9</v>
      </c>
      <c r="P4569">
        <f t="shared" si="399"/>
        <v>364</v>
      </c>
    </row>
    <row r="4570" spans="10:16" x14ac:dyDescent="0.25">
      <c r="J4570">
        <v>4563</v>
      </c>
      <c r="K4570" s="4">
        <f t="shared" si="402"/>
        <v>38528</v>
      </c>
      <c r="L4570">
        <v>61</v>
      </c>
      <c r="M4570">
        <f t="shared" si="400"/>
        <v>0.16758241758241757</v>
      </c>
      <c r="N4570">
        <f t="shared" si="403"/>
        <v>698.02343820559895</v>
      </c>
      <c r="O4570">
        <f t="shared" si="401"/>
        <v>698</v>
      </c>
      <c r="P4570">
        <f t="shared" si="399"/>
        <v>364</v>
      </c>
    </row>
    <row r="4571" spans="10:16" x14ac:dyDescent="0.25">
      <c r="J4571">
        <v>4564</v>
      </c>
      <c r="K4571" s="4">
        <f t="shared" si="402"/>
        <v>38529</v>
      </c>
      <c r="L4571">
        <v>61</v>
      </c>
      <c r="M4571">
        <f t="shared" si="400"/>
        <v>0.16758241758241757</v>
      </c>
      <c r="N4571">
        <f t="shared" si="403"/>
        <v>698.19102062318132</v>
      </c>
      <c r="O4571">
        <f t="shared" si="401"/>
        <v>698.2</v>
      </c>
      <c r="P4571">
        <f t="shared" si="399"/>
        <v>364</v>
      </c>
    </row>
    <row r="4572" spans="10:16" x14ac:dyDescent="0.25">
      <c r="J4572">
        <v>4565</v>
      </c>
      <c r="K4572" s="4">
        <f t="shared" si="402"/>
        <v>38530</v>
      </c>
      <c r="L4572">
        <v>61</v>
      </c>
      <c r="M4572">
        <f t="shared" si="400"/>
        <v>0.16758241758241757</v>
      </c>
      <c r="N4572">
        <f t="shared" si="403"/>
        <v>698.35860304076368</v>
      </c>
      <c r="O4572">
        <f t="shared" si="401"/>
        <v>698.4</v>
      </c>
      <c r="P4572">
        <f t="shared" si="399"/>
        <v>364</v>
      </c>
    </row>
    <row r="4573" spans="10:16" x14ac:dyDescent="0.25">
      <c r="J4573">
        <v>4566</v>
      </c>
      <c r="K4573" s="4">
        <f t="shared" si="402"/>
        <v>38531</v>
      </c>
      <c r="L4573">
        <v>61</v>
      </c>
      <c r="M4573">
        <f t="shared" si="400"/>
        <v>0.16758241758241757</v>
      </c>
      <c r="N4573">
        <f t="shared" si="403"/>
        <v>698.52618545834605</v>
      </c>
      <c r="O4573">
        <f t="shared" si="401"/>
        <v>698.5</v>
      </c>
      <c r="P4573">
        <f t="shared" si="399"/>
        <v>364</v>
      </c>
    </row>
    <row r="4574" spans="10:16" x14ac:dyDescent="0.25">
      <c r="J4574">
        <v>4567</v>
      </c>
      <c r="K4574" s="4">
        <f t="shared" si="402"/>
        <v>38532</v>
      </c>
      <c r="L4574">
        <v>61</v>
      </c>
      <c r="M4574">
        <f t="shared" si="400"/>
        <v>0.16758241758241757</v>
      </c>
      <c r="N4574">
        <f t="shared" si="403"/>
        <v>698.69376787592842</v>
      </c>
      <c r="O4574">
        <f t="shared" si="401"/>
        <v>698.7</v>
      </c>
      <c r="P4574">
        <f t="shared" si="399"/>
        <v>364</v>
      </c>
    </row>
    <row r="4575" spans="10:16" x14ac:dyDescent="0.25">
      <c r="J4575">
        <v>4568</v>
      </c>
      <c r="K4575" s="4">
        <f t="shared" si="402"/>
        <v>38533</v>
      </c>
      <c r="L4575">
        <v>61</v>
      </c>
      <c r="M4575">
        <f t="shared" si="400"/>
        <v>0.16758241758241757</v>
      </c>
      <c r="N4575">
        <f t="shared" si="403"/>
        <v>698.86135029351078</v>
      </c>
      <c r="O4575">
        <f t="shared" si="401"/>
        <v>698.9</v>
      </c>
      <c r="P4575">
        <f t="shared" si="399"/>
        <v>364</v>
      </c>
    </row>
    <row r="4576" spans="10:16" x14ac:dyDescent="0.25">
      <c r="J4576">
        <v>4569</v>
      </c>
      <c r="K4576" s="4">
        <f t="shared" si="402"/>
        <v>38534</v>
      </c>
      <c r="L4576">
        <v>61</v>
      </c>
      <c r="M4576">
        <f t="shared" si="400"/>
        <v>0.16758241758241757</v>
      </c>
      <c r="N4576">
        <f t="shared" si="403"/>
        <v>699.02893271109315</v>
      </c>
      <c r="O4576">
        <f t="shared" si="401"/>
        <v>699</v>
      </c>
      <c r="P4576">
        <f t="shared" si="399"/>
        <v>364</v>
      </c>
    </row>
    <row r="4577" spans="10:16" x14ac:dyDescent="0.25">
      <c r="J4577">
        <v>4570</v>
      </c>
      <c r="K4577" s="4">
        <f t="shared" si="402"/>
        <v>38535</v>
      </c>
      <c r="L4577">
        <v>61</v>
      </c>
      <c r="M4577">
        <f t="shared" si="400"/>
        <v>0.16758241758241757</v>
      </c>
      <c r="N4577">
        <f t="shared" si="403"/>
        <v>699.19651512867551</v>
      </c>
      <c r="O4577">
        <f t="shared" si="401"/>
        <v>699.2</v>
      </c>
      <c r="P4577">
        <f t="shared" si="399"/>
        <v>364</v>
      </c>
    </row>
    <row r="4578" spans="10:16" x14ac:dyDescent="0.25">
      <c r="J4578">
        <v>4571</v>
      </c>
      <c r="K4578" s="4">
        <f t="shared" si="402"/>
        <v>38536</v>
      </c>
      <c r="L4578">
        <v>61</v>
      </c>
      <c r="M4578">
        <f t="shared" si="400"/>
        <v>0.16758241758241757</v>
      </c>
      <c r="N4578">
        <f t="shared" si="403"/>
        <v>699.36409754625788</v>
      </c>
      <c r="O4578">
        <f t="shared" si="401"/>
        <v>699.4</v>
      </c>
      <c r="P4578">
        <f t="shared" si="399"/>
        <v>364</v>
      </c>
    </row>
    <row r="4579" spans="10:16" x14ac:dyDescent="0.25">
      <c r="J4579">
        <v>4572</v>
      </c>
      <c r="K4579" s="4">
        <f t="shared" si="402"/>
        <v>38537</v>
      </c>
      <c r="L4579">
        <v>61</v>
      </c>
      <c r="M4579">
        <f t="shared" si="400"/>
        <v>0.16758241758241757</v>
      </c>
      <c r="N4579">
        <f t="shared" si="403"/>
        <v>699.53167996384025</v>
      </c>
      <c r="O4579">
        <f t="shared" si="401"/>
        <v>699.5</v>
      </c>
      <c r="P4579">
        <f t="shared" si="399"/>
        <v>364</v>
      </c>
    </row>
    <row r="4580" spans="10:16" x14ac:dyDescent="0.25">
      <c r="J4580">
        <v>4573</v>
      </c>
      <c r="K4580" s="4">
        <f t="shared" si="402"/>
        <v>38538</v>
      </c>
      <c r="L4580">
        <v>61</v>
      </c>
      <c r="M4580">
        <f t="shared" si="400"/>
        <v>0.16758241758241757</v>
      </c>
      <c r="N4580">
        <f t="shared" si="403"/>
        <v>699.69926238142261</v>
      </c>
      <c r="O4580">
        <f t="shared" si="401"/>
        <v>699.7</v>
      </c>
      <c r="P4580">
        <f t="shared" si="399"/>
        <v>364</v>
      </c>
    </row>
    <row r="4581" spans="10:16" x14ac:dyDescent="0.25">
      <c r="J4581">
        <v>4574</v>
      </c>
      <c r="K4581" s="4">
        <f t="shared" si="402"/>
        <v>38539</v>
      </c>
      <c r="L4581">
        <v>61</v>
      </c>
      <c r="M4581">
        <f t="shared" si="400"/>
        <v>0.16758241758241757</v>
      </c>
      <c r="N4581">
        <f t="shared" si="403"/>
        <v>699.86684479900498</v>
      </c>
      <c r="O4581">
        <f t="shared" si="401"/>
        <v>699.9</v>
      </c>
      <c r="P4581">
        <f t="shared" si="399"/>
        <v>364</v>
      </c>
    </row>
    <row r="4582" spans="10:16" x14ac:dyDescent="0.25">
      <c r="J4582">
        <v>4575</v>
      </c>
      <c r="K4582" s="4">
        <f t="shared" si="402"/>
        <v>38540</v>
      </c>
      <c r="L4582">
        <v>61</v>
      </c>
      <c r="M4582">
        <f t="shared" si="400"/>
        <v>0.16758241758241757</v>
      </c>
      <c r="N4582">
        <f t="shared" si="403"/>
        <v>700.03442721658735</v>
      </c>
      <c r="O4582">
        <f t="shared" si="401"/>
        <v>700</v>
      </c>
      <c r="P4582">
        <f t="shared" si="399"/>
        <v>364</v>
      </c>
    </row>
    <row r="4583" spans="10:16" x14ac:dyDescent="0.25">
      <c r="J4583">
        <v>4576</v>
      </c>
      <c r="K4583" s="4">
        <f t="shared" si="402"/>
        <v>38541</v>
      </c>
      <c r="L4583">
        <v>61</v>
      </c>
      <c r="M4583">
        <f t="shared" si="400"/>
        <v>0.16758241758241757</v>
      </c>
      <c r="N4583">
        <f t="shared" si="403"/>
        <v>700.20200963416971</v>
      </c>
      <c r="O4583">
        <f t="shared" si="401"/>
        <v>700.2</v>
      </c>
      <c r="P4583">
        <f t="shared" ref="P4583:P4646" si="404">DATE(2005,12,26)-DATE(2004,12,27)</f>
        <v>364</v>
      </c>
    </row>
    <row r="4584" spans="10:16" x14ac:dyDescent="0.25">
      <c r="J4584">
        <v>4577</v>
      </c>
      <c r="K4584" s="4">
        <f t="shared" si="402"/>
        <v>38542</v>
      </c>
      <c r="L4584">
        <v>61</v>
      </c>
      <c r="M4584">
        <f t="shared" si="400"/>
        <v>0.16758241758241757</v>
      </c>
      <c r="N4584">
        <f t="shared" si="403"/>
        <v>700.36959205175208</v>
      </c>
      <c r="O4584">
        <f t="shared" si="401"/>
        <v>700.4</v>
      </c>
      <c r="P4584">
        <f t="shared" si="404"/>
        <v>364</v>
      </c>
    </row>
    <row r="4585" spans="10:16" x14ac:dyDescent="0.25">
      <c r="J4585">
        <v>4578</v>
      </c>
      <c r="K4585" s="4">
        <f t="shared" si="402"/>
        <v>38543</v>
      </c>
      <c r="L4585">
        <v>61</v>
      </c>
      <c r="M4585">
        <f t="shared" si="400"/>
        <v>0.16758241758241757</v>
      </c>
      <c r="N4585">
        <f t="shared" si="403"/>
        <v>700.53717446933445</v>
      </c>
      <c r="O4585">
        <f t="shared" si="401"/>
        <v>700.5</v>
      </c>
      <c r="P4585">
        <f t="shared" si="404"/>
        <v>364</v>
      </c>
    </row>
    <row r="4586" spans="10:16" x14ac:dyDescent="0.25">
      <c r="J4586">
        <v>4579</v>
      </c>
      <c r="K4586" s="4">
        <f t="shared" si="402"/>
        <v>38544</v>
      </c>
      <c r="L4586">
        <v>61</v>
      </c>
      <c r="M4586">
        <f t="shared" si="400"/>
        <v>0.16758241758241757</v>
      </c>
      <c r="N4586">
        <f t="shared" si="403"/>
        <v>700.70475688691681</v>
      </c>
      <c r="O4586">
        <f t="shared" si="401"/>
        <v>700.7</v>
      </c>
      <c r="P4586">
        <f t="shared" si="404"/>
        <v>364</v>
      </c>
    </row>
    <row r="4587" spans="10:16" x14ac:dyDescent="0.25">
      <c r="J4587">
        <v>4580</v>
      </c>
      <c r="K4587" s="4">
        <f t="shared" si="402"/>
        <v>38545</v>
      </c>
      <c r="L4587">
        <v>61</v>
      </c>
      <c r="M4587">
        <f t="shared" si="400"/>
        <v>0.16758241758241757</v>
      </c>
      <c r="N4587">
        <f t="shared" si="403"/>
        <v>700.87233930449918</v>
      </c>
      <c r="O4587">
        <f t="shared" si="401"/>
        <v>700.9</v>
      </c>
      <c r="P4587">
        <f t="shared" si="404"/>
        <v>364</v>
      </c>
    </row>
    <row r="4588" spans="10:16" x14ac:dyDescent="0.25">
      <c r="J4588">
        <v>4581</v>
      </c>
      <c r="K4588" s="4">
        <f t="shared" si="402"/>
        <v>38546</v>
      </c>
      <c r="L4588">
        <v>61</v>
      </c>
      <c r="M4588">
        <f t="shared" si="400"/>
        <v>0.16758241758241757</v>
      </c>
      <c r="N4588">
        <f t="shared" si="403"/>
        <v>701.03992172208154</v>
      </c>
      <c r="O4588">
        <f t="shared" si="401"/>
        <v>701</v>
      </c>
      <c r="P4588">
        <f t="shared" si="404"/>
        <v>364</v>
      </c>
    </row>
    <row r="4589" spans="10:16" x14ac:dyDescent="0.25">
      <c r="J4589">
        <v>4582</v>
      </c>
      <c r="K4589" s="4">
        <f t="shared" si="402"/>
        <v>38547</v>
      </c>
      <c r="L4589">
        <v>61</v>
      </c>
      <c r="M4589">
        <f t="shared" si="400"/>
        <v>0.16758241758241757</v>
      </c>
      <c r="N4589">
        <f t="shared" si="403"/>
        <v>701.20750413966391</v>
      </c>
      <c r="O4589">
        <f t="shared" si="401"/>
        <v>701.2</v>
      </c>
      <c r="P4589">
        <f t="shared" si="404"/>
        <v>364</v>
      </c>
    </row>
    <row r="4590" spans="10:16" x14ac:dyDescent="0.25">
      <c r="J4590">
        <v>4583</v>
      </c>
      <c r="K4590" s="4">
        <f t="shared" si="402"/>
        <v>38548</v>
      </c>
      <c r="L4590">
        <v>61</v>
      </c>
      <c r="M4590">
        <f t="shared" si="400"/>
        <v>0.16758241758241757</v>
      </c>
      <c r="N4590">
        <f t="shared" si="403"/>
        <v>701.37508655724628</v>
      </c>
      <c r="O4590">
        <f t="shared" si="401"/>
        <v>701.4</v>
      </c>
      <c r="P4590">
        <f t="shared" si="404"/>
        <v>364</v>
      </c>
    </row>
    <row r="4591" spans="10:16" x14ac:dyDescent="0.25">
      <c r="J4591">
        <v>4584</v>
      </c>
      <c r="K4591" s="4">
        <f t="shared" si="402"/>
        <v>38549</v>
      </c>
      <c r="L4591">
        <v>61</v>
      </c>
      <c r="M4591">
        <f t="shared" si="400"/>
        <v>0.16758241758241757</v>
      </c>
      <c r="N4591">
        <f t="shared" si="403"/>
        <v>701.54266897482864</v>
      </c>
      <c r="O4591">
        <f t="shared" si="401"/>
        <v>701.5</v>
      </c>
      <c r="P4591">
        <f t="shared" si="404"/>
        <v>364</v>
      </c>
    </row>
    <row r="4592" spans="10:16" x14ac:dyDescent="0.25">
      <c r="J4592">
        <v>4585</v>
      </c>
      <c r="K4592" s="4">
        <f t="shared" si="402"/>
        <v>38550</v>
      </c>
      <c r="L4592">
        <v>61</v>
      </c>
      <c r="M4592">
        <f t="shared" si="400"/>
        <v>0.16758241758241757</v>
      </c>
      <c r="N4592">
        <f t="shared" si="403"/>
        <v>701.71025139241101</v>
      </c>
      <c r="O4592">
        <f t="shared" si="401"/>
        <v>701.7</v>
      </c>
      <c r="P4592">
        <f t="shared" si="404"/>
        <v>364</v>
      </c>
    </row>
    <row r="4593" spans="10:16" x14ac:dyDescent="0.25">
      <c r="J4593">
        <v>4586</v>
      </c>
      <c r="K4593" s="4">
        <f t="shared" si="402"/>
        <v>38551</v>
      </c>
      <c r="L4593">
        <v>61</v>
      </c>
      <c r="M4593">
        <f t="shared" si="400"/>
        <v>0.16758241758241757</v>
      </c>
      <c r="N4593">
        <f t="shared" si="403"/>
        <v>701.87783380999338</v>
      </c>
      <c r="O4593">
        <f t="shared" si="401"/>
        <v>701.9</v>
      </c>
      <c r="P4593">
        <f t="shared" si="404"/>
        <v>364</v>
      </c>
    </row>
    <row r="4594" spans="10:16" x14ac:dyDescent="0.25">
      <c r="J4594">
        <v>4587</v>
      </c>
      <c r="K4594" s="4">
        <f t="shared" si="402"/>
        <v>38552</v>
      </c>
      <c r="L4594">
        <v>61</v>
      </c>
      <c r="M4594">
        <f t="shared" si="400"/>
        <v>0.16758241758241757</v>
      </c>
      <c r="N4594">
        <f t="shared" si="403"/>
        <v>702.04541622757574</v>
      </c>
      <c r="O4594">
        <f t="shared" si="401"/>
        <v>702</v>
      </c>
      <c r="P4594">
        <f t="shared" si="404"/>
        <v>364</v>
      </c>
    </row>
    <row r="4595" spans="10:16" x14ac:dyDescent="0.25">
      <c r="J4595">
        <v>4588</v>
      </c>
      <c r="K4595" s="4">
        <f t="shared" si="402"/>
        <v>38553</v>
      </c>
      <c r="L4595">
        <v>61</v>
      </c>
      <c r="M4595">
        <f t="shared" si="400"/>
        <v>0.16758241758241757</v>
      </c>
      <c r="N4595">
        <f t="shared" si="403"/>
        <v>702.21299864515811</v>
      </c>
      <c r="O4595">
        <f t="shared" si="401"/>
        <v>702.2</v>
      </c>
      <c r="P4595">
        <f t="shared" si="404"/>
        <v>364</v>
      </c>
    </row>
    <row r="4596" spans="10:16" x14ac:dyDescent="0.25">
      <c r="J4596">
        <v>4589</v>
      </c>
      <c r="K4596" s="4">
        <f t="shared" si="402"/>
        <v>38554</v>
      </c>
      <c r="L4596">
        <v>61</v>
      </c>
      <c r="M4596">
        <f t="shared" si="400"/>
        <v>0.16758241758241757</v>
      </c>
      <c r="N4596">
        <f t="shared" si="403"/>
        <v>702.38058106274048</v>
      </c>
      <c r="O4596">
        <f t="shared" si="401"/>
        <v>702.4</v>
      </c>
      <c r="P4596">
        <f t="shared" si="404"/>
        <v>364</v>
      </c>
    </row>
    <row r="4597" spans="10:16" x14ac:dyDescent="0.25">
      <c r="J4597">
        <v>4590</v>
      </c>
      <c r="K4597" s="4">
        <f t="shared" si="402"/>
        <v>38555</v>
      </c>
      <c r="L4597">
        <v>61</v>
      </c>
      <c r="M4597">
        <f t="shared" si="400"/>
        <v>0.16758241758241757</v>
      </c>
      <c r="N4597">
        <f t="shared" si="403"/>
        <v>702.54816348032284</v>
      </c>
      <c r="O4597">
        <f t="shared" si="401"/>
        <v>702.5</v>
      </c>
      <c r="P4597">
        <f t="shared" si="404"/>
        <v>364</v>
      </c>
    </row>
    <row r="4598" spans="10:16" x14ac:dyDescent="0.25">
      <c r="J4598">
        <v>4591</v>
      </c>
      <c r="K4598" s="4">
        <f t="shared" si="402"/>
        <v>38556</v>
      </c>
      <c r="L4598">
        <v>61</v>
      </c>
      <c r="M4598">
        <f t="shared" si="400"/>
        <v>0.16758241758241757</v>
      </c>
      <c r="N4598">
        <f t="shared" si="403"/>
        <v>702.71574589790521</v>
      </c>
      <c r="O4598">
        <f t="shared" si="401"/>
        <v>702.7</v>
      </c>
      <c r="P4598">
        <f t="shared" si="404"/>
        <v>364</v>
      </c>
    </row>
    <row r="4599" spans="10:16" x14ac:dyDescent="0.25">
      <c r="J4599">
        <v>4592</v>
      </c>
      <c r="K4599" s="4">
        <f t="shared" si="402"/>
        <v>38557</v>
      </c>
      <c r="L4599">
        <v>61</v>
      </c>
      <c r="M4599">
        <f t="shared" si="400"/>
        <v>0.16758241758241757</v>
      </c>
      <c r="N4599">
        <f t="shared" si="403"/>
        <v>702.88332831548757</v>
      </c>
      <c r="O4599">
        <f t="shared" si="401"/>
        <v>702.9</v>
      </c>
      <c r="P4599">
        <f t="shared" si="404"/>
        <v>364</v>
      </c>
    </row>
    <row r="4600" spans="10:16" x14ac:dyDescent="0.25">
      <c r="J4600">
        <v>4593</v>
      </c>
      <c r="K4600" s="4">
        <f t="shared" si="402"/>
        <v>38558</v>
      </c>
      <c r="L4600">
        <v>61</v>
      </c>
      <c r="M4600">
        <f t="shared" si="400"/>
        <v>0.16758241758241757</v>
      </c>
      <c r="N4600">
        <f t="shared" si="403"/>
        <v>703.05091073306994</v>
      </c>
      <c r="O4600">
        <f t="shared" si="401"/>
        <v>703.1</v>
      </c>
      <c r="P4600">
        <f t="shared" si="404"/>
        <v>364</v>
      </c>
    </row>
    <row r="4601" spans="10:16" x14ac:dyDescent="0.25">
      <c r="J4601">
        <v>4594</v>
      </c>
      <c r="K4601" s="4">
        <f t="shared" si="402"/>
        <v>38559</v>
      </c>
      <c r="L4601">
        <v>61</v>
      </c>
      <c r="M4601">
        <f t="shared" si="400"/>
        <v>0.16758241758241757</v>
      </c>
      <c r="N4601">
        <f t="shared" si="403"/>
        <v>703.21849315065231</v>
      </c>
      <c r="O4601">
        <f t="shared" si="401"/>
        <v>703.2</v>
      </c>
      <c r="P4601">
        <f t="shared" si="404"/>
        <v>364</v>
      </c>
    </row>
    <row r="4602" spans="10:16" x14ac:dyDescent="0.25">
      <c r="J4602">
        <v>4595</v>
      </c>
      <c r="K4602" s="4">
        <f t="shared" si="402"/>
        <v>38560</v>
      </c>
      <c r="L4602">
        <v>61</v>
      </c>
      <c r="M4602">
        <f t="shared" si="400"/>
        <v>0.16758241758241757</v>
      </c>
      <c r="N4602">
        <f t="shared" si="403"/>
        <v>703.38607556823467</v>
      </c>
      <c r="O4602">
        <f t="shared" si="401"/>
        <v>703.4</v>
      </c>
      <c r="P4602">
        <f t="shared" si="404"/>
        <v>364</v>
      </c>
    </row>
    <row r="4603" spans="10:16" x14ac:dyDescent="0.25">
      <c r="J4603">
        <v>4596</v>
      </c>
      <c r="K4603" s="4">
        <f t="shared" si="402"/>
        <v>38561</v>
      </c>
      <c r="L4603">
        <v>61</v>
      </c>
      <c r="M4603">
        <f t="shared" si="400"/>
        <v>0.16758241758241757</v>
      </c>
      <c r="N4603">
        <f t="shared" si="403"/>
        <v>703.55365798581704</v>
      </c>
      <c r="O4603">
        <f t="shared" si="401"/>
        <v>703.6</v>
      </c>
      <c r="P4603">
        <f t="shared" si="404"/>
        <v>364</v>
      </c>
    </row>
    <row r="4604" spans="10:16" x14ac:dyDescent="0.25">
      <c r="J4604">
        <v>4597</v>
      </c>
      <c r="K4604" s="4">
        <f t="shared" si="402"/>
        <v>38562</v>
      </c>
      <c r="L4604">
        <v>61</v>
      </c>
      <c r="M4604">
        <f t="shared" si="400"/>
        <v>0.16758241758241757</v>
      </c>
      <c r="N4604">
        <f t="shared" si="403"/>
        <v>703.72124040339941</v>
      </c>
      <c r="O4604">
        <f t="shared" si="401"/>
        <v>703.7</v>
      </c>
      <c r="P4604">
        <f t="shared" si="404"/>
        <v>364</v>
      </c>
    </row>
    <row r="4605" spans="10:16" x14ac:dyDescent="0.25">
      <c r="J4605">
        <v>4598</v>
      </c>
      <c r="K4605" s="4">
        <f t="shared" si="402"/>
        <v>38563</v>
      </c>
      <c r="L4605">
        <v>61</v>
      </c>
      <c r="M4605">
        <f t="shared" si="400"/>
        <v>0.16758241758241757</v>
      </c>
      <c r="N4605">
        <f t="shared" si="403"/>
        <v>703.88882282098177</v>
      </c>
      <c r="O4605">
        <f t="shared" si="401"/>
        <v>703.9</v>
      </c>
      <c r="P4605">
        <f t="shared" si="404"/>
        <v>364</v>
      </c>
    </row>
    <row r="4606" spans="10:16" x14ac:dyDescent="0.25">
      <c r="J4606">
        <v>4599</v>
      </c>
      <c r="K4606" s="4">
        <f t="shared" si="402"/>
        <v>38564</v>
      </c>
      <c r="L4606">
        <v>61</v>
      </c>
      <c r="M4606">
        <f t="shared" si="400"/>
        <v>0.16758241758241757</v>
      </c>
      <c r="N4606">
        <f t="shared" si="403"/>
        <v>704.05640523856414</v>
      </c>
      <c r="O4606">
        <f t="shared" si="401"/>
        <v>704.1</v>
      </c>
      <c r="P4606">
        <f t="shared" si="404"/>
        <v>364</v>
      </c>
    </row>
    <row r="4607" spans="10:16" x14ac:dyDescent="0.25">
      <c r="J4607">
        <v>4600</v>
      </c>
      <c r="K4607" s="4">
        <f t="shared" si="402"/>
        <v>38565</v>
      </c>
      <c r="L4607">
        <v>61</v>
      </c>
      <c r="M4607">
        <f t="shared" si="400"/>
        <v>0.16758241758241757</v>
      </c>
      <c r="N4607">
        <f t="shared" si="403"/>
        <v>704.22398765614651</v>
      </c>
      <c r="O4607">
        <f t="shared" si="401"/>
        <v>704.2</v>
      </c>
      <c r="P4607">
        <f t="shared" si="404"/>
        <v>364</v>
      </c>
    </row>
    <row r="4608" spans="10:16" x14ac:dyDescent="0.25">
      <c r="J4608">
        <v>4601</v>
      </c>
      <c r="K4608" s="4">
        <f t="shared" si="402"/>
        <v>38566</v>
      </c>
      <c r="L4608">
        <v>61</v>
      </c>
      <c r="M4608">
        <f t="shared" si="400"/>
        <v>0.16758241758241757</v>
      </c>
      <c r="N4608">
        <f t="shared" si="403"/>
        <v>704.39157007372887</v>
      </c>
      <c r="O4608">
        <f t="shared" si="401"/>
        <v>704.4</v>
      </c>
      <c r="P4608">
        <f t="shared" si="404"/>
        <v>364</v>
      </c>
    </row>
    <row r="4609" spans="10:16" x14ac:dyDescent="0.25">
      <c r="J4609">
        <v>4602</v>
      </c>
      <c r="K4609" s="4">
        <f t="shared" si="402"/>
        <v>38567</v>
      </c>
      <c r="L4609">
        <v>61</v>
      </c>
      <c r="M4609">
        <f t="shared" si="400"/>
        <v>0.16758241758241757</v>
      </c>
      <c r="N4609">
        <f t="shared" si="403"/>
        <v>704.55915249131124</v>
      </c>
      <c r="O4609">
        <f t="shared" si="401"/>
        <v>704.6</v>
      </c>
      <c r="P4609">
        <f t="shared" si="404"/>
        <v>364</v>
      </c>
    </row>
    <row r="4610" spans="10:16" x14ac:dyDescent="0.25">
      <c r="J4610">
        <v>4603</v>
      </c>
      <c r="K4610" s="4">
        <f t="shared" si="402"/>
        <v>38568</v>
      </c>
      <c r="L4610">
        <v>61</v>
      </c>
      <c r="M4610">
        <f t="shared" si="400"/>
        <v>0.16758241758241757</v>
      </c>
      <c r="N4610">
        <f t="shared" si="403"/>
        <v>704.7267349088936</v>
      </c>
      <c r="O4610">
        <f t="shared" si="401"/>
        <v>704.7</v>
      </c>
      <c r="P4610">
        <f t="shared" si="404"/>
        <v>364</v>
      </c>
    </row>
    <row r="4611" spans="10:16" x14ac:dyDescent="0.25">
      <c r="J4611">
        <v>4604</v>
      </c>
      <c r="K4611" s="4">
        <f t="shared" si="402"/>
        <v>38569</v>
      </c>
      <c r="L4611">
        <v>61</v>
      </c>
      <c r="M4611">
        <f t="shared" si="400"/>
        <v>0.16758241758241757</v>
      </c>
      <c r="N4611">
        <f t="shared" si="403"/>
        <v>704.89431732647597</v>
      </c>
      <c r="O4611">
        <f t="shared" si="401"/>
        <v>704.9</v>
      </c>
      <c r="P4611">
        <f t="shared" si="404"/>
        <v>364</v>
      </c>
    </row>
    <row r="4612" spans="10:16" x14ac:dyDescent="0.25">
      <c r="J4612">
        <v>4605</v>
      </c>
      <c r="K4612" s="4">
        <f t="shared" si="402"/>
        <v>38570</v>
      </c>
      <c r="L4612">
        <v>61</v>
      </c>
      <c r="M4612">
        <f t="shared" si="400"/>
        <v>0.16758241758241757</v>
      </c>
      <c r="N4612">
        <f t="shared" si="403"/>
        <v>705.06189974405834</v>
      </c>
      <c r="O4612">
        <f t="shared" si="401"/>
        <v>705.1</v>
      </c>
      <c r="P4612">
        <f t="shared" si="404"/>
        <v>364</v>
      </c>
    </row>
    <row r="4613" spans="10:16" x14ac:dyDescent="0.25">
      <c r="J4613">
        <v>4606</v>
      </c>
      <c r="K4613" s="4">
        <f t="shared" si="402"/>
        <v>38571</v>
      </c>
      <c r="L4613">
        <v>61</v>
      </c>
      <c r="M4613">
        <f t="shared" si="400"/>
        <v>0.16758241758241757</v>
      </c>
      <c r="N4613">
        <f t="shared" si="403"/>
        <v>705.2294821616407</v>
      </c>
      <c r="O4613">
        <f t="shared" si="401"/>
        <v>705.2</v>
      </c>
      <c r="P4613">
        <f t="shared" si="404"/>
        <v>364</v>
      </c>
    </row>
    <row r="4614" spans="10:16" x14ac:dyDescent="0.25">
      <c r="J4614">
        <v>4607</v>
      </c>
      <c r="K4614" s="4">
        <f t="shared" si="402"/>
        <v>38572</v>
      </c>
      <c r="L4614">
        <v>61</v>
      </c>
      <c r="M4614">
        <f t="shared" si="400"/>
        <v>0.16758241758241757</v>
      </c>
      <c r="N4614">
        <f t="shared" si="403"/>
        <v>705.39706457922307</v>
      </c>
      <c r="O4614">
        <f t="shared" si="401"/>
        <v>705.4</v>
      </c>
      <c r="P4614">
        <f t="shared" si="404"/>
        <v>364</v>
      </c>
    </row>
    <row r="4615" spans="10:16" x14ac:dyDescent="0.25">
      <c r="J4615">
        <v>4608</v>
      </c>
      <c r="K4615" s="4">
        <f t="shared" si="402"/>
        <v>38573</v>
      </c>
      <c r="L4615">
        <v>61</v>
      </c>
      <c r="M4615">
        <f t="shared" si="400"/>
        <v>0.16758241758241757</v>
      </c>
      <c r="N4615">
        <f t="shared" si="403"/>
        <v>705.56464699680544</v>
      </c>
      <c r="O4615">
        <f t="shared" si="401"/>
        <v>705.6</v>
      </c>
      <c r="P4615">
        <f t="shared" si="404"/>
        <v>364</v>
      </c>
    </row>
    <row r="4616" spans="10:16" x14ac:dyDescent="0.25">
      <c r="J4616">
        <v>4609</v>
      </c>
      <c r="K4616" s="4">
        <f t="shared" si="402"/>
        <v>38574</v>
      </c>
      <c r="L4616">
        <v>61</v>
      </c>
      <c r="M4616">
        <f t="shared" ref="M4616:M4679" si="405">L4616/P4616</f>
        <v>0.16758241758241757</v>
      </c>
      <c r="N4616">
        <f t="shared" si="403"/>
        <v>705.7322294143878</v>
      </c>
      <c r="O4616">
        <f t="shared" ref="O4616:O4679" si="406">ROUND(N4616,1)</f>
        <v>705.7</v>
      </c>
      <c r="P4616">
        <f t="shared" si="404"/>
        <v>364</v>
      </c>
    </row>
    <row r="4617" spans="10:16" x14ac:dyDescent="0.25">
      <c r="J4617">
        <v>4610</v>
      </c>
      <c r="K4617" s="4">
        <f t="shared" ref="K4617:K4680" si="407">$K$7+J4617</f>
        <v>38575</v>
      </c>
      <c r="L4617">
        <v>61</v>
      </c>
      <c r="M4617">
        <f t="shared" si="405"/>
        <v>0.16758241758241757</v>
      </c>
      <c r="N4617">
        <f t="shared" ref="N4617:N4680" si="408">N4616+M4617</f>
        <v>705.89981183197017</v>
      </c>
      <c r="O4617">
        <f t="shared" si="406"/>
        <v>705.9</v>
      </c>
      <c r="P4617">
        <f t="shared" si="404"/>
        <v>364</v>
      </c>
    </row>
    <row r="4618" spans="10:16" x14ac:dyDescent="0.25">
      <c r="J4618">
        <v>4611</v>
      </c>
      <c r="K4618" s="4">
        <f t="shared" si="407"/>
        <v>38576</v>
      </c>
      <c r="L4618">
        <v>61</v>
      </c>
      <c r="M4618">
        <f t="shared" si="405"/>
        <v>0.16758241758241757</v>
      </c>
      <c r="N4618">
        <f t="shared" si="408"/>
        <v>706.06739424955254</v>
      </c>
      <c r="O4618">
        <f t="shared" si="406"/>
        <v>706.1</v>
      </c>
      <c r="P4618">
        <f t="shared" si="404"/>
        <v>364</v>
      </c>
    </row>
    <row r="4619" spans="10:16" x14ac:dyDescent="0.25">
      <c r="J4619">
        <v>4612</v>
      </c>
      <c r="K4619" s="4">
        <f t="shared" si="407"/>
        <v>38577</v>
      </c>
      <c r="L4619">
        <v>61</v>
      </c>
      <c r="M4619">
        <f t="shared" si="405"/>
        <v>0.16758241758241757</v>
      </c>
      <c r="N4619">
        <f t="shared" si="408"/>
        <v>706.2349766671349</v>
      </c>
      <c r="O4619">
        <f t="shared" si="406"/>
        <v>706.2</v>
      </c>
      <c r="P4619">
        <f t="shared" si="404"/>
        <v>364</v>
      </c>
    </row>
    <row r="4620" spans="10:16" x14ac:dyDescent="0.25">
      <c r="J4620">
        <v>4613</v>
      </c>
      <c r="K4620" s="4">
        <f t="shared" si="407"/>
        <v>38578</v>
      </c>
      <c r="L4620">
        <v>61</v>
      </c>
      <c r="M4620">
        <f t="shared" si="405"/>
        <v>0.16758241758241757</v>
      </c>
      <c r="N4620">
        <f t="shared" si="408"/>
        <v>706.40255908471727</v>
      </c>
      <c r="O4620">
        <f t="shared" si="406"/>
        <v>706.4</v>
      </c>
      <c r="P4620">
        <f t="shared" si="404"/>
        <v>364</v>
      </c>
    </row>
    <row r="4621" spans="10:16" x14ac:dyDescent="0.25">
      <c r="J4621">
        <v>4614</v>
      </c>
      <c r="K4621" s="4">
        <f t="shared" si="407"/>
        <v>38579</v>
      </c>
      <c r="L4621">
        <v>61</v>
      </c>
      <c r="M4621">
        <f t="shared" si="405"/>
        <v>0.16758241758241757</v>
      </c>
      <c r="N4621">
        <f t="shared" si="408"/>
        <v>706.57014150229963</v>
      </c>
      <c r="O4621">
        <f t="shared" si="406"/>
        <v>706.6</v>
      </c>
      <c r="P4621">
        <f t="shared" si="404"/>
        <v>364</v>
      </c>
    </row>
    <row r="4622" spans="10:16" x14ac:dyDescent="0.25">
      <c r="J4622">
        <v>4615</v>
      </c>
      <c r="K4622" s="4">
        <f t="shared" si="407"/>
        <v>38580</v>
      </c>
      <c r="L4622">
        <v>61</v>
      </c>
      <c r="M4622">
        <f t="shared" si="405"/>
        <v>0.16758241758241757</v>
      </c>
      <c r="N4622">
        <f t="shared" si="408"/>
        <v>706.737723919882</v>
      </c>
      <c r="O4622">
        <f t="shared" si="406"/>
        <v>706.7</v>
      </c>
      <c r="P4622">
        <f t="shared" si="404"/>
        <v>364</v>
      </c>
    </row>
    <row r="4623" spans="10:16" x14ac:dyDescent="0.25">
      <c r="J4623">
        <v>4616</v>
      </c>
      <c r="K4623" s="4">
        <f t="shared" si="407"/>
        <v>38581</v>
      </c>
      <c r="L4623">
        <v>61</v>
      </c>
      <c r="M4623">
        <f t="shared" si="405"/>
        <v>0.16758241758241757</v>
      </c>
      <c r="N4623">
        <f t="shared" si="408"/>
        <v>706.90530633746437</v>
      </c>
      <c r="O4623">
        <f t="shared" si="406"/>
        <v>706.9</v>
      </c>
      <c r="P4623">
        <f t="shared" si="404"/>
        <v>364</v>
      </c>
    </row>
    <row r="4624" spans="10:16" x14ac:dyDescent="0.25">
      <c r="J4624">
        <v>4617</v>
      </c>
      <c r="K4624" s="4">
        <f t="shared" si="407"/>
        <v>38582</v>
      </c>
      <c r="L4624">
        <v>61</v>
      </c>
      <c r="M4624">
        <f t="shared" si="405"/>
        <v>0.16758241758241757</v>
      </c>
      <c r="N4624">
        <f t="shared" si="408"/>
        <v>707.07288875504673</v>
      </c>
      <c r="O4624">
        <f t="shared" si="406"/>
        <v>707.1</v>
      </c>
      <c r="P4624">
        <f t="shared" si="404"/>
        <v>364</v>
      </c>
    </row>
    <row r="4625" spans="10:16" x14ac:dyDescent="0.25">
      <c r="J4625">
        <v>4618</v>
      </c>
      <c r="K4625" s="4">
        <f t="shared" si="407"/>
        <v>38583</v>
      </c>
      <c r="L4625">
        <v>61</v>
      </c>
      <c r="M4625">
        <f t="shared" si="405"/>
        <v>0.16758241758241757</v>
      </c>
      <c r="N4625">
        <f t="shared" si="408"/>
        <v>707.2404711726291</v>
      </c>
      <c r="O4625">
        <f t="shared" si="406"/>
        <v>707.2</v>
      </c>
      <c r="P4625">
        <f t="shared" si="404"/>
        <v>364</v>
      </c>
    </row>
    <row r="4626" spans="10:16" x14ac:dyDescent="0.25">
      <c r="J4626">
        <v>4619</v>
      </c>
      <c r="K4626" s="4">
        <f t="shared" si="407"/>
        <v>38584</v>
      </c>
      <c r="L4626">
        <v>61</v>
      </c>
      <c r="M4626">
        <f t="shared" si="405"/>
        <v>0.16758241758241757</v>
      </c>
      <c r="N4626">
        <f t="shared" si="408"/>
        <v>707.40805359021147</v>
      </c>
      <c r="O4626">
        <f t="shared" si="406"/>
        <v>707.4</v>
      </c>
      <c r="P4626">
        <f t="shared" si="404"/>
        <v>364</v>
      </c>
    </row>
    <row r="4627" spans="10:16" x14ac:dyDescent="0.25">
      <c r="J4627">
        <v>4620</v>
      </c>
      <c r="K4627" s="4">
        <f t="shared" si="407"/>
        <v>38585</v>
      </c>
      <c r="L4627">
        <v>61</v>
      </c>
      <c r="M4627">
        <f t="shared" si="405"/>
        <v>0.16758241758241757</v>
      </c>
      <c r="N4627">
        <f t="shared" si="408"/>
        <v>707.57563600779383</v>
      </c>
      <c r="O4627">
        <f t="shared" si="406"/>
        <v>707.6</v>
      </c>
      <c r="P4627">
        <f t="shared" si="404"/>
        <v>364</v>
      </c>
    </row>
    <row r="4628" spans="10:16" x14ac:dyDescent="0.25">
      <c r="J4628">
        <v>4621</v>
      </c>
      <c r="K4628" s="4">
        <f t="shared" si="407"/>
        <v>38586</v>
      </c>
      <c r="L4628">
        <v>61</v>
      </c>
      <c r="M4628">
        <f t="shared" si="405"/>
        <v>0.16758241758241757</v>
      </c>
      <c r="N4628">
        <f t="shared" si="408"/>
        <v>707.7432184253762</v>
      </c>
      <c r="O4628">
        <f t="shared" si="406"/>
        <v>707.7</v>
      </c>
      <c r="P4628">
        <f t="shared" si="404"/>
        <v>364</v>
      </c>
    </row>
    <row r="4629" spans="10:16" x14ac:dyDescent="0.25">
      <c r="J4629">
        <v>4622</v>
      </c>
      <c r="K4629" s="4">
        <f t="shared" si="407"/>
        <v>38587</v>
      </c>
      <c r="L4629">
        <v>61</v>
      </c>
      <c r="M4629">
        <f t="shared" si="405"/>
        <v>0.16758241758241757</v>
      </c>
      <c r="N4629">
        <f t="shared" si="408"/>
        <v>707.91080084295857</v>
      </c>
      <c r="O4629">
        <f t="shared" si="406"/>
        <v>707.9</v>
      </c>
      <c r="P4629">
        <f t="shared" si="404"/>
        <v>364</v>
      </c>
    </row>
    <row r="4630" spans="10:16" x14ac:dyDescent="0.25">
      <c r="J4630">
        <v>4623</v>
      </c>
      <c r="K4630" s="4">
        <f t="shared" si="407"/>
        <v>38588</v>
      </c>
      <c r="L4630">
        <v>61</v>
      </c>
      <c r="M4630">
        <f t="shared" si="405"/>
        <v>0.16758241758241757</v>
      </c>
      <c r="N4630">
        <f t="shared" si="408"/>
        <v>708.07838326054093</v>
      </c>
      <c r="O4630">
        <f t="shared" si="406"/>
        <v>708.1</v>
      </c>
      <c r="P4630">
        <f t="shared" si="404"/>
        <v>364</v>
      </c>
    </row>
    <row r="4631" spans="10:16" x14ac:dyDescent="0.25">
      <c r="J4631">
        <v>4624</v>
      </c>
      <c r="K4631" s="4">
        <f t="shared" si="407"/>
        <v>38589</v>
      </c>
      <c r="L4631">
        <v>61</v>
      </c>
      <c r="M4631">
        <f t="shared" si="405"/>
        <v>0.16758241758241757</v>
      </c>
      <c r="N4631">
        <f t="shared" si="408"/>
        <v>708.2459656781233</v>
      </c>
      <c r="O4631">
        <f t="shared" si="406"/>
        <v>708.2</v>
      </c>
      <c r="P4631">
        <f t="shared" si="404"/>
        <v>364</v>
      </c>
    </row>
    <row r="4632" spans="10:16" x14ac:dyDescent="0.25">
      <c r="J4632">
        <v>4625</v>
      </c>
      <c r="K4632" s="4">
        <f t="shared" si="407"/>
        <v>38590</v>
      </c>
      <c r="L4632">
        <v>61</v>
      </c>
      <c r="M4632">
        <f t="shared" si="405"/>
        <v>0.16758241758241757</v>
      </c>
      <c r="N4632">
        <f t="shared" si="408"/>
        <v>708.41354809570566</v>
      </c>
      <c r="O4632">
        <f t="shared" si="406"/>
        <v>708.4</v>
      </c>
      <c r="P4632">
        <f t="shared" si="404"/>
        <v>364</v>
      </c>
    </row>
    <row r="4633" spans="10:16" x14ac:dyDescent="0.25">
      <c r="J4633">
        <v>4626</v>
      </c>
      <c r="K4633" s="4">
        <f t="shared" si="407"/>
        <v>38591</v>
      </c>
      <c r="L4633">
        <v>61</v>
      </c>
      <c r="M4633">
        <f t="shared" si="405"/>
        <v>0.16758241758241757</v>
      </c>
      <c r="N4633">
        <f t="shared" si="408"/>
        <v>708.58113051328803</v>
      </c>
      <c r="O4633">
        <f t="shared" si="406"/>
        <v>708.6</v>
      </c>
      <c r="P4633">
        <f t="shared" si="404"/>
        <v>364</v>
      </c>
    </row>
    <row r="4634" spans="10:16" x14ac:dyDescent="0.25">
      <c r="J4634">
        <v>4627</v>
      </c>
      <c r="K4634" s="4">
        <f t="shared" si="407"/>
        <v>38592</v>
      </c>
      <c r="L4634">
        <v>61</v>
      </c>
      <c r="M4634">
        <f t="shared" si="405"/>
        <v>0.16758241758241757</v>
      </c>
      <c r="N4634">
        <f t="shared" si="408"/>
        <v>708.7487129308704</v>
      </c>
      <c r="O4634">
        <f t="shared" si="406"/>
        <v>708.7</v>
      </c>
      <c r="P4634">
        <f t="shared" si="404"/>
        <v>364</v>
      </c>
    </row>
    <row r="4635" spans="10:16" x14ac:dyDescent="0.25">
      <c r="J4635">
        <v>4628</v>
      </c>
      <c r="K4635" s="4">
        <f t="shared" si="407"/>
        <v>38593</v>
      </c>
      <c r="L4635">
        <v>61</v>
      </c>
      <c r="M4635">
        <f t="shared" si="405"/>
        <v>0.16758241758241757</v>
      </c>
      <c r="N4635">
        <f t="shared" si="408"/>
        <v>708.91629534845276</v>
      </c>
      <c r="O4635">
        <f t="shared" si="406"/>
        <v>708.9</v>
      </c>
      <c r="P4635">
        <f t="shared" si="404"/>
        <v>364</v>
      </c>
    </row>
    <row r="4636" spans="10:16" x14ac:dyDescent="0.25">
      <c r="J4636">
        <v>4629</v>
      </c>
      <c r="K4636" s="4">
        <f t="shared" si="407"/>
        <v>38594</v>
      </c>
      <c r="L4636">
        <v>61</v>
      </c>
      <c r="M4636">
        <f t="shared" si="405"/>
        <v>0.16758241758241757</v>
      </c>
      <c r="N4636">
        <f t="shared" si="408"/>
        <v>709.08387776603513</v>
      </c>
      <c r="O4636">
        <f t="shared" si="406"/>
        <v>709.1</v>
      </c>
      <c r="P4636">
        <f t="shared" si="404"/>
        <v>364</v>
      </c>
    </row>
    <row r="4637" spans="10:16" x14ac:dyDescent="0.25">
      <c r="J4637">
        <v>4630</v>
      </c>
      <c r="K4637" s="4">
        <f t="shared" si="407"/>
        <v>38595</v>
      </c>
      <c r="L4637">
        <v>61</v>
      </c>
      <c r="M4637">
        <f t="shared" si="405"/>
        <v>0.16758241758241757</v>
      </c>
      <c r="N4637">
        <f t="shared" si="408"/>
        <v>709.2514601836175</v>
      </c>
      <c r="O4637">
        <f t="shared" si="406"/>
        <v>709.3</v>
      </c>
      <c r="P4637">
        <f t="shared" si="404"/>
        <v>364</v>
      </c>
    </row>
    <row r="4638" spans="10:16" x14ac:dyDescent="0.25">
      <c r="J4638">
        <v>4631</v>
      </c>
      <c r="K4638" s="4">
        <f t="shared" si="407"/>
        <v>38596</v>
      </c>
      <c r="L4638">
        <v>61</v>
      </c>
      <c r="M4638">
        <f t="shared" si="405"/>
        <v>0.16758241758241757</v>
      </c>
      <c r="N4638">
        <f t="shared" si="408"/>
        <v>709.41904260119986</v>
      </c>
      <c r="O4638">
        <f t="shared" si="406"/>
        <v>709.4</v>
      </c>
      <c r="P4638">
        <f t="shared" si="404"/>
        <v>364</v>
      </c>
    </row>
    <row r="4639" spans="10:16" x14ac:dyDescent="0.25">
      <c r="J4639">
        <v>4632</v>
      </c>
      <c r="K4639" s="4">
        <f t="shared" si="407"/>
        <v>38597</v>
      </c>
      <c r="L4639">
        <v>61</v>
      </c>
      <c r="M4639">
        <f t="shared" si="405"/>
        <v>0.16758241758241757</v>
      </c>
      <c r="N4639">
        <f t="shared" si="408"/>
        <v>709.58662501878223</v>
      </c>
      <c r="O4639">
        <f t="shared" si="406"/>
        <v>709.6</v>
      </c>
      <c r="P4639">
        <f t="shared" si="404"/>
        <v>364</v>
      </c>
    </row>
    <row r="4640" spans="10:16" x14ac:dyDescent="0.25">
      <c r="J4640">
        <v>4633</v>
      </c>
      <c r="K4640" s="4">
        <f t="shared" si="407"/>
        <v>38598</v>
      </c>
      <c r="L4640">
        <v>61</v>
      </c>
      <c r="M4640">
        <f t="shared" si="405"/>
        <v>0.16758241758241757</v>
      </c>
      <c r="N4640">
        <f t="shared" si="408"/>
        <v>709.7542074363646</v>
      </c>
      <c r="O4640">
        <f t="shared" si="406"/>
        <v>709.8</v>
      </c>
      <c r="P4640">
        <f t="shared" si="404"/>
        <v>364</v>
      </c>
    </row>
    <row r="4641" spans="10:16" x14ac:dyDescent="0.25">
      <c r="J4641">
        <v>4634</v>
      </c>
      <c r="K4641" s="4">
        <f t="shared" si="407"/>
        <v>38599</v>
      </c>
      <c r="L4641">
        <v>61</v>
      </c>
      <c r="M4641">
        <f t="shared" si="405"/>
        <v>0.16758241758241757</v>
      </c>
      <c r="N4641">
        <f t="shared" si="408"/>
        <v>709.92178985394696</v>
      </c>
      <c r="O4641">
        <f t="shared" si="406"/>
        <v>709.9</v>
      </c>
      <c r="P4641">
        <f t="shared" si="404"/>
        <v>364</v>
      </c>
    </row>
    <row r="4642" spans="10:16" x14ac:dyDescent="0.25">
      <c r="J4642">
        <v>4635</v>
      </c>
      <c r="K4642" s="4">
        <f t="shared" si="407"/>
        <v>38600</v>
      </c>
      <c r="L4642">
        <v>61</v>
      </c>
      <c r="M4642">
        <f t="shared" si="405"/>
        <v>0.16758241758241757</v>
      </c>
      <c r="N4642">
        <f t="shared" si="408"/>
        <v>710.08937227152933</v>
      </c>
      <c r="O4642">
        <f t="shared" si="406"/>
        <v>710.1</v>
      </c>
      <c r="P4642">
        <f t="shared" si="404"/>
        <v>364</v>
      </c>
    </row>
    <row r="4643" spans="10:16" x14ac:dyDescent="0.25">
      <c r="J4643">
        <v>4636</v>
      </c>
      <c r="K4643" s="4">
        <f t="shared" si="407"/>
        <v>38601</v>
      </c>
      <c r="L4643">
        <v>61</v>
      </c>
      <c r="M4643">
        <f t="shared" si="405"/>
        <v>0.16758241758241757</v>
      </c>
      <c r="N4643">
        <f t="shared" si="408"/>
        <v>710.25695468911169</v>
      </c>
      <c r="O4643">
        <f t="shared" si="406"/>
        <v>710.3</v>
      </c>
      <c r="P4643">
        <f t="shared" si="404"/>
        <v>364</v>
      </c>
    </row>
    <row r="4644" spans="10:16" x14ac:dyDescent="0.25">
      <c r="J4644">
        <v>4637</v>
      </c>
      <c r="K4644" s="4">
        <f t="shared" si="407"/>
        <v>38602</v>
      </c>
      <c r="L4644">
        <v>61</v>
      </c>
      <c r="M4644">
        <f t="shared" si="405"/>
        <v>0.16758241758241757</v>
      </c>
      <c r="N4644">
        <f t="shared" si="408"/>
        <v>710.42453710669406</v>
      </c>
      <c r="O4644">
        <f t="shared" si="406"/>
        <v>710.4</v>
      </c>
      <c r="P4644">
        <f t="shared" si="404"/>
        <v>364</v>
      </c>
    </row>
    <row r="4645" spans="10:16" x14ac:dyDescent="0.25">
      <c r="J4645">
        <v>4638</v>
      </c>
      <c r="K4645" s="4">
        <f t="shared" si="407"/>
        <v>38603</v>
      </c>
      <c r="L4645">
        <v>61</v>
      </c>
      <c r="M4645">
        <f t="shared" si="405"/>
        <v>0.16758241758241757</v>
      </c>
      <c r="N4645">
        <f t="shared" si="408"/>
        <v>710.59211952427643</v>
      </c>
      <c r="O4645">
        <f t="shared" si="406"/>
        <v>710.6</v>
      </c>
      <c r="P4645">
        <f t="shared" si="404"/>
        <v>364</v>
      </c>
    </row>
    <row r="4646" spans="10:16" x14ac:dyDescent="0.25">
      <c r="J4646">
        <v>4639</v>
      </c>
      <c r="K4646" s="4">
        <f t="shared" si="407"/>
        <v>38604</v>
      </c>
      <c r="L4646">
        <v>61</v>
      </c>
      <c r="M4646">
        <f t="shared" si="405"/>
        <v>0.16758241758241757</v>
      </c>
      <c r="N4646">
        <f t="shared" si="408"/>
        <v>710.75970194185879</v>
      </c>
      <c r="O4646">
        <f t="shared" si="406"/>
        <v>710.8</v>
      </c>
      <c r="P4646">
        <f t="shared" si="404"/>
        <v>364</v>
      </c>
    </row>
    <row r="4647" spans="10:16" x14ac:dyDescent="0.25">
      <c r="J4647">
        <v>4640</v>
      </c>
      <c r="K4647" s="4">
        <f t="shared" si="407"/>
        <v>38605</v>
      </c>
      <c r="L4647">
        <v>61</v>
      </c>
      <c r="M4647">
        <f t="shared" si="405"/>
        <v>0.16758241758241757</v>
      </c>
      <c r="N4647">
        <f t="shared" si="408"/>
        <v>710.92728435944116</v>
      </c>
      <c r="O4647">
        <f t="shared" si="406"/>
        <v>710.9</v>
      </c>
      <c r="P4647">
        <f t="shared" ref="P4647:P4710" si="409">DATE(2005,12,26)-DATE(2004,12,27)</f>
        <v>364</v>
      </c>
    </row>
    <row r="4648" spans="10:16" x14ac:dyDescent="0.25">
      <c r="J4648">
        <v>4641</v>
      </c>
      <c r="K4648" s="4">
        <f t="shared" si="407"/>
        <v>38606</v>
      </c>
      <c r="L4648">
        <v>61</v>
      </c>
      <c r="M4648">
        <f t="shared" si="405"/>
        <v>0.16758241758241757</v>
      </c>
      <c r="N4648">
        <f t="shared" si="408"/>
        <v>711.09486677702353</v>
      </c>
      <c r="O4648">
        <f t="shared" si="406"/>
        <v>711.1</v>
      </c>
      <c r="P4648">
        <f t="shared" si="409"/>
        <v>364</v>
      </c>
    </row>
    <row r="4649" spans="10:16" x14ac:dyDescent="0.25">
      <c r="J4649">
        <v>4642</v>
      </c>
      <c r="K4649" s="4">
        <f t="shared" si="407"/>
        <v>38607</v>
      </c>
      <c r="L4649">
        <v>61</v>
      </c>
      <c r="M4649">
        <f t="shared" si="405"/>
        <v>0.16758241758241757</v>
      </c>
      <c r="N4649">
        <f t="shared" si="408"/>
        <v>711.26244919460589</v>
      </c>
      <c r="O4649">
        <f t="shared" si="406"/>
        <v>711.3</v>
      </c>
      <c r="P4649">
        <f t="shared" si="409"/>
        <v>364</v>
      </c>
    </row>
    <row r="4650" spans="10:16" x14ac:dyDescent="0.25">
      <c r="J4650">
        <v>4643</v>
      </c>
      <c r="K4650" s="4">
        <f t="shared" si="407"/>
        <v>38608</v>
      </c>
      <c r="L4650">
        <v>61</v>
      </c>
      <c r="M4650">
        <f t="shared" si="405"/>
        <v>0.16758241758241757</v>
      </c>
      <c r="N4650">
        <f t="shared" si="408"/>
        <v>711.43003161218826</v>
      </c>
      <c r="O4650">
        <f t="shared" si="406"/>
        <v>711.4</v>
      </c>
      <c r="P4650">
        <f t="shared" si="409"/>
        <v>364</v>
      </c>
    </row>
    <row r="4651" spans="10:16" x14ac:dyDescent="0.25">
      <c r="J4651">
        <v>4644</v>
      </c>
      <c r="K4651" s="4">
        <f t="shared" si="407"/>
        <v>38609</v>
      </c>
      <c r="L4651">
        <v>61</v>
      </c>
      <c r="M4651">
        <f t="shared" si="405"/>
        <v>0.16758241758241757</v>
      </c>
      <c r="N4651">
        <f t="shared" si="408"/>
        <v>711.59761402977063</v>
      </c>
      <c r="O4651">
        <f t="shared" si="406"/>
        <v>711.6</v>
      </c>
      <c r="P4651">
        <f t="shared" si="409"/>
        <v>364</v>
      </c>
    </row>
    <row r="4652" spans="10:16" x14ac:dyDescent="0.25">
      <c r="J4652">
        <v>4645</v>
      </c>
      <c r="K4652" s="4">
        <f t="shared" si="407"/>
        <v>38610</v>
      </c>
      <c r="L4652">
        <v>61</v>
      </c>
      <c r="M4652">
        <f t="shared" si="405"/>
        <v>0.16758241758241757</v>
      </c>
      <c r="N4652">
        <f t="shared" si="408"/>
        <v>711.76519644735299</v>
      </c>
      <c r="O4652">
        <f t="shared" si="406"/>
        <v>711.8</v>
      </c>
      <c r="P4652">
        <f t="shared" si="409"/>
        <v>364</v>
      </c>
    </row>
    <row r="4653" spans="10:16" x14ac:dyDescent="0.25">
      <c r="J4653">
        <v>4646</v>
      </c>
      <c r="K4653" s="4">
        <f t="shared" si="407"/>
        <v>38611</v>
      </c>
      <c r="L4653">
        <v>61</v>
      </c>
      <c r="M4653">
        <f t="shared" si="405"/>
        <v>0.16758241758241757</v>
      </c>
      <c r="N4653">
        <f t="shared" si="408"/>
        <v>711.93277886493536</v>
      </c>
      <c r="O4653">
        <f t="shared" si="406"/>
        <v>711.9</v>
      </c>
      <c r="P4653">
        <f t="shared" si="409"/>
        <v>364</v>
      </c>
    </row>
    <row r="4654" spans="10:16" x14ac:dyDescent="0.25">
      <c r="J4654">
        <v>4647</v>
      </c>
      <c r="K4654" s="4">
        <f t="shared" si="407"/>
        <v>38612</v>
      </c>
      <c r="L4654">
        <v>61</v>
      </c>
      <c r="M4654">
        <f t="shared" si="405"/>
        <v>0.16758241758241757</v>
      </c>
      <c r="N4654">
        <f t="shared" si="408"/>
        <v>712.10036128251772</v>
      </c>
      <c r="O4654">
        <f t="shared" si="406"/>
        <v>712.1</v>
      </c>
      <c r="P4654">
        <f t="shared" si="409"/>
        <v>364</v>
      </c>
    </row>
    <row r="4655" spans="10:16" x14ac:dyDescent="0.25">
      <c r="J4655">
        <v>4648</v>
      </c>
      <c r="K4655" s="4">
        <f t="shared" si="407"/>
        <v>38613</v>
      </c>
      <c r="L4655">
        <v>61</v>
      </c>
      <c r="M4655">
        <f t="shared" si="405"/>
        <v>0.16758241758241757</v>
      </c>
      <c r="N4655">
        <f t="shared" si="408"/>
        <v>712.26794370010009</v>
      </c>
      <c r="O4655">
        <f t="shared" si="406"/>
        <v>712.3</v>
      </c>
      <c r="P4655">
        <f t="shared" si="409"/>
        <v>364</v>
      </c>
    </row>
    <row r="4656" spans="10:16" x14ac:dyDescent="0.25">
      <c r="J4656">
        <v>4649</v>
      </c>
      <c r="K4656" s="4">
        <f t="shared" si="407"/>
        <v>38614</v>
      </c>
      <c r="L4656">
        <v>61</v>
      </c>
      <c r="M4656">
        <f t="shared" si="405"/>
        <v>0.16758241758241757</v>
      </c>
      <c r="N4656">
        <f t="shared" si="408"/>
        <v>712.43552611768246</v>
      </c>
      <c r="O4656">
        <f t="shared" si="406"/>
        <v>712.4</v>
      </c>
      <c r="P4656">
        <f t="shared" si="409"/>
        <v>364</v>
      </c>
    </row>
    <row r="4657" spans="10:16" x14ac:dyDescent="0.25">
      <c r="J4657">
        <v>4650</v>
      </c>
      <c r="K4657" s="4">
        <f t="shared" si="407"/>
        <v>38615</v>
      </c>
      <c r="L4657">
        <v>61</v>
      </c>
      <c r="M4657">
        <f t="shared" si="405"/>
        <v>0.16758241758241757</v>
      </c>
      <c r="N4657">
        <f t="shared" si="408"/>
        <v>712.60310853526482</v>
      </c>
      <c r="O4657">
        <f t="shared" si="406"/>
        <v>712.6</v>
      </c>
      <c r="P4657">
        <f t="shared" si="409"/>
        <v>364</v>
      </c>
    </row>
    <row r="4658" spans="10:16" x14ac:dyDescent="0.25">
      <c r="J4658">
        <v>4651</v>
      </c>
      <c r="K4658" s="4">
        <f t="shared" si="407"/>
        <v>38616</v>
      </c>
      <c r="L4658">
        <v>61</v>
      </c>
      <c r="M4658">
        <f t="shared" si="405"/>
        <v>0.16758241758241757</v>
      </c>
      <c r="N4658">
        <f t="shared" si="408"/>
        <v>712.77069095284719</v>
      </c>
      <c r="O4658">
        <f t="shared" si="406"/>
        <v>712.8</v>
      </c>
      <c r="P4658">
        <f t="shared" si="409"/>
        <v>364</v>
      </c>
    </row>
    <row r="4659" spans="10:16" x14ac:dyDescent="0.25">
      <c r="J4659">
        <v>4652</v>
      </c>
      <c r="K4659" s="4">
        <f t="shared" si="407"/>
        <v>38617</v>
      </c>
      <c r="L4659">
        <v>61</v>
      </c>
      <c r="M4659">
        <f t="shared" si="405"/>
        <v>0.16758241758241757</v>
      </c>
      <c r="N4659">
        <f t="shared" si="408"/>
        <v>712.93827337042956</v>
      </c>
      <c r="O4659">
        <f t="shared" si="406"/>
        <v>712.9</v>
      </c>
      <c r="P4659">
        <f t="shared" si="409"/>
        <v>364</v>
      </c>
    </row>
    <row r="4660" spans="10:16" x14ac:dyDescent="0.25">
      <c r="J4660">
        <v>4653</v>
      </c>
      <c r="K4660" s="4">
        <f t="shared" si="407"/>
        <v>38618</v>
      </c>
      <c r="L4660">
        <v>61</v>
      </c>
      <c r="M4660">
        <f t="shared" si="405"/>
        <v>0.16758241758241757</v>
      </c>
      <c r="N4660">
        <f t="shared" si="408"/>
        <v>713.10585578801192</v>
      </c>
      <c r="O4660">
        <f t="shared" si="406"/>
        <v>713.1</v>
      </c>
      <c r="P4660">
        <f t="shared" si="409"/>
        <v>364</v>
      </c>
    </row>
    <row r="4661" spans="10:16" x14ac:dyDescent="0.25">
      <c r="J4661">
        <v>4654</v>
      </c>
      <c r="K4661" s="4">
        <f t="shared" si="407"/>
        <v>38619</v>
      </c>
      <c r="L4661">
        <v>61</v>
      </c>
      <c r="M4661">
        <f t="shared" si="405"/>
        <v>0.16758241758241757</v>
      </c>
      <c r="N4661">
        <f t="shared" si="408"/>
        <v>713.27343820559429</v>
      </c>
      <c r="O4661">
        <f t="shared" si="406"/>
        <v>713.3</v>
      </c>
      <c r="P4661">
        <f t="shared" si="409"/>
        <v>364</v>
      </c>
    </row>
    <row r="4662" spans="10:16" x14ac:dyDescent="0.25">
      <c r="J4662">
        <v>4655</v>
      </c>
      <c r="K4662" s="4">
        <f t="shared" si="407"/>
        <v>38620</v>
      </c>
      <c r="L4662">
        <v>61</v>
      </c>
      <c r="M4662">
        <f t="shared" si="405"/>
        <v>0.16758241758241757</v>
      </c>
      <c r="N4662">
        <f t="shared" si="408"/>
        <v>713.44102062317666</v>
      </c>
      <c r="O4662">
        <f t="shared" si="406"/>
        <v>713.4</v>
      </c>
      <c r="P4662">
        <f t="shared" si="409"/>
        <v>364</v>
      </c>
    </row>
    <row r="4663" spans="10:16" x14ac:dyDescent="0.25">
      <c r="J4663">
        <v>4656</v>
      </c>
      <c r="K4663" s="4">
        <f t="shared" si="407"/>
        <v>38621</v>
      </c>
      <c r="L4663">
        <v>61</v>
      </c>
      <c r="M4663">
        <f t="shared" si="405"/>
        <v>0.16758241758241757</v>
      </c>
      <c r="N4663">
        <f t="shared" si="408"/>
        <v>713.60860304075902</v>
      </c>
      <c r="O4663">
        <f t="shared" si="406"/>
        <v>713.6</v>
      </c>
      <c r="P4663">
        <f t="shared" si="409"/>
        <v>364</v>
      </c>
    </row>
    <row r="4664" spans="10:16" x14ac:dyDescent="0.25">
      <c r="J4664">
        <v>4657</v>
      </c>
      <c r="K4664" s="4">
        <f t="shared" si="407"/>
        <v>38622</v>
      </c>
      <c r="L4664">
        <v>61</v>
      </c>
      <c r="M4664">
        <f t="shared" si="405"/>
        <v>0.16758241758241757</v>
      </c>
      <c r="N4664">
        <f t="shared" si="408"/>
        <v>713.77618545834139</v>
      </c>
      <c r="O4664">
        <f t="shared" si="406"/>
        <v>713.8</v>
      </c>
      <c r="P4664">
        <f t="shared" si="409"/>
        <v>364</v>
      </c>
    </row>
    <row r="4665" spans="10:16" x14ac:dyDescent="0.25">
      <c r="J4665">
        <v>4658</v>
      </c>
      <c r="K4665" s="4">
        <f t="shared" si="407"/>
        <v>38623</v>
      </c>
      <c r="L4665">
        <v>61</v>
      </c>
      <c r="M4665">
        <f t="shared" si="405"/>
        <v>0.16758241758241757</v>
      </c>
      <c r="N4665">
        <f t="shared" si="408"/>
        <v>713.94376787592375</v>
      </c>
      <c r="O4665">
        <f t="shared" si="406"/>
        <v>713.9</v>
      </c>
      <c r="P4665">
        <f t="shared" si="409"/>
        <v>364</v>
      </c>
    </row>
    <row r="4666" spans="10:16" x14ac:dyDescent="0.25">
      <c r="J4666">
        <v>4659</v>
      </c>
      <c r="K4666" s="4">
        <f t="shared" si="407"/>
        <v>38624</v>
      </c>
      <c r="L4666">
        <v>61</v>
      </c>
      <c r="M4666">
        <f t="shared" si="405"/>
        <v>0.16758241758241757</v>
      </c>
      <c r="N4666">
        <f t="shared" si="408"/>
        <v>714.11135029350612</v>
      </c>
      <c r="O4666">
        <f t="shared" si="406"/>
        <v>714.1</v>
      </c>
      <c r="P4666">
        <f t="shared" si="409"/>
        <v>364</v>
      </c>
    </row>
    <row r="4667" spans="10:16" x14ac:dyDescent="0.25">
      <c r="J4667">
        <v>4660</v>
      </c>
      <c r="K4667" s="4">
        <f t="shared" si="407"/>
        <v>38625</v>
      </c>
      <c r="L4667">
        <v>61</v>
      </c>
      <c r="M4667">
        <f t="shared" si="405"/>
        <v>0.16758241758241757</v>
      </c>
      <c r="N4667">
        <f t="shared" si="408"/>
        <v>714.27893271108849</v>
      </c>
      <c r="O4667">
        <f t="shared" si="406"/>
        <v>714.3</v>
      </c>
      <c r="P4667">
        <f t="shared" si="409"/>
        <v>364</v>
      </c>
    </row>
    <row r="4668" spans="10:16" x14ac:dyDescent="0.25">
      <c r="J4668">
        <v>4661</v>
      </c>
      <c r="K4668" s="4">
        <f t="shared" si="407"/>
        <v>38626</v>
      </c>
      <c r="L4668">
        <v>61</v>
      </c>
      <c r="M4668">
        <f t="shared" si="405"/>
        <v>0.16758241758241757</v>
      </c>
      <c r="N4668">
        <f t="shared" si="408"/>
        <v>714.44651512867085</v>
      </c>
      <c r="O4668">
        <f t="shared" si="406"/>
        <v>714.4</v>
      </c>
      <c r="P4668">
        <f t="shared" si="409"/>
        <v>364</v>
      </c>
    </row>
    <row r="4669" spans="10:16" x14ac:dyDescent="0.25">
      <c r="J4669">
        <v>4662</v>
      </c>
      <c r="K4669" s="4">
        <f t="shared" si="407"/>
        <v>38627</v>
      </c>
      <c r="L4669">
        <v>61</v>
      </c>
      <c r="M4669">
        <f t="shared" si="405"/>
        <v>0.16758241758241757</v>
      </c>
      <c r="N4669">
        <f t="shared" si="408"/>
        <v>714.61409754625322</v>
      </c>
      <c r="O4669">
        <f t="shared" si="406"/>
        <v>714.6</v>
      </c>
      <c r="P4669">
        <f t="shared" si="409"/>
        <v>364</v>
      </c>
    </row>
    <row r="4670" spans="10:16" x14ac:dyDescent="0.25">
      <c r="J4670">
        <v>4663</v>
      </c>
      <c r="K4670" s="4">
        <f t="shared" si="407"/>
        <v>38628</v>
      </c>
      <c r="L4670">
        <v>61</v>
      </c>
      <c r="M4670">
        <f t="shared" si="405"/>
        <v>0.16758241758241757</v>
      </c>
      <c r="N4670">
        <f t="shared" si="408"/>
        <v>714.78167996383559</v>
      </c>
      <c r="O4670">
        <f t="shared" si="406"/>
        <v>714.8</v>
      </c>
      <c r="P4670">
        <f t="shared" si="409"/>
        <v>364</v>
      </c>
    </row>
    <row r="4671" spans="10:16" x14ac:dyDescent="0.25">
      <c r="J4671">
        <v>4664</v>
      </c>
      <c r="K4671" s="4">
        <f t="shared" si="407"/>
        <v>38629</v>
      </c>
      <c r="L4671">
        <v>61</v>
      </c>
      <c r="M4671">
        <f t="shared" si="405"/>
        <v>0.16758241758241757</v>
      </c>
      <c r="N4671">
        <f t="shared" si="408"/>
        <v>714.94926238141795</v>
      </c>
      <c r="O4671">
        <f t="shared" si="406"/>
        <v>714.9</v>
      </c>
      <c r="P4671">
        <f t="shared" si="409"/>
        <v>364</v>
      </c>
    </row>
    <row r="4672" spans="10:16" x14ac:dyDescent="0.25">
      <c r="J4672">
        <v>4665</v>
      </c>
      <c r="K4672" s="4">
        <f t="shared" si="407"/>
        <v>38630</v>
      </c>
      <c r="L4672">
        <v>61</v>
      </c>
      <c r="M4672">
        <f t="shared" si="405"/>
        <v>0.16758241758241757</v>
      </c>
      <c r="N4672">
        <f t="shared" si="408"/>
        <v>715.11684479900032</v>
      </c>
      <c r="O4672">
        <f t="shared" si="406"/>
        <v>715.1</v>
      </c>
      <c r="P4672">
        <f t="shared" si="409"/>
        <v>364</v>
      </c>
    </row>
    <row r="4673" spans="10:16" x14ac:dyDescent="0.25">
      <c r="J4673">
        <v>4666</v>
      </c>
      <c r="K4673" s="4">
        <f t="shared" si="407"/>
        <v>38631</v>
      </c>
      <c r="L4673">
        <v>61</v>
      </c>
      <c r="M4673">
        <f t="shared" si="405"/>
        <v>0.16758241758241757</v>
      </c>
      <c r="N4673">
        <f t="shared" si="408"/>
        <v>715.28442721658269</v>
      </c>
      <c r="O4673">
        <f t="shared" si="406"/>
        <v>715.3</v>
      </c>
      <c r="P4673">
        <f t="shared" si="409"/>
        <v>364</v>
      </c>
    </row>
    <row r="4674" spans="10:16" x14ac:dyDescent="0.25">
      <c r="J4674">
        <v>4667</v>
      </c>
      <c r="K4674" s="4">
        <f t="shared" si="407"/>
        <v>38632</v>
      </c>
      <c r="L4674">
        <v>61</v>
      </c>
      <c r="M4674">
        <f t="shared" si="405"/>
        <v>0.16758241758241757</v>
      </c>
      <c r="N4674">
        <f t="shared" si="408"/>
        <v>715.45200963416505</v>
      </c>
      <c r="O4674">
        <f t="shared" si="406"/>
        <v>715.5</v>
      </c>
      <c r="P4674">
        <f t="shared" si="409"/>
        <v>364</v>
      </c>
    </row>
    <row r="4675" spans="10:16" x14ac:dyDescent="0.25">
      <c r="J4675">
        <v>4668</v>
      </c>
      <c r="K4675" s="4">
        <f t="shared" si="407"/>
        <v>38633</v>
      </c>
      <c r="L4675">
        <v>61</v>
      </c>
      <c r="M4675">
        <f t="shared" si="405"/>
        <v>0.16758241758241757</v>
      </c>
      <c r="N4675">
        <f t="shared" si="408"/>
        <v>715.61959205174742</v>
      </c>
      <c r="O4675">
        <f t="shared" si="406"/>
        <v>715.6</v>
      </c>
      <c r="P4675">
        <f t="shared" si="409"/>
        <v>364</v>
      </c>
    </row>
    <row r="4676" spans="10:16" x14ac:dyDescent="0.25">
      <c r="J4676">
        <v>4669</v>
      </c>
      <c r="K4676" s="4">
        <f t="shared" si="407"/>
        <v>38634</v>
      </c>
      <c r="L4676">
        <v>61</v>
      </c>
      <c r="M4676">
        <f t="shared" si="405"/>
        <v>0.16758241758241757</v>
      </c>
      <c r="N4676">
        <f t="shared" si="408"/>
        <v>715.78717446932978</v>
      </c>
      <c r="O4676">
        <f t="shared" si="406"/>
        <v>715.8</v>
      </c>
      <c r="P4676">
        <f t="shared" si="409"/>
        <v>364</v>
      </c>
    </row>
    <row r="4677" spans="10:16" x14ac:dyDescent="0.25">
      <c r="J4677">
        <v>4670</v>
      </c>
      <c r="K4677" s="4">
        <f t="shared" si="407"/>
        <v>38635</v>
      </c>
      <c r="L4677">
        <v>61</v>
      </c>
      <c r="M4677">
        <f t="shared" si="405"/>
        <v>0.16758241758241757</v>
      </c>
      <c r="N4677">
        <f t="shared" si="408"/>
        <v>715.95475688691215</v>
      </c>
      <c r="O4677">
        <f t="shared" si="406"/>
        <v>716</v>
      </c>
      <c r="P4677">
        <f t="shared" si="409"/>
        <v>364</v>
      </c>
    </row>
    <row r="4678" spans="10:16" x14ac:dyDescent="0.25">
      <c r="J4678">
        <v>4671</v>
      </c>
      <c r="K4678" s="4">
        <f t="shared" si="407"/>
        <v>38636</v>
      </c>
      <c r="L4678">
        <v>61</v>
      </c>
      <c r="M4678">
        <f t="shared" si="405"/>
        <v>0.16758241758241757</v>
      </c>
      <c r="N4678">
        <f t="shared" si="408"/>
        <v>716.12233930449452</v>
      </c>
      <c r="O4678">
        <f t="shared" si="406"/>
        <v>716.1</v>
      </c>
      <c r="P4678">
        <f t="shared" si="409"/>
        <v>364</v>
      </c>
    </row>
    <row r="4679" spans="10:16" x14ac:dyDescent="0.25">
      <c r="J4679">
        <v>4672</v>
      </c>
      <c r="K4679" s="4">
        <f t="shared" si="407"/>
        <v>38637</v>
      </c>
      <c r="L4679">
        <v>61</v>
      </c>
      <c r="M4679">
        <f t="shared" si="405"/>
        <v>0.16758241758241757</v>
      </c>
      <c r="N4679">
        <f t="shared" si="408"/>
        <v>716.28992172207688</v>
      </c>
      <c r="O4679">
        <f t="shared" si="406"/>
        <v>716.3</v>
      </c>
      <c r="P4679">
        <f t="shared" si="409"/>
        <v>364</v>
      </c>
    </row>
    <row r="4680" spans="10:16" x14ac:dyDescent="0.25">
      <c r="J4680">
        <v>4673</v>
      </c>
      <c r="K4680" s="4">
        <f t="shared" si="407"/>
        <v>38638</v>
      </c>
      <c r="L4680">
        <v>61</v>
      </c>
      <c r="M4680">
        <f t="shared" ref="M4680:M4743" si="410">L4680/P4680</f>
        <v>0.16758241758241757</v>
      </c>
      <c r="N4680">
        <f t="shared" si="408"/>
        <v>716.45750413965925</v>
      </c>
      <c r="O4680">
        <f t="shared" ref="O4680:O4743" si="411">ROUND(N4680,1)</f>
        <v>716.5</v>
      </c>
      <c r="P4680">
        <f t="shared" si="409"/>
        <v>364</v>
      </c>
    </row>
    <row r="4681" spans="10:16" x14ac:dyDescent="0.25">
      <c r="J4681">
        <v>4674</v>
      </c>
      <c r="K4681" s="4">
        <f t="shared" ref="K4681:K4744" si="412">$K$7+J4681</f>
        <v>38639</v>
      </c>
      <c r="L4681">
        <v>61</v>
      </c>
      <c r="M4681">
        <f t="shared" si="410"/>
        <v>0.16758241758241757</v>
      </c>
      <c r="N4681">
        <f t="shared" ref="N4681:N4744" si="413">N4680+M4681</f>
        <v>716.62508655724162</v>
      </c>
      <c r="O4681">
        <f t="shared" si="411"/>
        <v>716.6</v>
      </c>
      <c r="P4681">
        <f t="shared" si="409"/>
        <v>364</v>
      </c>
    </row>
    <row r="4682" spans="10:16" x14ac:dyDescent="0.25">
      <c r="J4682">
        <v>4675</v>
      </c>
      <c r="K4682" s="4">
        <f t="shared" si="412"/>
        <v>38640</v>
      </c>
      <c r="L4682">
        <v>61</v>
      </c>
      <c r="M4682">
        <f t="shared" si="410"/>
        <v>0.16758241758241757</v>
      </c>
      <c r="N4682">
        <f t="shared" si="413"/>
        <v>716.79266897482398</v>
      </c>
      <c r="O4682">
        <f t="shared" si="411"/>
        <v>716.8</v>
      </c>
      <c r="P4682">
        <f t="shared" si="409"/>
        <v>364</v>
      </c>
    </row>
    <row r="4683" spans="10:16" x14ac:dyDescent="0.25">
      <c r="J4683">
        <v>4676</v>
      </c>
      <c r="K4683" s="4">
        <f t="shared" si="412"/>
        <v>38641</v>
      </c>
      <c r="L4683">
        <v>61</v>
      </c>
      <c r="M4683">
        <f t="shared" si="410"/>
        <v>0.16758241758241757</v>
      </c>
      <c r="N4683">
        <f t="shared" si="413"/>
        <v>716.96025139240635</v>
      </c>
      <c r="O4683">
        <f t="shared" si="411"/>
        <v>717</v>
      </c>
      <c r="P4683">
        <f t="shared" si="409"/>
        <v>364</v>
      </c>
    </row>
    <row r="4684" spans="10:16" x14ac:dyDescent="0.25">
      <c r="J4684">
        <v>4677</v>
      </c>
      <c r="K4684" s="4">
        <f t="shared" si="412"/>
        <v>38642</v>
      </c>
      <c r="L4684">
        <v>61</v>
      </c>
      <c r="M4684">
        <f t="shared" si="410"/>
        <v>0.16758241758241757</v>
      </c>
      <c r="N4684">
        <f t="shared" si="413"/>
        <v>717.12783380998872</v>
      </c>
      <c r="O4684">
        <f t="shared" si="411"/>
        <v>717.1</v>
      </c>
      <c r="P4684">
        <f t="shared" si="409"/>
        <v>364</v>
      </c>
    </row>
    <row r="4685" spans="10:16" x14ac:dyDescent="0.25">
      <c r="J4685">
        <v>4678</v>
      </c>
      <c r="K4685" s="4">
        <f t="shared" si="412"/>
        <v>38643</v>
      </c>
      <c r="L4685">
        <v>61</v>
      </c>
      <c r="M4685">
        <f t="shared" si="410"/>
        <v>0.16758241758241757</v>
      </c>
      <c r="N4685">
        <f t="shared" si="413"/>
        <v>717.29541622757108</v>
      </c>
      <c r="O4685">
        <f t="shared" si="411"/>
        <v>717.3</v>
      </c>
      <c r="P4685">
        <f t="shared" si="409"/>
        <v>364</v>
      </c>
    </row>
    <row r="4686" spans="10:16" x14ac:dyDescent="0.25">
      <c r="J4686">
        <v>4679</v>
      </c>
      <c r="K4686" s="4">
        <f t="shared" si="412"/>
        <v>38644</v>
      </c>
      <c r="L4686">
        <v>61</v>
      </c>
      <c r="M4686">
        <f t="shared" si="410"/>
        <v>0.16758241758241757</v>
      </c>
      <c r="N4686">
        <f t="shared" si="413"/>
        <v>717.46299864515345</v>
      </c>
      <c r="O4686">
        <f t="shared" si="411"/>
        <v>717.5</v>
      </c>
      <c r="P4686">
        <f t="shared" si="409"/>
        <v>364</v>
      </c>
    </row>
    <row r="4687" spans="10:16" x14ac:dyDescent="0.25">
      <c r="J4687">
        <v>4680</v>
      </c>
      <c r="K4687" s="4">
        <f t="shared" si="412"/>
        <v>38645</v>
      </c>
      <c r="L4687">
        <v>61</v>
      </c>
      <c r="M4687">
        <f t="shared" si="410"/>
        <v>0.16758241758241757</v>
      </c>
      <c r="N4687">
        <f t="shared" si="413"/>
        <v>717.63058106273581</v>
      </c>
      <c r="O4687">
        <f t="shared" si="411"/>
        <v>717.6</v>
      </c>
      <c r="P4687">
        <f t="shared" si="409"/>
        <v>364</v>
      </c>
    </row>
    <row r="4688" spans="10:16" x14ac:dyDescent="0.25">
      <c r="J4688">
        <v>4681</v>
      </c>
      <c r="K4688" s="4">
        <f t="shared" si="412"/>
        <v>38646</v>
      </c>
      <c r="L4688">
        <v>61</v>
      </c>
      <c r="M4688">
        <f t="shared" si="410"/>
        <v>0.16758241758241757</v>
      </c>
      <c r="N4688">
        <f t="shared" si="413"/>
        <v>717.79816348031818</v>
      </c>
      <c r="O4688">
        <f t="shared" si="411"/>
        <v>717.8</v>
      </c>
      <c r="P4688">
        <f t="shared" si="409"/>
        <v>364</v>
      </c>
    </row>
    <row r="4689" spans="10:16" x14ac:dyDescent="0.25">
      <c r="J4689">
        <v>4682</v>
      </c>
      <c r="K4689" s="4">
        <f t="shared" si="412"/>
        <v>38647</v>
      </c>
      <c r="L4689">
        <v>61</v>
      </c>
      <c r="M4689">
        <f t="shared" si="410"/>
        <v>0.16758241758241757</v>
      </c>
      <c r="N4689">
        <f t="shared" si="413"/>
        <v>717.96574589790055</v>
      </c>
      <c r="O4689">
        <f t="shared" si="411"/>
        <v>718</v>
      </c>
      <c r="P4689">
        <f t="shared" si="409"/>
        <v>364</v>
      </c>
    </row>
    <row r="4690" spans="10:16" x14ac:dyDescent="0.25">
      <c r="J4690">
        <v>4683</v>
      </c>
      <c r="K4690" s="4">
        <f t="shared" si="412"/>
        <v>38648</v>
      </c>
      <c r="L4690">
        <v>61</v>
      </c>
      <c r="M4690">
        <f t="shared" si="410"/>
        <v>0.16758241758241757</v>
      </c>
      <c r="N4690">
        <f t="shared" si="413"/>
        <v>718.13332831548291</v>
      </c>
      <c r="O4690">
        <f t="shared" si="411"/>
        <v>718.1</v>
      </c>
      <c r="P4690">
        <f t="shared" si="409"/>
        <v>364</v>
      </c>
    </row>
    <row r="4691" spans="10:16" x14ac:dyDescent="0.25">
      <c r="J4691">
        <v>4684</v>
      </c>
      <c r="K4691" s="4">
        <f t="shared" si="412"/>
        <v>38649</v>
      </c>
      <c r="L4691">
        <v>61</v>
      </c>
      <c r="M4691">
        <f t="shared" si="410"/>
        <v>0.16758241758241757</v>
      </c>
      <c r="N4691">
        <f t="shared" si="413"/>
        <v>718.30091073306528</v>
      </c>
      <c r="O4691">
        <f t="shared" si="411"/>
        <v>718.3</v>
      </c>
      <c r="P4691">
        <f t="shared" si="409"/>
        <v>364</v>
      </c>
    </row>
    <row r="4692" spans="10:16" x14ac:dyDescent="0.25">
      <c r="J4692">
        <v>4685</v>
      </c>
      <c r="K4692" s="4">
        <f t="shared" si="412"/>
        <v>38650</v>
      </c>
      <c r="L4692">
        <v>61</v>
      </c>
      <c r="M4692">
        <f t="shared" si="410"/>
        <v>0.16758241758241757</v>
      </c>
      <c r="N4692">
        <f t="shared" si="413"/>
        <v>718.46849315064765</v>
      </c>
      <c r="O4692">
        <f t="shared" si="411"/>
        <v>718.5</v>
      </c>
      <c r="P4692">
        <f t="shared" si="409"/>
        <v>364</v>
      </c>
    </row>
    <row r="4693" spans="10:16" x14ac:dyDescent="0.25">
      <c r="J4693">
        <v>4686</v>
      </c>
      <c r="K4693" s="4">
        <f t="shared" si="412"/>
        <v>38651</v>
      </c>
      <c r="L4693">
        <v>61</v>
      </c>
      <c r="M4693">
        <f t="shared" si="410"/>
        <v>0.16758241758241757</v>
      </c>
      <c r="N4693">
        <f t="shared" si="413"/>
        <v>718.63607556823001</v>
      </c>
      <c r="O4693">
        <f t="shared" si="411"/>
        <v>718.6</v>
      </c>
      <c r="P4693">
        <f t="shared" si="409"/>
        <v>364</v>
      </c>
    </row>
    <row r="4694" spans="10:16" x14ac:dyDescent="0.25">
      <c r="J4694">
        <v>4687</v>
      </c>
      <c r="K4694" s="4">
        <f t="shared" si="412"/>
        <v>38652</v>
      </c>
      <c r="L4694">
        <v>61</v>
      </c>
      <c r="M4694">
        <f t="shared" si="410"/>
        <v>0.16758241758241757</v>
      </c>
      <c r="N4694">
        <f t="shared" si="413"/>
        <v>718.80365798581238</v>
      </c>
      <c r="O4694">
        <f t="shared" si="411"/>
        <v>718.8</v>
      </c>
      <c r="P4694">
        <f t="shared" si="409"/>
        <v>364</v>
      </c>
    </row>
    <row r="4695" spans="10:16" x14ac:dyDescent="0.25">
      <c r="J4695">
        <v>4688</v>
      </c>
      <c r="K4695" s="4">
        <f t="shared" si="412"/>
        <v>38653</v>
      </c>
      <c r="L4695">
        <v>61</v>
      </c>
      <c r="M4695">
        <f t="shared" si="410"/>
        <v>0.16758241758241757</v>
      </c>
      <c r="N4695">
        <f t="shared" si="413"/>
        <v>718.97124040339475</v>
      </c>
      <c r="O4695">
        <f t="shared" si="411"/>
        <v>719</v>
      </c>
      <c r="P4695">
        <f t="shared" si="409"/>
        <v>364</v>
      </c>
    </row>
    <row r="4696" spans="10:16" x14ac:dyDescent="0.25">
      <c r="J4696">
        <v>4689</v>
      </c>
      <c r="K4696" s="4">
        <f t="shared" si="412"/>
        <v>38654</v>
      </c>
      <c r="L4696">
        <v>61</v>
      </c>
      <c r="M4696">
        <f t="shared" si="410"/>
        <v>0.16758241758241757</v>
      </c>
      <c r="N4696">
        <f t="shared" si="413"/>
        <v>719.13882282097711</v>
      </c>
      <c r="O4696">
        <f t="shared" si="411"/>
        <v>719.1</v>
      </c>
      <c r="P4696">
        <f t="shared" si="409"/>
        <v>364</v>
      </c>
    </row>
    <row r="4697" spans="10:16" x14ac:dyDescent="0.25">
      <c r="J4697">
        <v>4690</v>
      </c>
      <c r="K4697" s="4">
        <f t="shared" si="412"/>
        <v>38655</v>
      </c>
      <c r="L4697">
        <v>61</v>
      </c>
      <c r="M4697">
        <f t="shared" si="410"/>
        <v>0.16758241758241757</v>
      </c>
      <c r="N4697">
        <f t="shared" si="413"/>
        <v>719.30640523855948</v>
      </c>
      <c r="O4697">
        <f t="shared" si="411"/>
        <v>719.3</v>
      </c>
      <c r="P4697">
        <f t="shared" si="409"/>
        <v>364</v>
      </c>
    </row>
    <row r="4698" spans="10:16" x14ac:dyDescent="0.25">
      <c r="J4698">
        <v>4691</v>
      </c>
      <c r="K4698" s="4">
        <f t="shared" si="412"/>
        <v>38656</v>
      </c>
      <c r="L4698">
        <v>61</v>
      </c>
      <c r="M4698">
        <f t="shared" si="410"/>
        <v>0.16758241758241757</v>
      </c>
      <c r="N4698">
        <f t="shared" si="413"/>
        <v>719.47398765614184</v>
      </c>
      <c r="O4698">
        <f t="shared" si="411"/>
        <v>719.5</v>
      </c>
      <c r="P4698">
        <f t="shared" si="409"/>
        <v>364</v>
      </c>
    </row>
    <row r="4699" spans="10:16" x14ac:dyDescent="0.25">
      <c r="J4699">
        <v>4692</v>
      </c>
      <c r="K4699" s="4">
        <f t="shared" si="412"/>
        <v>38657</v>
      </c>
      <c r="L4699">
        <v>61</v>
      </c>
      <c r="M4699">
        <f t="shared" si="410"/>
        <v>0.16758241758241757</v>
      </c>
      <c r="N4699">
        <f t="shared" si="413"/>
        <v>719.64157007372421</v>
      </c>
      <c r="O4699">
        <f t="shared" si="411"/>
        <v>719.6</v>
      </c>
      <c r="P4699">
        <f t="shared" si="409"/>
        <v>364</v>
      </c>
    </row>
    <row r="4700" spans="10:16" x14ac:dyDescent="0.25">
      <c r="J4700">
        <v>4693</v>
      </c>
      <c r="K4700" s="4">
        <f t="shared" si="412"/>
        <v>38658</v>
      </c>
      <c r="L4700">
        <v>61</v>
      </c>
      <c r="M4700">
        <f t="shared" si="410"/>
        <v>0.16758241758241757</v>
      </c>
      <c r="N4700">
        <f t="shared" si="413"/>
        <v>719.80915249130658</v>
      </c>
      <c r="O4700">
        <f t="shared" si="411"/>
        <v>719.8</v>
      </c>
      <c r="P4700">
        <f t="shared" si="409"/>
        <v>364</v>
      </c>
    </row>
    <row r="4701" spans="10:16" x14ac:dyDescent="0.25">
      <c r="J4701">
        <v>4694</v>
      </c>
      <c r="K4701" s="4">
        <f t="shared" si="412"/>
        <v>38659</v>
      </c>
      <c r="L4701">
        <v>61</v>
      </c>
      <c r="M4701">
        <f t="shared" si="410"/>
        <v>0.16758241758241757</v>
      </c>
      <c r="N4701">
        <f t="shared" si="413"/>
        <v>719.97673490888894</v>
      </c>
      <c r="O4701">
        <f t="shared" si="411"/>
        <v>720</v>
      </c>
      <c r="P4701">
        <f t="shared" si="409"/>
        <v>364</v>
      </c>
    </row>
    <row r="4702" spans="10:16" x14ac:dyDescent="0.25">
      <c r="J4702">
        <v>4695</v>
      </c>
      <c r="K4702" s="4">
        <f t="shared" si="412"/>
        <v>38660</v>
      </c>
      <c r="L4702">
        <v>61</v>
      </c>
      <c r="M4702">
        <f t="shared" si="410"/>
        <v>0.16758241758241757</v>
      </c>
      <c r="N4702">
        <f t="shared" si="413"/>
        <v>720.14431732647131</v>
      </c>
      <c r="O4702">
        <f t="shared" si="411"/>
        <v>720.1</v>
      </c>
      <c r="P4702">
        <f t="shared" si="409"/>
        <v>364</v>
      </c>
    </row>
    <row r="4703" spans="10:16" x14ac:dyDescent="0.25">
      <c r="J4703">
        <v>4696</v>
      </c>
      <c r="K4703" s="4">
        <f t="shared" si="412"/>
        <v>38661</v>
      </c>
      <c r="L4703">
        <v>61</v>
      </c>
      <c r="M4703">
        <f t="shared" si="410"/>
        <v>0.16758241758241757</v>
      </c>
      <c r="N4703">
        <f t="shared" si="413"/>
        <v>720.31189974405368</v>
      </c>
      <c r="O4703">
        <f t="shared" si="411"/>
        <v>720.3</v>
      </c>
      <c r="P4703">
        <f t="shared" si="409"/>
        <v>364</v>
      </c>
    </row>
    <row r="4704" spans="10:16" x14ac:dyDescent="0.25">
      <c r="J4704">
        <v>4697</v>
      </c>
      <c r="K4704" s="4">
        <f t="shared" si="412"/>
        <v>38662</v>
      </c>
      <c r="L4704">
        <v>61</v>
      </c>
      <c r="M4704">
        <f t="shared" si="410"/>
        <v>0.16758241758241757</v>
      </c>
      <c r="N4704">
        <f t="shared" si="413"/>
        <v>720.47948216163604</v>
      </c>
      <c r="O4704">
        <f t="shared" si="411"/>
        <v>720.5</v>
      </c>
      <c r="P4704">
        <f t="shared" si="409"/>
        <v>364</v>
      </c>
    </row>
    <row r="4705" spans="10:16" x14ac:dyDescent="0.25">
      <c r="J4705">
        <v>4698</v>
      </c>
      <c r="K4705" s="4">
        <f t="shared" si="412"/>
        <v>38663</v>
      </c>
      <c r="L4705">
        <v>61</v>
      </c>
      <c r="M4705">
        <f t="shared" si="410"/>
        <v>0.16758241758241757</v>
      </c>
      <c r="N4705">
        <f t="shared" si="413"/>
        <v>720.64706457921841</v>
      </c>
      <c r="O4705">
        <f t="shared" si="411"/>
        <v>720.6</v>
      </c>
      <c r="P4705">
        <f t="shared" si="409"/>
        <v>364</v>
      </c>
    </row>
    <row r="4706" spans="10:16" x14ac:dyDescent="0.25">
      <c r="J4706">
        <v>4699</v>
      </c>
      <c r="K4706" s="4">
        <f t="shared" si="412"/>
        <v>38664</v>
      </c>
      <c r="L4706">
        <v>61</v>
      </c>
      <c r="M4706">
        <f t="shared" si="410"/>
        <v>0.16758241758241757</v>
      </c>
      <c r="N4706">
        <f t="shared" si="413"/>
        <v>720.81464699680078</v>
      </c>
      <c r="O4706">
        <f t="shared" si="411"/>
        <v>720.8</v>
      </c>
      <c r="P4706">
        <f t="shared" si="409"/>
        <v>364</v>
      </c>
    </row>
    <row r="4707" spans="10:16" x14ac:dyDescent="0.25">
      <c r="J4707">
        <v>4700</v>
      </c>
      <c r="K4707" s="4">
        <f t="shared" si="412"/>
        <v>38665</v>
      </c>
      <c r="L4707">
        <v>61</v>
      </c>
      <c r="M4707">
        <f t="shared" si="410"/>
        <v>0.16758241758241757</v>
      </c>
      <c r="N4707">
        <f t="shared" si="413"/>
        <v>720.98222941438314</v>
      </c>
      <c r="O4707">
        <f t="shared" si="411"/>
        <v>721</v>
      </c>
      <c r="P4707">
        <f t="shared" si="409"/>
        <v>364</v>
      </c>
    </row>
    <row r="4708" spans="10:16" x14ac:dyDescent="0.25">
      <c r="J4708">
        <v>4701</v>
      </c>
      <c r="K4708" s="4">
        <f t="shared" si="412"/>
        <v>38666</v>
      </c>
      <c r="L4708">
        <v>61</v>
      </c>
      <c r="M4708">
        <f t="shared" si="410"/>
        <v>0.16758241758241757</v>
      </c>
      <c r="N4708">
        <f t="shared" si="413"/>
        <v>721.14981183196551</v>
      </c>
      <c r="O4708">
        <f t="shared" si="411"/>
        <v>721.1</v>
      </c>
      <c r="P4708">
        <f t="shared" si="409"/>
        <v>364</v>
      </c>
    </row>
    <row r="4709" spans="10:16" x14ac:dyDescent="0.25">
      <c r="J4709">
        <v>4702</v>
      </c>
      <c r="K4709" s="4">
        <f t="shared" si="412"/>
        <v>38667</v>
      </c>
      <c r="L4709">
        <v>61</v>
      </c>
      <c r="M4709">
        <f t="shared" si="410"/>
        <v>0.16758241758241757</v>
      </c>
      <c r="N4709">
        <f t="shared" si="413"/>
        <v>721.31739424954787</v>
      </c>
      <c r="O4709">
        <f t="shared" si="411"/>
        <v>721.3</v>
      </c>
      <c r="P4709">
        <f t="shared" si="409"/>
        <v>364</v>
      </c>
    </row>
    <row r="4710" spans="10:16" x14ac:dyDescent="0.25">
      <c r="J4710">
        <v>4703</v>
      </c>
      <c r="K4710" s="4">
        <f t="shared" si="412"/>
        <v>38668</v>
      </c>
      <c r="L4710">
        <v>61</v>
      </c>
      <c r="M4710">
        <f t="shared" si="410"/>
        <v>0.16758241758241757</v>
      </c>
      <c r="N4710">
        <f t="shared" si="413"/>
        <v>721.48497666713024</v>
      </c>
      <c r="O4710">
        <f t="shared" si="411"/>
        <v>721.5</v>
      </c>
      <c r="P4710">
        <f t="shared" si="409"/>
        <v>364</v>
      </c>
    </row>
    <row r="4711" spans="10:16" x14ac:dyDescent="0.25">
      <c r="J4711">
        <v>4704</v>
      </c>
      <c r="K4711" s="4">
        <f t="shared" si="412"/>
        <v>38669</v>
      </c>
      <c r="L4711">
        <v>61</v>
      </c>
      <c r="M4711">
        <f t="shared" si="410"/>
        <v>0.16758241758241757</v>
      </c>
      <c r="N4711">
        <f t="shared" si="413"/>
        <v>721.65255908471261</v>
      </c>
      <c r="O4711">
        <f t="shared" si="411"/>
        <v>721.7</v>
      </c>
      <c r="P4711">
        <f t="shared" ref="P4711:P4754" si="414">DATE(2005,12,26)-DATE(2004,12,27)</f>
        <v>364</v>
      </c>
    </row>
    <row r="4712" spans="10:16" x14ac:dyDescent="0.25">
      <c r="J4712">
        <v>4705</v>
      </c>
      <c r="K4712" s="4">
        <f t="shared" si="412"/>
        <v>38670</v>
      </c>
      <c r="L4712">
        <v>61</v>
      </c>
      <c r="M4712">
        <f t="shared" si="410"/>
        <v>0.16758241758241757</v>
      </c>
      <c r="N4712">
        <f t="shared" si="413"/>
        <v>721.82014150229497</v>
      </c>
      <c r="O4712">
        <f t="shared" si="411"/>
        <v>721.8</v>
      </c>
      <c r="P4712">
        <f t="shared" si="414"/>
        <v>364</v>
      </c>
    </row>
    <row r="4713" spans="10:16" x14ac:dyDescent="0.25">
      <c r="J4713">
        <v>4706</v>
      </c>
      <c r="K4713" s="4">
        <f t="shared" si="412"/>
        <v>38671</v>
      </c>
      <c r="L4713">
        <v>61</v>
      </c>
      <c r="M4713">
        <f t="shared" si="410"/>
        <v>0.16758241758241757</v>
      </c>
      <c r="N4713">
        <f t="shared" si="413"/>
        <v>721.98772391987734</v>
      </c>
      <c r="O4713">
        <f t="shared" si="411"/>
        <v>722</v>
      </c>
      <c r="P4713">
        <f t="shared" si="414"/>
        <v>364</v>
      </c>
    </row>
    <row r="4714" spans="10:16" x14ac:dyDescent="0.25">
      <c r="J4714">
        <v>4707</v>
      </c>
      <c r="K4714" s="4">
        <f t="shared" si="412"/>
        <v>38672</v>
      </c>
      <c r="L4714">
        <v>61</v>
      </c>
      <c r="M4714">
        <f t="shared" si="410"/>
        <v>0.16758241758241757</v>
      </c>
      <c r="N4714">
        <f t="shared" si="413"/>
        <v>722.15530633745971</v>
      </c>
      <c r="O4714">
        <f t="shared" si="411"/>
        <v>722.2</v>
      </c>
      <c r="P4714">
        <f t="shared" si="414"/>
        <v>364</v>
      </c>
    </row>
    <row r="4715" spans="10:16" x14ac:dyDescent="0.25">
      <c r="J4715">
        <v>4708</v>
      </c>
      <c r="K4715" s="4">
        <f t="shared" si="412"/>
        <v>38673</v>
      </c>
      <c r="L4715">
        <v>61</v>
      </c>
      <c r="M4715">
        <f t="shared" si="410"/>
        <v>0.16758241758241757</v>
      </c>
      <c r="N4715">
        <f t="shared" si="413"/>
        <v>722.32288875504207</v>
      </c>
      <c r="O4715">
        <f t="shared" si="411"/>
        <v>722.3</v>
      </c>
      <c r="P4715">
        <f t="shared" si="414"/>
        <v>364</v>
      </c>
    </row>
    <row r="4716" spans="10:16" x14ac:dyDescent="0.25">
      <c r="J4716">
        <v>4709</v>
      </c>
      <c r="K4716" s="4">
        <f t="shared" si="412"/>
        <v>38674</v>
      </c>
      <c r="L4716">
        <v>61</v>
      </c>
      <c r="M4716">
        <f t="shared" si="410"/>
        <v>0.16758241758241757</v>
      </c>
      <c r="N4716">
        <f t="shared" si="413"/>
        <v>722.49047117262444</v>
      </c>
      <c r="O4716">
        <f t="shared" si="411"/>
        <v>722.5</v>
      </c>
      <c r="P4716">
        <f t="shared" si="414"/>
        <v>364</v>
      </c>
    </row>
    <row r="4717" spans="10:16" x14ac:dyDescent="0.25">
      <c r="J4717">
        <v>4710</v>
      </c>
      <c r="K4717" s="4">
        <f t="shared" si="412"/>
        <v>38675</v>
      </c>
      <c r="L4717">
        <v>61</v>
      </c>
      <c r="M4717">
        <f t="shared" si="410"/>
        <v>0.16758241758241757</v>
      </c>
      <c r="N4717">
        <f t="shared" si="413"/>
        <v>722.6580535902068</v>
      </c>
      <c r="O4717">
        <f t="shared" si="411"/>
        <v>722.7</v>
      </c>
      <c r="P4717">
        <f t="shared" si="414"/>
        <v>364</v>
      </c>
    </row>
    <row r="4718" spans="10:16" x14ac:dyDescent="0.25">
      <c r="J4718">
        <v>4711</v>
      </c>
      <c r="K4718" s="4">
        <f t="shared" si="412"/>
        <v>38676</v>
      </c>
      <c r="L4718">
        <v>61</v>
      </c>
      <c r="M4718">
        <f t="shared" si="410"/>
        <v>0.16758241758241757</v>
      </c>
      <c r="N4718">
        <f t="shared" si="413"/>
        <v>722.82563600778917</v>
      </c>
      <c r="O4718">
        <f t="shared" si="411"/>
        <v>722.8</v>
      </c>
      <c r="P4718">
        <f t="shared" si="414"/>
        <v>364</v>
      </c>
    </row>
    <row r="4719" spans="10:16" x14ac:dyDescent="0.25">
      <c r="J4719">
        <v>4712</v>
      </c>
      <c r="K4719" s="4">
        <f t="shared" si="412"/>
        <v>38677</v>
      </c>
      <c r="L4719">
        <v>61</v>
      </c>
      <c r="M4719">
        <f t="shared" si="410"/>
        <v>0.16758241758241757</v>
      </c>
      <c r="N4719">
        <f t="shared" si="413"/>
        <v>722.99321842537154</v>
      </c>
      <c r="O4719">
        <f t="shared" si="411"/>
        <v>723</v>
      </c>
      <c r="P4719">
        <f t="shared" si="414"/>
        <v>364</v>
      </c>
    </row>
    <row r="4720" spans="10:16" x14ac:dyDescent="0.25">
      <c r="J4720">
        <v>4713</v>
      </c>
      <c r="K4720" s="4">
        <f t="shared" si="412"/>
        <v>38678</v>
      </c>
      <c r="L4720">
        <v>61</v>
      </c>
      <c r="M4720">
        <f t="shared" si="410"/>
        <v>0.16758241758241757</v>
      </c>
      <c r="N4720">
        <f t="shared" si="413"/>
        <v>723.1608008429539</v>
      </c>
      <c r="O4720">
        <f t="shared" si="411"/>
        <v>723.2</v>
      </c>
      <c r="P4720">
        <f t="shared" si="414"/>
        <v>364</v>
      </c>
    </row>
    <row r="4721" spans="10:16" x14ac:dyDescent="0.25">
      <c r="J4721">
        <v>4714</v>
      </c>
      <c r="K4721" s="4">
        <f t="shared" si="412"/>
        <v>38679</v>
      </c>
      <c r="L4721">
        <v>61</v>
      </c>
      <c r="M4721">
        <f t="shared" si="410"/>
        <v>0.16758241758241757</v>
      </c>
      <c r="N4721">
        <f t="shared" si="413"/>
        <v>723.32838326053627</v>
      </c>
      <c r="O4721">
        <f t="shared" si="411"/>
        <v>723.3</v>
      </c>
      <c r="P4721">
        <f t="shared" si="414"/>
        <v>364</v>
      </c>
    </row>
    <row r="4722" spans="10:16" x14ac:dyDescent="0.25">
      <c r="J4722">
        <v>4715</v>
      </c>
      <c r="K4722" s="4">
        <f t="shared" si="412"/>
        <v>38680</v>
      </c>
      <c r="L4722">
        <v>61</v>
      </c>
      <c r="M4722">
        <f t="shared" si="410"/>
        <v>0.16758241758241757</v>
      </c>
      <c r="N4722">
        <f t="shared" si="413"/>
        <v>723.49596567811864</v>
      </c>
      <c r="O4722">
        <f t="shared" si="411"/>
        <v>723.5</v>
      </c>
      <c r="P4722">
        <f t="shared" si="414"/>
        <v>364</v>
      </c>
    </row>
    <row r="4723" spans="10:16" x14ac:dyDescent="0.25">
      <c r="J4723">
        <v>4716</v>
      </c>
      <c r="K4723" s="4">
        <f t="shared" si="412"/>
        <v>38681</v>
      </c>
      <c r="L4723">
        <v>61</v>
      </c>
      <c r="M4723">
        <f t="shared" si="410"/>
        <v>0.16758241758241757</v>
      </c>
      <c r="N4723">
        <f t="shared" si="413"/>
        <v>723.663548095701</v>
      </c>
      <c r="O4723">
        <f t="shared" si="411"/>
        <v>723.7</v>
      </c>
      <c r="P4723">
        <f t="shared" si="414"/>
        <v>364</v>
      </c>
    </row>
    <row r="4724" spans="10:16" x14ac:dyDescent="0.25">
      <c r="J4724">
        <v>4717</v>
      </c>
      <c r="K4724" s="4">
        <f t="shared" si="412"/>
        <v>38682</v>
      </c>
      <c r="L4724">
        <v>61</v>
      </c>
      <c r="M4724">
        <f t="shared" si="410"/>
        <v>0.16758241758241757</v>
      </c>
      <c r="N4724">
        <f t="shared" si="413"/>
        <v>723.83113051328337</v>
      </c>
      <c r="O4724">
        <f t="shared" si="411"/>
        <v>723.8</v>
      </c>
      <c r="P4724">
        <f t="shared" si="414"/>
        <v>364</v>
      </c>
    </row>
    <row r="4725" spans="10:16" x14ac:dyDescent="0.25">
      <c r="J4725">
        <v>4718</v>
      </c>
      <c r="K4725" s="4">
        <f t="shared" si="412"/>
        <v>38683</v>
      </c>
      <c r="L4725">
        <v>61</v>
      </c>
      <c r="M4725">
        <f t="shared" si="410"/>
        <v>0.16758241758241757</v>
      </c>
      <c r="N4725">
        <f t="shared" si="413"/>
        <v>723.99871293086574</v>
      </c>
      <c r="O4725">
        <f t="shared" si="411"/>
        <v>724</v>
      </c>
      <c r="P4725">
        <f t="shared" si="414"/>
        <v>364</v>
      </c>
    </row>
    <row r="4726" spans="10:16" x14ac:dyDescent="0.25">
      <c r="J4726">
        <v>4719</v>
      </c>
      <c r="K4726" s="4">
        <f t="shared" si="412"/>
        <v>38684</v>
      </c>
      <c r="L4726">
        <v>61</v>
      </c>
      <c r="M4726">
        <f t="shared" si="410"/>
        <v>0.16758241758241757</v>
      </c>
      <c r="N4726">
        <f t="shared" si="413"/>
        <v>724.1662953484481</v>
      </c>
      <c r="O4726">
        <f t="shared" si="411"/>
        <v>724.2</v>
      </c>
      <c r="P4726">
        <f t="shared" si="414"/>
        <v>364</v>
      </c>
    </row>
    <row r="4727" spans="10:16" x14ac:dyDescent="0.25">
      <c r="J4727">
        <v>4720</v>
      </c>
      <c r="K4727" s="4">
        <f t="shared" si="412"/>
        <v>38685</v>
      </c>
      <c r="L4727">
        <v>61</v>
      </c>
      <c r="M4727">
        <f t="shared" si="410"/>
        <v>0.16758241758241757</v>
      </c>
      <c r="N4727">
        <f t="shared" si="413"/>
        <v>724.33387776603047</v>
      </c>
      <c r="O4727">
        <f t="shared" si="411"/>
        <v>724.3</v>
      </c>
      <c r="P4727">
        <f t="shared" si="414"/>
        <v>364</v>
      </c>
    </row>
    <row r="4728" spans="10:16" x14ac:dyDescent="0.25">
      <c r="J4728">
        <v>4721</v>
      </c>
      <c r="K4728" s="4">
        <f t="shared" si="412"/>
        <v>38686</v>
      </c>
      <c r="L4728">
        <v>61</v>
      </c>
      <c r="M4728">
        <f t="shared" si="410"/>
        <v>0.16758241758241757</v>
      </c>
      <c r="N4728">
        <f t="shared" si="413"/>
        <v>724.50146018361283</v>
      </c>
      <c r="O4728">
        <f t="shared" si="411"/>
        <v>724.5</v>
      </c>
      <c r="P4728">
        <f t="shared" si="414"/>
        <v>364</v>
      </c>
    </row>
    <row r="4729" spans="10:16" x14ac:dyDescent="0.25">
      <c r="J4729">
        <v>4722</v>
      </c>
      <c r="K4729" s="4">
        <f t="shared" si="412"/>
        <v>38687</v>
      </c>
      <c r="L4729">
        <v>61</v>
      </c>
      <c r="M4729">
        <f t="shared" si="410"/>
        <v>0.16758241758241757</v>
      </c>
      <c r="N4729">
        <f t="shared" si="413"/>
        <v>724.6690426011952</v>
      </c>
      <c r="O4729">
        <f t="shared" si="411"/>
        <v>724.7</v>
      </c>
      <c r="P4729">
        <f t="shared" si="414"/>
        <v>364</v>
      </c>
    </row>
    <row r="4730" spans="10:16" x14ac:dyDescent="0.25">
      <c r="J4730">
        <v>4723</v>
      </c>
      <c r="K4730" s="4">
        <f t="shared" si="412"/>
        <v>38688</v>
      </c>
      <c r="L4730">
        <v>61</v>
      </c>
      <c r="M4730">
        <f t="shared" si="410"/>
        <v>0.16758241758241757</v>
      </c>
      <c r="N4730">
        <f t="shared" si="413"/>
        <v>724.83662501877757</v>
      </c>
      <c r="O4730">
        <f t="shared" si="411"/>
        <v>724.8</v>
      </c>
      <c r="P4730">
        <f t="shared" si="414"/>
        <v>364</v>
      </c>
    </row>
    <row r="4731" spans="10:16" x14ac:dyDescent="0.25">
      <c r="J4731">
        <v>4724</v>
      </c>
      <c r="K4731" s="4">
        <f t="shared" si="412"/>
        <v>38689</v>
      </c>
      <c r="L4731">
        <v>61</v>
      </c>
      <c r="M4731">
        <f t="shared" si="410"/>
        <v>0.16758241758241757</v>
      </c>
      <c r="N4731">
        <f t="shared" si="413"/>
        <v>725.00420743635993</v>
      </c>
      <c r="O4731">
        <f t="shared" si="411"/>
        <v>725</v>
      </c>
      <c r="P4731">
        <f t="shared" si="414"/>
        <v>364</v>
      </c>
    </row>
    <row r="4732" spans="10:16" x14ac:dyDescent="0.25">
      <c r="J4732">
        <v>4725</v>
      </c>
      <c r="K4732" s="4">
        <f t="shared" si="412"/>
        <v>38690</v>
      </c>
      <c r="L4732">
        <v>61</v>
      </c>
      <c r="M4732">
        <f t="shared" si="410"/>
        <v>0.16758241758241757</v>
      </c>
      <c r="N4732">
        <f t="shared" si="413"/>
        <v>725.1717898539423</v>
      </c>
      <c r="O4732">
        <f t="shared" si="411"/>
        <v>725.2</v>
      </c>
      <c r="P4732">
        <f t="shared" si="414"/>
        <v>364</v>
      </c>
    </row>
    <row r="4733" spans="10:16" x14ac:dyDescent="0.25">
      <c r="J4733">
        <v>4726</v>
      </c>
      <c r="K4733" s="4">
        <f t="shared" si="412"/>
        <v>38691</v>
      </c>
      <c r="L4733">
        <v>61</v>
      </c>
      <c r="M4733">
        <f t="shared" si="410"/>
        <v>0.16758241758241757</v>
      </c>
      <c r="N4733">
        <f t="shared" si="413"/>
        <v>725.33937227152467</v>
      </c>
      <c r="O4733">
        <f t="shared" si="411"/>
        <v>725.3</v>
      </c>
      <c r="P4733">
        <f t="shared" si="414"/>
        <v>364</v>
      </c>
    </row>
    <row r="4734" spans="10:16" x14ac:dyDescent="0.25">
      <c r="J4734">
        <v>4727</v>
      </c>
      <c r="K4734" s="4">
        <f t="shared" si="412"/>
        <v>38692</v>
      </c>
      <c r="L4734">
        <v>61</v>
      </c>
      <c r="M4734">
        <f t="shared" si="410"/>
        <v>0.16758241758241757</v>
      </c>
      <c r="N4734">
        <f t="shared" si="413"/>
        <v>725.50695468910703</v>
      </c>
      <c r="O4734">
        <f t="shared" si="411"/>
        <v>725.5</v>
      </c>
      <c r="P4734">
        <f t="shared" si="414"/>
        <v>364</v>
      </c>
    </row>
    <row r="4735" spans="10:16" x14ac:dyDescent="0.25">
      <c r="J4735">
        <v>4728</v>
      </c>
      <c r="K4735" s="4">
        <f t="shared" si="412"/>
        <v>38693</v>
      </c>
      <c r="L4735">
        <v>61</v>
      </c>
      <c r="M4735">
        <f t="shared" si="410"/>
        <v>0.16758241758241757</v>
      </c>
      <c r="N4735">
        <f t="shared" si="413"/>
        <v>725.6745371066894</v>
      </c>
      <c r="O4735">
        <f t="shared" si="411"/>
        <v>725.7</v>
      </c>
      <c r="P4735">
        <f t="shared" si="414"/>
        <v>364</v>
      </c>
    </row>
    <row r="4736" spans="10:16" x14ac:dyDescent="0.25">
      <c r="J4736">
        <v>4729</v>
      </c>
      <c r="K4736" s="4">
        <f t="shared" si="412"/>
        <v>38694</v>
      </c>
      <c r="L4736">
        <v>61</v>
      </c>
      <c r="M4736">
        <f t="shared" si="410"/>
        <v>0.16758241758241757</v>
      </c>
      <c r="N4736">
        <f t="shared" si="413"/>
        <v>725.84211952427177</v>
      </c>
      <c r="O4736">
        <f t="shared" si="411"/>
        <v>725.8</v>
      </c>
      <c r="P4736">
        <f t="shared" si="414"/>
        <v>364</v>
      </c>
    </row>
    <row r="4737" spans="10:16" x14ac:dyDescent="0.25">
      <c r="J4737">
        <v>4730</v>
      </c>
      <c r="K4737" s="4">
        <f t="shared" si="412"/>
        <v>38695</v>
      </c>
      <c r="L4737">
        <v>61</v>
      </c>
      <c r="M4737">
        <f t="shared" si="410"/>
        <v>0.16758241758241757</v>
      </c>
      <c r="N4737">
        <f t="shared" si="413"/>
        <v>726.00970194185413</v>
      </c>
      <c r="O4737">
        <f t="shared" si="411"/>
        <v>726</v>
      </c>
      <c r="P4737">
        <f t="shared" si="414"/>
        <v>364</v>
      </c>
    </row>
    <row r="4738" spans="10:16" x14ac:dyDescent="0.25">
      <c r="J4738">
        <v>4731</v>
      </c>
      <c r="K4738" s="4">
        <f t="shared" si="412"/>
        <v>38696</v>
      </c>
      <c r="L4738">
        <v>61</v>
      </c>
      <c r="M4738">
        <f t="shared" si="410"/>
        <v>0.16758241758241757</v>
      </c>
      <c r="N4738">
        <f t="shared" si="413"/>
        <v>726.1772843594365</v>
      </c>
      <c r="O4738">
        <f t="shared" si="411"/>
        <v>726.2</v>
      </c>
      <c r="P4738">
        <f t="shared" si="414"/>
        <v>364</v>
      </c>
    </row>
    <row r="4739" spans="10:16" x14ac:dyDescent="0.25">
      <c r="J4739">
        <v>4732</v>
      </c>
      <c r="K4739" s="4">
        <f t="shared" si="412"/>
        <v>38697</v>
      </c>
      <c r="L4739">
        <v>61</v>
      </c>
      <c r="M4739">
        <f t="shared" si="410"/>
        <v>0.16758241758241757</v>
      </c>
      <c r="N4739">
        <f t="shared" si="413"/>
        <v>726.34486677701886</v>
      </c>
      <c r="O4739">
        <f t="shared" si="411"/>
        <v>726.3</v>
      </c>
      <c r="P4739">
        <f t="shared" si="414"/>
        <v>364</v>
      </c>
    </row>
    <row r="4740" spans="10:16" x14ac:dyDescent="0.25">
      <c r="J4740">
        <v>4733</v>
      </c>
      <c r="K4740" s="4">
        <f t="shared" si="412"/>
        <v>38698</v>
      </c>
      <c r="L4740">
        <v>61</v>
      </c>
      <c r="M4740">
        <f t="shared" si="410"/>
        <v>0.16758241758241757</v>
      </c>
      <c r="N4740">
        <f t="shared" si="413"/>
        <v>726.51244919460123</v>
      </c>
      <c r="O4740">
        <f t="shared" si="411"/>
        <v>726.5</v>
      </c>
      <c r="P4740">
        <f t="shared" si="414"/>
        <v>364</v>
      </c>
    </row>
    <row r="4741" spans="10:16" x14ac:dyDescent="0.25">
      <c r="J4741">
        <v>4734</v>
      </c>
      <c r="K4741" s="4">
        <f t="shared" si="412"/>
        <v>38699</v>
      </c>
      <c r="L4741">
        <v>61</v>
      </c>
      <c r="M4741">
        <f t="shared" si="410"/>
        <v>0.16758241758241757</v>
      </c>
      <c r="N4741">
        <f t="shared" si="413"/>
        <v>726.6800316121836</v>
      </c>
      <c r="O4741">
        <f t="shared" si="411"/>
        <v>726.7</v>
      </c>
      <c r="P4741">
        <f t="shared" si="414"/>
        <v>364</v>
      </c>
    </row>
    <row r="4742" spans="10:16" x14ac:dyDescent="0.25">
      <c r="J4742">
        <v>4735</v>
      </c>
      <c r="K4742" s="4">
        <f t="shared" si="412"/>
        <v>38700</v>
      </c>
      <c r="L4742">
        <v>61</v>
      </c>
      <c r="M4742">
        <f t="shared" si="410"/>
        <v>0.16758241758241757</v>
      </c>
      <c r="N4742">
        <f t="shared" si="413"/>
        <v>726.84761402976596</v>
      </c>
      <c r="O4742">
        <f t="shared" si="411"/>
        <v>726.8</v>
      </c>
      <c r="P4742">
        <f t="shared" si="414"/>
        <v>364</v>
      </c>
    </row>
    <row r="4743" spans="10:16" x14ac:dyDescent="0.25">
      <c r="J4743">
        <v>4736</v>
      </c>
      <c r="K4743" s="4">
        <f t="shared" si="412"/>
        <v>38701</v>
      </c>
      <c r="L4743">
        <v>61</v>
      </c>
      <c r="M4743">
        <f t="shared" si="410"/>
        <v>0.16758241758241757</v>
      </c>
      <c r="N4743">
        <f t="shared" si="413"/>
        <v>727.01519644734833</v>
      </c>
      <c r="O4743">
        <f t="shared" si="411"/>
        <v>727</v>
      </c>
      <c r="P4743">
        <f t="shared" si="414"/>
        <v>364</v>
      </c>
    </row>
    <row r="4744" spans="10:16" x14ac:dyDescent="0.25">
      <c r="J4744">
        <v>4737</v>
      </c>
      <c r="K4744" s="4">
        <f t="shared" si="412"/>
        <v>38702</v>
      </c>
      <c r="L4744">
        <v>61</v>
      </c>
      <c r="M4744">
        <f t="shared" ref="M4744:M4807" si="415">L4744/P4744</f>
        <v>0.16758241758241757</v>
      </c>
      <c r="N4744">
        <f t="shared" si="413"/>
        <v>727.1827788649307</v>
      </c>
      <c r="O4744">
        <f t="shared" ref="O4744:O4807" si="416">ROUND(N4744,1)</f>
        <v>727.2</v>
      </c>
      <c r="P4744">
        <f t="shared" si="414"/>
        <v>364</v>
      </c>
    </row>
    <row r="4745" spans="10:16" x14ac:dyDescent="0.25">
      <c r="J4745">
        <v>4738</v>
      </c>
      <c r="K4745" s="4">
        <f t="shared" ref="K4745:K4808" si="417">$K$7+J4745</f>
        <v>38703</v>
      </c>
      <c r="L4745">
        <v>61</v>
      </c>
      <c r="M4745">
        <f t="shared" si="415"/>
        <v>0.16758241758241757</v>
      </c>
      <c r="N4745">
        <f t="shared" ref="N4745:N4808" si="418">N4744+M4745</f>
        <v>727.35036128251306</v>
      </c>
      <c r="O4745">
        <f t="shared" si="416"/>
        <v>727.4</v>
      </c>
      <c r="P4745">
        <f t="shared" si="414"/>
        <v>364</v>
      </c>
    </row>
    <row r="4746" spans="10:16" x14ac:dyDescent="0.25">
      <c r="J4746">
        <v>4739</v>
      </c>
      <c r="K4746" s="4">
        <f t="shared" si="417"/>
        <v>38704</v>
      </c>
      <c r="L4746">
        <v>61</v>
      </c>
      <c r="M4746">
        <f t="shared" si="415"/>
        <v>0.16758241758241757</v>
      </c>
      <c r="N4746">
        <f t="shared" si="418"/>
        <v>727.51794370009543</v>
      </c>
      <c r="O4746">
        <f t="shared" si="416"/>
        <v>727.5</v>
      </c>
      <c r="P4746">
        <f t="shared" si="414"/>
        <v>364</v>
      </c>
    </row>
    <row r="4747" spans="10:16" x14ac:dyDescent="0.25">
      <c r="J4747">
        <v>4740</v>
      </c>
      <c r="K4747" s="4">
        <f t="shared" si="417"/>
        <v>38705</v>
      </c>
      <c r="L4747">
        <v>61</v>
      </c>
      <c r="M4747">
        <f t="shared" si="415"/>
        <v>0.16758241758241757</v>
      </c>
      <c r="N4747">
        <f t="shared" si="418"/>
        <v>727.6855261176778</v>
      </c>
      <c r="O4747">
        <f t="shared" si="416"/>
        <v>727.7</v>
      </c>
      <c r="P4747">
        <f t="shared" si="414"/>
        <v>364</v>
      </c>
    </row>
    <row r="4748" spans="10:16" x14ac:dyDescent="0.25">
      <c r="J4748">
        <v>4741</v>
      </c>
      <c r="K4748" s="4">
        <f t="shared" si="417"/>
        <v>38706</v>
      </c>
      <c r="L4748">
        <v>61</v>
      </c>
      <c r="M4748">
        <f t="shared" si="415"/>
        <v>0.16758241758241757</v>
      </c>
      <c r="N4748">
        <f t="shared" si="418"/>
        <v>727.85310853526016</v>
      </c>
      <c r="O4748">
        <f t="shared" si="416"/>
        <v>727.9</v>
      </c>
      <c r="P4748">
        <f t="shared" si="414"/>
        <v>364</v>
      </c>
    </row>
    <row r="4749" spans="10:16" x14ac:dyDescent="0.25">
      <c r="J4749">
        <v>4742</v>
      </c>
      <c r="K4749" s="4">
        <f t="shared" si="417"/>
        <v>38707</v>
      </c>
      <c r="L4749">
        <v>61</v>
      </c>
      <c r="M4749">
        <f t="shared" si="415"/>
        <v>0.16758241758241757</v>
      </c>
      <c r="N4749">
        <f t="shared" si="418"/>
        <v>728.02069095284253</v>
      </c>
      <c r="O4749">
        <f t="shared" si="416"/>
        <v>728</v>
      </c>
      <c r="P4749">
        <f t="shared" si="414"/>
        <v>364</v>
      </c>
    </row>
    <row r="4750" spans="10:16" x14ac:dyDescent="0.25">
      <c r="J4750">
        <v>4743</v>
      </c>
      <c r="K4750" s="4">
        <f t="shared" si="417"/>
        <v>38708</v>
      </c>
      <c r="L4750">
        <v>61</v>
      </c>
      <c r="M4750">
        <f t="shared" si="415"/>
        <v>0.16758241758241757</v>
      </c>
      <c r="N4750">
        <f t="shared" si="418"/>
        <v>728.18827337042489</v>
      </c>
      <c r="O4750">
        <f t="shared" si="416"/>
        <v>728.2</v>
      </c>
      <c r="P4750">
        <f t="shared" si="414"/>
        <v>364</v>
      </c>
    </row>
    <row r="4751" spans="10:16" x14ac:dyDescent="0.25">
      <c r="J4751">
        <v>4744</v>
      </c>
      <c r="K4751" s="4">
        <f t="shared" si="417"/>
        <v>38709</v>
      </c>
      <c r="L4751">
        <v>61</v>
      </c>
      <c r="M4751">
        <f t="shared" si="415"/>
        <v>0.16758241758241757</v>
      </c>
      <c r="N4751">
        <f t="shared" si="418"/>
        <v>728.35585578800726</v>
      </c>
      <c r="O4751">
        <f t="shared" si="416"/>
        <v>728.4</v>
      </c>
      <c r="P4751">
        <f t="shared" si="414"/>
        <v>364</v>
      </c>
    </row>
    <row r="4752" spans="10:16" x14ac:dyDescent="0.25">
      <c r="J4752">
        <v>4745</v>
      </c>
      <c r="K4752" s="4">
        <f t="shared" si="417"/>
        <v>38710</v>
      </c>
      <c r="L4752">
        <v>61</v>
      </c>
      <c r="M4752">
        <f t="shared" si="415"/>
        <v>0.16758241758241757</v>
      </c>
      <c r="N4752">
        <f t="shared" si="418"/>
        <v>728.52343820558963</v>
      </c>
      <c r="O4752">
        <f t="shared" si="416"/>
        <v>728.5</v>
      </c>
      <c r="P4752">
        <f t="shared" si="414"/>
        <v>364</v>
      </c>
    </row>
    <row r="4753" spans="10:16" x14ac:dyDescent="0.25">
      <c r="J4753">
        <v>4746</v>
      </c>
      <c r="K4753" s="4">
        <f t="shared" si="417"/>
        <v>38711</v>
      </c>
      <c r="L4753">
        <v>61</v>
      </c>
      <c r="M4753">
        <f t="shared" si="415"/>
        <v>0.16758241758241757</v>
      </c>
      <c r="N4753">
        <f t="shared" si="418"/>
        <v>728.69102062317199</v>
      </c>
      <c r="O4753">
        <f t="shared" si="416"/>
        <v>728.7</v>
      </c>
      <c r="P4753">
        <f t="shared" si="414"/>
        <v>364</v>
      </c>
    </row>
    <row r="4754" spans="10:16" x14ac:dyDescent="0.25">
      <c r="J4754" s="11">
        <v>4747</v>
      </c>
      <c r="K4754" s="12">
        <f t="shared" si="417"/>
        <v>38712</v>
      </c>
      <c r="L4754" s="11">
        <v>61</v>
      </c>
      <c r="M4754">
        <f t="shared" si="415"/>
        <v>0.16758241758241757</v>
      </c>
      <c r="N4754" s="11">
        <f t="shared" si="418"/>
        <v>728.85860304075436</v>
      </c>
      <c r="O4754" s="11">
        <f t="shared" si="416"/>
        <v>728.9</v>
      </c>
      <c r="P4754">
        <f t="shared" si="414"/>
        <v>364</v>
      </c>
    </row>
    <row r="4755" spans="10:16" x14ac:dyDescent="0.25">
      <c r="J4755">
        <v>4748</v>
      </c>
      <c r="K4755" s="4">
        <f t="shared" si="417"/>
        <v>38713</v>
      </c>
      <c r="L4755">
        <v>62</v>
      </c>
      <c r="M4755">
        <f t="shared" si="415"/>
        <v>0.17032967032967034</v>
      </c>
      <c r="N4755">
        <f t="shared" si="418"/>
        <v>729.02893271108405</v>
      </c>
      <c r="O4755">
        <f t="shared" si="416"/>
        <v>729</v>
      </c>
      <c r="P4755">
        <f>DATE(2006,12,26)-DATE(2005,12,27)</f>
        <v>364</v>
      </c>
    </row>
    <row r="4756" spans="10:16" x14ac:dyDescent="0.25">
      <c r="J4756">
        <v>4749</v>
      </c>
      <c r="K4756" s="4">
        <f t="shared" si="417"/>
        <v>38714</v>
      </c>
      <c r="L4756">
        <v>62</v>
      </c>
      <c r="M4756">
        <f t="shared" si="415"/>
        <v>0.17032967032967034</v>
      </c>
      <c r="N4756">
        <f t="shared" si="418"/>
        <v>729.19926238141375</v>
      </c>
      <c r="O4756">
        <f t="shared" si="416"/>
        <v>729.2</v>
      </c>
      <c r="P4756">
        <f t="shared" ref="P4756:P4819" si="419">DATE(2006,12,26)-DATE(2005,12,27)</f>
        <v>364</v>
      </c>
    </row>
    <row r="4757" spans="10:16" x14ac:dyDescent="0.25">
      <c r="J4757">
        <v>4750</v>
      </c>
      <c r="K4757" s="4">
        <f t="shared" si="417"/>
        <v>38715</v>
      </c>
      <c r="L4757">
        <v>62</v>
      </c>
      <c r="M4757">
        <f t="shared" si="415"/>
        <v>0.17032967032967034</v>
      </c>
      <c r="N4757">
        <f t="shared" si="418"/>
        <v>729.36959205174344</v>
      </c>
      <c r="O4757">
        <f t="shared" si="416"/>
        <v>729.4</v>
      </c>
      <c r="P4757">
        <f t="shared" si="419"/>
        <v>364</v>
      </c>
    </row>
    <row r="4758" spans="10:16" x14ac:dyDescent="0.25">
      <c r="J4758">
        <v>4751</v>
      </c>
      <c r="K4758" s="4">
        <f t="shared" si="417"/>
        <v>38716</v>
      </c>
      <c r="L4758">
        <v>62</v>
      </c>
      <c r="M4758">
        <f t="shared" si="415"/>
        <v>0.17032967032967034</v>
      </c>
      <c r="N4758">
        <f t="shared" si="418"/>
        <v>729.53992172207313</v>
      </c>
      <c r="O4758">
        <f t="shared" si="416"/>
        <v>729.5</v>
      </c>
      <c r="P4758">
        <f t="shared" si="419"/>
        <v>364</v>
      </c>
    </row>
    <row r="4759" spans="10:16" x14ac:dyDescent="0.25">
      <c r="J4759">
        <v>4752</v>
      </c>
      <c r="K4759" s="4">
        <f t="shared" si="417"/>
        <v>38717</v>
      </c>
      <c r="L4759">
        <v>62</v>
      </c>
      <c r="M4759">
        <f t="shared" si="415"/>
        <v>0.17032967032967034</v>
      </c>
      <c r="N4759">
        <f t="shared" si="418"/>
        <v>729.71025139240282</v>
      </c>
      <c r="O4759">
        <f t="shared" si="416"/>
        <v>729.7</v>
      </c>
      <c r="P4759">
        <f t="shared" si="419"/>
        <v>364</v>
      </c>
    </row>
    <row r="4760" spans="10:16" x14ac:dyDescent="0.25">
      <c r="J4760">
        <v>4753</v>
      </c>
      <c r="K4760" s="4">
        <f t="shared" si="417"/>
        <v>38718</v>
      </c>
      <c r="L4760">
        <v>62</v>
      </c>
      <c r="M4760">
        <f t="shared" si="415"/>
        <v>0.17032967032967034</v>
      </c>
      <c r="N4760">
        <f t="shared" si="418"/>
        <v>729.88058106273252</v>
      </c>
      <c r="O4760">
        <f t="shared" si="416"/>
        <v>729.9</v>
      </c>
      <c r="P4760">
        <f t="shared" si="419"/>
        <v>364</v>
      </c>
    </row>
    <row r="4761" spans="10:16" x14ac:dyDescent="0.25">
      <c r="J4761">
        <v>4754</v>
      </c>
      <c r="K4761" s="4">
        <f t="shared" si="417"/>
        <v>38719</v>
      </c>
      <c r="L4761">
        <v>62</v>
      </c>
      <c r="M4761">
        <f t="shared" si="415"/>
        <v>0.17032967032967034</v>
      </c>
      <c r="N4761">
        <f t="shared" si="418"/>
        <v>730.05091073306221</v>
      </c>
      <c r="O4761">
        <f t="shared" si="416"/>
        <v>730.1</v>
      </c>
      <c r="P4761">
        <f t="shared" si="419"/>
        <v>364</v>
      </c>
    </row>
    <row r="4762" spans="10:16" x14ac:dyDescent="0.25">
      <c r="J4762">
        <v>4755</v>
      </c>
      <c r="K4762" s="4">
        <f t="shared" si="417"/>
        <v>38720</v>
      </c>
      <c r="L4762">
        <v>62</v>
      </c>
      <c r="M4762">
        <f t="shared" si="415"/>
        <v>0.17032967032967034</v>
      </c>
      <c r="N4762">
        <f t="shared" si="418"/>
        <v>730.2212404033919</v>
      </c>
      <c r="O4762">
        <f t="shared" si="416"/>
        <v>730.2</v>
      </c>
      <c r="P4762">
        <f t="shared" si="419"/>
        <v>364</v>
      </c>
    </row>
    <row r="4763" spans="10:16" x14ac:dyDescent="0.25">
      <c r="J4763">
        <v>4756</v>
      </c>
      <c r="K4763" s="4">
        <f t="shared" si="417"/>
        <v>38721</v>
      </c>
      <c r="L4763">
        <v>62</v>
      </c>
      <c r="M4763">
        <f t="shared" si="415"/>
        <v>0.17032967032967034</v>
      </c>
      <c r="N4763">
        <f t="shared" si="418"/>
        <v>730.3915700737216</v>
      </c>
      <c r="O4763">
        <f t="shared" si="416"/>
        <v>730.4</v>
      </c>
      <c r="P4763">
        <f t="shared" si="419"/>
        <v>364</v>
      </c>
    </row>
    <row r="4764" spans="10:16" x14ac:dyDescent="0.25">
      <c r="J4764">
        <v>4757</v>
      </c>
      <c r="K4764" s="4">
        <f t="shared" si="417"/>
        <v>38722</v>
      </c>
      <c r="L4764">
        <v>62</v>
      </c>
      <c r="M4764">
        <f t="shared" si="415"/>
        <v>0.17032967032967034</v>
      </c>
      <c r="N4764">
        <f t="shared" si="418"/>
        <v>730.56189974405129</v>
      </c>
      <c r="O4764">
        <f t="shared" si="416"/>
        <v>730.6</v>
      </c>
      <c r="P4764">
        <f t="shared" si="419"/>
        <v>364</v>
      </c>
    </row>
    <row r="4765" spans="10:16" x14ac:dyDescent="0.25">
      <c r="J4765">
        <v>4758</v>
      </c>
      <c r="K4765" s="4">
        <f t="shared" si="417"/>
        <v>38723</v>
      </c>
      <c r="L4765">
        <v>62</v>
      </c>
      <c r="M4765">
        <f t="shared" si="415"/>
        <v>0.17032967032967034</v>
      </c>
      <c r="N4765">
        <f t="shared" si="418"/>
        <v>730.73222941438098</v>
      </c>
      <c r="O4765">
        <f t="shared" si="416"/>
        <v>730.7</v>
      </c>
      <c r="P4765">
        <f t="shared" si="419"/>
        <v>364</v>
      </c>
    </row>
    <row r="4766" spans="10:16" x14ac:dyDescent="0.25">
      <c r="J4766">
        <v>4759</v>
      </c>
      <c r="K4766" s="4">
        <f t="shared" si="417"/>
        <v>38724</v>
      </c>
      <c r="L4766">
        <v>62</v>
      </c>
      <c r="M4766">
        <f t="shared" si="415"/>
        <v>0.17032967032967034</v>
      </c>
      <c r="N4766">
        <f t="shared" si="418"/>
        <v>730.90255908471067</v>
      </c>
      <c r="O4766">
        <f t="shared" si="416"/>
        <v>730.9</v>
      </c>
      <c r="P4766">
        <f t="shared" si="419"/>
        <v>364</v>
      </c>
    </row>
    <row r="4767" spans="10:16" x14ac:dyDescent="0.25">
      <c r="J4767">
        <v>4760</v>
      </c>
      <c r="K4767" s="4">
        <f t="shared" si="417"/>
        <v>38725</v>
      </c>
      <c r="L4767">
        <v>62</v>
      </c>
      <c r="M4767">
        <f t="shared" si="415"/>
        <v>0.17032967032967034</v>
      </c>
      <c r="N4767">
        <f t="shared" si="418"/>
        <v>731.07288875504037</v>
      </c>
      <c r="O4767">
        <f t="shared" si="416"/>
        <v>731.1</v>
      </c>
      <c r="P4767">
        <f t="shared" si="419"/>
        <v>364</v>
      </c>
    </row>
    <row r="4768" spans="10:16" x14ac:dyDescent="0.25">
      <c r="J4768">
        <v>4761</v>
      </c>
      <c r="K4768" s="4">
        <f t="shared" si="417"/>
        <v>38726</v>
      </c>
      <c r="L4768">
        <v>62</v>
      </c>
      <c r="M4768">
        <f t="shared" si="415"/>
        <v>0.17032967032967034</v>
      </c>
      <c r="N4768">
        <f t="shared" si="418"/>
        <v>731.24321842537006</v>
      </c>
      <c r="O4768">
        <f t="shared" si="416"/>
        <v>731.2</v>
      </c>
      <c r="P4768">
        <f t="shared" si="419"/>
        <v>364</v>
      </c>
    </row>
    <row r="4769" spans="10:16" x14ac:dyDescent="0.25">
      <c r="J4769">
        <v>4762</v>
      </c>
      <c r="K4769" s="4">
        <f t="shared" si="417"/>
        <v>38727</v>
      </c>
      <c r="L4769">
        <v>62</v>
      </c>
      <c r="M4769">
        <f t="shared" si="415"/>
        <v>0.17032967032967034</v>
      </c>
      <c r="N4769">
        <f t="shared" si="418"/>
        <v>731.41354809569975</v>
      </c>
      <c r="O4769">
        <f t="shared" si="416"/>
        <v>731.4</v>
      </c>
      <c r="P4769">
        <f t="shared" si="419"/>
        <v>364</v>
      </c>
    </row>
    <row r="4770" spans="10:16" x14ac:dyDescent="0.25">
      <c r="J4770">
        <v>4763</v>
      </c>
      <c r="K4770" s="4">
        <f t="shared" si="417"/>
        <v>38728</v>
      </c>
      <c r="L4770">
        <v>62</v>
      </c>
      <c r="M4770">
        <f t="shared" si="415"/>
        <v>0.17032967032967034</v>
      </c>
      <c r="N4770">
        <f t="shared" si="418"/>
        <v>731.58387776602945</v>
      </c>
      <c r="O4770">
        <f t="shared" si="416"/>
        <v>731.6</v>
      </c>
      <c r="P4770">
        <f t="shared" si="419"/>
        <v>364</v>
      </c>
    </row>
    <row r="4771" spans="10:16" x14ac:dyDescent="0.25">
      <c r="J4771">
        <v>4764</v>
      </c>
      <c r="K4771" s="4">
        <f t="shared" si="417"/>
        <v>38729</v>
      </c>
      <c r="L4771">
        <v>62</v>
      </c>
      <c r="M4771">
        <f t="shared" si="415"/>
        <v>0.17032967032967034</v>
      </c>
      <c r="N4771">
        <f t="shared" si="418"/>
        <v>731.75420743635914</v>
      </c>
      <c r="O4771">
        <f t="shared" si="416"/>
        <v>731.8</v>
      </c>
      <c r="P4771">
        <f t="shared" si="419"/>
        <v>364</v>
      </c>
    </row>
    <row r="4772" spans="10:16" x14ac:dyDescent="0.25">
      <c r="J4772">
        <v>4765</v>
      </c>
      <c r="K4772" s="4">
        <f t="shared" si="417"/>
        <v>38730</v>
      </c>
      <c r="L4772">
        <v>62</v>
      </c>
      <c r="M4772">
        <f t="shared" si="415"/>
        <v>0.17032967032967034</v>
      </c>
      <c r="N4772">
        <f t="shared" si="418"/>
        <v>731.92453710668883</v>
      </c>
      <c r="O4772">
        <f t="shared" si="416"/>
        <v>731.9</v>
      </c>
      <c r="P4772">
        <f t="shared" si="419"/>
        <v>364</v>
      </c>
    </row>
    <row r="4773" spans="10:16" x14ac:dyDescent="0.25">
      <c r="J4773">
        <v>4766</v>
      </c>
      <c r="K4773" s="4">
        <f t="shared" si="417"/>
        <v>38731</v>
      </c>
      <c r="L4773">
        <v>62</v>
      </c>
      <c r="M4773">
        <f t="shared" si="415"/>
        <v>0.17032967032967034</v>
      </c>
      <c r="N4773">
        <f t="shared" si="418"/>
        <v>732.09486677701852</v>
      </c>
      <c r="O4773">
        <f t="shared" si="416"/>
        <v>732.1</v>
      </c>
      <c r="P4773">
        <f t="shared" si="419"/>
        <v>364</v>
      </c>
    </row>
    <row r="4774" spans="10:16" x14ac:dyDescent="0.25">
      <c r="J4774">
        <v>4767</v>
      </c>
      <c r="K4774" s="4">
        <f t="shared" si="417"/>
        <v>38732</v>
      </c>
      <c r="L4774">
        <v>62</v>
      </c>
      <c r="M4774">
        <f t="shared" si="415"/>
        <v>0.17032967032967034</v>
      </c>
      <c r="N4774">
        <f t="shared" si="418"/>
        <v>732.26519644734822</v>
      </c>
      <c r="O4774">
        <f t="shared" si="416"/>
        <v>732.3</v>
      </c>
      <c r="P4774">
        <f t="shared" si="419"/>
        <v>364</v>
      </c>
    </row>
    <row r="4775" spans="10:16" x14ac:dyDescent="0.25">
      <c r="J4775">
        <v>4768</v>
      </c>
      <c r="K4775" s="4">
        <f t="shared" si="417"/>
        <v>38733</v>
      </c>
      <c r="L4775">
        <v>62</v>
      </c>
      <c r="M4775">
        <f t="shared" si="415"/>
        <v>0.17032967032967034</v>
      </c>
      <c r="N4775">
        <f t="shared" si="418"/>
        <v>732.43552611767791</v>
      </c>
      <c r="O4775">
        <f t="shared" si="416"/>
        <v>732.4</v>
      </c>
      <c r="P4775">
        <f t="shared" si="419"/>
        <v>364</v>
      </c>
    </row>
    <row r="4776" spans="10:16" x14ac:dyDescent="0.25">
      <c r="J4776">
        <v>4769</v>
      </c>
      <c r="K4776" s="4">
        <f t="shared" si="417"/>
        <v>38734</v>
      </c>
      <c r="L4776">
        <v>62</v>
      </c>
      <c r="M4776">
        <f t="shared" si="415"/>
        <v>0.17032967032967034</v>
      </c>
      <c r="N4776">
        <f t="shared" si="418"/>
        <v>732.6058557880076</v>
      </c>
      <c r="O4776">
        <f t="shared" si="416"/>
        <v>732.6</v>
      </c>
      <c r="P4776">
        <f t="shared" si="419"/>
        <v>364</v>
      </c>
    </row>
    <row r="4777" spans="10:16" x14ac:dyDescent="0.25">
      <c r="J4777">
        <v>4770</v>
      </c>
      <c r="K4777" s="4">
        <f t="shared" si="417"/>
        <v>38735</v>
      </c>
      <c r="L4777">
        <v>62</v>
      </c>
      <c r="M4777">
        <f t="shared" si="415"/>
        <v>0.17032967032967034</v>
      </c>
      <c r="N4777">
        <f t="shared" si="418"/>
        <v>732.7761854583373</v>
      </c>
      <c r="O4777">
        <f t="shared" si="416"/>
        <v>732.8</v>
      </c>
      <c r="P4777">
        <f t="shared" si="419"/>
        <v>364</v>
      </c>
    </row>
    <row r="4778" spans="10:16" x14ac:dyDescent="0.25">
      <c r="J4778">
        <v>4771</v>
      </c>
      <c r="K4778" s="4">
        <f t="shared" si="417"/>
        <v>38736</v>
      </c>
      <c r="L4778">
        <v>62</v>
      </c>
      <c r="M4778">
        <f t="shared" si="415"/>
        <v>0.17032967032967034</v>
      </c>
      <c r="N4778">
        <f t="shared" si="418"/>
        <v>732.94651512866699</v>
      </c>
      <c r="O4778">
        <f t="shared" si="416"/>
        <v>732.9</v>
      </c>
      <c r="P4778">
        <f t="shared" si="419"/>
        <v>364</v>
      </c>
    </row>
    <row r="4779" spans="10:16" x14ac:dyDescent="0.25">
      <c r="J4779">
        <v>4772</v>
      </c>
      <c r="K4779" s="4">
        <f t="shared" si="417"/>
        <v>38737</v>
      </c>
      <c r="L4779">
        <v>62</v>
      </c>
      <c r="M4779">
        <f t="shared" si="415"/>
        <v>0.17032967032967034</v>
      </c>
      <c r="N4779">
        <f t="shared" si="418"/>
        <v>733.11684479899668</v>
      </c>
      <c r="O4779">
        <f t="shared" si="416"/>
        <v>733.1</v>
      </c>
      <c r="P4779">
        <f t="shared" si="419"/>
        <v>364</v>
      </c>
    </row>
    <row r="4780" spans="10:16" x14ac:dyDescent="0.25">
      <c r="J4780">
        <v>4773</v>
      </c>
      <c r="K4780" s="4">
        <f t="shared" si="417"/>
        <v>38738</v>
      </c>
      <c r="L4780">
        <v>62</v>
      </c>
      <c r="M4780">
        <f t="shared" si="415"/>
        <v>0.17032967032967034</v>
      </c>
      <c r="N4780">
        <f t="shared" si="418"/>
        <v>733.28717446932637</v>
      </c>
      <c r="O4780">
        <f t="shared" si="416"/>
        <v>733.3</v>
      </c>
      <c r="P4780">
        <f t="shared" si="419"/>
        <v>364</v>
      </c>
    </row>
    <row r="4781" spans="10:16" x14ac:dyDescent="0.25">
      <c r="J4781">
        <v>4774</v>
      </c>
      <c r="K4781" s="4">
        <f t="shared" si="417"/>
        <v>38739</v>
      </c>
      <c r="L4781">
        <v>62</v>
      </c>
      <c r="M4781">
        <f t="shared" si="415"/>
        <v>0.17032967032967034</v>
      </c>
      <c r="N4781">
        <f t="shared" si="418"/>
        <v>733.45750413965607</v>
      </c>
      <c r="O4781">
        <f t="shared" si="416"/>
        <v>733.5</v>
      </c>
      <c r="P4781">
        <f t="shared" si="419"/>
        <v>364</v>
      </c>
    </row>
    <row r="4782" spans="10:16" x14ac:dyDescent="0.25">
      <c r="J4782">
        <v>4775</v>
      </c>
      <c r="K4782" s="4">
        <f t="shared" si="417"/>
        <v>38740</v>
      </c>
      <c r="L4782">
        <v>62</v>
      </c>
      <c r="M4782">
        <f t="shared" si="415"/>
        <v>0.17032967032967034</v>
      </c>
      <c r="N4782">
        <f t="shared" si="418"/>
        <v>733.62783380998576</v>
      </c>
      <c r="O4782">
        <f t="shared" si="416"/>
        <v>733.6</v>
      </c>
      <c r="P4782">
        <f t="shared" si="419"/>
        <v>364</v>
      </c>
    </row>
    <row r="4783" spans="10:16" x14ac:dyDescent="0.25">
      <c r="J4783">
        <v>4776</v>
      </c>
      <c r="K4783" s="4">
        <f t="shared" si="417"/>
        <v>38741</v>
      </c>
      <c r="L4783">
        <v>62</v>
      </c>
      <c r="M4783">
        <f t="shared" si="415"/>
        <v>0.17032967032967034</v>
      </c>
      <c r="N4783">
        <f t="shared" si="418"/>
        <v>733.79816348031545</v>
      </c>
      <c r="O4783">
        <f t="shared" si="416"/>
        <v>733.8</v>
      </c>
      <c r="P4783">
        <f t="shared" si="419"/>
        <v>364</v>
      </c>
    </row>
    <row r="4784" spans="10:16" x14ac:dyDescent="0.25">
      <c r="J4784">
        <v>4777</v>
      </c>
      <c r="K4784" s="4">
        <f t="shared" si="417"/>
        <v>38742</v>
      </c>
      <c r="L4784">
        <v>62</v>
      </c>
      <c r="M4784">
        <f t="shared" si="415"/>
        <v>0.17032967032967034</v>
      </c>
      <c r="N4784">
        <f t="shared" si="418"/>
        <v>733.96849315064514</v>
      </c>
      <c r="O4784">
        <f t="shared" si="416"/>
        <v>734</v>
      </c>
      <c r="P4784">
        <f t="shared" si="419"/>
        <v>364</v>
      </c>
    </row>
    <row r="4785" spans="10:16" x14ac:dyDescent="0.25">
      <c r="J4785">
        <v>4778</v>
      </c>
      <c r="K4785" s="4">
        <f t="shared" si="417"/>
        <v>38743</v>
      </c>
      <c r="L4785">
        <v>62</v>
      </c>
      <c r="M4785">
        <f t="shared" si="415"/>
        <v>0.17032967032967034</v>
      </c>
      <c r="N4785">
        <f t="shared" si="418"/>
        <v>734.13882282097484</v>
      </c>
      <c r="O4785">
        <f t="shared" si="416"/>
        <v>734.1</v>
      </c>
      <c r="P4785">
        <f t="shared" si="419"/>
        <v>364</v>
      </c>
    </row>
    <row r="4786" spans="10:16" x14ac:dyDescent="0.25">
      <c r="J4786">
        <v>4779</v>
      </c>
      <c r="K4786" s="4">
        <f t="shared" si="417"/>
        <v>38744</v>
      </c>
      <c r="L4786">
        <v>62</v>
      </c>
      <c r="M4786">
        <f t="shared" si="415"/>
        <v>0.17032967032967034</v>
      </c>
      <c r="N4786">
        <f t="shared" si="418"/>
        <v>734.30915249130453</v>
      </c>
      <c r="O4786">
        <f t="shared" si="416"/>
        <v>734.3</v>
      </c>
      <c r="P4786">
        <f t="shared" si="419"/>
        <v>364</v>
      </c>
    </row>
    <row r="4787" spans="10:16" x14ac:dyDescent="0.25">
      <c r="J4787">
        <v>4780</v>
      </c>
      <c r="K4787" s="4">
        <f t="shared" si="417"/>
        <v>38745</v>
      </c>
      <c r="L4787">
        <v>62</v>
      </c>
      <c r="M4787">
        <f t="shared" si="415"/>
        <v>0.17032967032967034</v>
      </c>
      <c r="N4787">
        <f t="shared" si="418"/>
        <v>734.47948216163422</v>
      </c>
      <c r="O4787">
        <f t="shared" si="416"/>
        <v>734.5</v>
      </c>
      <c r="P4787">
        <f t="shared" si="419"/>
        <v>364</v>
      </c>
    </row>
    <row r="4788" spans="10:16" x14ac:dyDescent="0.25">
      <c r="J4788">
        <v>4781</v>
      </c>
      <c r="K4788" s="4">
        <f t="shared" si="417"/>
        <v>38746</v>
      </c>
      <c r="L4788">
        <v>62</v>
      </c>
      <c r="M4788">
        <f t="shared" si="415"/>
        <v>0.17032967032967034</v>
      </c>
      <c r="N4788">
        <f t="shared" si="418"/>
        <v>734.64981183196392</v>
      </c>
      <c r="O4788">
        <f t="shared" si="416"/>
        <v>734.6</v>
      </c>
      <c r="P4788">
        <f t="shared" si="419"/>
        <v>364</v>
      </c>
    </row>
    <row r="4789" spans="10:16" x14ac:dyDescent="0.25">
      <c r="J4789">
        <v>4782</v>
      </c>
      <c r="K4789" s="4">
        <f t="shared" si="417"/>
        <v>38747</v>
      </c>
      <c r="L4789">
        <v>62</v>
      </c>
      <c r="M4789">
        <f t="shared" si="415"/>
        <v>0.17032967032967034</v>
      </c>
      <c r="N4789">
        <f t="shared" si="418"/>
        <v>734.82014150229361</v>
      </c>
      <c r="O4789">
        <f t="shared" si="416"/>
        <v>734.8</v>
      </c>
      <c r="P4789">
        <f t="shared" si="419"/>
        <v>364</v>
      </c>
    </row>
    <row r="4790" spans="10:16" x14ac:dyDescent="0.25">
      <c r="J4790">
        <v>4783</v>
      </c>
      <c r="K4790" s="4">
        <f t="shared" si="417"/>
        <v>38748</v>
      </c>
      <c r="L4790">
        <v>62</v>
      </c>
      <c r="M4790">
        <f t="shared" si="415"/>
        <v>0.17032967032967034</v>
      </c>
      <c r="N4790">
        <f t="shared" si="418"/>
        <v>734.9904711726233</v>
      </c>
      <c r="O4790">
        <f t="shared" si="416"/>
        <v>735</v>
      </c>
      <c r="P4790">
        <f t="shared" si="419"/>
        <v>364</v>
      </c>
    </row>
    <row r="4791" spans="10:16" x14ac:dyDescent="0.25">
      <c r="J4791">
        <v>4784</v>
      </c>
      <c r="K4791" s="4">
        <f t="shared" si="417"/>
        <v>38749</v>
      </c>
      <c r="L4791">
        <v>62</v>
      </c>
      <c r="M4791">
        <f t="shared" si="415"/>
        <v>0.17032967032967034</v>
      </c>
      <c r="N4791">
        <f t="shared" si="418"/>
        <v>735.16080084295299</v>
      </c>
      <c r="O4791">
        <f t="shared" si="416"/>
        <v>735.2</v>
      </c>
      <c r="P4791">
        <f t="shared" si="419"/>
        <v>364</v>
      </c>
    </row>
    <row r="4792" spans="10:16" x14ac:dyDescent="0.25">
      <c r="J4792">
        <v>4785</v>
      </c>
      <c r="K4792" s="4">
        <f t="shared" si="417"/>
        <v>38750</v>
      </c>
      <c r="L4792">
        <v>62</v>
      </c>
      <c r="M4792">
        <f t="shared" si="415"/>
        <v>0.17032967032967034</v>
      </c>
      <c r="N4792">
        <f t="shared" si="418"/>
        <v>735.33113051328269</v>
      </c>
      <c r="O4792">
        <f t="shared" si="416"/>
        <v>735.3</v>
      </c>
      <c r="P4792">
        <f t="shared" si="419"/>
        <v>364</v>
      </c>
    </row>
    <row r="4793" spans="10:16" x14ac:dyDescent="0.25">
      <c r="J4793">
        <v>4786</v>
      </c>
      <c r="K4793" s="4">
        <f t="shared" si="417"/>
        <v>38751</v>
      </c>
      <c r="L4793">
        <v>62</v>
      </c>
      <c r="M4793">
        <f t="shared" si="415"/>
        <v>0.17032967032967034</v>
      </c>
      <c r="N4793">
        <f t="shared" si="418"/>
        <v>735.50146018361238</v>
      </c>
      <c r="O4793">
        <f t="shared" si="416"/>
        <v>735.5</v>
      </c>
      <c r="P4793">
        <f t="shared" si="419"/>
        <v>364</v>
      </c>
    </row>
    <row r="4794" spans="10:16" x14ac:dyDescent="0.25">
      <c r="J4794">
        <v>4787</v>
      </c>
      <c r="K4794" s="4">
        <f t="shared" si="417"/>
        <v>38752</v>
      </c>
      <c r="L4794">
        <v>62</v>
      </c>
      <c r="M4794">
        <f t="shared" si="415"/>
        <v>0.17032967032967034</v>
      </c>
      <c r="N4794">
        <f t="shared" si="418"/>
        <v>735.67178985394207</v>
      </c>
      <c r="O4794">
        <f t="shared" si="416"/>
        <v>735.7</v>
      </c>
      <c r="P4794">
        <f t="shared" si="419"/>
        <v>364</v>
      </c>
    </row>
    <row r="4795" spans="10:16" x14ac:dyDescent="0.25">
      <c r="J4795">
        <v>4788</v>
      </c>
      <c r="K4795" s="4">
        <f t="shared" si="417"/>
        <v>38753</v>
      </c>
      <c r="L4795">
        <v>62</v>
      </c>
      <c r="M4795">
        <f t="shared" si="415"/>
        <v>0.17032967032967034</v>
      </c>
      <c r="N4795">
        <f t="shared" si="418"/>
        <v>735.84211952427177</v>
      </c>
      <c r="O4795">
        <f t="shared" si="416"/>
        <v>735.8</v>
      </c>
      <c r="P4795">
        <f t="shared" si="419"/>
        <v>364</v>
      </c>
    </row>
    <row r="4796" spans="10:16" x14ac:dyDescent="0.25">
      <c r="J4796">
        <v>4789</v>
      </c>
      <c r="K4796" s="4">
        <f t="shared" si="417"/>
        <v>38754</v>
      </c>
      <c r="L4796">
        <v>62</v>
      </c>
      <c r="M4796">
        <f t="shared" si="415"/>
        <v>0.17032967032967034</v>
      </c>
      <c r="N4796">
        <f t="shared" si="418"/>
        <v>736.01244919460146</v>
      </c>
      <c r="O4796">
        <f t="shared" si="416"/>
        <v>736</v>
      </c>
      <c r="P4796">
        <f t="shared" si="419"/>
        <v>364</v>
      </c>
    </row>
    <row r="4797" spans="10:16" x14ac:dyDescent="0.25">
      <c r="J4797">
        <v>4790</v>
      </c>
      <c r="K4797" s="4">
        <f t="shared" si="417"/>
        <v>38755</v>
      </c>
      <c r="L4797">
        <v>62</v>
      </c>
      <c r="M4797">
        <f t="shared" si="415"/>
        <v>0.17032967032967034</v>
      </c>
      <c r="N4797">
        <f t="shared" si="418"/>
        <v>736.18277886493115</v>
      </c>
      <c r="O4797">
        <f t="shared" si="416"/>
        <v>736.2</v>
      </c>
      <c r="P4797">
        <f t="shared" si="419"/>
        <v>364</v>
      </c>
    </row>
    <row r="4798" spans="10:16" x14ac:dyDescent="0.25">
      <c r="J4798">
        <v>4791</v>
      </c>
      <c r="K4798" s="4">
        <f t="shared" si="417"/>
        <v>38756</v>
      </c>
      <c r="L4798">
        <v>62</v>
      </c>
      <c r="M4798">
        <f t="shared" si="415"/>
        <v>0.17032967032967034</v>
      </c>
      <c r="N4798">
        <f t="shared" si="418"/>
        <v>736.35310853526084</v>
      </c>
      <c r="O4798">
        <f t="shared" si="416"/>
        <v>736.4</v>
      </c>
      <c r="P4798">
        <f t="shared" si="419"/>
        <v>364</v>
      </c>
    </row>
    <row r="4799" spans="10:16" x14ac:dyDescent="0.25">
      <c r="J4799">
        <v>4792</v>
      </c>
      <c r="K4799" s="4">
        <f t="shared" si="417"/>
        <v>38757</v>
      </c>
      <c r="L4799">
        <v>62</v>
      </c>
      <c r="M4799">
        <f t="shared" si="415"/>
        <v>0.17032967032967034</v>
      </c>
      <c r="N4799">
        <f t="shared" si="418"/>
        <v>736.52343820559054</v>
      </c>
      <c r="O4799">
        <f t="shared" si="416"/>
        <v>736.5</v>
      </c>
      <c r="P4799">
        <f t="shared" si="419"/>
        <v>364</v>
      </c>
    </row>
    <row r="4800" spans="10:16" x14ac:dyDescent="0.25">
      <c r="J4800">
        <v>4793</v>
      </c>
      <c r="K4800" s="4">
        <f t="shared" si="417"/>
        <v>38758</v>
      </c>
      <c r="L4800">
        <v>62</v>
      </c>
      <c r="M4800">
        <f t="shared" si="415"/>
        <v>0.17032967032967034</v>
      </c>
      <c r="N4800">
        <f t="shared" si="418"/>
        <v>736.69376787592023</v>
      </c>
      <c r="O4800">
        <f t="shared" si="416"/>
        <v>736.7</v>
      </c>
      <c r="P4800">
        <f t="shared" si="419"/>
        <v>364</v>
      </c>
    </row>
    <row r="4801" spans="10:16" x14ac:dyDescent="0.25">
      <c r="J4801">
        <v>4794</v>
      </c>
      <c r="K4801" s="4">
        <f t="shared" si="417"/>
        <v>38759</v>
      </c>
      <c r="L4801">
        <v>62</v>
      </c>
      <c r="M4801">
        <f t="shared" si="415"/>
        <v>0.17032967032967034</v>
      </c>
      <c r="N4801">
        <f t="shared" si="418"/>
        <v>736.86409754624992</v>
      </c>
      <c r="O4801">
        <f t="shared" si="416"/>
        <v>736.9</v>
      </c>
      <c r="P4801">
        <f t="shared" si="419"/>
        <v>364</v>
      </c>
    </row>
    <row r="4802" spans="10:16" x14ac:dyDescent="0.25">
      <c r="J4802">
        <v>4795</v>
      </c>
      <c r="K4802" s="4">
        <f t="shared" si="417"/>
        <v>38760</v>
      </c>
      <c r="L4802">
        <v>62</v>
      </c>
      <c r="M4802">
        <f t="shared" si="415"/>
        <v>0.17032967032967034</v>
      </c>
      <c r="N4802">
        <f t="shared" si="418"/>
        <v>737.03442721657962</v>
      </c>
      <c r="O4802">
        <f t="shared" si="416"/>
        <v>737</v>
      </c>
      <c r="P4802">
        <f t="shared" si="419"/>
        <v>364</v>
      </c>
    </row>
    <row r="4803" spans="10:16" x14ac:dyDescent="0.25">
      <c r="J4803">
        <v>4796</v>
      </c>
      <c r="K4803" s="4">
        <f t="shared" si="417"/>
        <v>38761</v>
      </c>
      <c r="L4803">
        <v>62</v>
      </c>
      <c r="M4803">
        <f t="shared" si="415"/>
        <v>0.17032967032967034</v>
      </c>
      <c r="N4803">
        <f t="shared" si="418"/>
        <v>737.20475688690931</v>
      </c>
      <c r="O4803">
        <f t="shared" si="416"/>
        <v>737.2</v>
      </c>
      <c r="P4803">
        <f t="shared" si="419"/>
        <v>364</v>
      </c>
    </row>
    <row r="4804" spans="10:16" x14ac:dyDescent="0.25">
      <c r="J4804">
        <v>4797</v>
      </c>
      <c r="K4804" s="4">
        <f t="shared" si="417"/>
        <v>38762</v>
      </c>
      <c r="L4804">
        <v>62</v>
      </c>
      <c r="M4804">
        <f t="shared" si="415"/>
        <v>0.17032967032967034</v>
      </c>
      <c r="N4804">
        <f t="shared" si="418"/>
        <v>737.375086557239</v>
      </c>
      <c r="O4804">
        <f t="shared" si="416"/>
        <v>737.4</v>
      </c>
      <c r="P4804">
        <f t="shared" si="419"/>
        <v>364</v>
      </c>
    </row>
    <row r="4805" spans="10:16" x14ac:dyDescent="0.25">
      <c r="J4805">
        <v>4798</v>
      </c>
      <c r="K4805" s="4">
        <f t="shared" si="417"/>
        <v>38763</v>
      </c>
      <c r="L4805">
        <v>62</v>
      </c>
      <c r="M4805">
        <f t="shared" si="415"/>
        <v>0.17032967032967034</v>
      </c>
      <c r="N4805">
        <f t="shared" si="418"/>
        <v>737.54541622756869</v>
      </c>
      <c r="O4805">
        <f t="shared" si="416"/>
        <v>737.5</v>
      </c>
      <c r="P4805">
        <f t="shared" si="419"/>
        <v>364</v>
      </c>
    </row>
    <row r="4806" spans="10:16" x14ac:dyDescent="0.25">
      <c r="J4806">
        <v>4799</v>
      </c>
      <c r="K4806" s="4">
        <f t="shared" si="417"/>
        <v>38764</v>
      </c>
      <c r="L4806">
        <v>62</v>
      </c>
      <c r="M4806">
        <f t="shared" si="415"/>
        <v>0.17032967032967034</v>
      </c>
      <c r="N4806">
        <f t="shared" si="418"/>
        <v>737.71574589789839</v>
      </c>
      <c r="O4806">
        <f t="shared" si="416"/>
        <v>737.7</v>
      </c>
      <c r="P4806">
        <f t="shared" si="419"/>
        <v>364</v>
      </c>
    </row>
    <row r="4807" spans="10:16" x14ac:dyDescent="0.25">
      <c r="J4807">
        <v>4800</v>
      </c>
      <c r="K4807" s="4">
        <f t="shared" si="417"/>
        <v>38765</v>
      </c>
      <c r="L4807">
        <v>62</v>
      </c>
      <c r="M4807">
        <f t="shared" si="415"/>
        <v>0.17032967032967034</v>
      </c>
      <c r="N4807">
        <f t="shared" si="418"/>
        <v>737.88607556822808</v>
      </c>
      <c r="O4807">
        <f t="shared" si="416"/>
        <v>737.9</v>
      </c>
      <c r="P4807">
        <f t="shared" si="419"/>
        <v>364</v>
      </c>
    </row>
    <row r="4808" spans="10:16" x14ac:dyDescent="0.25">
      <c r="J4808">
        <v>4801</v>
      </c>
      <c r="K4808" s="4">
        <f t="shared" si="417"/>
        <v>38766</v>
      </c>
      <c r="L4808">
        <v>62</v>
      </c>
      <c r="M4808">
        <f t="shared" ref="M4808:M4871" si="420">L4808/P4808</f>
        <v>0.17032967032967034</v>
      </c>
      <c r="N4808">
        <f t="shared" si="418"/>
        <v>738.05640523855777</v>
      </c>
      <c r="O4808">
        <f t="shared" ref="O4808:O4871" si="421">ROUND(N4808,1)</f>
        <v>738.1</v>
      </c>
      <c r="P4808">
        <f t="shared" si="419"/>
        <v>364</v>
      </c>
    </row>
    <row r="4809" spans="10:16" x14ac:dyDescent="0.25">
      <c r="J4809">
        <v>4802</v>
      </c>
      <c r="K4809" s="4">
        <f t="shared" ref="K4809:K4872" si="422">$K$7+J4809</f>
        <v>38767</v>
      </c>
      <c r="L4809">
        <v>62</v>
      </c>
      <c r="M4809">
        <f t="shared" si="420"/>
        <v>0.17032967032967034</v>
      </c>
      <c r="N4809">
        <f t="shared" ref="N4809:N4872" si="423">N4808+M4809</f>
        <v>738.22673490888747</v>
      </c>
      <c r="O4809">
        <f t="shared" si="421"/>
        <v>738.2</v>
      </c>
      <c r="P4809">
        <f t="shared" si="419"/>
        <v>364</v>
      </c>
    </row>
    <row r="4810" spans="10:16" x14ac:dyDescent="0.25">
      <c r="J4810">
        <v>4803</v>
      </c>
      <c r="K4810" s="4">
        <f t="shared" si="422"/>
        <v>38768</v>
      </c>
      <c r="L4810">
        <v>62</v>
      </c>
      <c r="M4810">
        <f t="shared" si="420"/>
        <v>0.17032967032967034</v>
      </c>
      <c r="N4810">
        <f t="shared" si="423"/>
        <v>738.39706457921716</v>
      </c>
      <c r="O4810">
        <f t="shared" si="421"/>
        <v>738.4</v>
      </c>
      <c r="P4810">
        <f t="shared" si="419"/>
        <v>364</v>
      </c>
    </row>
    <row r="4811" spans="10:16" x14ac:dyDescent="0.25">
      <c r="J4811">
        <v>4804</v>
      </c>
      <c r="K4811" s="4">
        <f t="shared" si="422"/>
        <v>38769</v>
      </c>
      <c r="L4811">
        <v>62</v>
      </c>
      <c r="M4811">
        <f t="shared" si="420"/>
        <v>0.17032967032967034</v>
      </c>
      <c r="N4811">
        <f t="shared" si="423"/>
        <v>738.56739424954685</v>
      </c>
      <c r="O4811">
        <f t="shared" si="421"/>
        <v>738.6</v>
      </c>
      <c r="P4811">
        <f t="shared" si="419"/>
        <v>364</v>
      </c>
    </row>
    <row r="4812" spans="10:16" x14ac:dyDescent="0.25">
      <c r="J4812">
        <v>4805</v>
      </c>
      <c r="K4812" s="4">
        <f t="shared" si="422"/>
        <v>38770</v>
      </c>
      <c r="L4812">
        <v>62</v>
      </c>
      <c r="M4812">
        <f t="shared" si="420"/>
        <v>0.17032967032967034</v>
      </c>
      <c r="N4812">
        <f t="shared" si="423"/>
        <v>738.73772391987654</v>
      </c>
      <c r="O4812">
        <f t="shared" si="421"/>
        <v>738.7</v>
      </c>
      <c r="P4812">
        <f t="shared" si="419"/>
        <v>364</v>
      </c>
    </row>
    <row r="4813" spans="10:16" x14ac:dyDescent="0.25">
      <c r="J4813">
        <v>4806</v>
      </c>
      <c r="K4813" s="4">
        <f t="shared" si="422"/>
        <v>38771</v>
      </c>
      <c r="L4813">
        <v>62</v>
      </c>
      <c r="M4813">
        <f t="shared" si="420"/>
        <v>0.17032967032967034</v>
      </c>
      <c r="N4813">
        <f t="shared" si="423"/>
        <v>738.90805359020624</v>
      </c>
      <c r="O4813">
        <f t="shared" si="421"/>
        <v>738.9</v>
      </c>
      <c r="P4813">
        <f t="shared" si="419"/>
        <v>364</v>
      </c>
    </row>
    <row r="4814" spans="10:16" x14ac:dyDescent="0.25">
      <c r="J4814">
        <v>4807</v>
      </c>
      <c r="K4814" s="4">
        <f t="shared" si="422"/>
        <v>38772</v>
      </c>
      <c r="L4814">
        <v>62</v>
      </c>
      <c r="M4814">
        <f t="shared" si="420"/>
        <v>0.17032967032967034</v>
      </c>
      <c r="N4814">
        <f t="shared" si="423"/>
        <v>739.07838326053593</v>
      </c>
      <c r="O4814">
        <f t="shared" si="421"/>
        <v>739.1</v>
      </c>
      <c r="P4814">
        <f t="shared" si="419"/>
        <v>364</v>
      </c>
    </row>
    <row r="4815" spans="10:16" x14ac:dyDescent="0.25">
      <c r="J4815">
        <v>4808</v>
      </c>
      <c r="K4815" s="4">
        <f t="shared" si="422"/>
        <v>38773</v>
      </c>
      <c r="L4815">
        <v>62</v>
      </c>
      <c r="M4815">
        <f t="shared" si="420"/>
        <v>0.17032967032967034</v>
      </c>
      <c r="N4815">
        <f t="shared" si="423"/>
        <v>739.24871293086562</v>
      </c>
      <c r="O4815">
        <f t="shared" si="421"/>
        <v>739.2</v>
      </c>
      <c r="P4815">
        <f t="shared" si="419"/>
        <v>364</v>
      </c>
    </row>
    <row r="4816" spans="10:16" x14ac:dyDescent="0.25">
      <c r="J4816">
        <v>4809</v>
      </c>
      <c r="K4816" s="4">
        <f t="shared" si="422"/>
        <v>38774</v>
      </c>
      <c r="L4816">
        <v>62</v>
      </c>
      <c r="M4816">
        <f t="shared" si="420"/>
        <v>0.17032967032967034</v>
      </c>
      <c r="N4816">
        <f t="shared" si="423"/>
        <v>739.41904260119532</v>
      </c>
      <c r="O4816">
        <f t="shared" si="421"/>
        <v>739.4</v>
      </c>
      <c r="P4816">
        <f t="shared" si="419"/>
        <v>364</v>
      </c>
    </row>
    <row r="4817" spans="10:16" x14ac:dyDescent="0.25">
      <c r="J4817">
        <v>4810</v>
      </c>
      <c r="K4817" s="4">
        <f t="shared" si="422"/>
        <v>38775</v>
      </c>
      <c r="L4817">
        <v>62</v>
      </c>
      <c r="M4817">
        <f t="shared" si="420"/>
        <v>0.17032967032967034</v>
      </c>
      <c r="N4817">
        <f t="shared" si="423"/>
        <v>739.58937227152501</v>
      </c>
      <c r="O4817">
        <f t="shared" si="421"/>
        <v>739.6</v>
      </c>
      <c r="P4817">
        <f t="shared" si="419"/>
        <v>364</v>
      </c>
    </row>
    <row r="4818" spans="10:16" x14ac:dyDescent="0.25">
      <c r="J4818">
        <v>4811</v>
      </c>
      <c r="K4818" s="4">
        <f t="shared" si="422"/>
        <v>38776</v>
      </c>
      <c r="L4818">
        <v>62</v>
      </c>
      <c r="M4818">
        <f t="shared" si="420"/>
        <v>0.17032967032967034</v>
      </c>
      <c r="N4818">
        <f t="shared" si="423"/>
        <v>739.7597019418547</v>
      </c>
      <c r="O4818">
        <f t="shared" si="421"/>
        <v>739.8</v>
      </c>
      <c r="P4818">
        <f t="shared" si="419"/>
        <v>364</v>
      </c>
    </row>
    <row r="4819" spans="10:16" x14ac:dyDescent="0.25">
      <c r="J4819">
        <v>4812</v>
      </c>
      <c r="K4819" s="4">
        <f t="shared" si="422"/>
        <v>38777</v>
      </c>
      <c r="L4819">
        <v>62</v>
      </c>
      <c r="M4819">
        <f t="shared" si="420"/>
        <v>0.17032967032967034</v>
      </c>
      <c r="N4819">
        <f t="shared" si="423"/>
        <v>739.93003161218439</v>
      </c>
      <c r="O4819">
        <f t="shared" si="421"/>
        <v>739.9</v>
      </c>
      <c r="P4819">
        <f t="shared" si="419"/>
        <v>364</v>
      </c>
    </row>
    <row r="4820" spans="10:16" x14ac:dyDescent="0.25">
      <c r="J4820">
        <v>4813</v>
      </c>
      <c r="K4820" s="4">
        <f t="shared" si="422"/>
        <v>38778</v>
      </c>
      <c r="L4820">
        <v>62</v>
      </c>
      <c r="M4820">
        <f t="shared" si="420"/>
        <v>0.17032967032967034</v>
      </c>
      <c r="N4820">
        <f t="shared" si="423"/>
        <v>740.10036128251409</v>
      </c>
      <c r="O4820">
        <f t="shared" si="421"/>
        <v>740.1</v>
      </c>
      <c r="P4820">
        <f t="shared" ref="P4820:P4883" si="424">DATE(2006,12,26)-DATE(2005,12,27)</f>
        <v>364</v>
      </c>
    </row>
    <row r="4821" spans="10:16" x14ac:dyDescent="0.25">
      <c r="J4821">
        <v>4814</v>
      </c>
      <c r="K4821" s="4">
        <f t="shared" si="422"/>
        <v>38779</v>
      </c>
      <c r="L4821">
        <v>62</v>
      </c>
      <c r="M4821">
        <f t="shared" si="420"/>
        <v>0.17032967032967034</v>
      </c>
      <c r="N4821">
        <f t="shared" si="423"/>
        <v>740.27069095284378</v>
      </c>
      <c r="O4821">
        <f t="shared" si="421"/>
        <v>740.3</v>
      </c>
      <c r="P4821">
        <f t="shared" si="424"/>
        <v>364</v>
      </c>
    </row>
    <row r="4822" spans="10:16" x14ac:dyDescent="0.25">
      <c r="J4822">
        <v>4815</v>
      </c>
      <c r="K4822" s="4">
        <f t="shared" si="422"/>
        <v>38780</v>
      </c>
      <c r="L4822">
        <v>62</v>
      </c>
      <c r="M4822">
        <f t="shared" si="420"/>
        <v>0.17032967032967034</v>
      </c>
      <c r="N4822">
        <f t="shared" si="423"/>
        <v>740.44102062317347</v>
      </c>
      <c r="O4822">
        <f t="shared" si="421"/>
        <v>740.4</v>
      </c>
      <c r="P4822">
        <f t="shared" si="424"/>
        <v>364</v>
      </c>
    </row>
    <row r="4823" spans="10:16" x14ac:dyDescent="0.25">
      <c r="J4823">
        <v>4816</v>
      </c>
      <c r="K4823" s="4">
        <f t="shared" si="422"/>
        <v>38781</v>
      </c>
      <c r="L4823">
        <v>62</v>
      </c>
      <c r="M4823">
        <f t="shared" si="420"/>
        <v>0.17032967032967034</v>
      </c>
      <c r="N4823">
        <f t="shared" si="423"/>
        <v>740.61135029350316</v>
      </c>
      <c r="O4823">
        <f t="shared" si="421"/>
        <v>740.6</v>
      </c>
      <c r="P4823">
        <f t="shared" si="424"/>
        <v>364</v>
      </c>
    </row>
    <row r="4824" spans="10:16" x14ac:dyDescent="0.25">
      <c r="J4824">
        <v>4817</v>
      </c>
      <c r="K4824" s="4">
        <f t="shared" si="422"/>
        <v>38782</v>
      </c>
      <c r="L4824">
        <v>62</v>
      </c>
      <c r="M4824">
        <f t="shared" si="420"/>
        <v>0.17032967032967034</v>
      </c>
      <c r="N4824">
        <f t="shared" si="423"/>
        <v>740.78167996383286</v>
      </c>
      <c r="O4824">
        <f t="shared" si="421"/>
        <v>740.8</v>
      </c>
      <c r="P4824">
        <f t="shared" si="424"/>
        <v>364</v>
      </c>
    </row>
    <row r="4825" spans="10:16" x14ac:dyDescent="0.25">
      <c r="J4825">
        <v>4818</v>
      </c>
      <c r="K4825" s="4">
        <f t="shared" si="422"/>
        <v>38783</v>
      </c>
      <c r="L4825">
        <v>62</v>
      </c>
      <c r="M4825">
        <f t="shared" si="420"/>
        <v>0.17032967032967034</v>
      </c>
      <c r="N4825">
        <f t="shared" si="423"/>
        <v>740.95200963416255</v>
      </c>
      <c r="O4825">
        <f t="shared" si="421"/>
        <v>741</v>
      </c>
      <c r="P4825">
        <f t="shared" si="424"/>
        <v>364</v>
      </c>
    </row>
    <row r="4826" spans="10:16" x14ac:dyDescent="0.25">
      <c r="J4826">
        <v>4819</v>
      </c>
      <c r="K4826" s="4">
        <f t="shared" si="422"/>
        <v>38784</v>
      </c>
      <c r="L4826">
        <v>62</v>
      </c>
      <c r="M4826">
        <f t="shared" si="420"/>
        <v>0.17032967032967034</v>
      </c>
      <c r="N4826">
        <f t="shared" si="423"/>
        <v>741.12233930449224</v>
      </c>
      <c r="O4826">
        <f t="shared" si="421"/>
        <v>741.1</v>
      </c>
      <c r="P4826">
        <f t="shared" si="424"/>
        <v>364</v>
      </c>
    </row>
    <row r="4827" spans="10:16" x14ac:dyDescent="0.25">
      <c r="J4827">
        <v>4820</v>
      </c>
      <c r="K4827" s="4">
        <f t="shared" si="422"/>
        <v>38785</v>
      </c>
      <c r="L4827">
        <v>62</v>
      </c>
      <c r="M4827">
        <f t="shared" si="420"/>
        <v>0.17032967032967034</v>
      </c>
      <c r="N4827">
        <f t="shared" si="423"/>
        <v>741.29266897482194</v>
      </c>
      <c r="O4827">
        <f t="shared" si="421"/>
        <v>741.3</v>
      </c>
      <c r="P4827">
        <f t="shared" si="424"/>
        <v>364</v>
      </c>
    </row>
    <row r="4828" spans="10:16" x14ac:dyDescent="0.25">
      <c r="J4828">
        <v>4821</v>
      </c>
      <c r="K4828" s="4">
        <f t="shared" si="422"/>
        <v>38786</v>
      </c>
      <c r="L4828">
        <v>62</v>
      </c>
      <c r="M4828">
        <f t="shared" si="420"/>
        <v>0.17032967032967034</v>
      </c>
      <c r="N4828">
        <f t="shared" si="423"/>
        <v>741.46299864515163</v>
      </c>
      <c r="O4828">
        <f t="shared" si="421"/>
        <v>741.5</v>
      </c>
      <c r="P4828">
        <f t="shared" si="424"/>
        <v>364</v>
      </c>
    </row>
    <row r="4829" spans="10:16" x14ac:dyDescent="0.25">
      <c r="J4829">
        <v>4822</v>
      </c>
      <c r="K4829" s="4">
        <f t="shared" si="422"/>
        <v>38787</v>
      </c>
      <c r="L4829">
        <v>62</v>
      </c>
      <c r="M4829">
        <f t="shared" si="420"/>
        <v>0.17032967032967034</v>
      </c>
      <c r="N4829">
        <f t="shared" si="423"/>
        <v>741.63332831548132</v>
      </c>
      <c r="O4829">
        <f t="shared" si="421"/>
        <v>741.6</v>
      </c>
      <c r="P4829">
        <f t="shared" si="424"/>
        <v>364</v>
      </c>
    </row>
    <row r="4830" spans="10:16" x14ac:dyDescent="0.25">
      <c r="J4830">
        <v>4823</v>
      </c>
      <c r="K4830" s="4">
        <f t="shared" si="422"/>
        <v>38788</v>
      </c>
      <c r="L4830">
        <v>62</v>
      </c>
      <c r="M4830">
        <f t="shared" si="420"/>
        <v>0.17032967032967034</v>
      </c>
      <c r="N4830">
        <f t="shared" si="423"/>
        <v>741.80365798581101</v>
      </c>
      <c r="O4830">
        <f t="shared" si="421"/>
        <v>741.8</v>
      </c>
      <c r="P4830">
        <f t="shared" si="424"/>
        <v>364</v>
      </c>
    </row>
    <row r="4831" spans="10:16" x14ac:dyDescent="0.25">
      <c r="J4831">
        <v>4824</v>
      </c>
      <c r="K4831" s="4">
        <f t="shared" si="422"/>
        <v>38789</v>
      </c>
      <c r="L4831">
        <v>62</v>
      </c>
      <c r="M4831">
        <f t="shared" si="420"/>
        <v>0.17032967032967034</v>
      </c>
      <c r="N4831">
        <f t="shared" si="423"/>
        <v>741.97398765614071</v>
      </c>
      <c r="O4831">
        <f t="shared" si="421"/>
        <v>742</v>
      </c>
      <c r="P4831">
        <f t="shared" si="424"/>
        <v>364</v>
      </c>
    </row>
    <row r="4832" spans="10:16" x14ac:dyDescent="0.25">
      <c r="J4832">
        <v>4825</v>
      </c>
      <c r="K4832" s="4">
        <f t="shared" si="422"/>
        <v>38790</v>
      </c>
      <c r="L4832">
        <v>62</v>
      </c>
      <c r="M4832">
        <f t="shared" si="420"/>
        <v>0.17032967032967034</v>
      </c>
      <c r="N4832">
        <f t="shared" si="423"/>
        <v>742.1443173264704</v>
      </c>
      <c r="O4832">
        <f t="shared" si="421"/>
        <v>742.1</v>
      </c>
      <c r="P4832">
        <f t="shared" si="424"/>
        <v>364</v>
      </c>
    </row>
    <row r="4833" spans="10:16" x14ac:dyDescent="0.25">
      <c r="J4833">
        <v>4826</v>
      </c>
      <c r="K4833" s="4">
        <f t="shared" si="422"/>
        <v>38791</v>
      </c>
      <c r="L4833">
        <v>62</v>
      </c>
      <c r="M4833">
        <f t="shared" si="420"/>
        <v>0.17032967032967034</v>
      </c>
      <c r="N4833">
        <f t="shared" si="423"/>
        <v>742.31464699680009</v>
      </c>
      <c r="O4833">
        <f t="shared" si="421"/>
        <v>742.3</v>
      </c>
      <c r="P4833">
        <f t="shared" si="424"/>
        <v>364</v>
      </c>
    </row>
    <row r="4834" spans="10:16" x14ac:dyDescent="0.25">
      <c r="J4834">
        <v>4827</v>
      </c>
      <c r="K4834" s="4">
        <f t="shared" si="422"/>
        <v>38792</v>
      </c>
      <c r="L4834">
        <v>62</v>
      </c>
      <c r="M4834">
        <f t="shared" si="420"/>
        <v>0.17032967032967034</v>
      </c>
      <c r="N4834">
        <f t="shared" si="423"/>
        <v>742.48497666712979</v>
      </c>
      <c r="O4834">
        <f t="shared" si="421"/>
        <v>742.5</v>
      </c>
      <c r="P4834">
        <f t="shared" si="424"/>
        <v>364</v>
      </c>
    </row>
    <row r="4835" spans="10:16" x14ac:dyDescent="0.25">
      <c r="J4835">
        <v>4828</v>
      </c>
      <c r="K4835" s="4">
        <f t="shared" si="422"/>
        <v>38793</v>
      </c>
      <c r="L4835">
        <v>62</v>
      </c>
      <c r="M4835">
        <f t="shared" si="420"/>
        <v>0.17032967032967034</v>
      </c>
      <c r="N4835">
        <f t="shared" si="423"/>
        <v>742.65530633745948</v>
      </c>
      <c r="O4835">
        <f t="shared" si="421"/>
        <v>742.7</v>
      </c>
      <c r="P4835">
        <f t="shared" si="424"/>
        <v>364</v>
      </c>
    </row>
    <row r="4836" spans="10:16" x14ac:dyDescent="0.25">
      <c r="J4836">
        <v>4829</v>
      </c>
      <c r="K4836" s="4">
        <f t="shared" si="422"/>
        <v>38794</v>
      </c>
      <c r="L4836">
        <v>62</v>
      </c>
      <c r="M4836">
        <f t="shared" si="420"/>
        <v>0.17032967032967034</v>
      </c>
      <c r="N4836">
        <f t="shared" si="423"/>
        <v>742.82563600778917</v>
      </c>
      <c r="O4836">
        <f t="shared" si="421"/>
        <v>742.8</v>
      </c>
      <c r="P4836">
        <f t="shared" si="424"/>
        <v>364</v>
      </c>
    </row>
    <row r="4837" spans="10:16" x14ac:dyDescent="0.25">
      <c r="J4837">
        <v>4830</v>
      </c>
      <c r="K4837" s="4">
        <f t="shared" si="422"/>
        <v>38795</v>
      </c>
      <c r="L4837">
        <v>62</v>
      </c>
      <c r="M4837">
        <f t="shared" si="420"/>
        <v>0.17032967032967034</v>
      </c>
      <c r="N4837">
        <f t="shared" si="423"/>
        <v>742.99596567811886</v>
      </c>
      <c r="O4837">
        <f t="shared" si="421"/>
        <v>743</v>
      </c>
      <c r="P4837">
        <f t="shared" si="424"/>
        <v>364</v>
      </c>
    </row>
    <row r="4838" spans="10:16" x14ac:dyDescent="0.25">
      <c r="J4838">
        <v>4831</v>
      </c>
      <c r="K4838" s="4">
        <f t="shared" si="422"/>
        <v>38796</v>
      </c>
      <c r="L4838">
        <v>62</v>
      </c>
      <c r="M4838">
        <f t="shared" si="420"/>
        <v>0.17032967032967034</v>
      </c>
      <c r="N4838">
        <f t="shared" si="423"/>
        <v>743.16629534844856</v>
      </c>
      <c r="O4838">
        <f t="shared" si="421"/>
        <v>743.2</v>
      </c>
      <c r="P4838">
        <f t="shared" si="424"/>
        <v>364</v>
      </c>
    </row>
    <row r="4839" spans="10:16" x14ac:dyDescent="0.25">
      <c r="J4839">
        <v>4832</v>
      </c>
      <c r="K4839" s="4">
        <f t="shared" si="422"/>
        <v>38797</v>
      </c>
      <c r="L4839">
        <v>62</v>
      </c>
      <c r="M4839">
        <f t="shared" si="420"/>
        <v>0.17032967032967034</v>
      </c>
      <c r="N4839">
        <f t="shared" si="423"/>
        <v>743.33662501877825</v>
      </c>
      <c r="O4839">
        <f t="shared" si="421"/>
        <v>743.3</v>
      </c>
      <c r="P4839">
        <f t="shared" si="424"/>
        <v>364</v>
      </c>
    </row>
    <row r="4840" spans="10:16" x14ac:dyDescent="0.25">
      <c r="J4840">
        <v>4833</v>
      </c>
      <c r="K4840" s="4">
        <f t="shared" si="422"/>
        <v>38798</v>
      </c>
      <c r="L4840">
        <v>62</v>
      </c>
      <c r="M4840">
        <f t="shared" si="420"/>
        <v>0.17032967032967034</v>
      </c>
      <c r="N4840">
        <f t="shared" si="423"/>
        <v>743.50695468910794</v>
      </c>
      <c r="O4840">
        <f t="shared" si="421"/>
        <v>743.5</v>
      </c>
      <c r="P4840">
        <f t="shared" si="424"/>
        <v>364</v>
      </c>
    </row>
    <row r="4841" spans="10:16" x14ac:dyDescent="0.25">
      <c r="J4841">
        <v>4834</v>
      </c>
      <c r="K4841" s="4">
        <f t="shared" si="422"/>
        <v>38799</v>
      </c>
      <c r="L4841">
        <v>62</v>
      </c>
      <c r="M4841">
        <f t="shared" si="420"/>
        <v>0.17032967032967034</v>
      </c>
      <c r="N4841">
        <f t="shared" si="423"/>
        <v>743.67728435943764</v>
      </c>
      <c r="O4841">
        <f t="shared" si="421"/>
        <v>743.7</v>
      </c>
      <c r="P4841">
        <f t="shared" si="424"/>
        <v>364</v>
      </c>
    </row>
    <row r="4842" spans="10:16" x14ac:dyDescent="0.25">
      <c r="J4842">
        <v>4835</v>
      </c>
      <c r="K4842" s="4">
        <f t="shared" si="422"/>
        <v>38800</v>
      </c>
      <c r="L4842">
        <v>62</v>
      </c>
      <c r="M4842">
        <f t="shared" si="420"/>
        <v>0.17032967032967034</v>
      </c>
      <c r="N4842">
        <f t="shared" si="423"/>
        <v>743.84761402976733</v>
      </c>
      <c r="O4842">
        <f t="shared" si="421"/>
        <v>743.8</v>
      </c>
      <c r="P4842">
        <f t="shared" si="424"/>
        <v>364</v>
      </c>
    </row>
    <row r="4843" spans="10:16" x14ac:dyDescent="0.25">
      <c r="J4843">
        <v>4836</v>
      </c>
      <c r="K4843" s="4">
        <f t="shared" si="422"/>
        <v>38801</v>
      </c>
      <c r="L4843">
        <v>62</v>
      </c>
      <c r="M4843">
        <f t="shared" si="420"/>
        <v>0.17032967032967034</v>
      </c>
      <c r="N4843">
        <f t="shared" si="423"/>
        <v>744.01794370009702</v>
      </c>
      <c r="O4843">
        <f t="shared" si="421"/>
        <v>744</v>
      </c>
      <c r="P4843">
        <f t="shared" si="424"/>
        <v>364</v>
      </c>
    </row>
    <row r="4844" spans="10:16" x14ac:dyDescent="0.25">
      <c r="J4844">
        <v>4837</v>
      </c>
      <c r="K4844" s="4">
        <f t="shared" si="422"/>
        <v>38802</v>
      </c>
      <c r="L4844">
        <v>62</v>
      </c>
      <c r="M4844">
        <f t="shared" si="420"/>
        <v>0.17032967032967034</v>
      </c>
      <c r="N4844">
        <f t="shared" si="423"/>
        <v>744.18827337042671</v>
      </c>
      <c r="O4844">
        <f t="shared" si="421"/>
        <v>744.2</v>
      </c>
      <c r="P4844">
        <f t="shared" si="424"/>
        <v>364</v>
      </c>
    </row>
    <row r="4845" spans="10:16" x14ac:dyDescent="0.25">
      <c r="J4845">
        <v>4838</v>
      </c>
      <c r="K4845" s="4">
        <f t="shared" si="422"/>
        <v>38803</v>
      </c>
      <c r="L4845">
        <v>62</v>
      </c>
      <c r="M4845">
        <f t="shared" si="420"/>
        <v>0.17032967032967034</v>
      </c>
      <c r="N4845">
        <f t="shared" si="423"/>
        <v>744.35860304075641</v>
      </c>
      <c r="O4845">
        <f t="shared" si="421"/>
        <v>744.4</v>
      </c>
      <c r="P4845">
        <f t="shared" si="424"/>
        <v>364</v>
      </c>
    </row>
    <row r="4846" spans="10:16" x14ac:dyDescent="0.25">
      <c r="J4846">
        <v>4839</v>
      </c>
      <c r="K4846" s="4">
        <f t="shared" si="422"/>
        <v>38804</v>
      </c>
      <c r="L4846">
        <v>62</v>
      </c>
      <c r="M4846">
        <f t="shared" si="420"/>
        <v>0.17032967032967034</v>
      </c>
      <c r="N4846">
        <f t="shared" si="423"/>
        <v>744.5289327110861</v>
      </c>
      <c r="O4846">
        <f t="shared" si="421"/>
        <v>744.5</v>
      </c>
      <c r="P4846">
        <f t="shared" si="424"/>
        <v>364</v>
      </c>
    </row>
    <row r="4847" spans="10:16" x14ac:dyDescent="0.25">
      <c r="J4847">
        <v>4840</v>
      </c>
      <c r="K4847" s="4">
        <f t="shared" si="422"/>
        <v>38805</v>
      </c>
      <c r="L4847">
        <v>62</v>
      </c>
      <c r="M4847">
        <f t="shared" si="420"/>
        <v>0.17032967032967034</v>
      </c>
      <c r="N4847">
        <f t="shared" si="423"/>
        <v>744.69926238141579</v>
      </c>
      <c r="O4847">
        <f t="shared" si="421"/>
        <v>744.7</v>
      </c>
      <c r="P4847">
        <f t="shared" si="424"/>
        <v>364</v>
      </c>
    </row>
    <row r="4848" spans="10:16" x14ac:dyDescent="0.25">
      <c r="J4848">
        <v>4841</v>
      </c>
      <c r="K4848" s="4">
        <f t="shared" si="422"/>
        <v>38806</v>
      </c>
      <c r="L4848">
        <v>62</v>
      </c>
      <c r="M4848">
        <f t="shared" si="420"/>
        <v>0.17032967032967034</v>
      </c>
      <c r="N4848">
        <f t="shared" si="423"/>
        <v>744.86959205174549</v>
      </c>
      <c r="O4848">
        <f t="shared" si="421"/>
        <v>744.9</v>
      </c>
      <c r="P4848">
        <f t="shared" si="424"/>
        <v>364</v>
      </c>
    </row>
    <row r="4849" spans="10:16" x14ac:dyDescent="0.25">
      <c r="J4849">
        <v>4842</v>
      </c>
      <c r="K4849" s="4">
        <f t="shared" si="422"/>
        <v>38807</v>
      </c>
      <c r="L4849">
        <v>62</v>
      </c>
      <c r="M4849">
        <f t="shared" si="420"/>
        <v>0.17032967032967034</v>
      </c>
      <c r="N4849">
        <f t="shared" si="423"/>
        <v>745.03992172207518</v>
      </c>
      <c r="O4849">
        <f t="shared" si="421"/>
        <v>745</v>
      </c>
      <c r="P4849">
        <f t="shared" si="424"/>
        <v>364</v>
      </c>
    </row>
    <row r="4850" spans="10:16" x14ac:dyDescent="0.25">
      <c r="J4850">
        <v>4843</v>
      </c>
      <c r="K4850" s="4">
        <f t="shared" si="422"/>
        <v>38808</v>
      </c>
      <c r="L4850">
        <v>62</v>
      </c>
      <c r="M4850">
        <f t="shared" si="420"/>
        <v>0.17032967032967034</v>
      </c>
      <c r="N4850">
        <f t="shared" si="423"/>
        <v>745.21025139240487</v>
      </c>
      <c r="O4850">
        <f t="shared" si="421"/>
        <v>745.2</v>
      </c>
      <c r="P4850">
        <f t="shared" si="424"/>
        <v>364</v>
      </c>
    </row>
    <row r="4851" spans="10:16" x14ac:dyDescent="0.25">
      <c r="J4851">
        <v>4844</v>
      </c>
      <c r="K4851" s="4">
        <f t="shared" si="422"/>
        <v>38809</v>
      </c>
      <c r="L4851">
        <v>62</v>
      </c>
      <c r="M4851">
        <f t="shared" si="420"/>
        <v>0.17032967032967034</v>
      </c>
      <c r="N4851">
        <f t="shared" si="423"/>
        <v>745.38058106273456</v>
      </c>
      <c r="O4851">
        <f t="shared" si="421"/>
        <v>745.4</v>
      </c>
      <c r="P4851">
        <f t="shared" si="424"/>
        <v>364</v>
      </c>
    </row>
    <row r="4852" spans="10:16" x14ac:dyDescent="0.25">
      <c r="J4852">
        <v>4845</v>
      </c>
      <c r="K4852" s="4">
        <f t="shared" si="422"/>
        <v>38810</v>
      </c>
      <c r="L4852">
        <v>62</v>
      </c>
      <c r="M4852">
        <f t="shared" si="420"/>
        <v>0.17032967032967034</v>
      </c>
      <c r="N4852">
        <f t="shared" si="423"/>
        <v>745.55091073306426</v>
      </c>
      <c r="O4852">
        <f t="shared" si="421"/>
        <v>745.6</v>
      </c>
      <c r="P4852">
        <f t="shared" si="424"/>
        <v>364</v>
      </c>
    </row>
    <row r="4853" spans="10:16" x14ac:dyDescent="0.25">
      <c r="J4853">
        <v>4846</v>
      </c>
      <c r="K4853" s="4">
        <f t="shared" si="422"/>
        <v>38811</v>
      </c>
      <c r="L4853">
        <v>62</v>
      </c>
      <c r="M4853">
        <f t="shared" si="420"/>
        <v>0.17032967032967034</v>
      </c>
      <c r="N4853">
        <f t="shared" si="423"/>
        <v>745.72124040339395</v>
      </c>
      <c r="O4853">
        <f t="shared" si="421"/>
        <v>745.7</v>
      </c>
      <c r="P4853">
        <f t="shared" si="424"/>
        <v>364</v>
      </c>
    </row>
    <row r="4854" spans="10:16" x14ac:dyDescent="0.25">
      <c r="J4854">
        <v>4847</v>
      </c>
      <c r="K4854" s="4">
        <f t="shared" si="422"/>
        <v>38812</v>
      </c>
      <c r="L4854">
        <v>62</v>
      </c>
      <c r="M4854">
        <f t="shared" si="420"/>
        <v>0.17032967032967034</v>
      </c>
      <c r="N4854">
        <f t="shared" si="423"/>
        <v>745.89157007372364</v>
      </c>
      <c r="O4854">
        <f t="shared" si="421"/>
        <v>745.9</v>
      </c>
      <c r="P4854">
        <f t="shared" si="424"/>
        <v>364</v>
      </c>
    </row>
    <row r="4855" spans="10:16" x14ac:dyDescent="0.25">
      <c r="J4855">
        <v>4848</v>
      </c>
      <c r="K4855" s="4">
        <f t="shared" si="422"/>
        <v>38813</v>
      </c>
      <c r="L4855">
        <v>62</v>
      </c>
      <c r="M4855">
        <f t="shared" si="420"/>
        <v>0.17032967032967034</v>
      </c>
      <c r="N4855">
        <f t="shared" si="423"/>
        <v>746.06189974405333</v>
      </c>
      <c r="O4855">
        <f t="shared" si="421"/>
        <v>746.1</v>
      </c>
      <c r="P4855">
        <f t="shared" si="424"/>
        <v>364</v>
      </c>
    </row>
    <row r="4856" spans="10:16" x14ac:dyDescent="0.25">
      <c r="J4856">
        <v>4849</v>
      </c>
      <c r="K4856" s="4">
        <f t="shared" si="422"/>
        <v>38814</v>
      </c>
      <c r="L4856">
        <v>62</v>
      </c>
      <c r="M4856">
        <f t="shared" si="420"/>
        <v>0.17032967032967034</v>
      </c>
      <c r="N4856">
        <f t="shared" si="423"/>
        <v>746.23222941438303</v>
      </c>
      <c r="O4856">
        <f t="shared" si="421"/>
        <v>746.2</v>
      </c>
      <c r="P4856">
        <f t="shared" si="424"/>
        <v>364</v>
      </c>
    </row>
    <row r="4857" spans="10:16" x14ac:dyDescent="0.25">
      <c r="J4857">
        <v>4850</v>
      </c>
      <c r="K4857" s="4">
        <f t="shared" si="422"/>
        <v>38815</v>
      </c>
      <c r="L4857">
        <v>62</v>
      </c>
      <c r="M4857">
        <f t="shared" si="420"/>
        <v>0.17032967032967034</v>
      </c>
      <c r="N4857">
        <f t="shared" si="423"/>
        <v>746.40255908471272</v>
      </c>
      <c r="O4857">
        <f t="shared" si="421"/>
        <v>746.4</v>
      </c>
      <c r="P4857">
        <f t="shared" si="424"/>
        <v>364</v>
      </c>
    </row>
    <row r="4858" spans="10:16" x14ac:dyDescent="0.25">
      <c r="J4858">
        <v>4851</v>
      </c>
      <c r="K4858" s="4">
        <f t="shared" si="422"/>
        <v>38816</v>
      </c>
      <c r="L4858">
        <v>62</v>
      </c>
      <c r="M4858">
        <f t="shared" si="420"/>
        <v>0.17032967032967034</v>
      </c>
      <c r="N4858">
        <f t="shared" si="423"/>
        <v>746.57288875504241</v>
      </c>
      <c r="O4858">
        <f t="shared" si="421"/>
        <v>746.6</v>
      </c>
      <c r="P4858">
        <f t="shared" si="424"/>
        <v>364</v>
      </c>
    </row>
    <row r="4859" spans="10:16" x14ac:dyDescent="0.25">
      <c r="J4859">
        <v>4852</v>
      </c>
      <c r="K4859" s="4">
        <f t="shared" si="422"/>
        <v>38817</v>
      </c>
      <c r="L4859">
        <v>62</v>
      </c>
      <c r="M4859">
        <f t="shared" si="420"/>
        <v>0.17032967032967034</v>
      </c>
      <c r="N4859">
        <f t="shared" si="423"/>
        <v>746.74321842537211</v>
      </c>
      <c r="O4859">
        <f t="shared" si="421"/>
        <v>746.7</v>
      </c>
      <c r="P4859">
        <f t="shared" si="424"/>
        <v>364</v>
      </c>
    </row>
    <row r="4860" spans="10:16" x14ac:dyDescent="0.25">
      <c r="J4860">
        <v>4853</v>
      </c>
      <c r="K4860" s="4">
        <f t="shared" si="422"/>
        <v>38818</v>
      </c>
      <c r="L4860">
        <v>62</v>
      </c>
      <c r="M4860">
        <f t="shared" si="420"/>
        <v>0.17032967032967034</v>
      </c>
      <c r="N4860">
        <f t="shared" si="423"/>
        <v>746.9135480957018</v>
      </c>
      <c r="O4860">
        <f t="shared" si="421"/>
        <v>746.9</v>
      </c>
      <c r="P4860">
        <f t="shared" si="424"/>
        <v>364</v>
      </c>
    </row>
    <row r="4861" spans="10:16" x14ac:dyDescent="0.25">
      <c r="J4861">
        <v>4854</v>
      </c>
      <c r="K4861" s="4">
        <f t="shared" si="422"/>
        <v>38819</v>
      </c>
      <c r="L4861">
        <v>62</v>
      </c>
      <c r="M4861">
        <f t="shared" si="420"/>
        <v>0.17032967032967034</v>
      </c>
      <c r="N4861">
        <f t="shared" si="423"/>
        <v>747.08387776603149</v>
      </c>
      <c r="O4861">
        <f t="shared" si="421"/>
        <v>747.1</v>
      </c>
      <c r="P4861">
        <f t="shared" si="424"/>
        <v>364</v>
      </c>
    </row>
    <row r="4862" spans="10:16" x14ac:dyDescent="0.25">
      <c r="J4862">
        <v>4855</v>
      </c>
      <c r="K4862" s="4">
        <f t="shared" si="422"/>
        <v>38820</v>
      </c>
      <c r="L4862">
        <v>62</v>
      </c>
      <c r="M4862">
        <f t="shared" si="420"/>
        <v>0.17032967032967034</v>
      </c>
      <c r="N4862">
        <f t="shared" si="423"/>
        <v>747.25420743636118</v>
      </c>
      <c r="O4862">
        <f t="shared" si="421"/>
        <v>747.3</v>
      </c>
      <c r="P4862">
        <f t="shared" si="424"/>
        <v>364</v>
      </c>
    </row>
    <row r="4863" spans="10:16" x14ac:dyDescent="0.25">
      <c r="J4863">
        <v>4856</v>
      </c>
      <c r="K4863" s="4">
        <f t="shared" si="422"/>
        <v>38821</v>
      </c>
      <c r="L4863">
        <v>62</v>
      </c>
      <c r="M4863">
        <f t="shared" si="420"/>
        <v>0.17032967032967034</v>
      </c>
      <c r="N4863">
        <f t="shared" si="423"/>
        <v>747.42453710669088</v>
      </c>
      <c r="O4863">
        <f t="shared" si="421"/>
        <v>747.4</v>
      </c>
      <c r="P4863">
        <f t="shared" si="424"/>
        <v>364</v>
      </c>
    </row>
    <row r="4864" spans="10:16" x14ac:dyDescent="0.25">
      <c r="J4864">
        <v>4857</v>
      </c>
      <c r="K4864" s="4">
        <f t="shared" si="422"/>
        <v>38822</v>
      </c>
      <c r="L4864">
        <v>62</v>
      </c>
      <c r="M4864">
        <f t="shared" si="420"/>
        <v>0.17032967032967034</v>
      </c>
      <c r="N4864">
        <f t="shared" si="423"/>
        <v>747.59486677702057</v>
      </c>
      <c r="O4864">
        <f t="shared" si="421"/>
        <v>747.6</v>
      </c>
      <c r="P4864">
        <f t="shared" si="424"/>
        <v>364</v>
      </c>
    </row>
    <row r="4865" spans="10:16" x14ac:dyDescent="0.25">
      <c r="J4865">
        <v>4858</v>
      </c>
      <c r="K4865" s="4">
        <f t="shared" si="422"/>
        <v>38823</v>
      </c>
      <c r="L4865">
        <v>62</v>
      </c>
      <c r="M4865">
        <f t="shared" si="420"/>
        <v>0.17032967032967034</v>
      </c>
      <c r="N4865">
        <f t="shared" si="423"/>
        <v>747.76519644735026</v>
      </c>
      <c r="O4865">
        <f t="shared" si="421"/>
        <v>747.8</v>
      </c>
      <c r="P4865">
        <f t="shared" si="424"/>
        <v>364</v>
      </c>
    </row>
    <row r="4866" spans="10:16" x14ac:dyDescent="0.25">
      <c r="J4866">
        <v>4859</v>
      </c>
      <c r="K4866" s="4">
        <f t="shared" si="422"/>
        <v>38824</v>
      </c>
      <c r="L4866">
        <v>62</v>
      </c>
      <c r="M4866">
        <f t="shared" si="420"/>
        <v>0.17032967032967034</v>
      </c>
      <c r="N4866">
        <f t="shared" si="423"/>
        <v>747.93552611767996</v>
      </c>
      <c r="O4866">
        <f t="shared" si="421"/>
        <v>747.9</v>
      </c>
      <c r="P4866">
        <f t="shared" si="424"/>
        <v>364</v>
      </c>
    </row>
    <row r="4867" spans="10:16" x14ac:dyDescent="0.25">
      <c r="J4867">
        <v>4860</v>
      </c>
      <c r="K4867" s="4">
        <f t="shared" si="422"/>
        <v>38825</v>
      </c>
      <c r="L4867">
        <v>62</v>
      </c>
      <c r="M4867">
        <f t="shared" si="420"/>
        <v>0.17032967032967034</v>
      </c>
      <c r="N4867">
        <f t="shared" si="423"/>
        <v>748.10585578800965</v>
      </c>
      <c r="O4867">
        <f t="shared" si="421"/>
        <v>748.1</v>
      </c>
      <c r="P4867">
        <f t="shared" si="424"/>
        <v>364</v>
      </c>
    </row>
    <row r="4868" spans="10:16" x14ac:dyDescent="0.25">
      <c r="J4868">
        <v>4861</v>
      </c>
      <c r="K4868" s="4">
        <f t="shared" si="422"/>
        <v>38826</v>
      </c>
      <c r="L4868">
        <v>62</v>
      </c>
      <c r="M4868">
        <f t="shared" si="420"/>
        <v>0.17032967032967034</v>
      </c>
      <c r="N4868">
        <f t="shared" si="423"/>
        <v>748.27618545833934</v>
      </c>
      <c r="O4868">
        <f t="shared" si="421"/>
        <v>748.3</v>
      </c>
      <c r="P4868">
        <f t="shared" si="424"/>
        <v>364</v>
      </c>
    </row>
    <row r="4869" spans="10:16" x14ac:dyDescent="0.25">
      <c r="J4869">
        <v>4862</v>
      </c>
      <c r="K4869" s="4">
        <f t="shared" si="422"/>
        <v>38827</v>
      </c>
      <c r="L4869">
        <v>62</v>
      </c>
      <c r="M4869">
        <f t="shared" si="420"/>
        <v>0.17032967032967034</v>
      </c>
      <c r="N4869">
        <f t="shared" si="423"/>
        <v>748.44651512866903</v>
      </c>
      <c r="O4869">
        <f t="shared" si="421"/>
        <v>748.4</v>
      </c>
      <c r="P4869">
        <f t="shared" si="424"/>
        <v>364</v>
      </c>
    </row>
    <row r="4870" spans="10:16" x14ac:dyDescent="0.25">
      <c r="J4870">
        <v>4863</v>
      </c>
      <c r="K4870" s="4">
        <f t="shared" si="422"/>
        <v>38828</v>
      </c>
      <c r="L4870">
        <v>62</v>
      </c>
      <c r="M4870">
        <f t="shared" si="420"/>
        <v>0.17032967032967034</v>
      </c>
      <c r="N4870">
        <f t="shared" si="423"/>
        <v>748.61684479899873</v>
      </c>
      <c r="O4870">
        <f t="shared" si="421"/>
        <v>748.6</v>
      </c>
      <c r="P4870">
        <f t="shared" si="424"/>
        <v>364</v>
      </c>
    </row>
    <row r="4871" spans="10:16" x14ac:dyDescent="0.25">
      <c r="J4871">
        <v>4864</v>
      </c>
      <c r="K4871" s="4">
        <f t="shared" si="422"/>
        <v>38829</v>
      </c>
      <c r="L4871">
        <v>62</v>
      </c>
      <c r="M4871">
        <f t="shared" si="420"/>
        <v>0.17032967032967034</v>
      </c>
      <c r="N4871">
        <f t="shared" si="423"/>
        <v>748.78717446932842</v>
      </c>
      <c r="O4871">
        <f t="shared" si="421"/>
        <v>748.8</v>
      </c>
      <c r="P4871">
        <f t="shared" si="424"/>
        <v>364</v>
      </c>
    </row>
    <row r="4872" spans="10:16" x14ac:dyDescent="0.25">
      <c r="J4872">
        <v>4865</v>
      </c>
      <c r="K4872" s="4">
        <f t="shared" si="422"/>
        <v>38830</v>
      </c>
      <c r="L4872">
        <v>62</v>
      </c>
      <c r="M4872">
        <f t="shared" ref="M4872:M4935" si="425">L4872/P4872</f>
        <v>0.17032967032967034</v>
      </c>
      <c r="N4872">
        <f t="shared" si="423"/>
        <v>748.95750413965811</v>
      </c>
      <c r="O4872">
        <f t="shared" ref="O4872:O4935" si="426">ROUND(N4872,1)</f>
        <v>749</v>
      </c>
      <c r="P4872">
        <f t="shared" si="424"/>
        <v>364</v>
      </c>
    </row>
    <row r="4873" spans="10:16" x14ac:dyDescent="0.25">
      <c r="J4873">
        <v>4866</v>
      </c>
      <c r="K4873" s="4">
        <f t="shared" ref="K4873:K4936" si="427">$K$7+J4873</f>
        <v>38831</v>
      </c>
      <c r="L4873">
        <v>62</v>
      </c>
      <c r="M4873">
        <f t="shared" si="425"/>
        <v>0.17032967032967034</v>
      </c>
      <c r="N4873">
        <f t="shared" ref="N4873:N4936" si="428">N4872+M4873</f>
        <v>749.12783380998781</v>
      </c>
      <c r="O4873">
        <f t="shared" si="426"/>
        <v>749.1</v>
      </c>
      <c r="P4873">
        <f t="shared" si="424"/>
        <v>364</v>
      </c>
    </row>
    <row r="4874" spans="10:16" x14ac:dyDescent="0.25">
      <c r="J4874">
        <v>4867</v>
      </c>
      <c r="K4874" s="4">
        <f t="shared" si="427"/>
        <v>38832</v>
      </c>
      <c r="L4874">
        <v>62</v>
      </c>
      <c r="M4874">
        <f t="shared" si="425"/>
        <v>0.17032967032967034</v>
      </c>
      <c r="N4874">
        <f t="shared" si="428"/>
        <v>749.2981634803175</v>
      </c>
      <c r="O4874">
        <f t="shared" si="426"/>
        <v>749.3</v>
      </c>
      <c r="P4874">
        <f t="shared" si="424"/>
        <v>364</v>
      </c>
    </row>
    <row r="4875" spans="10:16" x14ac:dyDescent="0.25">
      <c r="J4875">
        <v>4868</v>
      </c>
      <c r="K4875" s="4">
        <f t="shared" si="427"/>
        <v>38833</v>
      </c>
      <c r="L4875">
        <v>62</v>
      </c>
      <c r="M4875">
        <f t="shared" si="425"/>
        <v>0.17032967032967034</v>
      </c>
      <c r="N4875">
        <f t="shared" si="428"/>
        <v>749.46849315064719</v>
      </c>
      <c r="O4875">
        <f t="shared" si="426"/>
        <v>749.5</v>
      </c>
      <c r="P4875">
        <f t="shared" si="424"/>
        <v>364</v>
      </c>
    </row>
    <row r="4876" spans="10:16" x14ac:dyDescent="0.25">
      <c r="J4876">
        <v>4869</v>
      </c>
      <c r="K4876" s="4">
        <f t="shared" si="427"/>
        <v>38834</v>
      </c>
      <c r="L4876">
        <v>62</v>
      </c>
      <c r="M4876">
        <f t="shared" si="425"/>
        <v>0.17032967032967034</v>
      </c>
      <c r="N4876">
        <f t="shared" si="428"/>
        <v>749.63882282097688</v>
      </c>
      <c r="O4876">
        <f t="shared" si="426"/>
        <v>749.6</v>
      </c>
      <c r="P4876">
        <f t="shared" si="424"/>
        <v>364</v>
      </c>
    </row>
    <row r="4877" spans="10:16" x14ac:dyDescent="0.25">
      <c r="J4877">
        <v>4870</v>
      </c>
      <c r="K4877" s="4">
        <f t="shared" si="427"/>
        <v>38835</v>
      </c>
      <c r="L4877">
        <v>62</v>
      </c>
      <c r="M4877">
        <f t="shared" si="425"/>
        <v>0.17032967032967034</v>
      </c>
      <c r="N4877">
        <f t="shared" si="428"/>
        <v>749.80915249130658</v>
      </c>
      <c r="O4877">
        <f t="shared" si="426"/>
        <v>749.8</v>
      </c>
      <c r="P4877">
        <f t="shared" si="424"/>
        <v>364</v>
      </c>
    </row>
    <row r="4878" spans="10:16" x14ac:dyDescent="0.25">
      <c r="J4878">
        <v>4871</v>
      </c>
      <c r="K4878" s="4">
        <f t="shared" si="427"/>
        <v>38836</v>
      </c>
      <c r="L4878">
        <v>62</v>
      </c>
      <c r="M4878">
        <f t="shared" si="425"/>
        <v>0.17032967032967034</v>
      </c>
      <c r="N4878">
        <f t="shared" si="428"/>
        <v>749.97948216163627</v>
      </c>
      <c r="O4878">
        <f t="shared" si="426"/>
        <v>750</v>
      </c>
      <c r="P4878">
        <f t="shared" si="424"/>
        <v>364</v>
      </c>
    </row>
    <row r="4879" spans="10:16" x14ac:dyDescent="0.25">
      <c r="J4879">
        <v>4872</v>
      </c>
      <c r="K4879" s="4">
        <f t="shared" si="427"/>
        <v>38837</v>
      </c>
      <c r="L4879">
        <v>62</v>
      </c>
      <c r="M4879">
        <f t="shared" si="425"/>
        <v>0.17032967032967034</v>
      </c>
      <c r="N4879">
        <f t="shared" si="428"/>
        <v>750.14981183196596</v>
      </c>
      <c r="O4879">
        <f t="shared" si="426"/>
        <v>750.1</v>
      </c>
      <c r="P4879">
        <f t="shared" si="424"/>
        <v>364</v>
      </c>
    </row>
    <row r="4880" spans="10:16" x14ac:dyDescent="0.25">
      <c r="J4880">
        <v>4873</v>
      </c>
      <c r="K4880" s="4">
        <f t="shared" si="427"/>
        <v>38838</v>
      </c>
      <c r="L4880">
        <v>62</v>
      </c>
      <c r="M4880">
        <f t="shared" si="425"/>
        <v>0.17032967032967034</v>
      </c>
      <c r="N4880">
        <f t="shared" si="428"/>
        <v>750.32014150229566</v>
      </c>
      <c r="O4880">
        <f t="shared" si="426"/>
        <v>750.3</v>
      </c>
      <c r="P4880">
        <f t="shared" si="424"/>
        <v>364</v>
      </c>
    </row>
    <row r="4881" spans="10:16" x14ac:dyDescent="0.25">
      <c r="J4881">
        <v>4874</v>
      </c>
      <c r="K4881" s="4">
        <f t="shared" si="427"/>
        <v>38839</v>
      </c>
      <c r="L4881">
        <v>62</v>
      </c>
      <c r="M4881">
        <f t="shared" si="425"/>
        <v>0.17032967032967034</v>
      </c>
      <c r="N4881">
        <f t="shared" si="428"/>
        <v>750.49047117262535</v>
      </c>
      <c r="O4881">
        <f t="shared" si="426"/>
        <v>750.5</v>
      </c>
      <c r="P4881">
        <f t="shared" si="424"/>
        <v>364</v>
      </c>
    </row>
    <row r="4882" spans="10:16" x14ac:dyDescent="0.25">
      <c r="J4882">
        <v>4875</v>
      </c>
      <c r="K4882" s="4">
        <f t="shared" si="427"/>
        <v>38840</v>
      </c>
      <c r="L4882">
        <v>62</v>
      </c>
      <c r="M4882">
        <f t="shared" si="425"/>
        <v>0.17032967032967034</v>
      </c>
      <c r="N4882">
        <f t="shared" si="428"/>
        <v>750.66080084295504</v>
      </c>
      <c r="O4882">
        <f t="shared" si="426"/>
        <v>750.7</v>
      </c>
      <c r="P4882">
        <f t="shared" si="424"/>
        <v>364</v>
      </c>
    </row>
    <row r="4883" spans="10:16" x14ac:dyDescent="0.25">
      <c r="J4883">
        <v>4876</v>
      </c>
      <c r="K4883" s="4">
        <f t="shared" si="427"/>
        <v>38841</v>
      </c>
      <c r="L4883">
        <v>62</v>
      </c>
      <c r="M4883">
        <f t="shared" si="425"/>
        <v>0.17032967032967034</v>
      </c>
      <c r="N4883">
        <f t="shared" si="428"/>
        <v>750.83113051328473</v>
      </c>
      <c r="O4883">
        <f t="shared" si="426"/>
        <v>750.8</v>
      </c>
      <c r="P4883">
        <f t="shared" si="424"/>
        <v>364</v>
      </c>
    </row>
    <row r="4884" spans="10:16" x14ac:dyDescent="0.25">
      <c r="J4884">
        <v>4877</v>
      </c>
      <c r="K4884" s="4">
        <f t="shared" si="427"/>
        <v>38842</v>
      </c>
      <c r="L4884">
        <v>62</v>
      </c>
      <c r="M4884">
        <f t="shared" si="425"/>
        <v>0.17032967032967034</v>
      </c>
      <c r="N4884">
        <f t="shared" si="428"/>
        <v>751.00146018361443</v>
      </c>
      <c r="O4884">
        <f t="shared" si="426"/>
        <v>751</v>
      </c>
      <c r="P4884">
        <f t="shared" ref="P4884:P4947" si="429">DATE(2006,12,26)-DATE(2005,12,27)</f>
        <v>364</v>
      </c>
    </row>
    <row r="4885" spans="10:16" x14ac:dyDescent="0.25">
      <c r="J4885">
        <v>4878</v>
      </c>
      <c r="K4885" s="4">
        <f t="shared" si="427"/>
        <v>38843</v>
      </c>
      <c r="L4885">
        <v>62</v>
      </c>
      <c r="M4885">
        <f t="shared" si="425"/>
        <v>0.17032967032967034</v>
      </c>
      <c r="N4885">
        <f t="shared" si="428"/>
        <v>751.17178985394412</v>
      </c>
      <c r="O4885">
        <f t="shared" si="426"/>
        <v>751.2</v>
      </c>
      <c r="P4885">
        <f t="shared" si="429"/>
        <v>364</v>
      </c>
    </row>
    <row r="4886" spans="10:16" x14ac:dyDescent="0.25">
      <c r="J4886">
        <v>4879</v>
      </c>
      <c r="K4886" s="4">
        <f t="shared" si="427"/>
        <v>38844</v>
      </c>
      <c r="L4886">
        <v>62</v>
      </c>
      <c r="M4886">
        <f t="shared" si="425"/>
        <v>0.17032967032967034</v>
      </c>
      <c r="N4886">
        <f t="shared" si="428"/>
        <v>751.34211952427381</v>
      </c>
      <c r="O4886">
        <f t="shared" si="426"/>
        <v>751.3</v>
      </c>
      <c r="P4886">
        <f t="shared" si="429"/>
        <v>364</v>
      </c>
    </row>
    <row r="4887" spans="10:16" x14ac:dyDescent="0.25">
      <c r="J4887">
        <v>4880</v>
      </c>
      <c r="K4887" s="4">
        <f t="shared" si="427"/>
        <v>38845</v>
      </c>
      <c r="L4887">
        <v>62</v>
      </c>
      <c r="M4887">
        <f t="shared" si="425"/>
        <v>0.17032967032967034</v>
      </c>
      <c r="N4887">
        <f t="shared" si="428"/>
        <v>751.51244919460351</v>
      </c>
      <c r="O4887">
        <f t="shared" si="426"/>
        <v>751.5</v>
      </c>
      <c r="P4887">
        <f t="shared" si="429"/>
        <v>364</v>
      </c>
    </row>
    <row r="4888" spans="10:16" x14ac:dyDescent="0.25">
      <c r="J4888">
        <v>4881</v>
      </c>
      <c r="K4888" s="4">
        <f t="shared" si="427"/>
        <v>38846</v>
      </c>
      <c r="L4888">
        <v>62</v>
      </c>
      <c r="M4888">
        <f t="shared" si="425"/>
        <v>0.17032967032967034</v>
      </c>
      <c r="N4888">
        <f t="shared" si="428"/>
        <v>751.6827788649332</v>
      </c>
      <c r="O4888">
        <f t="shared" si="426"/>
        <v>751.7</v>
      </c>
      <c r="P4888">
        <f t="shared" si="429"/>
        <v>364</v>
      </c>
    </row>
    <row r="4889" spans="10:16" x14ac:dyDescent="0.25">
      <c r="J4889">
        <v>4882</v>
      </c>
      <c r="K4889" s="4">
        <f t="shared" si="427"/>
        <v>38847</v>
      </c>
      <c r="L4889">
        <v>62</v>
      </c>
      <c r="M4889">
        <f t="shared" si="425"/>
        <v>0.17032967032967034</v>
      </c>
      <c r="N4889">
        <f t="shared" si="428"/>
        <v>751.85310853526289</v>
      </c>
      <c r="O4889">
        <f t="shared" si="426"/>
        <v>751.9</v>
      </c>
      <c r="P4889">
        <f t="shared" si="429"/>
        <v>364</v>
      </c>
    </row>
    <row r="4890" spans="10:16" x14ac:dyDescent="0.25">
      <c r="J4890">
        <v>4883</v>
      </c>
      <c r="K4890" s="4">
        <f t="shared" si="427"/>
        <v>38848</v>
      </c>
      <c r="L4890">
        <v>62</v>
      </c>
      <c r="M4890">
        <f t="shared" si="425"/>
        <v>0.17032967032967034</v>
      </c>
      <c r="N4890">
        <f t="shared" si="428"/>
        <v>752.02343820559258</v>
      </c>
      <c r="O4890">
        <f t="shared" si="426"/>
        <v>752</v>
      </c>
      <c r="P4890">
        <f t="shared" si="429"/>
        <v>364</v>
      </c>
    </row>
    <row r="4891" spans="10:16" x14ac:dyDescent="0.25">
      <c r="J4891">
        <v>4884</v>
      </c>
      <c r="K4891" s="4">
        <f t="shared" si="427"/>
        <v>38849</v>
      </c>
      <c r="L4891">
        <v>62</v>
      </c>
      <c r="M4891">
        <f t="shared" si="425"/>
        <v>0.17032967032967034</v>
      </c>
      <c r="N4891">
        <f t="shared" si="428"/>
        <v>752.19376787592228</v>
      </c>
      <c r="O4891">
        <f t="shared" si="426"/>
        <v>752.2</v>
      </c>
      <c r="P4891">
        <f t="shared" si="429"/>
        <v>364</v>
      </c>
    </row>
    <row r="4892" spans="10:16" x14ac:dyDescent="0.25">
      <c r="J4892">
        <v>4885</v>
      </c>
      <c r="K4892" s="4">
        <f t="shared" si="427"/>
        <v>38850</v>
      </c>
      <c r="L4892">
        <v>62</v>
      </c>
      <c r="M4892">
        <f t="shared" si="425"/>
        <v>0.17032967032967034</v>
      </c>
      <c r="N4892">
        <f t="shared" si="428"/>
        <v>752.36409754625197</v>
      </c>
      <c r="O4892">
        <f t="shared" si="426"/>
        <v>752.4</v>
      </c>
      <c r="P4892">
        <f t="shared" si="429"/>
        <v>364</v>
      </c>
    </row>
    <row r="4893" spans="10:16" x14ac:dyDescent="0.25">
      <c r="J4893">
        <v>4886</v>
      </c>
      <c r="K4893" s="4">
        <f t="shared" si="427"/>
        <v>38851</v>
      </c>
      <c r="L4893">
        <v>62</v>
      </c>
      <c r="M4893">
        <f t="shared" si="425"/>
        <v>0.17032967032967034</v>
      </c>
      <c r="N4893">
        <f t="shared" si="428"/>
        <v>752.53442721658166</v>
      </c>
      <c r="O4893">
        <f t="shared" si="426"/>
        <v>752.5</v>
      </c>
      <c r="P4893">
        <f t="shared" si="429"/>
        <v>364</v>
      </c>
    </row>
    <row r="4894" spans="10:16" x14ac:dyDescent="0.25">
      <c r="J4894">
        <v>4887</v>
      </c>
      <c r="K4894" s="4">
        <f t="shared" si="427"/>
        <v>38852</v>
      </c>
      <c r="L4894">
        <v>62</v>
      </c>
      <c r="M4894">
        <f t="shared" si="425"/>
        <v>0.17032967032967034</v>
      </c>
      <c r="N4894">
        <f t="shared" si="428"/>
        <v>752.70475688691135</v>
      </c>
      <c r="O4894">
        <f t="shared" si="426"/>
        <v>752.7</v>
      </c>
      <c r="P4894">
        <f t="shared" si="429"/>
        <v>364</v>
      </c>
    </row>
    <row r="4895" spans="10:16" x14ac:dyDescent="0.25">
      <c r="J4895">
        <v>4888</v>
      </c>
      <c r="K4895" s="4">
        <f t="shared" si="427"/>
        <v>38853</v>
      </c>
      <c r="L4895">
        <v>62</v>
      </c>
      <c r="M4895">
        <f t="shared" si="425"/>
        <v>0.17032967032967034</v>
      </c>
      <c r="N4895">
        <f t="shared" si="428"/>
        <v>752.87508655724105</v>
      </c>
      <c r="O4895">
        <f t="shared" si="426"/>
        <v>752.9</v>
      </c>
      <c r="P4895">
        <f t="shared" si="429"/>
        <v>364</v>
      </c>
    </row>
    <row r="4896" spans="10:16" x14ac:dyDescent="0.25">
      <c r="J4896">
        <v>4889</v>
      </c>
      <c r="K4896" s="4">
        <f t="shared" si="427"/>
        <v>38854</v>
      </c>
      <c r="L4896">
        <v>62</v>
      </c>
      <c r="M4896">
        <f t="shared" si="425"/>
        <v>0.17032967032967034</v>
      </c>
      <c r="N4896">
        <f t="shared" si="428"/>
        <v>753.04541622757074</v>
      </c>
      <c r="O4896">
        <f t="shared" si="426"/>
        <v>753</v>
      </c>
      <c r="P4896">
        <f t="shared" si="429"/>
        <v>364</v>
      </c>
    </row>
    <row r="4897" spans="10:16" x14ac:dyDescent="0.25">
      <c r="J4897">
        <v>4890</v>
      </c>
      <c r="K4897" s="4">
        <f t="shared" si="427"/>
        <v>38855</v>
      </c>
      <c r="L4897">
        <v>62</v>
      </c>
      <c r="M4897">
        <f t="shared" si="425"/>
        <v>0.17032967032967034</v>
      </c>
      <c r="N4897">
        <f t="shared" si="428"/>
        <v>753.21574589790043</v>
      </c>
      <c r="O4897">
        <f t="shared" si="426"/>
        <v>753.2</v>
      </c>
      <c r="P4897">
        <f t="shared" si="429"/>
        <v>364</v>
      </c>
    </row>
    <row r="4898" spans="10:16" x14ac:dyDescent="0.25">
      <c r="J4898">
        <v>4891</v>
      </c>
      <c r="K4898" s="4">
        <f t="shared" si="427"/>
        <v>38856</v>
      </c>
      <c r="L4898">
        <v>62</v>
      </c>
      <c r="M4898">
        <f t="shared" si="425"/>
        <v>0.17032967032967034</v>
      </c>
      <c r="N4898">
        <f t="shared" si="428"/>
        <v>753.38607556823013</v>
      </c>
      <c r="O4898">
        <f t="shared" si="426"/>
        <v>753.4</v>
      </c>
      <c r="P4898">
        <f t="shared" si="429"/>
        <v>364</v>
      </c>
    </row>
    <row r="4899" spans="10:16" x14ac:dyDescent="0.25">
      <c r="J4899">
        <v>4892</v>
      </c>
      <c r="K4899" s="4">
        <f t="shared" si="427"/>
        <v>38857</v>
      </c>
      <c r="L4899">
        <v>62</v>
      </c>
      <c r="M4899">
        <f t="shared" si="425"/>
        <v>0.17032967032967034</v>
      </c>
      <c r="N4899">
        <f t="shared" si="428"/>
        <v>753.55640523855982</v>
      </c>
      <c r="O4899">
        <f t="shared" si="426"/>
        <v>753.6</v>
      </c>
      <c r="P4899">
        <f t="shared" si="429"/>
        <v>364</v>
      </c>
    </row>
    <row r="4900" spans="10:16" x14ac:dyDescent="0.25">
      <c r="J4900">
        <v>4893</v>
      </c>
      <c r="K4900" s="4">
        <f t="shared" si="427"/>
        <v>38858</v>
      </c>
      <c r="L4900">
        <v>62</v>
      </c>
      <c r="M4900">
        <f t="shared" si="425"/>
        <v>0.17032967032967034</v>
      </c>
      <c r="N4900">
        <f t="shared" si="428"/>
        <v>753.72673490888951</v>
      </c>
      <c r="O4900">
        <f t="shared" si="426"/>
        <v>753.7</v>
      </c>
      <c r="P4900">
        <f t="shared" si="429"/>
        <v>364</v>
      </c>
    </row>
    <row r="4901" spans="10:16" x14ac:dyDescent="0.25">
      <c r="J4901">
        <v>4894</v>
      </c>
      <c r="K4901" s="4">
        <f t="shared" si="427"/>
        <v>38859</v>
      </c>
      <c r="L4901">
        <v>62</v>
      </c>
      <c r="M4901">
        <f t="shared" si="425"/>
        <v>0.17032967032967034</v>
      </c>
      <c r="N4901">
        <f t="shared" si="428"/>
        <v>753.8970645792192</v>
      </c>
      <c r="O4901">
        <f t="shared" si="426"/>
        <v>753.9</v>
      </c>
      <c r="P4901">
        <f t="shared" si="429"/>
        <v>364</v>
      </c>
    </row>
    <row r="4902" spans="10:16" x14ac:dyDescent="0.25">
      <c r="J4902">
        <v>4895</v>
      </c>
      <c r="K4902" s="4">
        <f t="shared" si="427"/>
        <v>38860</v>
      </c>
      <c r="L4902">
        <v>62</v>
      </c>
      <c r="M4902">
        <f t="shared" si="425"/>
        <v>0.17032967032967034</v>
      </c>
      <c r="N4902">
        <f t="shared" si="428"/>
        <v>754.0673942495489</v>
      </c>
      <c r="O4902">
        <f t="shared" si="426"/>
        <v>754.1</v>
      </c>
      <c r="P4902">
        <f t="shared" si="429"/>
        <v>364</v>
      </c>
    </row>
    <row r="4903" spans="10:16" x14ac:dyDescent="0.25">
      <c r="J4903">
        <v>4896</v>
      </c>
      <c r="K4903" s="4">
        <f t="shared" si="427"/>
        <v>38861</v>
      </c>
      <c r="L4903">
        <v>62</v>
      </c>
      <c r="M4903">
        <f t="shared" si="425"/>
        <v>0.17032967032967034</v>
      </c>
      <c r="N4903">
        <f t="shared" si="428"/>
        <v>754.23772391987859</v>
      </c>
      <c r="O4903">
        <f t="shared" si="426"/>
        <v>754.2</v>
      </c>
      <c r="P4903">
        <f t="shared" si="429"/>
        <v>364</v>
      </c>
    </row>
    <row r="4904" spans="10:16" x14ac:dyDescent="0.25">
      <c r="J4904">
        <v>4897</v>
      </c>
      <c r="K4904" s="4">
        <f t="shared" si="427"/>
        <v>38862</v>
      </c>
      <c r="L4904">
        <v>62</v>
      </c>
      <c r="M4904">
        <f t="shared" si="425"/>
        <v>0.17032967032967034</v>
      </c>
      <c r="N4904">
        <f t="shared" si="428"/>
        <v>754.40805359020828</v>
      </c>
      <c r="O4904">
        <f t="shared" si="426"/>
        <v>754.4</v>
      </c>
      <c r="P4904">
        <f t="shared" si="429"/>
        <v>364</v>
      </c>
    </row>
    <row r="4905" spans="10:16" x14ac:dyDescent="0.25">
      <c r="J4905">
        <v>4898</v>
      </c>
      <c r="K4905" s="4">
        <f t="shared" si="427"/>
        <v>38863</v>
      </c>
      <c r="L4905">
        <v>62</v>
      </c>
      <c r="M4905">
        <f t="shared" si="425"/>
        <v>0.17032967032967034</v>
      </c>
      <c r="N4905">
        <f t="shared" si="428"/>
        <v>754.57838326053798</v>
      </c>
      <c r="O4905">
        <f t="shared" si="426"/>
        <v>754.6</v>
      </c>
      <c r="P4905">
        <f t="shared" si="429"/>
        <v>364</v>
      </c>
    </row>
    <row r="4906" spans="10:16" x14ac:dyDescent="0.25">
      <c r="J4906">
        <v>4899</v>
      </c>
      <c r="K4906" s="4">
        <f t="shared" si="427"/>
        <v>38864</v>
      </c>
      <c r="L4906">
        <v>62</v>
      </c>
      <c r="M4906">
        <f t="shared" si="425"/>
        <v>0.17032967032967034</v>
      </c>
      <c r="N4906">
        <f t="shared" si="428"/>
        <v>754.74871293086767</v>
      </c>
      <c r="O4906">
        <f t="shared" si="426"/>
        <v>754.7</v>
      </c>
      <c r="P4906">
        <f t="shared" si="429"/>
        <v>364</v>
      </c>
    </row>
    <row r="4907" spans="10:16" x14ac:dyDescent="0.25">
      <c r="J4907">
        <v>4900</v>
      </c>
      <c r="K4907" s="4">
        <f t="shared" si="427"/>
        <v>38865</v>
      </c>
      <c r="L4907">
        <v>62</v>
      </c>
      <c r="M4907">
        <f t="shared" si="425"/>
        <v>0.17032967032967034</v>
      </c>
      <c r="N4907">
        <f t="shared" si="428"/>
        <v>754.91904260119736</v>
      </c>
      <c r="O4907">
        <f t="shared" si="426"/>
        <v>754.9</v>
      </c>
      <c r="P4907">
        <f t="shared" si="429"/>
        <v>364</v>
      </c>
    </row>
    <row r="4908" spans="10:16" x14ac:dyDescent="0.25">
      <c r="J4908">
        <v>4901</v>
      </c>
      <c r="K4908" s="4">
        <f t="shared" si="427"/>
        <v>38866</v>
      </c>
      <c r="L4908">
        <v>62</v>
      </c>
      <c r="M4908">
        <f t="shared" si="425"/>
        <v>0.17032967032967034</v>
      </c>
      <c r="N4908">
        <f t="shared" si="428"/>
        <v>755.08937227152705</v>
      </c>
      <c r="O4908">
        <f t="shared" si="426"/>
        <v>755.1</v>
      </c>
      <c r="P4908">
        <f t="shared" si="429"/>
        <v>364</v>
      </c>
    </row>
    <row r="4909" spans="10:16" x14ac:dyDescent="0.25">
      <c r="J4909">
        <v>4902</v>
      </c>
      <c r="K4909" s="4">
        <f t="shared" si="427"/>
        <v>38867</v>
      </c>
      <c r="L4909">
        <v>62</v>
      </c>
      <c r="M4909">
        <f t="shared" si="425"/>
        <v>0.17032967032967034</v>
      </c>
      <c r="N4909">
        <f t="shared" si="428"/>
        <v>755.25970194185675</v>
      </c>
      <c r="O4909">
        <f t="shared" si="426"/>
        <v>755.3</v>
      </c>
      <c r="P4909">
        <f t="shared" si="429"/>
        <v>364</v>
      </c>
    </row>
    <row r="4910" spans="10:16" x14ac:dyDescent="0.25">
      <c r="J4910">
        <v>4903</v>
      </c>
      <c r="K4910" s="4">
        <f t="shared" si="427"/>
        <v>38868</v>
      </c>
      <c r="L4910">
        <v>62</v>
      </c>
      <c r="M4910">
        <f t="shared" si="425"/>
        <v>0.17032967032967034</v>
      </c>
      <c r="N4910">
        <f t="shared" si="428"/>
        <v>755.43003161218644</v>
      </c>
      <c r="O4910">
        <f t="shared" si="426"/>
        <v>755.4</v>
      </c>
      <c r="P4910">
        <f t="shared" si="429"/>
        <v>364</v>
      </c>
    </row>
    <row r="4911" spans="10:16" x14ac:dyDescent="0.25">
      <c r="J4911">
        <v>4904</v>
      </c>
      <c r="K4911" s="4">
        <f t="shared" si="427"/>
        <v>38869</v>
      </c>
      <c r="L4911">
        <v>62</v>
      </c>
      <c r="M4911">
        <f t="shared" si="425"/>
        <v>0.17032967032967034</v>
      </c>
      <c r="N4911">
        <f t="shared" si="428"/>
        <v>755.60036128251613</v>
      </c>
      <c r="O4911">
        <f t="shared" si="426"/>
        <v>755.6</v>
      </c>
      <c r="P4911">
        <f t="shared" si="429"/>
        <v>364</v>
      </c>
    </row>
    <row r="4912" spans="10:16" x14ac:dyDescent="0.25">
      <c r="J4912">
        <v>4905</v>
      </c>
      <c r="K4912" s="4">
        <f t="shared" si="427"/>
        <v>38870</v>
      </c>
      <c r="L4912">
        <v>62</v>
      </c>
      <c r="M4912">
        <f t="shared" si="425"/>
        <v>0.17032967032967034</v>
      </c>
      <c r="N4912">
        <f t="shared" si="428"/>
        <v>755.77069095284583</v>
      </c>
      <c r="O4912">
        <f t="shared" si="426"/>
        <v>755.8</v>
      </c>
      <c r="P4912">
        <f t="shared" si="429"/>
        <v>364</v>
      </c>
    </row>
    <row r="4913" spans="10:16" x14ac:dyDescent="0.25">
      <c r="J4913">
        <v>4906</v>
      </c>
      <c r="K4913" s="4">
        <f t="shared" si="427"/>
        <v>38871</v>
      </c>
      <c r="L4913">
        <v>62</v>
      </c>
      <c r="M4913">
        <f t="shared" si="425"/>
        <v>0.17032967032967034</v>
      </c>
      <c r="N4913">
        <f t="shared" si="428"/>
        <v>755.94102062317552</v>
      </c>
      <c r="O4913">
        <f t="shared" si="426"/>
        <v>755.9</v>
      </c>
      <c r="P4913">
        <f t="shared" si="429"/>
        <v>364</v>
      </c>
    </row>
    <row r="4914" spans="10:16" x14ac:dyDescent="0.25">
      <c r="J4914">
        <v>4907</v>
      </c>
      <c r="K4914" s="4">
        <f t="shared" si="427"/>
        <v>38872</v>
      </c>
      <c r="L4914">
        <v>62</v>
      </c>
      <c r="M4914">
        <f t="shared" si="425"/>
        <v>0.17032967032967034</v>
      </c>
      <c r="N4914">
        <f t="shared" si="428"/>
        <v>756.11135029350521</v>
      </c>
      <c r="O4914">
        <f t="shared" si="426"/>
        <v>756.1</v>
      </c>
      <c r="P4914">
        <f t="shared" si="429"/>
        <v>364</v>
      </c>
    </row>
    <row r="4915" spans="10:16" x14ac:dyDescent="0.25">
      <c r="J4915">
        <v>4908</v>
      </c>
      <c r="K4915" s="4">
        <f t="shared" si="427"/>
        <v>38873</v>
      </c>
      <c r="L4915">
        <v>62</v>
      </c>
      <c r="M4915">
        <f t="shared" si="425"/>
        <v>0.17032967032967034</v>
      </c>
      <c r="N4915">
        <f t="shared" si="428"/>
        <v>756.2816799638349</v>
      </c>
      <c r="O4915">
        <f t="shared" si="426"/>
        <v>756.3</v>
      </c>
      <c r="P4915">
        <f t="shared" si="429"/>
        <v>364</v>
      </c>
    </row>
    <row r="4916" spans="10:16" x14ac:dyDescent="0.25">
      <c r="J4916">
        <v>4909</v>
      </c>
      <c r="K4916" s="4">
        <f t="shared" si="427"/>
        <v>38874</v>
      </c>
      <c r="L4916">
        <v>62</v>
      </c>
      <c r="M4916">
        <f t="shared" si="425"/>
        <v>0.17032967032967034</v>
      </c>
      <c r="N4916">
        <f t="shared" si="428"/>
        <v>756.4520096341646</v>
      </c>
      <c r="O4916">
        <f t="shared" si="426"/>
        <v>756.5</v>
      </c>
      <c r="P4916">
        <f t="shared" si="429"/>
        <v>364</v>
      </c>
    </row>
    <row r="4917" spans="10:16" x14ac:dyDescent="0.25">
      <c r="J4917">
        <v>4910</v>
      </c>
      <c r="K4917" s="4">
        <f t="shared" si="427"/>
        <v>38875</v>
      </c>
      <c r="L4917">
        <v>62</v>
      </c>
      <c r="M4917">
        <f t="shared" si="425"/>
        <v>0.17032967032967034</v>
      </c>
      <c r="N4917">
        <f t="shared" si="428"/>
        <v>756.62233930449429</v>
      </c>
      <c r="O4917">
        <f t="shared" si="426"/>
        <v>756.6</v>
      </c>
      <c r="P4917">
        <f t="shared" si="429"/>
        <v>364</v>
      </c>
    </row>
    <row r="4918" spans="10:16" x14ac:dyDescent="0.25">
      <c r="J4918">
        <v>4911</v>
      </c>
      <c r="K4918" s="4">
        <f t="shared" si="427"/>
        <v>38876</v>
      </c>
      <c r="L4918">
        <v>62</v>
      </c>
      <c r="M4918">
        <f t="shared" si="425"/>
        <v>0.17032967032967034</v>
      </c>
      <c r="N4918">
        <f t="shared" si="428"/>
        <v>756.79266897482398</v>
      </c>
      <c r="O4918">
        <f t="shared" si="426"/>
        <v>756.8</v>
      </c>
      <c r="P4918">
        <f t="shared" si="429"/>
        <v>364</v>
      </c>
    </row>
    <row r="4919" spans="10:16" x14ac:dyDescent="0.25">
      <c r="J4919">
        <v>4912</v>
      </c>
      <c r="K4919" s="4">
        <f t="shared" si="427"/>
        <v>38877</v>
      </c>
      <c r="L4919">
        <v>62</v>
      </c>
      <c r="M4919">
        <f t="shared" si="425"/>
        <v>0.17032967032967034</v>
      </c>
      <c r="N4919">
        <f t="shared" si="428"/>
        <v>756.96299864515368</v>
      </c>
      <c r="O4919">
        <f t="shared" si="426"/>
        <v>757</v>
      </c>
      <c r="P4919">
        <f t="shared" si="429"/>
        <v>364</v>
      </c>
    </row>
    <row r="4920" spans="10:16" x14ac:dyDescent="0.25">
      <c r="J4920">
        <v>4913</v>
      </c>
      <c r="K4920" s="4">
        <f t="shared" si="427"/>
        <v>38878</v>
      </c>
      <c r="L4920">
        <v>62</v>
      </c>
      <c r="M4920">
        <f t="shared" si="425"/>
        <v>0.17032967032967034</v>
      </c>
      <c r="N4920">
        <f t="shared" si="428"/>
        <v>757.13332831548337</v>
      </c>
      <c r="O4920">
        <f t="shared" si="426"/>
        <v>757.1</v>
      </c>
      <c r="P4920">
        <f t="shared" si="429"/>
        <v>364</v>
      </c>
    </row>
    <row r="4921" spans="10:16" x14ac:dyDescent="0.25">
      <c r="J4921">
        <v>4914</v>
      </c>
      <c r="K4921" s="4">
        <f t="shared" si="427"/>
        <v>38879</v>
      </c>
      <c r="L4921">
        <v>62</v>
      </c>
      <c r="M4921">
        <f t="shared" si="425"/>
        <v>0.17032967032967034</v>
      </c>
      <c r="N4921">
        <f t="shared" si="428"/>
        <v>757.30365798581306</v>
      </c>
      <c r="O4921">
        <f t="shared" si="426"/>
        <v>757.3</v>
      </c>
      <c r="P4921">
        <f t="shared" si="429"/>
        <v>364</v>
      </c>
    </row>
    <row r="4922" spans="10:16" x14ac:dyDescent="0.25">
      <c r="J4922">
        <v>4915</v>
      </c>
      <c r="K4922" s="4">
        <f t="shared" si="427"/>
        <v>38880</v>
      </c>
      <c r="L4922">
        <v>62</v>
      </c>
      <c r="M4922">
        <f t="shared" si="425"/>
        <v>0.17032967032967034</v>
      </c>
      <c r="N4922">
        <f t="shared" si="428"/>
        <v>757.47398765614275</v>
      </c>
      <c r="O4922">
        <f t="shared" si="426"/>
        <v>757.5</v>
      </c>
      <c r="P4922">
        <f t="shared" si="429"/>
        <v>364</v>
      </c>
    </row>
    <row r="4923" spans="10:16" x14ac:dyDescent="0.25">
      <c r="J4923">
        <v>4916</v>
      </c>
      <c r="K4923" s="4">
        <f t="shared" si="427"/>
        <v>38881</v>
      </c>
      <c r="L4923">
        <v>62</v>
      </c>
      <c r="M4923">
        <f t="shared" si="425"/>
        <v>0.17032967032967034</v>
      </c>
      <c r="N4923">
        <f t="shared" si="428"/>
        <v>757.64431732647245</v>
      </c>
      <c r="O4923">
        <f t="shared" si="426"/>
        <v>757.6</v>
      </c>
      <c r="P4923">
        <f t="shared" si="429"/>
        <v>364</v>
      </c>
    </row>
    <row r="4924" spans="10:16" x14ac:dyDescent="0.25">
      <c r="J4924">
        <v>4917</v>
      </c>
      <c r="K4924" s="4">
        <f t="shared" si="427"/>
        <v>38882</v>
      </c>
      <c r="L4924">
        <v>62</v>
      </c>
      <c r="M4924">
        <f t="shared" si="425"/>
        <v>0.17032967032967034</v>
      </c>
      <c r="N4924">
        <f t="shared" si="428"/>
        <v>757.81464699680214</v>
      </c>
      <c r="O4924">
        <f t="shared" si="426"/>
        <v>757.8</v>
      </c>
      <c r="P4924">
        <f t="shared" si="429"/>
        <v>364</v>
      </c>
    </row>
    <row r="4925" spans="10:16" x14ac:dyDescent="0.25">
      <c r="J4925">
        <v>4918</v>
      </c>
      <c r="K4925" s="4">
        <f t="shared" si="427"/>
        <v>38883</v>
      </c>
      <c r="L4925">
        <v>62</v>
      </c>
      <c r="M4925">
        <f t="shared" si="425"/>
        <v>0.17032967032967034</v>
      </c>
      <c r="N4925">
        <f t="shared" si="428"/>
        <v>757.98497666713183</v>
      </c>
      <c r="O4925">
        <f t="shared" si="426"/>
        <v>758</v>
      </c>
      <c r="P4925">
        <f t="shared" si="429"/>
        <v>364</v>
      </c>
    </row>
    <row r="4926" spans="10:16" x14ac:dyDescent="0.25">
      <c r="J4926">
        <v>4919</v>
      </c>
      <c r="K4926" s="4">
        <f t="shared" si="427"/>
        <v>38884</v>
      </c>
      <c r="L4926">
        <v>62</v>
      </c>
      <c r="M4926">
        <f t="shared" si="425"/>
        <v>0.17032967032967034</v>
      </c>
      <c r="N4926">
        <f t="shared" si="428"/>
        <v>758.15530633746152</v>
      </c>
      <c r="O4926">
        <f t="shared" si="426"/>
        <v>758.2</v>
      </c>
      <c r="P4926">
        <f t="shared" si="429"/>
        <v>364</v>
      </c>
    </row>
    <row r="4927" spans="10:16" x14ac:dyDescent="0.25">
      <c r="J4927">
        <v>4920</v>
      </c>
      <c r="K4927" s="4">
        <f t="shared" si="427"/>
        <v>38885</v>
      </c>
      <c r="L4927">
        <v>62</v>
      </c>
      <c r="M4927">
        <f t="shared" si="425"/>
        <v>0.17032967032967034</v>
      </c>
      <c r="N4927">
        <f t="shared" si="428"/>
        <v>758.32563600779122</v>
      </c>
      <c r="O4927">
        <f t="shared" si="426"/>
        <v>758.3</v>
      </c>
      <c r="P4927">
        <f t="shared" si="429"/>
        <v>364</v>
      </c>
    </row>
    <row r="4928" spans="10:16" x14ac:dyDescent="0.25">
      <c r="J4928">
        <v>4921</v>
      </c>
      <c r="K4928" s="4">
        <f t="shared" si="427"/>
        <v>38886</v>
      </c>
      <c r="L4928">
        <v>62</v>
      </c>
      <c r="M4928">
        <f t="shared" si="425"/>
        <v>0.17032967032967034</v>
      </c>
      <c r="N4928">
        <f t="shared" si="428"/>
        <v>758.49596567812091</v>
      </c>
      <c r="O4928">
        <f t="shared" si="426"/>
        <v>758.5</v>
      </c>
      <c r="P4928">
        <f t="shared" si="429"/>
        <v>364</v>
      </c>
    </row>
    <row r="4929" spans="10:16" x14ac:dyDescent="0.25">
      <c r="J4929">
        <v>4922</v>
      </c>
      <c r="K4929" s="4">
        <f t="shared" si="427"/>
        <v>38887</v>
      </c>
      <c r="L4929">
        <v>62</v>
      </c>
      <c r="M4929">
        <f t="shared" si="425"/>
        <v>0.17032967032967034</v>
      </c>
      <c r="N4929">
        <f t="shared" si="428"/>
        <v>758.6662953484506</v>
      </c>
      <c r="O4929">
        <f t="shared" si="426"/>
        <v>758.7</v>
      </c>
      <c r="P4929">
        <f t="shared" si="429"/>
        <v>364</v>
      </c>
    </row>
    <row r="4930" spans="10:16" x14ac:dyDescent="0.25">
      <c r="J4930">
        <v>4923</v>
      </c>
      <c r="K4930" s="4">
        <f t="shared" si="427"/>
        <v>38888</v>
      </c>
      <c r="L4930">
        <v>62</v>
      </c>
      <c r="M4930">
        <f t="shared" si="425"/>
        <v>0.17032967032967034</v>
      </c>
      <c r="N4930">
        <f t="shared" si="428"/>
        <v>758.8366250187803</v>
      </c>
      <c r="O4930">
        <f t="shared" si="426"/>
        <v>758.8</v>
      </c>
      <c r="P4930">
        <f t="shared" si="429"/>
        <v>364</v>
      </c>
    </row>
    <row r="4931" spans="10:16" x14ac:dyDescent="0.25">
      <c r="J4931">
        <v>4924</v>
      </c>
      <c r="K4931" s="4">
        <f t="shared" si="427"/>
        <v>38889</v>
      </c>
      <c r="L4931">
        <v>62</v>
      </c>
      <c r="M4931">
        <f t="shared" si="425"/>
        <v>0.17032967032967034</v>
      </c>
      <c r="N4931">
        <f t="shared" si="428"/>
        <v>759.00695468910999</v>
      </c>
      <c r="O4931">
        <f t="shared" si="426"/>
        <v>759</v>
      </c>
      <c r="P4931">
        <f t="shared" si="429"/>
        <v>364</v>
      </c>
    </row>
    <row r="4932" spans="10:16" x14ac:dyDescent="0.25">
      <c r="J4932">
        <v>4925</v>
      </c>
      <c r="K4932" s="4">
        <f t="shared" si="427"/>
        <v>38890</v>
      </c>
      <c r="L4932">
        <v>62</v>
      </c>
      <c r="M4932">
        <f t="shared" si="425"/>
        <v>0.17032967032967034</v>
      </c>
      <c r="N4932">
        <f t="shared" si="428"/>
        <v>759.17728435943968</v>
      </c>
      <c r="O4932">
        <f t="shared" si="426"/>
        <v>759.2</v>
      </c>
      <c r="P4932">
        <f t="shared" si="429"/>
        <v>364</v>
      </c>
    </row>
    <row r="4933" spans="10:16" x14ac:dyDescent="0.25">
      <c r="J4933">
        <v>4926</v>
      </c>
      <c r="K4933" s="4">
        <f t="shared" si="427"/>
        <v>38891</v>
      </c>
      <c r="L4933">
        <v>62</v>
      </c>
      <c r="M4933">
        <f t="shared" si="425"/>
        <v>0.17032967032967034</v>
      </c>
      <c r="N4933">
        <f t="shared" si="428"/>
        <v>759.34761402976937</v>
      </c>
      <c r="O4933">
        <f t="shared" si="426"/>
        <v>759.3</v>
      </c>
      <c r="P4933">
        <f t="shared" si="429"/>
        <v>364</v>
      </c>
    </row>
    <row r="4934" spans="10:16" x14ac:dyDescent="0.25">
      <c r="J4934">
        <v>4927</v>
      </c>
      <c r="K4934" s="4">
        <f t="shared" si="427"/>
        <v>38892</v>
      </c>
      <c r="L4934">
        <v>62</v>
      </c>
      <c r="M4934">
        <f t="shared" si="425"/>
        <v>0.17032967032967034</v>
      </c>
      <c r="N4934">
        <f t="shared" si="428"/>
        <v>759.51794370009907</v>
      </c>
      <c r="O4934">
        <f t="shared" si="426"/>
        <v>759.5</v>
      </c>
      <c r="P4934">
        <f t="shared" si="429"/>
        <v>364</v>
      </c>
    </row>
    <row r="4935" spans="10:16" x14ac:dyDescent="0.25">
      <c r="J4935">
        <v>4928</v>
      </c>
      <c r="K4935" s="4">
        <f t="shared" si="427"/>
        <v>38893</v>
      </c>
      <c r="L4935">
        <v>62</v>
      </c>
      <c r="M4935">
        <f t="shared" si="425"/>
        <v>0.17032967032967034</v>
      </c>
      <c r="N4935">
        <f t="shared" si="428"/>
        <v>759.68827337042876</v>
      </c>
      <c r="O4935">
        <f t="shared" si="426"/>
        <v>759.7</v>
      </c>
      <c r="P4935">
        <f t="shared" si="429"/>
        <v>364</v>
      </c>
    </row>
    <row r="4936" spans="10:16" x14ac:dyDescent="0.25">
      <c r="J4936">
        <v>4929</v>
      </c>
      <c r="K4936" s="4">
        <f t="shared" si="427"/>
        <v>38894</v>
      </c>
      <c r="L4936">
        <v>62</v>
      </c>
      <c r="M4936">
        <f t="shared" ref="M4936:M4999" si="430">L4936/P4936</f>
        <v>0.17032967032967034</v>
      </c>
      <c r="N4936">
        <f t="shared" si="428"/>
        <v>759.85860304075845</v>
      </c>
      <c r="O4936">
        <f t="shared" ref="O4936:O4999" si="431">ROUND(N4936,1)</f>
        <v>759.9</v>
      </c>
      <c r="P4936">
        <f t="shared" si="429"/>
        <v>364</v>
      </c>
    </row>
    <row r="4937" spans="10:16" x14ac:dyDescent="0.25">
      <c r="J4937">
        <v>4930</v>
      </c>
      <c r="K4937" s="4">
        <f t="shared" ref="K4937:K5000" si="432">$K$7+J4937</f>
        <v>38895</v>
      </c>
      <c r="L4937">
        <v>62</v>
      </c>
      <c r="M4937">
        <f t="shared" si="430"/>
        <v>0.17032967032967034</v>
      </c>
      <c r="N4937">
        <f t="shared" ref="N4937:N5000" si="433">N4936+M4937</f>
        <v>760.02893271108815</v>
      </c>
      <c r="O4937">
        <f t="shared" si="431"/>
        <v>760</v>
      </c>
      <c r="P4937">
        <f t="shared" si="429"/>
        <v>364</v>
      </c>
    </row>
    <row r="4938" spans="10:16" x14ac:dyDescent="0.25">
      <c r="J4938">
        <v>4931</v>
      </c>
      <c r="K4938" s="4">
        <f t="shared" si="432"/>
        <v>38896</v>
      </c>
      <c r="L4938">
        <v>62</v>
      </c>
      <c r="M4938">
        <f t="shared" si="430"/>
        <v>0.17032967032967034</v>
      </c>
      <c r="N4938">
        <f t="shared" si="433"/>
        <v>760.19926238141784</v>
      </c>
      <c r="O4938">
        <f t="shared" si="431"/>
        <v>760.2</v>
      </c>
      <c r="P4938">
        <f t="shared" si="429"/>
        <v>364</v>
      </c>
    </row>
    <row r="4939" spans="10:16" x14ac:dyDescent="0.25">
      <c r="J4939">
        <v>4932</v>
      </c>
      <c r="K4939" s="4">
        <f t="shared" si="432"/>
        <v>38897</v>
      </c>
      <c r="L4939">
        <v>62</v>
      </c>
      <c r="M4939">
        <f t="shared" si="430"/>
        <v>0.17032967032967034</v>
      </c>
      <c r="N4939">
        <f t="shared" si="433"/>
        <v>760.36959205174753</v>
      </c>
      <c r="O4939">
        <f t="shared" si="431"/>
        <v>760.4</v>
      </c>
      <c r="P4939">
        <f t="shared" si="429"/>
        <v>364</v>
      </c>
    </row>
    <row r="4940" spans="10:16" x14ac:dyDescent="0.25">
      <c r="J4940">
        <v>4933</v>
      </c>
      <c r="K4940" s="4">
        <f t="shared" si="432"/>
        <v>38898</v>
      </c>
      <c r="L4940">
        <v>62</v>
      </c>
      <c r="M4940">
        <f t="shared" si="430"/>
        <v>0.17032967032967034</v>
      </c>
      <c r="N4940">
        <f t="shared" si="433"/>
        <v>760.53992172207722</v>
      </c>
      <c r="O4940">
        <f t="shared" si="431"/>
        <v>760.5</v>
      </c>
      <c r="P4940">
        <f t="shared" si="429"/>
        <v>364</v>
      </c>
    </row>
    <row r="4941" spans="10:16" x14ac:dyDescent="0.25">
      <c r="J4941">
        <v>4934</v>
      </c>
      <c r="K4941" s="4">
        <f t="shared" si="432"/>
        <v>38899</v>
      </c>
      <c r="L4941">
        <v>62</v>
      </c>
      <c r="M4941">
        <f t="shared" si="430"/>
        <v>0.17032967032967034</v>
      </c>
      <c r="N4941">
        <f t="shared" si="433"/>
        <v>760.71025139240692</v>
      </c>
      <c r="O4941">
        <f t="shared" si="431"/>
        <v>760.7</v>
      </c>
      <c r="P4941">
        <f t="shared" si="429"/>
        <v>364</v>
      </c>
    </row>
    <row r="4942" spans="10:16" x14ac:dyDescent="0.25">
      <c r="J4942">
        <v>4935</v>
      </c>
      <c r="K4942" s="4">
        <f t="shared" si="432"/>
        <v>38900</v>
      </c>
      <c r="L4942">
        <v>62</v>
      </c>
      <c r="M4942">
        <f t="shared" si="430"/>
        <v>0.17032967032967034</v>
      </c>
      <c r="N4942">
        <f t="shared" si="433"/>
        <v>760.88058106273661</v>
      </c>
      <c r="O4942">
        <f t="shared" si="431"/>
        <v>760.9</v>
      </c>
      <c r="P4942">
        <f t="shared" si="429"/>
        <v>364</v>
      </c>
    </row>
    <row r="4943" spans="10:16" x14ac:dyDescent="0.25">
      <c r="J4943">
        <v>4936</v>
      </c>
      <c r="K4943" s="4">
        <f t="shared" si="432"/>
        <v>38901</v>
      </c>
      <c r="L4943">
        <v>62</v>
      </c>
      <c r="M4943">
        <f t="shared" si="430"/>
        <v>0.17032967032967034</v>
      </c>
      <c r="N4943">
        <f t="shared" si="433"/>
        <v>761.0509107330663</v>
      </c>
      <c r="O4943">
        <f t="shared" si="431"/>
        <v>761.1</v>
      </c>
      <c r="P4943">
        <f t="shared" si="429"/>
        <v>364</v>
      </c>
    </row>
    <row r="4944" spans="10:16" x14ac:dyDescent="0.25">
      <c r="J4944">
        <v>4937</v>
      </c>
      <c r="K4944" s="4">
        <f t="shared" si="432"/>
        <v>38902</v>
      </c>
      <c r="L4944">
        <v>62</v>
      </c>
      <c r="M4944">
        <f t="shared" si="430"/>
        <v>0.17032967032967034</v>
      </c>
      <c r="N4944">
        <f t="shared" si="433"/>
        <v>761.221240403396</v>
      </c>
      <c r="O4944">
        <f t="shared" si="431"/>
        <v>761.2</v>
      </c>
      <c r="P4944">
        <f t="shared" si="429"/>
        <v>364</v>
      </c>
    </row>
    <row r="4945" spans="10:16" x14ac:dyDescent="0.25">
      <c r="J4945">
        <v>4938</v>
      </c>
      <c r="K4945" s="4">
        <f t="shared" si="432"/>
        <v>38903</v>
      </c>
      <c r="L4945">
        <v>62</v>
      </c>
      <c r="M4945">
        <f t="shared" si="430"/>
        <v>0.17032967032967034</v>
      </c>
      <c r="N4945">
        <f t="shared" si="433"/>
        <v>761.39157007372569</v>
      </c>
      <c r="O4945">
        <f t="shared" si="431"/>
        <v>761.4</v>
      </c>
      <c r="P4945">
        <f t="shared" si="429"/>
        <v>364</v>
      </c>
    </row>
    <row r="4946" spans="10:16" x14ac:dyDescent="0.25">
      <c r="J4946">
        <v>4939</v>
      </c>
      <c r="K4946" s="4">
        <f t="shared" si="432"/>
        <v>38904</v>
      </c>
      <c r="L4946">
        <v>62</v>
      </c>
      <c r="M4946">
        <f t="shared" si="430"/>
        <v>0.17032967032967034</v>
      </c>
      <c r="N4946">
        <f t="shared" si="433"/>
        <v>761.56189974405538</v>
      </c>
      <c r="O4946">
        <f t="shared" si="431"/>
        <v>761.6</v>
      </c>
      <c r="P4946">
        <f t="shared" si="429"/>
        <v>364</v>
      </c>
    </row>
    <row r="4947" spans="10:16" x14ac:dyDescent="0.25">
      <c r="J4947">
        <v>4940</v>
      </c>
      <c r="K4947" s="4">
        <f t="shared" si="432"/>
        <v>38905</v>
      </c>
      <c r="L4947">
        <v>62</v>
      </c>
      <c r="M4947">
        <f t="shared" si="430"/>
        <v>0.17032967032967034</v>
      </c>
      <c r="N4947">
        <f t="shared" si="433"/>
        <v>761.73222941438507</v>
      </c>
      <c r="O4947">
        <f t="shared" si="431"/>
        <v>761.7</v>
      </c>
      <c r="P4947">
        <f t="shared" si="429"/>
        <v>364</v>
      </c>
    </row>
    <row r="4948" spans="10:16" x14ac:dyDescent="0.25">
      <c r="J4948">
        <v>4941</v>
      </c>
      <c r="K4948" s="4">
        <f t="shared" si="432"/>
        <v>38906</v>
      </c>
      <c r="L4948">
        <v>62</v>
      </c>
      <c r="M4948">
        <f t="shared" si="430"/>
        <v>0.17032967032967034</v>
      </c>
      <c r="N4948">
        <f t="shared" si="433"/>
        <v>761.90255908471477</v>
      </c>
      <c r="O4948">
        <f t="shared" si="431"/>
        <v>761.9</v>
      </c>
      <c r="P4948">
        <f t="shared" ref="P4948:P5011" si="434">DATE(2006,12,26)-DATE(2005,12,27)</f>
        <v>364</v>
      </c>
    </row>
    <row r="4949" spans="10:16" x14ac:dyDescent="0.25">
      <c r="J4949">
        <v>4942</v>
      </c>
      <c r="K4949" s="4">
        <f t="shared" si="432"/>
        <v>38907</v>
      </c>
      <c r="L4949">
        <v>62</v>
      </c>
      <c r="M4949">
        <f t="shared" si="430"/>
        <v>0.17032967032967034</v>
      </c>
      <c r="N4949">
        <f t="shared" si="433"/>
        <v>762.07288875504446</v>
      </c>
      <c r="O4949">
        <f t="shared" si="431"/>
        <v>762.1</v>
      </c>
      <c r="P4949">
        <f t="shared" si="434"/>
        <v>364</v>
      </c>
    </row>
    <row r="4950" spans="10:16" x14ac:dyDescent="0.25">
      <c r="J4950">
        <v>4943</v>
      </c>
      <c r="K4950" s="4">
        <f t="shared" si="432"/>
        <v>38908</v>
      </c>
      <c r="L4950">
        <v>62</v>
      </c>
      <c r="M4950">
        <f t="shared" si="430"/>
        <v>0.17032967032967034</v>
      </c>
      <c r="N4950">
        <f t="shared" si="433"/>
        <v>762.24321842537415</v>
      </c>
      <c r="O4950">
        <f t="shared" si="431"/>
        <v>762.2</v>
      </c>
      <c r="P4950">
        <f t="shared" si="434"/>
        <v>364</v>
      </c>
    </row>
    <row r="4951" spans="10:16" x14ac:dyDescent="0.25">
      <c r="J4951">
        <v>4944</v>
      </c>
      <c r="K4951" s="4">
        <f t="shared" si="432"/>
        <v>38909</v>
      </c>
      <c r="L4951">
        <v>62</v>
      </c>
      <c r="M4951">
        <f t="shared" si="430"/>
        <v>0.17032967032967034</v>
      </c>
      <c r="N4951">
        <f t="shared" si="433"/>
        <v>762.41354809570385</v>
      </c>
      <c r="O4951">
        <f t="shared" si="431"/>
        <v>762.4</v>
      </c>
      <c r="P4951">
        <f t="shared" si="434"/>
        <v>364</v>
      </c>
    </row>
    <row r="4952" spans="10:16" x14ac:dyDescent="0.25">
      <c r="J4952">
        <v>4945</v>
      </c>
      <c r="K4952" s="4">
        <f t="shared" si="432"/>
        <v>38910</v>
      </c>
      <c r="L4952">
        <v>62</v>
      </c>
      <c r="M4952">
        <f t="shared" si="430"/>
        <v>0.17032967032967034</v>
      </c>
      <c r="N4952">
        <f t="shared" si="433"/>
        <v>762.58387776603354</v>
      </c>
      <c r="O4952">
        <f t="shared" si="431"/>
        <v>762.6</v>
      </c>
      <c r="P4952">
        <f t="shared" si="434"/>
        <v>364</v>
      </c>
    </row>
    <row r="4953" spans="10:16" x14ac:dyDescent="0.25">
      <c r="J4953">
        <v>4946</v>
      </c>
      <c r="K4953" s="4">
        <f t="shared" si="432"/>
        <v>38911</v>
      </c>
      <c r="L4953">
        <v>62</v>
      </c>
      <c r="M4953">
        <f t="shared" si="430"/>
        <v>0.17032967032967034</v>
      </c>
      <c r="N4953">
        <f t="shared" si="433"/>
        <v>762.75420743636323</v>
      </c>
      <c r="O4953">
        <f t="shared" si="431"/>
        <v>762.8</v>
      </c>
      <c r="P4953">
        <f t="shared" si="434"/>
        <v>364</v>
      </c>
    </row>
    <row r="4954" spans="10:16" x14ac:dyDescent="0.25">
      <c r="J4954">
        <v>4947</v>
      </c>
      <c r="K4954" s="4">
        <f t="shared" si="432"/>
        <v>38912</v>
      </c>
      <c r="L4954">
        <v>62</v>
      </c>
      <c r="M4954">
        <f t="shared" si="430"/>
        <v>0.17032967032967034</v>
      </c>
      <c r="N4954">
        <f t="shared" si="433"/>
        <v>762.92453710669292</v>
      </c>
      <c r="O4954">
        <f t="shared" si="431"/>
        <v>762.9</v>
      </c>
      <c r="P4954">
        <f t="shared" si="434"/>
        <v>364</v>
      </c>
    </row>
    <row r="4955" spans="10:16" x14ac:dyDescent="0.25">
      <c r="J4955">
        <v>4948</v>
      </c>
      <c r="K4955" s="4">
        <f t="shared" si="432"/>
        <v>38913</v>
      </c>
      <c r="L4955">
        <v>62</v>
      </c>
      <c r="M4955">
        <f t="shared" si="430"/>
        <v>0.17032967032967034</v>
      </c>
      <c r="N4955">
        <f t="shared" si="433"/>
        <v>763.09486677702262</v>
      </c>
      <c r="O4955">
        <f t="shared" si="431"/>
        <v>763.1</v>
      </c>
      <c r="P4955">
        <f t="shared" si="434"/>
        <v>364</v>
      </c>
    </row>
    <row r="4956" spans="10:16" x14ac:dyDescent="0.25">
      <c r="J4956">
        <v>4949</v>
      </c>
      <c r="K4956" s="4">
        <f t="shared" si="432"/>
        <v>38914</v>
      </c>
      <c r="L4956">
        <v>62</v>
      </c>
      <c r="M4956">
        <f t="shared" si="430"/>
        <v>0.17032967032967034</v>
      </c>
      <c r="N4956">
        <f t="shared" si="433"/>
        <v>763.26519644735231</v>
      </c>
      <c r="O4956">
        <f t="shared" si="431"/>
        <v>763.3</v>
      </c>
      <c r="P4956">
        <f t="shared" si="434"/>
        <v>364</v>
      </c>
    </row>
    <row r="4957" spans="10:16" x14ac:dyDescent="0.25">
      <c r="J4957">
        <v>4950</v>
      </c>
      <c r="K4957" s="4">
        <f t="shared" si="432"/>
        <v>38915</v>
      </c>
      <c r="L4957">
        <v>62</v>
      </c>
      <c r="M4957">
        <f t="shared" si="430"/>
        <v>0.17032967032967034</v>
      </c>
      <c r="N4957">
        <f t="shared" si="433"/>
        <v>763.435526117682</v>
      </c>
      <c r="O4957">
        <f t="shared" si="431"/>
        <v>763.4</v>
      </c>
      <c r="P4957">
        <f t="shared" si="434"/>
        <v>364</v>
      </c>
    </row>
    <row r="4958" spans="10:16" x14ac:dyDescent="0.25">
      <c r="J4958">
        <v>4951</v>
      </c>
      <c r="K4958" s="4">
        <f t="shared" si="432"/>
        <v>38916</v>
      </c>
      <c r="L4958">
        <v>62</v>
      </c>
      <c r="M4958">
        <f t="shared" si="430"/>
        <v>0.17032967032967034</v>
      </c>
      <c r="N4958">
        <f t="shared" si="433"/>
        <v>763.6058557880117</v>
      </c>
      <c r="O4958">
        <f t="shared" si="431"/>
        <v>763.6</v>
      </c>
      <c r="P4958">
        <f t="shared" si="434"/>
        <v>364</v>
      </c>
    </row>
    <row r="4959" spans="10:16" x14ac:dyDescent="0.25">
      <c r="J4959">
        <v>4952</v>
      </c>
      <c r="K4959" s="4">
        <f t="shared" si="432"/>
        <v>38917</v>
      </c>
      <c r="L4959">
        <v>62</v>
      </c>
      <c r="M4959">
        <f t="shared" si="430"/>
        <v>0.17032967032967034</v>
      </c>
      <c r="N4959">
        <f t="shared" si="433"/>
        <v>763.77618545834139</v>
      </c>
      <c r="O4959">
        <f t="shared" si="431"/>
        <v>763.8</v>
      </c>
      <c r="P4959">
        <f t="shared" si="434"/>
        <v>364</v>
      </c>
    </row>
    <row r="4960" spans="10:16" x14ac:dyDescent="0.25">
      <c r="J4960">
        <v>4953</v>
      </c>
      <c r="K4960" s="4">
        <f t="shared" si="432"/>
        <v>38918</v>
      </c>
      <c r="L4960">
        <v>62</v>
      </c>
      <c r="M4960">
        <f t="shared" si="430"/>
        <v>0.17032967032967034</v>
      </c>
      <c r="N4960">
        <f t="shared" si="433"/>
        <v>763.94651512867108</v>
      </c>
      <c r="O4960">
        <f t="shared" si="431"/>
        <v>763.9</v>
      </c>
      <c r="P4960">
        <f t="shared" si="434"/>
        <v>364</v>
      </c>
    </row>
    <row r="4961" spans="10:16" x14ac:dyDescent="0.25">
      <c r="J4961">
        <v>4954</v>
      </c>
      <c r="K4961" s="4">
        <f t="shared" si="432"/>
        <v>38919</v>
      </c>
      <c r="L4961">
        <v>62</v>
      </c>
      <c r="M4961">
        <f t="shared" si="430"/>
        <v>0.17032967032967034</v>
      </c>
      <c r="N4961">
        <f t="shared" si="433"/>
        <v>764.11684479900077</v>
      </c>
      <c r="O4961">
        <f t="shared" si="431"/>
        <v>764.1</v>
      </c>
      <c r="P4961">
        <f t="shared" si="434"/>
        <v>364</v>
      </c>
    </row>
    <row r="4962" spans="10:16" x14ac:dyDescent="0.25">
      <c r="J4962">
        <v>4955</v>
      </c>
      <c r="K4962" s="4">
        <f t="shared" si="432"/>
        <v>38920</v>
      </c>
      <c r="L4962">
        <v>62</v>
      </c>
      <c r="M4962">
        <f t="shared" si="430"/>
        <v>0.17032967032967034</v>
      </c>
      <c r="N4962">
        <f t="shared" si="433"/>
        <v>764.28717446933047</v>
      </c>
      <c r="O4962">
        <f t="shared" si="431"/>
        <v>764.3</v>
      </c>
      <c r="P4962">
        <f t="shared" si="434"/>
        <v>364</v>
      </c>
    </row>
    <row r="4963" spans="10:16" x14ac:dyDescent="0.25">
      <c r="J4963">
        <v>4956</v>
      </c>
      <c r="K4963" s="4">
        <f t="shared" si="432"/>
        <v>38921</v>
      </c>
      <c r="L4963">
        <v>62</v>
      </c>
      <c r="M4963">
        <f t="shared" si="430"/>
        <v>0.17032967032967034</v>
      </c>
      <c r="N4963">
        <f t="shared" si="433"/>
        <v>764.45750413966016</v>
      </c>
      <c r="O4963">
        <f t="shared" si="431"/>
        <v>764.5</v>
      </c>
      <c r="P4963">
        <f t="shared" si="434"/>
        <v>364</v>
      </c>
    </row>
    <row r="4964" spans="10:16" x14ac:dyDescent="0.25">
      <c r="J4964">
        <v>4957</v>
      </c>
      <c r="K4964" s="4">
        <f t="shared" si="432"/>
        <v>38922</v>
      </c>
      <c r="L4964">
        <v>62</v>
      </c>
      <c r="M4964">
        <f t="shared" si="430"/>
        <v>0.17032967032967034</v>
      </c>
      <c r="N4964">
        <f t="shared" si="433"/>
        <v>764.62783380998985</v>
      </c>
      <c r="O4964">
        <f t="shared" si="431"/>
        <v>764.6</v>
      </c>
      <c r="P4964">
        <f t="shared" si="434"/>
        <v>364</v>
      </c>
    </row>
    <row r="4965" spans="10:16" x14ac:dyDescent="0.25">
      <c r="J4965">
        <v>4958</v>
      </c>
      <c r="K4965" s="4">
        <f t="shared" si="432"/>
        <v>38923</v>
      </c>
      <c r="L4965">
        <v>62</v>
      </c>
      <c r="M4965">
        <f t="shared" si="430"/>
        <v>0.17032967032967034</v>
      </c>
      <c r="N4965">
        <f t="shared" si="433"/>
        <v>764.79816348031954</v>
      </c>
      <c r="O4965">
        <f t="shared" si="431"/>
        <v>764.8</v>
      </c>
      <c r="P4965">
        <f t="shared" si="434"/>
        <v>364</v>
      </c>
    </row>
    <row r="4966" spans="10:16" x14ac:dyDescent="0.25">
      <c r="J4966">
        <v>4959</v>
      </c>
      <c r="K4966" s="4">
        <f t="shared" si="432"/>
        <v>38924</v>
      </c>
      <c r="L4966">
        <v>62</v>
      </c>
      <c r="M4966">
        <f t="shared" si="430"/>
        <v>0.17032967032967034</v>
      </c>
      <c r="N4966">
        <f t="shared" si="433"/>
        <v>764.96849315064924</v>
      </c>
      <c r="O4966">
        <f t="shared" si="431"/>
        <v>765</v>
      </c>
      <c r="P4966">
        <f t="shared" si="434"/>
        <v>364</v>
      </c>
    </row>
    <row r="4967" spans="10:16" x14ac:dyDescent="0.25">
      <c r="J4967">
        <v>4960</v>
      </c>
      <c r="K4967" s="4">
        <f t="shared" si="432"/>
        <v>38925</v>
      </c>
      <c r="L4967">
        <v>62</v>
      </c>
      <c r="M4967">
        <f t="shared" si="430"/>
        <v>0.17032967032967034</v>
      </c>
      <c r="N4967">
        <f t="shared" si="433"/>
        <v>765.13882282097893</v>
      </c>
      <c r="O4967">
        <f t="shared" si="431"/>
        <v>765.1</v>
      </c>
      <c r="P4967">
        <f t="shared" si="434"/>
        <v>364</v>
      </c>
    </row>
    <row r="4968" spans="10:16" x14ac:dyDescent="0.25">
      <c r="J4968">
        <v>4961</v>
      </c>
      <c r="K4968" s="4">
        <f t="shared" si="432"/>
        <v>38926</v>
      </c>
      <c r="L4968">
        <v>62</v>
      </c>
      <c r="M4968">
        <f t="shared" si="430"/>
        <v>0.17032967032967034</v>
      </c>
      <c r="N4968">
        <f t="shared" si="433"/>
        <v>765.30915249130862</v>
      </c>
      <c r="O4968">
        <f t="shared" si="431"/>
        <v>765.3</v>
      </c>
      <c r="P4968">
        <f t="shared" si="434"/>
        <v>364</v>
      </c>
    </row>
    <row r="4969" spans="10:16" x14ac:dyDescent="0.25">
      <c r="J4969">
        <v>4962</v>
      </c>
      <c r="K4969" s="4">
        <f t="shared" si="432"/>
        <v>38927</v>
      </c>
      <c r="L4969">
        <v>62</v>
      </c>
      <c r="M4969">
        <f t="shared" si="430"/>
        <v>0.17032967032967034</v>
      </c>
      <c r="N4969">
        <f t="shared" si="433"/>
        <v>765.47948216163832</v>
      </c>
      <c r="O4969">
        <f t="shared" si="431"/>
        <v>765.5</v>
      </c>
      <c r="P4969">
        <f t="shared" si="434"/>
        <v>364</v>
      </c>
    </row>
    <row r="4970" spans="10:16" x14ac:dyDescent="0.25">
      <c r="J4970">
        <v>4963</v>
      </c>
      <c r="K4970" s="4">
        <f t="shared" si="432"/>
        <v>38928</v>
      </c>
      <c r="L4970">
        <v>62</v>
      </c>
      <c r="M4970">
        <f t="shared" si="430"/>
        <v>0.17032967032967034</v>
      </c>
      <c r="N4970">
        <f t="shared" si="433"/>
        <v>765.64981183196801</v>
      </c>
      <c r="O4970">
        <f t="shared" si="431"/>
        <v>765.6</v>
      </c>
      <c r="P4970">
        <f t="shared" si="434"/>
        <v>364</v>
      </c>
    </row>
    <row r="4971" spans="10:16" x14ac:dyDescent="0.25">
      <c r="J4971">
        <v>4964</v>
      </c>
      <c r="K4971" s="4">
        <f t="shared" si="432"/>
        <v>38929</v>
      </c>
      <c r="L4971">
        <v>62</v>
      </c>
      <c r="M4971">
        <f t="shared" si="430"/>
        <v>0.17032967032967034</v>
      </c>
      <c r="N4971">
        <f t="shared" si="433"/>
        <v>765.8201415022977</v>
      </c>
      <c r="O4971">
        <f t="shared" si="431"/>
        <v>765.8</v>
      </c>
      <c r="P4971">
        <f t="shared" si="434"/>
        <v>364</v>
      </c>
    </row>
    <row r="4972" spans="10:16" x14ac:dyDescent="0.25">
      <c r="J4972">
        <v>4965</v>
      </c>
      <c r="K4972" s="4">
        <f t="shared" si="432"/>
        <v>38930</v>
      </c>
      <c r="L4972">
        <v>62</v>
      </c>
      <c r="M4972">
        <f t="shared" si="430"/>
        <v>0.17032967032967034</v>
      </c>
      <c r="N4972">
        <f t="shared" si="433"/>
        <v>765.99047117262739</v>
      </c>
      <c r="O4972">
        <f t="shared" si="431"/>
        <v>766</v>
      </c>
      <c r="P4972">
        <f t="shared" si="434"/>
        <v>364</v>
      </c>
    </row>
    <row r="4973" spans="10:16" x14ac:dyDescent="0.25">
      <c r="J4973">
        <v>4966</v>
      </c>
      <c r="K4973" s="4">
        <f t="shared" si="432"/>
        <v>38931</v>
      </c>
      <c r="L4973">
        <v>62</v>
      </c>
      <c r="M4973">
        <f t="shared" si="430"/>
        <v>0.17032967032967034</v>
      </c>
      <c r="N4973">
        <f t="shared" si="433"/>
        <v>766.16080084295709</v>
      </c>
      <c r="O4973">
        <f t="shared" si="431"/>
        <v>766.2</v>
      </c>
      <c r="P4973">
        <f t="shared" si="434"/>
        <v>364</v>
      </c>
    </row>
    <row r="4974" spans="10:16" x14ac:dyDescent="0.25">
      <c r="J4974">
        <v>4967</v>
      </c>
      <c r="K4974" s="4">
        <f t="shared" si="432"/>
        <v>38932</v>
      </c>
      <c r="L4974">
        <v>62</v>
      </c>
      <c r="M4974">
        <f t="shared" si="430"/>
        <v>0.17032967032967034</v>
      </c>
      <c r="N4974">
        <f t="shared" si="433"/>
        <v>766.33113051328678</v>
      </c>
      <c r="O4974">
        <f t="shared" si="431"/>
        <v>766.3</v>
      </c>
      <c r="P4974">
        <f t="shared" si="434"/>
        <v>364</v>
      </c>
    </row>
    <row r="4975" spans="10:16" x14ac:dyDescent="0.25">
      <c r="J4975">
        <v>4968</v>
      </c>
      <c r="K4975" s="4">
        <f t="shared" si="432"/>
        <v>38933</v>
      </c>
      <c r="L4975">
        <v>62</v>
      </c>
      <c r="M4975">
        <f t="shared" si="430"/>
        <v>0.17032967032967034</v>
      </c>
      <c r="N4975">
        <f t="shared" si="433"/>
        <v>766.50146018361647</v>
      </c>
      <c r="O4975">
        <f t="shared" si="431"/>
        <v>766.5</v>
      </c>
      <c r="P4975">
        <f t="shared" si="434"/>
        <v>364</v>
      </c>
    </row>
    <row r="4976" spans="10:16" x14ac:dyDescent="0.25">
      <c r="J4976">
        <v>4969</v>
      </c>
      <c r="K4976" s="4">
        <f t="shared" si="432"/>
        <v>38934</v>
      </c>
      <c r="L4976">
        <v>62</v>
      </c>
      <c r="M4976">
        <f t="shared" si="430"/>
        <v>0.17032967032967034</v>
      </c>
      <c r="N4976">
        <f t="shared" si="433"/>
        <v>766.67178985394617</v>
      </c>
      <c r="O4976">
        <f t="shared" si="431"/>
        <v>766.7</v>
      </c>
      <c r="P4976">
        <f t="shared" si="434"/>
        <v>364</v>
      </c>
    </row>
    <row r="4977" spans="10:16" x14ac:dyDescent="0.25">
      <c r="J4977">
        <v>4970</v>
      </c>
      <c r="K4977" s="4">
        <f t="shared" si="432"/>
        <v>38935</v>
      </c>
      <c r="L4977">
        <v>62</v>
      </c>
      <c r="M4977">
        <f t="shared" si="430"/>
        <v>0.17032967032967034</v>
      </c>
      <c r="N4977">
        <f t="shared" si="433"/>
        <v>766.84211952427586</v>
      </c>
      <c r="O4977">
        <f t="shared" si="431"/>
        <v>766.8</v>
      </c>
      <c r="P4977">
        <f t="shared" si="434"/>
        <v>364</v>
      </c>
    </row>
    <row r="4978" spans="10:16" x14ac:dyDescent="0.25">
      <c r="J4978">
        <v>4971</v>
      </c>
      <c r="K4978" s="4">
        <f t="shared" si="432"/>
        <v>38936</v>
      </c>
      <c r="L4978">
        <v>62</v>
      </c>
      <c r="M4978">
        <f t="shared" si="430"/>
        <v>0.17032967032967034</v>
      </c>
      <c r="N4978">
        <f t="shared" si="433"/>
        <v>767.01244919460555</v>
      </c>
      <c r="O4978">
        <f t="shared" si="431"/>
        <v>767</v>
      </c>
      <c r="P4978">
        <f t="shared" si="434"/>
        <v>364</v>
      </c>
    </row>
    <row r="4979" spans="10:16" x14ac:dyDescent="0.25">
      <c r="J4979">
        <v>4972</v>
      </c>
      <c r="K4979" s="4">
        <f t="shared" si="432"/>
        <v>38937</v>
      </c>
      <c r="L4979">
        <v>62</v>
      </c>
      <c r="M4979">
        <f t="shared" si="430"/>
        <v>0.17032967032967034</v>
      </c>
      <c r="N4979">
        <f t="shared" si="433"/>
        <v>767.18277886493524</v>
      </c>
      <c r="O4979">
        <f t="shared" si="431"/>
        <v>767.2</v>
      </c>
      <c r="P4979">
        <f t="shared" si="434"/>
        <v>364</v>
      </c>
    </row>
    <row r="4980" spans="10:16" x14ac:dyDescent="0.25">
      <c r="J4980">
        <v>4973</v>
      </c>
      <c r="K4980" s="4">
        <f t="shared" si="432"/>
        <v>38938</v>
      </c>
      <c r="L4980">
        <v>62</v>
      </c>
      <c r="M4980">
        <f t="shared" si="430"/>
        <v>0.17032967032967034</v>
      </c>
      <c r="N4980">
        <f t="shared" si="433"/>
        <v>767.35310853526494</v>
      </c>
      <c r="O4980">
        <f t="shared" si="431"/>
        <v>767.4</v>
      </c>
      <c r="P4980">
        <f t="shared" si="434"/>
        <v>364</v>
      </c>
    </row>
    <row r="4981" spans="10:16" x14ac:dyDescent="0.25">
      <c r="J4981">
        <v>4974</v>
      </c>
      <c r="K4981" s="4">
        <f t="shared" si="432"/>
        <v>38939</v>
      </c>
      <c r="L4981">
        <v>62</v>
      </c>
      <c r="M4981">
        <f t="shared" si="430"/>
        <v>0.17032967032967034</v>
      </c>
      <c r="N4981">
        <f t="shared" si="433"/>
        <v>767.52343820559463</v>
      </c>
      <c r="O4981">
        <f t="shared" si="431"/>
        <v>767.5</v>
      </c>
      <c r="P4981">
        <f t="shared" si="434"/>
        <v>364</v>
      </c>
    </row>
    <row r="4982" spans="10:16" x14ac:dyDescent="0.25">
      <c r="J4982">
        <v>4975</v>
      </c>
      <c r="K4982" s="4">
        <f t="shared" si="432"/>
        <v>38940</v>
      </c>
      <c r="L4982">
        <v>62</v>
      </c>
      <c r="M4982">
        <f t="shared" si="430"/>
        <v>0.17032967032967034</v>
      </c>
      <c r="N4982">
        <f t="shared" si="433"/>
        <v>767.69376787592432</v>
      </c>
      <c r="O4982">
        <f t="shared" si="431"/>
        <v>767.7</v>
      </c>
      <c r="P4982">
        <f t="shared" si="434"/>
        <v>364</v>
      </c>
    </row>
    <row r="4983" spans="10:16" x14ac:dyDescent="0.25">
      <c r="J4983">
        <v>4976</v>
      </c>
      <c r="K4983" s="4">
        <f t="shared" si="432"/>
        <v>38941</v>
      </c>
      <c r="L4983">
        <v>62</v>
      </c>
      <c r="M4983">
        <f t="shared" si="430"/>
        <v>0.17032967032967034</v>
      </c>
      <c r="N4983">
        <f t="shared" si="433"/>
        <v>767.86409754625402</v>
      </c>
      <c r="O4983">
        <f t="shared" si="431"/>
        <v>767.9</v>
      </c>
      <c r="P4983">
        <f t="shared" si="434"/>
        <v>364</v>
      </c>
    </row>
    <row r="4984" spans="10:16" x14ac:dyDescent="0.25">
      <c r="J4984">
        <v>4977</v>
      </c>
      <c r="K4984" s="4">
        <f t="shared" si="432"/>
        <v>38942</v>
      </c>
      <c r="L4984">
        <v>62</v>
      </c>
      <c r="M4984">
        <f t="shared" si="430"/>
        <v>0.17032967032967034</v>
      </c>
      <c r="N4984">
        <f t="shared" si="433"/>
        <v>768.03442721658371</v>
      </c>
      <c r="O4984">
        <f t="shared" si="431"/>
        <v>768</v>
      </c>
      <c r="P4984">
        <f t="shared" si="434"/>
        <v>364</v>
      </c>
    </row>
    <row r="4985" spans="10:16" x14ac:dyDescent="0.25">
      <c r="J4985">
        <v>4978</v>
      </c>
      <c r="K4985" s="4">
        <f t="shared" si="432"/>
        <v>38943</v>
      </c>
      <c r="L4985">
        <v>62</v>
      </c>
      <c r="M4985">
        <f t="shared" si="430"/>
        <v>0.17032967032967034</v>
      </c>
      <c r="N4985">
        <f t="shared" si="433"/>
        <v>768.2047568869134</v>
      </c>
      <c r="O4985">
        <f t="shared" si="431"/>
        <v>768.2</v>
      </c>
      <c r="P4985">
        <f t="shared" si="434"/>
        <v>364</v>
      </c>
    </row>
    <row r="4986" spans="10:16" x14ac:dyDescent="0.25">
      <c r="J4986">
        <v>4979</v>
      </c>
      <c r="K4986" s="4">
        <f t="shared" si="432"/>
        <v>38944</v>
      </c>
      <c r="L4986">
        <v>62</v>
      </c>
      <c r="M4986">
        <f t="shared" si="430"/>
        <v>0.17032967032967034</v>
      </c>
      <c r="N4986">
        <f t="shared" si="433"/>
        <v>768.37508655724309</v>
      </c>
      <c r="O4986">
        <f t="shared" si="431"/>
        <v>768.4</v>
      </c>
      <c r="P4986">
        <f t="shared" si="434"/>
        <v>364</v>
      </c>
    </row>
    <row r="4987" spans="10:16" x14ac:dyDescent="0.25">
      <c r="J4987">
        <v>4980</v>
      </c>
      <c r="K4987" s="4">
        <f t="shared" si="432"/>
        <v>38945</v>
      </c>
      <c r="L4987">
        <v>62</v>
      </c>
      <c r="M4987">
        <f t="shared" si="430"/>
        <v>0.17032967032967034</v>
      </c>
      <c r="N4987">
        <f t="shared" si="433"/>
        <v>768.54541622757279</v>
      </c>
      <c r="O4987">
        <f t="shared" si="431"/>
        <v>768.5</v>
      </c>
      <c r="P4987">
        <f t="shared" si="434"/>
        <v>364</v>
      </c>
    </row>
    <row r="4988" spans="10:16" x14ac:dyDescent="0.25">
      <c r="J4988">
        <v>4981</v>
      </c>
      <c r="K4988" s="4">
        <f t="shared" si="432"/>
        <v>38946</v>
      </c>
      <c r="L4988">
        <v>62</v>
      </c>
      <c r="M4988">
        <f t="shared" si="430"/>
        <v>0.17032967032967034</v>
      </c>
      <c r="N4988">
        <f t="shared" si="433"/>
        <v>768.71574589790248</v>
      </c>
      <c r="O4988">
        <f t="shared" si="431"/>
        <v>768.7</v>
      </c>
      <c r="P4988">
        <f t="shared" si="434"/>
        <v>364</v>
      </c>
    </row>
    <row r="4989" spans="10:16" x14ac:dyDescent="0.25">
      <c r="J4989">
        <v>4982</v>
      </c>
      <c r="K4989" s="4">
        <f t="shared" si="432"/>
        <v>38947</v>
      </c>
      <c r="L4989">
        <v>62</v>
      </c>
      <c r="M4989">
        <f t="shared" si="430"/>
        <v>0.17032967032967034</v>
      </c>
      <c r="N4989">
        <f t="shared" si="433"/>
        <v>768.88607556823217</v>
      </c>
      <c r="O4989">
        <f t="shared" si="431"/>
        <v>768.9</v>
      </c>
      <c r="P4989">
        <f t="shared" si="434"/>
        <v>364</v>
      </c>
    </row>
    <row r="4990" spans="10:16" x14ac:dyDescent="0.25">
      <c r="J4990">
        <v>4983</v>
      </c>
      <c r="K4990" s="4">
        <f t="shared" si="432"/>
        <v>38948</v>
      </c>
      <c r="L4990">
        <v>62</v>
      </c>
      <c r="M4990">
        <f t="shared" si="430"/>
        <v>0.17032967032967034</v>
      </c>
      <c r="N4990">
        <f t="shared" si="433"/>
        <v>769.05640523856187</v>
      </c>
      <c r="O4990">
        <f t="shared" si="431"/>
        <v>769.1</v>
      </c>
      <c r="P4990">
        <f t="shared" si="434"/>
        <v>364</v>
      </c>
    </row>
    <row r="4991" spans="10:16" x14ac:dyDescent="0.25">
      <c r="J4991">
        <v>4984</v>
      </c>
      <c r="K4991" s="4">
        <f t="shared" si="432"/>
        <v>38949</v>
      </c>
      <c r="L4991">
        <v>62</v>
      </c>
      <c r="M4991">
        <f t="shared" si="430"/>
        <v>0.17032967032967034</v>
      </c>
      <c r="N4991">
        <f t="shared" si="433"/>
        <v>769.22673490889156</v>
      </c>
      <c r="O4991">
        <f t="shared" si="431"/>
        <v>769.2</v>
      </c>
      <c r="P4991">
        <f t="shared" si="434"/>
        <v>364</v>
      </c>
    </row>
    <row r="4992" spans="10:16" x14ac:dyDescent="0.25">
      <c r="J4992">
        <v>4985</v>
      </c>
      <c r="K4992" s="4">
        <f t="shared" si="432"/>
        <v>38950</v>
      </c>
      <c r="L4992">
        <v>62</v>
      </c>
      <c r="M4992">
        <f t="shared" si="430"/>
        <v>0.17032967032967034</v>
      </c>
      <c r="N4992">
        <f t="shared" si="433"/>
        <v>769.39706457922125</v>
      </c>
      <c r="O4992">
        <f t="shared" si="431"/>
        <v>769.4</v>
      </c>
      <c r="P4992">
        <f t="shared" si="434"/>
        <v>364</v>
      </c>
    </row>
    <row r="4993" spans="10:16" x14ac:dyDescent="0.25">
      <c r="J4993">
        <v>4986</v>
      </c>
      <c r="K4993" s="4">
        <f t="shared" si="432"/>
        <v>38951</v>
      </c>
      <c r="L4993">
        <v>62</v>
      </c>
      <c r="M4993">
        <f t="shared" si="430"/>
        <v>0.17032967032967034</v>
      </c>
      <c r="N4993">
        <f t="shared" si="433"/>
        <v>769.56739424955094</v>
      </c>
      <c r="O4993">
        <f t="shared" si="431"/>
        <v>769.6</v>
      </c>
      <c r="P4993">
        <f t="shared" si="434"/>
        <v>364</v>
      </c>
    </row>
    <row r="4994" spans="10:16" x14ac:dyDescent="0.25">
      <c r="J4994">
        <v>4987</v>
      </c>
      <c r="K4994" s="4">
        <f t="shared" si="432"/>
        <v>38952</v>
      </c>
      <c r="L4994">
        <v>62</v>
      </c>
      <c r="M4994">
        <f t="shared" si="430"/>
        <v>0.17032967032967034</v>
      </c>
      <c r="N4994">
        <f t="shared" si="433"/>
        <v>769.73772391988064</v>
      </c>
      <c r="O4994">
        <f t="shared" si="431"/>
        <v>769.7</v>
      </c>
      <c r="P4994">
        <f t="shared" si="434"/>
        <v>364</v>
      </c>
    </row>
    <row r="4995" spans="10:16" x14ac:dyDescent="0.25">
      <c r="J4995">
        <v>4988</v>
      </c>
      <c r="K4995" s="4">
        <f t="shared" si="432"/>
        <v>38953</v>
      </c>
      <c r="L4995">
        <v>62</v>
      </c>
      <c r="M4995">
        <f t="shared" si="430"/>
        <v>0.17032967032967034</v>
      </c>
      <c r="N4995">
        <f t="shared" si="433"/>
        <v>769.90805359021033</v>
      </c>
      <c r="O4995">
        <f t="shared" si="431"/>
        <v>769.9</v>
      </c>
      <c r="P4995">
        <f t="shared" si="434"/>
        <v>364</v>
      </c>
    </row>
    <row r="4996" spans="10:16" x14ac:dyDescent="0.25">
      <c r="J4996">
        <v>4989</v>
      </c>
      <c r="K4996" s="4">
        <f t="shared" si="432"/>
        <v>38954</v>
      </c>
      <c r="L4996">
        <v>62</v>
      </c>
      <c r="M4996">
        <f t="shared" si="430"/>
        <v>0.17032967032967034</v>
      </c>
      <c r="N4996">
        <f t="shared" si="433"/>
        <v>770.07838326054002</v>
      </c>
      <c r="O4996">
        <f t="shared" si="431"/>
        <v>770.1</v>
      </c>
      <c r="P4996">
        <f t="shared" si="434"/>
        <v>364</v>
      </c>
    </row>
    <row r="4997" spans="10:16" x14ac:dyDescent="0.25">
      <c r="J4997">
        <v>4990</v>
      </c>
      <c r="K4997" s="4">
        <f t="shared" si="432"/>
        <v>38955</v>
      </c>
      <c r="L4997">
        <v>62</v>
      </c>
      <c r="M4997">
        <f t="shared" si="430"/>
        <v>0.17032967032967034</v>
      </c>
      <c r="N4997">
        <f t="shared" si="433"/>
        <v>770.24871293086971</v>
      </c>
      <c r="O4997">
        <f t="shared" si="431"/>
        <v>770.2</v>
      </c>
      <c r="P4997">
        <f t="shared" si="434"/>
        <v>364</v>
      </c>
    </row>
    <row r="4998" spans="10:16" x14ac:dyDescent="0.25">
      <c r="J4998">
        <v>4991</v>
      </c>
      <c r="K4998" s="4">
        <f t="shared" si="432"/>
        <v>38956</v>
      </c>
      <c r="L4998">
        <v>62</v>
      </c>
      <c r="M4998">
        <f t="shared" si="430"/>
        <v>0.17032967032967034</v>
      </c>
      <c r="N4998">
        <f t="shared" si="433"/>
        <v>770.41904260119941</v>
      </c>
      <c r="O4998">
        <f t="shared" si="431"/>
        <v>770.4</v>
      </c>
      <c r="P4998">
        <f t="shared" si="434"/>
        <v>364</v>
      </c>
    </row>
    <row r="4999" spans="10:16" x14ac:dyDescent="0.25">
      <c r="J4999">
        <v>4992</v>
      </c>
      <c r="K4999" s="4">
        <f t="shared" si="432"/>
        <v>38957</v>
      </c>
      <c r="L4999">
        <v>62</v>
      </c>
      <c r="M4999">
        <f t="shared" si="430"/>
        <v>0.17032967032967034</v>
      </c>
      <c r="N4999">
        <f t="shared" si="433"/>
        <v>770.5893722715291</v>
      </c>
      <c r="O4999">
        <f t="shared" si="431"/>
        <v>770.6</v>
      </c>
      <c r="P4999">
        <f t="shared" si="434"/>
        <v>364</v>
      </c>
    </row>
    <row r="5000" spans="10:16" x14ac:dyDescent="0.25">
      <c r="J5000">
        <v>4993</v>
      </c>
      <c r="K5000" s="4">
        <f t="shared" si="432"/>
        <v>38958</v>
      </c>
      <c r="L5000">
        <v>62</v>
      </c>
      <c r="M5000">
        <f t="shared" ref="M5000:M5063" si="435">L5000/P5000</f>
        <v>0.17032967032967034</v>
      </c>
      <c r="N5000">
        <f t="shared" si="433"/>
        <v>770.75970194185879</v>
      </c>
      <c r="O5000">
        <f t="shared" ref="O5000:O5063" si="436">ROUND(N5000,1)</f>
        <v>770.8</v>
      </c>
      <c r="P5000">
        <f t="shared" si="434"/>
        <v>364</v>
      </c>
    </row>
    <row r="5001" spans="10:16" x14ac:dyDescent="0.25">
      <c r="J5001">
        <v>4994</v>
      </c>
      <c r="K5001" s="4">
        <f t="shared" ref="K5001:K5064" si="437">$K$7+J5001</f>
        <v>38959</v>
      </c>
      <c r="L5001">
        <v>62</v>
      </c>
      <c r="M5001">
        <f t="shared" si="435"/>
        <v>0.17032967032967034</v>
      </c>
      <c r="N5001">
        <f t="shared" ref="N5001:N5064" si="438">N5000+M5001</f>
        <v>770.93003161218849</v>
      </c>
      <c r="O5001">
        <f t="shared" si="436"/>
        <v>770.9</v>
      </c>
      <c r="P5001">
        <f t="shared" si="434"/>
        <v>364</v>
      </c>
    </row>
    <row r="5002" spans="10:16" x14ac:dyDescent="0.25">
      <c r="J5002">
        <v>4995</v>
      </c>
      <c r="K5002" s="4">
        <f t="shared" si="437"/>
        <v>38960</v>
      </c>
      <c r="L5002">
        <v>62</v>
      </c>
      <c r="M5002">
        <f t="shared" si="435"/>
        <v>0.17032967032967034</v>
      </c>
      <c r="N5002">
        <f t="shared" si="438"/>
        <v>771.10036128251818</v>
      </c>
      <c r="O5002">
        <f t="shared" si="436"/>
        <v>771.1</v>
      </c>
      <c r="P5002">
        <f t="shared" si="434"/>
        <v>364</v>
      </c>
    </row>
    <row r="5003" spans="10:16" x14ac:dyDescent="0.25">
      <c r="J5003">
        <v>4996</v>
      </c>
      <c r="K5003" s="4">
        <f t="shared" si="437"/>
        <v>38961</v>
      </c>
      <c r="L5003">
        <v>62</v>
      </c>
      <c r="M5003">
        <f t="shared" si="435"/>
        <v>0.17032967032967034</v>
      </c>
      <c r="N5003">
        <f t="shared" si="438"/>
        <v>771.27069095284787</v>
      </c>
      <c r="O5003">
        <f t="shared" si="436"/>
        <v>771.3</v>
      </c>
      <c r="P5003">
        <f t="shared" si="434"/>
        <v>364</v>
      </c>
    </row>
    <row r="5004" spans="10:16" x14ac:dyDescent="0.25">
      <c r="J5004">
        <v>4997</v>
      </c>
      <c r="K5004" s="4">
        <f t="shared" si="437"/>
        <v>38962</v>
      </c>
      <c r="L5004">
        <v>62</v>
      </c>
      <c r="M5004">
        <f t="shared" si="435"/>
        <v>0.17032967032967034</v>
      </c>
      <c r="N5004">
        <f t="shared" si="438"/>
        <v>771.44102062317756</v>
      </c>
      <c r="O5004">
        <f t="shared" si="436"/>
        <v>771.4</v>
      </c>
      <c r="P5004">
        <f t="shared" si="434"/>
        <v>364</v>
      </c>
    </row>
    <row r="5005" spans="10:16" x14ac:dyDescent="0.25">
      <c r="J5005">
        <v>4998</v>
      </c>
      <c r="K5005" s="4">
        <f t="shared" si="437"/>
        <v>38963</v>
      </c>
      <c r="L5005">
        <v>62</v>
      </c>
      <c r="M5005">
        <f t="shared" si="435"/>
        <v>0.17032967032967034</v>
      </c>
      <c r="N5005">
        <f t="shared" si="438"/>
        <v>771.61135029350726</v>
      </c>
      <c r="O5005">
        <f t="shared" si="436"/>
        <v>771.6</v>
      </c>
      <c r="P5005">
        <f t="shared" si="434"/>
        <v>364</v>
      </c>
    </row>
    <row r="5006" spans="10:16" x14ac:dyDescent="0.25">
      <c r="J5006">
        <v>4999</v>
      </c>
      <c r="K5006" s="4">
        <f t="shared" si="437"/>
        <v>38964</v>
      </c>
      <c r="L5006">
        <v>62</v>
      </c>
      <c r="M5006">
        <f t="shared" si="435"/>
        <v>0.17032967032967034</v>
      </c>
      <c r="N5006">
        <f t="shared" si="438"/>
        <v>771.78167996383695</v>
      </c>
      <c r="O5006">
        <f t="shared" si="436"/>
        <v>771.8</v>
      </c>
      <c r="P5006">
        <f t="shared" si="434"/>
        <v>364</v>
      </c>
    </row>
    <row r="5007" spans="10:16" x14ac:dyDescent="0.25">
      <c r="J5007">
        <v>5000</v>
      </c>
      <c r="K5007" s="4">
        <f t="shared" si="437"/>
        <v>38965</v>
      </c>
      <c r="L5007">
        <v>62</v>
      </c>
      <c r="M5007">
        <f t="shared" si="435"/>
        <v>0.17032967032967034</v>
      </c>
      <c r="N5007">
        <f t="shared" si="438"/>
        <v>771.95200963416664</v>
      </c>
      <c r="O5007">
        <f t="shared" si="436"/>
        <v>772</v>
      </c>
      <c r="P5007">
        <f t="shared" si="434"/>
        <v>364</v>
      </c>
    </row>
    <row r="5008" spans="10:16" x14ac:dyDescent="0.25">
      <c r="J5008">
        <v>5001</v>
      </c>
      <c r="K5008" s="4">
        <f t="shared" si="437"/>
        <v>38966</v>
      </c>
      <c r="L5008">
        <v>62</v>
      </c>
      <c r="M5008">
        <f t="shared" si="435"/>
        <v>0.17032967032967034</v>
      </c>
      <c r="N5008">
        <f t="shared" si="438"/>
        <v>772.12233930449634</v>
      </c>
      <c r="O5008">
        <f t="shared" si="436"/>
        <v>772.1</v>
      </c>
      <c r="P5008">
        <f t="shared" si="434"/>
        <v>364</v>
      </c>
    </row>
    <row r="5009" spans="10:16" x14ac:dyDescent="0.25">
      <c r="J5009">
        <v>5002</v>
      </c>
      <c r="K5009" s="4">
        <f t="shared" si="437"/>
        <v>38967</v>
      </c>
      <c r="L5009">
        <v>62</v>
      </c>
      <c r="M5009">
        <f t="shared" si="435"/>
        <v>0.17032967032967034</v>
      </c>
      <c r="N5009">
        <f t="shared" si="438"/>
        <v>772.29266897482603</v>
      </c>
      <c r="O5009">
        <f t="shared" si="436"/>
        <v>772.3</v>
      </c>
      <c r="P5009">
        <f t="shared" si="434"/>
        <v>364</v>
      </c>
    </row>
    <row r="5010" spans="10:16" x14ac:dyDescent="0.25">
      <c r="J5010">
        <v>5003</v>
      </c>
      <c r="K5010" s="4">
        <f t="shared" si="437"/>
        <v>38968</v>
      </c>
      <c r="L5010">
        <v>62</v>
      </c>
      <c r="M5010">
        <f t="shared" si="435"/>
        <v>0.17032967032967034</v>
      </c>
      <c r="N5010">
        <f t="shared" si="438"/>
        <v>772.46299864515572</v>
      </c>
      <c r="O5010">
        <f t="shared" si="436"/>
        <v>772.5</v>
      </c>
      <c r="P5010">
        <f t="shared" si="434"/>
        <v>364</v>
      </c>
    </row>
    <row r="5011" spans="10:16" x14ac:dyDescent="0.25">
      <c r="J5011">
        <v>5004</v>
      </c>
      <c r="K5011" s="4">
        <f t="shared" si="437"/>
        <v>38969</v>
      </c>
      <c r="L5011">
        <v>62</v>
      </c>
      <c r="M5011">
        <f t="shared" si="435"/>
        <v>0.17032967032967034</v>
      </c>
      <c r="N5011">
        <f t="shared" si="438"/>
        <v>772.63332831548541</v>
      </c>
      <c r="O5011">
        <f t="shared" si="436"/>
        <v>772.6</v>
      </c>
      <c r="P5011">
        <f t="shared" si="434"/>
        <v>364</v>
      </c>
    </row>
    <row r="5012" spans="10:16" x14ac:dyDescent="0.25">
      <c r="J5012">
        <v>5005</v>
      </c>
      <c r="K5012" s="4">
        <f t="shared" si="437"/>
        <v>38970</v>
      </c>
      <c r="L5012">
        <v>62</v>
      </c>
      <c r="M5012">
        <f t="shared" si="435"/>
        <v>0.17032967032967034</v>
      </c>
      <c r="N5012">
        <f t="shared" si="438"/>
        <v>772.80365798581511</v>
      </c>
      <c r="O5012">
        <f t="shared" si="436"/>
        <v>772.8</v>
      </c>
      <c r="P5012">
        <f t="shared" ref="P5012:P5075" si="439">DATE(2006,12,26)-DATE(2005,12,27)</f>
        <v>364</v>
      </c>
    </row>
    <row r="5013" spans="10:16" x14ac:dyDescent="0.25">
      <c r="J5013">
        <v>5006</v>
      </c>
      <c r="K5013" s="4">
        <f t="shared" si="437"/>
        <v>38971</v>
      </c>
      <c r="L5013">
        <v>62</v>
      </c>
      <c r="M5013">
        <f t="shared" si="435"/>
        <v>0.17032967032967034</v>
      </c>
      <c r="N5013">
        <f t="shared" si="438"/>
        <v>772.9739876561448</v>
      </c>
      <c r="O5013">
        <f t="shared" si="436"/>
        <v>773</v>
      </c>
      <c r="P5013">
        <f t="shared" si="439"/>
        <v>364</v>
      </c>
    </row>
    <row r="5014" spans="10:16" x14ac:dyDescent="0.25">
      <c r="J5014">
        <v>5007</v>
      </c>
      <c r="K5014" s="4">
        <f t="shared" si="437"/>
        <v>38972</v>
      </c>
      <c r="L5014">
        <v>62</v>
      </c>
      <c r="M5014">
        <f t="shared" si="435"/>
        <v>0.17032967032967034</v>
      </c>
      <c r="N5014">
        <f t="shared" si="438"/>
        <v>773.14431732647449</v>
      </c>
      <c r="O5014">
        <f t="shared" si="436"/>
        <v>773.1</v>
      </c>
      <c r="P5014">
        <f t="shared" si="439"/>
        <v>364</v>
      </c>
    </row>
    <row r="5015" spans="10:16" x14ac:dyDescent="0.25">
      <c r="J5015">
        <v>5008</v>
      </c>
      <c r="K5015" s="4">
        <f t="shared" si="437"/>
        <v>38973</v>
      </c>
      <c r="L5015">
        <v>62</v>
      </c>
      <c r="M5015">
        <f t="shared" si="435"/>
        <v>0.17032967032967034</v>
      </c>
      <c r="N5015">
        <f t="shared" si="438"/>
        <v>773.31464699680419</v>
      </c>
      <c r="O5015">
        <f t="shared" si="436"/>
        <v>773.3</v>
      </c>
      <c r="P5015">
        <f t="shared" si="439"/>
        <v>364</v>
      </c>
    </row>
    <row r="5016" spans="10:16" x14ac:dyDescent="0.25">
      <c r="J5016">
        <v>5009</v>
      </c>
      <c r="K5016" s="4">
        <f t="shared" si="437"/>
        <v>38974</v>
      </c>
      <c r="L5016">
        <v>62</v>
      </c>
      <c r="M5016">
        <f t="shared" si="435"/>
        <v>0.17032967032967034</v>
      </c>
      <c r="N5016">
        <f t="shared" si="438"/>
        <v>773.48497666713388</v>
      </c>
      <c r="O5016">
        <f t="shared" si="436"/>
        <v>773.5</v>
      </c>
      <c r="P5016">
        <f t="shared" si="439"/>
        <v>364</v>
      </c>
    </row>
    <row r="5017" spans="10:16" x14ac:dyDescent="0.25">
      <c r="J5017">
        <v>5010</v>
      </c>
      <c r="K5017" s="4">
        <f t="shared" si="437"/>
        <v>38975</v>
      </c>
      <c r="L5017">
        <v>62</v>
      </c>
      <c r="M5017">
        <f t="shared" si="435"/>
        <v>0.17032967032967034</v>
      </c>
      <c r="N5017">
        <f t="shared" si="438"/>
        <v>773.65530633746357</v>
      </c>
      <c r="O5017">
        <f t="shared" si="436"/>
        <v>773.7</v>
      </c>
      <c r="P5017">
        <f t="shared" si="439"/>
        <v>364</v>
      </c>
    </row>
    <row r="5018" spans="10:16" x14ac:dyDescent="0.25">
      <c r="J5018">
        <v>5011</v>
      </c>
      <c r="K5018" s="4">
        <f t="shared" si="437"/>
        <v>38976</v>
      </c>
      <c r="L5018">
        <v>62</v>
      </c>
      <c r="M5018">
        <f t="shared" si="435"/>
        <v>0.17032967032967034</v>
      </c>
      <c r="N5018">
        <f t="shared" si="438"/>
        <v>773.82563600779326</v>
      </c>
      <c r="O5018">
        <f t="shared" si="436"/>
        <v>773.8</v>
      </c>
      <c r="P5018">
        <f t="shared" si="439"/>
        <v>364</v>
      </c>
    </row>
    <row r="5019" spans="10:16" x14ac:dyDescent="0.25">
      <c r="J5019">
        <v>5012</v>
      </c>
      <c r="K5019" s="4">
        <f t="shared" si="437"/>
        <v>38977</v>
      </c>
      <c r="L5019">
        <v>62</v>
      </c>
      <c r="M5019">
        <f t="shared" si="435"/>
        <v>0.17032967032967034</v>
      </c>
      <c r="N5019">
        <f t="shared" si="438"/>
        <v>773.99596567812296</v>
      </c>
      <c r="O5019">
        <f t="shared" si="436"/>
        <v>774</v>
      </c>
      <c r="P5019">
        <f t="shared" si="439"/>
        <v>364</v>
      </c>
    </row>
    <row r="5020" spans="10:16" x14ac:dyDescent="0.25">
      <c r="J5020">
        <v>5013</v>
      </c>
      <c r="K5020" s="4">
        <f t="shared" si="437"/>
        <v>38978</v>
      </c>
      <c r="L5020">
        <v>62</v>
      </c>
      <c r="M5020">
        <f t="shared" si="435"/>
        <v>0.17032967032967034</v>
      </c>
      <c r="N5020">
        <f t="shared" si="438"/>
        <v>774.16629534845265</v>
      </c>
      <c r="O5020">
        <f t="shared" si="436"/>
        <v>774.2</v>
      </c>
      <c r="P5020">
        <f t="shared" si="439"/>
        <v>364</v>
      </c>
    </row>
    <row r="5021" spans="10:16" x14ac:dyDescent="0.25">
      <c r="J5021">
        <v>5014</v>
      </c>
      <c r="K5021" s="4">
        <f t="shared" si="437"/>
        <v>38979</v>
      </c>
      <c r="L5021">
        <v>62</v>
      </c>
      <c r="M5021">
        <f t="shared" si="435"/>
        <v>0.17032967032967034</v>
      </c>
      <c r="N5021">
        <f t="shared" si="438"/>
        <v>774.33662501878234</v>
      </c>
      <c r="O5021">
        <f t="shared" si="436"/>
        <v>774.3</v>
      </c>
      <c r="P5021">
        <f t="shared" si="439"/>
        <v>364</v>
      </c>
    </row>
    <row r="5022" spans="10:16" x14ac:dyDescent="0.25">
      <c r="J5022">
        <v>5015</v>
      </c>
      <c r="K5022" s="4">
        <f t="shared" si="437"/>
        <v>38980</v>
      </c>
      <c r="L5022">
        <v>62</v>
      </c>
      <c r="M5022">
        <f t="shared" si="435"/>
        <v>0.17032967032967034</v>
      </c>
      <c r="N5022">
        <f t="shared" si="438"/>
        <v>774.50695468911204</v>
      </c>
      <c r="O5022">
        <f t="shared" si="436"/>
        <v>774.5</v>
      </c>
      <c r="P5022">
        <f t="shared" si="439"/>
        <v>364</v>
      </c>
    </row>
    <row r="5023" spans="10:16" x14ac:dyDescent="0.25">
      <c r="J5023">
        <v>5016</v>
      </c>
      <c r="K5023" s="4">
        <f t="shared" si="437"/>
        <v>38981</v>
      </c>
      <c r="L5023">
        <v>62</v>
      </c>
      <c r="M5023">
        <f t="shared" si="435"/>
        <v>0.17032967032967034</v>
      </c>
      <c r="N5023">
        <f t="shared" si="438"/>
        <v>774.67728435944173</v>
      </c>
      <c r="O5023">
        <f t="shared" si="436"/>
        <v>774.7</v>
      </c>
      <c r="P5023">
        <f t="shared" si="439"/>
        <v>364</v>
      </c>
    </row>
    <row r="5024" spans="10:16" x14ac:dyDescent="0.25">
      <c r="J5024">
        <v>5017</v>
      </c>
      <c r="K5024" s="4">
        <f t="shared" si="437"/>
        <v>38982</v>
      </c>
      <c r="L5024">
        <v>62</v>
      </c>
      <c r="M5024">
        <f t="shared" si="435"/>
        <v>0.17032967032967034</v>
      </c>
      <c r="N5024">
        <f t="shared" si="438"/>
        <v>774.84761402977142</v>
      </c>
      <c r="O5024">
        <f t="shared" si="436"/>
        <v>774.8</v>
      </c>
      <c r="P5024">
        <f t="shared" si="439"/>
        <v>364</v>
      </c>
    </row>
    <row r="5025" spans="10:16" x14ac:dyDescent="0.25">
      <c r="J5025">
        <v>5018</v>
      </c>
      <c r="K5025" s="4">
        <f t="shared" si="437"/>
        <v>38983</v>
      </c>
      <c r="L5025">
        <v>62</v>
      </c>
      <c r="M5025">
        <f t="shared" si="435"/>
        <v>0.17032967032967034</v>
      </c>
      <c r="N5025">
        <f t="shared" si="438"/>
        <v>775.01794370010111</v>
      </c>
      <c r="O5025">
        <f t="shared" si="436"/>
        <v>775</v>
      </c>
      <c r="P5025">
        <f t="shared" si="439"/>
        <v>364</v>
      </c>
    </row>
    <row r="5026" spans="10:16" x14ac:dyDescent="0.25">
      <c r="J5026">
        <v>5019</v>
      </c>
      <c r="K5026" s="4">
        <f t="shared" si="437"/>
        <v>38984</v>
      </c>
      <c r="L5026">
        <v>62</v>
      </c>
      <c r="M5026">
        <f t="shared" si="435"/>
        <v>0.17032967032967034</v>
      </c>
      <c r="N5026">
        <f t="shared" si="438"/>
        <v>775.18827337043081</v>
      </c>
      <c r="O5026">
        <f t="shared" si="436"/>
        <v>775.2</v>
      </c>
      <c r="P5026">
        <f t="shared" si="439"/>
        <v>364</v>
      </c>
    </row>
    <row r="5027" spans="10:16" x14ac:dyDescent="0.25">
      <c r="J5027">
        <v>5020</v>
      </c>
      <c r="K5027" s="4">
        <f t="shared" si="437"/>
        <v>38985</v>
      </c>
      <c r="L5027">
        <v>62</v>
      </c>
      <c r="M5027">
        <f t="shared" si="435"/>
        <v>0.17032967032967034</v>
      </c>
      <c r="N5027">
        <f t="shared" si="438"/>
        <v>775.3586030407605</v>
      </c>
      <c r="O5027">
        <f t="shared" si="436"/>
        <v>775.4</v>
      </c>
      <c r="P5027">
        <f t="shared" si="439"/>
        <v>364</v>
      </c>
    </row>
    <row r="5028" spans="10:16" x14ac:dyDescent="0.25">
      <c r="J5028">
        <v>5021</v>
      </c>
      <c r="K5028" s="4">
        <f t="shared" si="437"/>
        <v>38986</v>
      </c>
      <c r="L5028">
        <v>62</v>
      </c>
      <c r="M5028">
        <f t="shared" si="435"/>
        <v>0.17032967032967034</v>
      </c>
      <c r="N5028">
        <f t="shared" si="438"/>
        <v>775.52893271109019</v>
      </c>
      <c r="O5028">
        <f t="shared" si="436"/>
        <v>775.5</v>
      </c>
      <c r="P5028">
        <f t="shared" si="439"/>
        <v>364</v>
      </c>
    </row>
    <row r="5029" spans="10:16" x14ac:dyDescent="0.25">
      <c r="J5029">
        <v>5022</v>
      </c>
      <c r="K5029" s="4">
        <f t="shared" si="437"/>
        <v>38987</v>
      </c>
      <c r="L5029">
        <v>62</v>
      </c>
      <c r="M5029">
        <f t="shared" si="435"/>
        <v>0.17032967032967034</v>
      </c>
      <c r="N5029">
        <f t="shared" si="438"/>
        <v>775.69926238141989</v>
      </c>
      <c r="O5029">
        <f t="shared" si="436"/>
        <v>775.7</v>
      </c>
      <c r="P5029">
        <f t="shared" si="439"/>
        <v>364</v>
      </c>
    </row>
    <row r="5030" spans="10:16" x14ac:dyDescent="0.25">
      <c r="J5030">
        <v>5023</v>
      </c>
      <c r="K5030" s="4">
        <f t="shared" si="437"/>
        <v>38988</v>
      </c>
      <c r="L5030">
        <v>62</v>
      </c>
      <c r="M5030">
        <f t="shared" si="435"/>
        <v>0.17032967032967034</v>
      </c>
      <c r="N5030">
        <f t="shared" si="438"/>
        <v>775.86959205174958</v>
      </c>
      <c r="O5030">
        <f t="shared" si="436"/>
        <v>775.9</v>
      </c>
      <c r="P5030">
        <f t="shared" si="439"/>
        <v>364</v>
      </c>
    </row>
    <row r="5031" spans="10:16" x14ac:dyDescent="0.25">
      <c r="J5031">
        <v>5024</v>
      </c>
      <c r="K5031" s="4">
        <f t="shared" si="437"/>
        <v>38989</v>
      </c>
      <c r="L5031">
        <v>62</v>
      </c>
      <c r="M5031">
        <f t="shared" si="435"/>
        <v>0.17032967032967034</v>
      </c>
      <c r="N5031">
        <f t="shared" si="438"/>
        <v>776.03992172207927</v>
      </c>
      <c r="O5031">
        <f t="shared" si="436"/>
        <v>776</v>
      </c>
      <c r="P5031">
        <f t="shared" si="439"/>
        <v>364</v>
      </c>
    </row>
    <row r="5032" spans="10:16" x14ac:dyDescent="0.25">
      <c r="J5032">
        <v>5025</v>
      </c>
      <c r="K5032" s="4">
        <f t="shared" si="437"/>
        <v>38990</v>
      </c>
      <c r="L5032">
        <v>62</v>
      </c>
      <c r="M5032">
        <f t="shared" si="435"/>
        <v>0.17032967032967034</v>
      </c>
      <c r="N5032">
        <f t="shared" si="438"/>
        <v>776.21025139240896</v>
      </c>
      <c r="O5032">
        <f t="shared" si="436"/>
        <v>776.2</v>
      </c>
      <c r="P5032">
        <f t="shared" si="439"/>
        <v>364</v>
      </c>
    </row>
    <row r="5033" spans="10:16" x14ac:dyDescent="0.25">
      <c r="J5033">
        <v>5026</v>
      </c>
      <c r="K5033" s="4">
        <f t="shared" si="437"/>
        <v>38991</v>
      </c>
      <c r="L5033">
        <v>62</v>
      </c>
      <c r="M5033">
        <f t="shared" si="435"/>
        <v>0.17032967032967034</v>
      </c>
      <c r="N5033">
        <f t="shared" si="438"/>
        <v>776.38058106273866</v>
      </c>
      <c r="O5033">
        <f t="shared" si="436"/>
        <v>776.4</v>
      </c>
      <c r="P5033">
        <f t="shared" si="439"/>
        <v>364</v>
      </c>
    </row>
    <row r="5034" spans="10:16" x14ac:dyDescent="0.25">
      <c r="J5034">
        <v>5027</v>
      </c>
      <c r="K5034" s="4">
        <f t="shared" si="437"/>
        <v>38992</v>
      </c>
      <c r="L5034">
        <v>62</v>
      </c>
      <c r="M5034">
        <f t="shared" si="435"/>
        <v>0.17032967032967034</v>
      </c>
      <c r="N5034">
        <f t="shared" si="438"/>
        <v>776.55091073306835</v>
      </c>
      <c r="O5034">
        <f t="shared" si="436"/>
        <v>776.6</v>
      </c>
      <c r="P5034">
        <f t="shared" si="439"/>
        <v>364</v>
      </c>
    </row>
    <row r="5035" spans="10:16" x14ac:dyDescent="0.25">
      <c r="J5035">
        <v>5028</v>
      </c>
      <c r="K5035" s="4">
        <f t="shared" si="437"/>
        <v>38993</v>
      </c>
      <c r="L5035">
        <v>62</v>
      </c>
      <c r="M5035">
        <f t="shared" si="435"/>
        <v>0.17032967032967034</v>
      </c>
      <c r="N5035">
        <f t="shared" si="438"/>
        <v>776.72124040339804</v>
      </c>
      <c r="O5035">
        <f t="shared" si="436"/>
        <v>776.7</v>
      </c>
      <c r="P5035">
        <f t="shared" si="439"/>
        <v>364</v>
      </c>
    </row>
    <row r="5036" spans="10:16" x14ac:dyDescent="0.25">
      <c r="J5036">
        <v>5029</v>
      </c>
      <c r="K5036" s="4">
        <f t="shared" si="437"/>
        <v>38994</v>
      </c>
      <c r="L5036">
        <v>62</v>
      </c>
      <c r="M5036">
        <f t="shared" si="435"/>
        <v>0.17032967032967034</v>
      </c>
      <c r="N5036">
        <f t="shared" si="438"/>
        <v>776.89157007372773</v>
      </c>
      <c r="O5036">
        <f t="shared" si="436"/>
        <v>776.9</v>
      </c>
      <c r="P5036">
        <f t="shared" si="439"/>
        <v>364</v>
      </c>
    </row>
    <row r="5037" spans="10:16" x14ac:dyDescent="0.25">
      <c r="J5037">
        <v>5030</v>
      </c>
      <c r="K5037" s="4">
        <f t="shared" si="437"/>
        <v>38995</v>
      </c>
      <c r="L5037">
        <v>62</v>
      </c>
      <c r="M5037">
        <f t="shared" si="435"/>
        <v>0.17032967032967034</v>
      </c>
      <c r="N5037">
        <f t="shared" si="438"/>
        <v>777.06189974405743</v>
      </c>
      <c r="O5037">
        <f t="shared" si="436"/>
        <v>777.1</v>
      </c>
      <c r="P5037">
        <f t="shared" si="439"/>
        <v>364</v>
      </c>
    </row>
    <row r="5038" spans="10:16" x14ac:dyDescent="0.25">
      <c r="J5038">
        <v>5031</v>
      </c>
      <c r="K5038" s="4">
        <f t="shared" si="437"/>
        <v>38996</v>
      </c>
      <c r="L5038">
        <v>62</v>
      </c>
      <c r="M5038">
        <f t="shared" si="435"/>
        <v>0.17032967032967034</v>
      </c>
      <c r="N5038">
        <f t="shared" si="438"/>
        <v>777.23222941438712</v>
      </c>
      <c r="O5038">
        <f t="shared" si="436"/>
        <v>777.2</v>
      </c>
      <c r="P5038">
        <f t="shared" si="439"/>
        <v>364</v>
      </c>
    </row>
    <row r="5039" spans="10:16" x14ac:dyDescent="0.25">
      <c r="J5039">
        <v>5032</v>
      </c>
      <c r="K5039" s="4">
        <f t="shared" si="437"/>
        <v>38997</v>
      </c>
      <c r="L5039">
        <v>62</v>
      </c>
      <c r="M5039">
        <f t="shared" si="435"/>
        <v>0.17032967032967034</v>
      </c>
      <c r="N5039">
        <f t="shared" si="438"/>
        <v>777.40255908471681</v>
      </c>
      <c r="O5039">
        <f t="shared" si="436"/>
        <v>777.4</v>
      </c>
      <c r="P5039">
        <f t="shared" si="439"/>
        <v>364</v>
      </c>
    </row>
    <row r="5040" spans="10:16" x14ac:dyDescent="0.25">
      <c r="J5040">
        <v>5033</v>
      </c>
      <c r="K5040" s="4">
        <f t="shared" si="437"/>
        <v>38998</v>
      </c>
      <c r="L5040">
        <v>62</v>
      </c>
      <c r="M5040">
        <f t="shared" si="435"/>
        <v>0.17032967032967034</v>
      </c>
      <c r="N5040">
        <f t="shared" si="438"/>
        <v>777.57288875504651</v>
      </c>
      <c r="O5040">
        <f t="shared" si="436"/>
        <v>777.6</v>
      </c>
      <c r="P5040">
        <f t="shared" si="439"/>
        <v>364</v>
      </c>
    </row>
    <row r="5041" spans="10:16" x14ac:dyDescent="0.25">
      <c r="J5041">
        <v>5034</v>
      </c>
      <c r="K5041" s="4">
        <f t="shared" si="437"/>
        <v>38999</v>
      </c>
      <c r="L5041">
        <v>62</v>
      </c>
      <c r="M5041">
        <f t="shared" si="435"/>
        <v>0.17032967032967034</v>
      </c>
      <c r="N5041">
        <f t="shared" si="438"/>
        <v>777.7432184253762</v>
      </c>
      <c r="O5041">
        <f t="shared" si="436"/>
        <v>777.7</v>
      </c>
      <c r="P5041">
        <f t="shared" si="439"/>
        <v>364</v>
      </c>
    </row>
    <row r="5042" spans="10:16" x14ac:dyDescent="0.25">
      <c r="J5042">
        <v>5035</v>
      </c>
      <c r="K5042" s="4">
        <f t="shared" si="437"/>
        <v>39000</v>
      </c>
      <c r="L5042">
        <v>62</v>
      </c>
      <c r="M5042">
        <f t="shared" si="435"/>
        <v>0.17032967032967034</v>
      </c>
      <c r="N5042">
        <f t="shared" si="438"/>
        <v>777.91354809570589</v>
      </c>
      <c r="O5042">
        <f t="shared" si="436"/>
        <v>777.9</v>
      </c>
      <c r="P5042">
        <f t="shared" si="439"/>
        <v>364</v>
      </c>
    </row>
    <row r="5043" spans="10:16" x14ac:dyDescent="0.25">
      <c r="J5043">
        <v>5036</v>
      </c>
      <c r="K5043" s="4">
        <f t="shared" si="437"/>
        <v>39001</v>
      </c>
      <c r="L5043">
        <v>62</v>
      </c>
      <c r="M5043">
        <f t="shared" si="435"/>
        <v>0.17032967032967034</v>
      </c>
      <c r="N5043">
        <f t="shared" si="438"/>
        <v>778.08387776603558</v>
      </c>
      <c r="O5043">
        <f t="shared" si="436"/>
        <v>778.1</v>
      </c>
      <c r="P5043">
        <f t="shared" si="439"/>
        <v>364</v>
      </c>
    </row>
    <row r="5044" spans="10:16" x14ac:dyDescent="0.25">
      <c r="J5044">
        <v>5037</v>
      </c>
      <c r="K5044" s="4">
        <f t="shared" si="437"/>
        <v>39002</v>
      </c>
      <c r="L5044">
        <v>62</v>
      </c>
      <c r="M5044">
        <f t="shared" si="435"/>
        <v>0.17032967032967034</v>
      </c>
      <c r="N5044">
        <f t="shared" si="438"/>
        <v>778.25420743636528</v>
      </c>
      <c r="O5044">
        <f t="shared" si="436"/>
        <v>778.3</v>
      </c>
      <c r="P5044">
        <f t="shared" si="439"/>
        <v>364</v>
      </c>
    </row>
    <row r="5045" spans="10:16" x14ac:dyDescent="0.25">
      <c r="J5045">
        <v>5038</v>
      </c>
      <c r="K5045" s="4">
        <f t="shared" si="437"/>
        <v>39003</v>
      </c>
      <c r="L5045">
        <v>62</v>
      </c>
      <c r="M5045">
        <f t="shared" si="435"/>
        <v>0.17032967032967034</v>
      </c>
      <c r="N5045">
        <f t="shared" si="438"/>
        <v>778.42453710669497</v>
      </c>
      <c r="O5045">
        <f t="shared" si="436"/>
        <v>778.4</v>
      </c>
      <c r="P5045">
        <f t="shared" si="439"/>
        <v>364</v>
      </c>
    </row>
    <row r="5046" spans="10:16" x14ac:dyDescent="0.25">
      <c r="J5046">
        <v>5039</v>
      </c>
      <c r="K5046" s="4">
        <f t="shared" si="437"/>
        <v>39004</v>
      </c>
      <c r="L5046">
        <v>62</v>
      </c>
      <c r="M5046">
        <f t="shared" si="435"/>
        <v>0.17032967032967034</v>
      </c>
      <c r="N5046">
        <f t="shared" si="438"/>
        <v>778.59486677702466</v>
      </c>
      <c r="O5046">
        <f t="shared" si="436"/>
        <v>778.6</v>
      </c>
      <c r="P5046">
        <f t="shared" si="439"/>
        <v>364</v>
      </c>
    </row>
    <row r="5047" spans="10:16" x14ac:dyDescent="0.25">
      <c r="J5047">
        <v>5040</v>
      </c>
      <c r="K5047" s="4">
        <f t="shared" si="437"/>
        <v>39005</v>
      </c>
      <c r="L5047">
        <v>62</v>
      </c>
      <c r="M5047">
        <f t="shared" si="435"/>
        <v>0.17032967032967034</v>
      </c>
      <c r="N5047">
        <f t="shared" si="438"/>
        <v>778.76519644735436</v>
      </c>
      <c r="O5047">
        <f t="shared" si="436"/>
        <v>778.8</v>
      </c>
      <c r="P5047">
        <f t="shared" si="439"/>
        <v>364</v>
      </c>
    </row>
    <row r="5048" spans="10:16" x14ac:dyDescent="0.25">
      <c r="J5048">
        <v>5041</v>
      </c>
      <c r="K5048" s="4">
        <f t="shared" si="437"/>
        <v>39006</v>
      </c>
      <c r="L5048">
        <v>62</v>
      </c>
      <c r="M5048">
        <f t="shared" si="435"/>
        <v>0.17032967032967034</v>
      </c>
      <c r="N5048">
        <f t="shared" si="438"/>
        <v>778.93552611768405</v>
      </c>
      <c r="O5048">
        <f t="shared" si="436"/>
        <v>778.9</v>
      </c>
      <c r="P5048">
        <f t="shared" si="439"/>
        <v>364</v>
      </c>
    </row>
    <row r="5049" spans="10:16" x14ac:dyDescent="0.25">
      <c r="J5049">
        <v>5042</v>
      </c>
      <c r="K5049" s="4">
        <f t="shared" si="437"/>
        <v>39007</v>
      </c>
      <c r="L5049">
        <v>62</v>
      </c>
      <c r="M5049">
        <f t="shared" si="435"/>
        <v>0.17032967032967034</v>
      </c>
      <c r="N5049">
        <f t="shared" si="438"/>
        <v>779.10585578801374</v>
      </c>
      <c r="O5049">
        <f t="shared" si="436"/>
        <v>779.1</v>
      </c>
      <c r="P5049">
        <f t="shared" si="439"/>
        <v>364</v>
      </c>
    </row>
    <row r="5050" spans="10:16" x14ac:dyDescent="0.25">
      <c r="J5050">
        <v>5043</v>
      </c>
      <c r="K5050" s="4">
        <f t="shared" si="437"/>
        <v>39008</v>
      </c>
      <c r="L5050">
        <v>62</v>
      </c>
      <c r="M5050">
        <f t="shared" si="435"/>
        <v>0.17032967032967034</v>
      </c>
      <c r="N5050">
        <f t="shared" si="438"/>
        <v>779.27618545834343</v>
      </c>
      <c r="O5050">
        <f t="shared" si="436"/>
        <v>779.3</v>
      </c>
      <c r="P5050">
        <f t="shared" si="439"/>
        <v>364</v>
      </c>
    </row>
    <row r="5051" spans="10:16" x14ac:dyDescent="0.25">
      <c r="J5051">
        <v>5044</v>
      </c>
      <c r="K5051" s="4">
        <f t="shared" si="437"/>
        <v>39009</v>
      </c>
      <c r="L5051">
        <v>62</v>
      </c>
      <c r="M5051">
        <f t="shared" si="435"/>
        <v>0.17032967032967034</v>
      </c>
      <c r="N5051">
        <f t="shared" si="438"/>
        <v>779.44651512867313</v>
      </c>
      <c r="O5051">
        <f t="shared" si="436"/>
        <v>779.4</v>
      </c>
      <c r="P5051">
        <f t="shared" si="439"/>
        <v>364</v>
      </c>
    </row>
    <row r="5052" spans="10:16" x14ac:dyDescent="0.25">
      <c r="J5052">
        <v>5045</v>
      </c>
      <c r="K5052" s="4">
        <f t="shared" si="437"/>
        <v>39010</v>
      </c>
      <c r="L5052">
        <v>62</v>
      </c>
      <c r="M5052">
        <f t="shared" si="435"/>
        <v>0.17032967032967034</v>
      </c>
      <c r="N5052">
        <f t="shared" si="438"/>
        <v>779.61684479900282</v>
      </c>
      <c r="O5052">
        <f t="shared" si="436"/>
        <v>779.6</v>
      </c>
      <c r="P5052">
        <f t="shared" si="439"/>
        <v>364</v>
      </c>
    </row>
    <row r="5053" spans="10:16" x14ac:dyDescent="0.25">
      <c r="J5053">
        <v>5046</v>
      </c>
      <c r="K5053" s="4">
        <f t="shared" si="437"/>
        <v>39011</v>
      </c>
      <c r="L5053">
        <v>62</v>
      </c>
      <c r="M5053">
        <f t="shared" si="435"/>
        <v>0.17032967032967034</v>
      </c>
      <c r="N5053">
        <f t="shared" si="438"/>
        <v>779.78717446933251</v>
      </c>
      <c r="O5053">
        <f t="shared" si="436"/>
        <v>779.8</v>
      </c>
      <c r="P5053">
        <f t="shared" si="439"/>
        <v>364</v>
      </c>
    </row>
    <row r="5054" spans="10:16" x14ac:dyDescent="0.25">
      <c r="J5054">
        <v>5047</v>
      </c>
      <c r="K5054" s="4">
        <f t="shared" si="437"/>
        <v>39012</v>
      </c>
      <c r="L5054">
        <v>62</v>
      </c>
      <c r="M5054">
        <f t="shared" si="435"/>
        <v>0.17032967032967034</v>
      </c>
      <c r="N5054">
        <f t="shared" si="438"/>
        <v>779.95750413966221</v>
      </c>
      <c r="O5054">
        <f t="shared" si="436"/>
        <v>780</v>
      </c>
      <c r="P5054">
        <f t="shared" si="439"/>
        <v>364</v>
      </c>
    </row>
    <row r="5055" spans="10:16" x14ac:dyDescent="0.25">
      <c r="J5055">
        <v>5048</v>
      </c>
      <c r="K5055" s="4">
        <f t="shared" si="437"/>
        <v>39013</v>
      </c>
      <c r="L5055">
        <v>62</v>
      </c>
      <c r="M5055">
        <f t="shared" si="435"/>
        <v>0.17032967032967034</v>
      </c>
      <c r="N5055">
        <f t="shared" si="438"/>
        <v>780.1278338099919</v>
      </c>
      <c r="O5055">
        <f t="shared" si="436"/>
        <v>780.1</v>
      </c>
      <c r="P5055">
        <f t="shared" si="439"/>
        <v>364</v>
      </c>
    </row>
    <row r="5056" spans="10:16" x14ac:dyDescent="0.25">
      <c r="J5056">
        <v>5049</v>
      </c>
      <c r="K5056" s="4">
        <f t="shared" si="437"/>
        <v>39014</v>
      </c>
      <c r="L5056">
        <v>62</v>
      </c>
      <c r="M5056">
        <f t="shared" si="435"/>
        <v>0.17032967032967034</v>
      </c>
      <c r="N5056">
        <f t="shared" si="438"/>
        <v>780.29816348032159</v>
      </c>
      <c r="O5056">
        <f t="shared" si="436"/>
        <v>780.3</v>
      </c>
      <c r="P5056">
        <f t="shared" si="439"/>
        <v>364</v>
      </c>
    </row>
    <row r="5057" spans="10:16" x14ac:dyDescent="0.25">
      <c r="J5057">
        <v>5050</v>
      </c>
      <c r="K5057" s="4">
        <f t="shared" si="437"/>
        <v>39015</v>
      </c>
      <c r="L5057">
        <v>62</v>
      </c>
      <c r="M5057">
        <f t="shared" si="435"/>
        <v>0.17032967032967034</v>
      </c>
      <c r="N5057">
        <f t="shared" si="438"/>
        <v>780.46849315065128</v>
      </c>
      <c r="O5057">
        <f t="shared" si="436"/>
        <v>780.5</v>
      </c>
      <c r="P5057">
        <f t="shared" si="439"/>
        <v>364</v>
      </c>
    </row>
    <row r="5058" spans="10:16" x14ac:dyDescent="0.25">
      <c r="J5058">
        <v>5051</v>
      </c>
      <c r="K5058" s="4">
        <f t="shared" si="437"/>
        <v>39016</v>
      </c>
      <c r="L5058">
        <v>62</v>
      </c>
      <c r="M5058">
        <f t="shared" si="435"/>
        <v>0.17032967032967034</v>
      </c>
      <c r="N5058">
        <f t="shared" si="438"/>
        <v>780.63882282098098</v>
      </c>
      <c r="O5058">
        <f t="shared" si="436"/>
        <v>780.6</v>
      </c>
      <c r="P5058">
        <f t="shared" si="439"/>
        <v>364</v>
      </c>
    </row>
    <row r="5059" spans="10:16" x14ac:dyDescent="0.25">
      <c r="J5059">
        <v>5052</v>
      </c>
      <c r="K5059" s="4">
        <f t="shared" si="437"/>
        <v>39017</v>
      </c>
      <c r="L5059">
        <v>62</v>
      </c>
      <c r="M5059">
        <f t="shared" si="435"/>
        <v>0.17032967032967034</v>
      </c>
      <c r="N5059">
        <f t="shared" si="438"/>
        <v>780.80915249131067</v>
      </c>
      <c r="O5059">
        <f t="shared" si="436"/>
        <v>780.8</v>
      </c>
      <c r="P5059">
        <f t="shared" si="439"/>
        <v>364</v>
      </c>
    </row>
    <row r="5060" spans="10:16" x14ac:dyDescent="0.25">
      <c r="J5060">
        <v>5053</v>
      </c>
      <c r="K5060" s="4">
        <f t="shared" si="437"/>
        <v>39018</v>
      </c>
      <c r="L5060">
        <v>62</v>
      </c>
      <c r="M5060">
        <f t="shared" si="435"/>
        <v>0.17032967032967034</v>
      </c>
      <c r="N5060">
        <f t="shared" si="438"/>
        <v>780.97948216164036</v>
      </c>
      <c r="O5060">
        <f t="shared" si="436"/>
        <v>781</v>
      </c>
      <c r="P5060">
        <f t="shared" si="439"/>
        <v>364</v>
      </c>
    </row>
    <row r="5061" spans="10:16" x14ac:dyDescent="0.25">
      <c r="J5061">
        <v>5054</v>
      </c>
      <c r="K5061" s="4">
        <f t="shared" si="437"/>
        <v>39019</v>
      </c>
      <c r="L5061">
        <v>62</v>
      </c>
      <c r="M5061">
        <f t="shared" si="435"/>
        <v>0.17032967032967034</v>
      </c>
      <c r="N5061">
        <f t="shared" si="438"/>
        <v>781.14981183197006</v>
      </c>
      <c r="O5061">
        <f t="shared" si="436"/>
        <v>781.1</v>
      </c>
      <c r="P5061">
        <f t="shared" si="439"/>
        <v>364</v>
      </c>
    </row>
    <row r="5062" spans="10:16" x14ac:dyDescent="0.25">
      <c r="J5062">
        <v>5055</v>
      </c>
      <c r="K5062" s="4">
        <f t="shared" si="437"/>
        <v>39020</v>
      </c>
      <c r="L5062">
        <v>62</v>
      </c>
      <c r="M5062">
        <f t="shared" si="435"/>
        <v>0.17032967032967034</v>
      </c>
      <c r="N5062">
        <f t="shared" si="438"/>
        <v>781.32014150229975</v>
      </c>
      <c r="O5062">
        <f t="shared" si="436"/>
        <v>781.3</v>
      </c>
      <c r="P5062">
        <f t="shared" si="439"/>
        <v>364</v>
      </c>
    </row>
    <row r="5063" spans="10:16" x14ac:dyDescent="0.25">
      <c r="J5063">
        <v>5056</v>
      </c>
      <c r="K5063" s="4">
        <f t="shared" si="437"/>
        <v>39021</v>
      </c>
      <c r="L5063">
        <v>62</v>
      </c>
      <c r="M5063">
        <f t="shared" si="435"/>
        <v>0.17032967032967034</v>
      </c>
      <c r="N5063">
        <f t="shared" si="438"/>
        <v>781.49047117262944</v>
      </c>
      <c r="O5063">
        <f t="shared" si="436"/>
        <v>781.5</v>
      </c>
      <c r="P5063">
        <f t="shared" si="439"/>
        <v>364</v>
      </c>
    </row>
    <row r="5064" spans="10:16" x14ac:dyDescent="0.25">
      <c r="J5064">
        <v>5057</v>
      </c>
      <c r="K5064" s="4">
        <f t="shared" si="437"/>
        <v>39022</v>
      </c>
      <c r="L5064">
        <v>62</v>
      </c>
      <c r="M5064">
        <f t="shared" ref="M5064:M5127" si="440">L5064/P5064</f>
        <v>0.17032967032967034</v>
      </c>
      <c r="N5064">
        <f t="shared" si="438"/>
        <v>781.66080084295913</v>
      </c>
      <c r="O5064">
        <f t="shared" ref="O5064:O5127" si="441">ROUND(N5064,1)</f>
        <v>781.7</v>
      </c>
      <c r="P5064">
        <f t="shared" si="439"/>
        <v>364</v>
      </c>
    </row>
    <row r="5065" spans="10:16" x14ac:dyDescent="0.25">
      <c r="J5065">
        <v>5058</v>
      </c>
      <c r="K5065" s="4">
        <f t="shared" ref="K5065:K5128" si="442">$K$7+J5065</f>
        <v>39023</v>
      </c>
      <c r="L5065">
        <v>62</v>
      </c>
      <c r="M5065">
        <f t="shared" si="440"/>
        <v>0.17032967032967034</v>
      </c>
      <c r="N5065">
        <f t="shared" ref="N5065:N5128" si="443">N5064+M5065</f>
        <v>781.83113051328883</v>
      </c>
      <c r="O5065">
        <f t="shared" si="441"/>
        <v>781.8</v>
      </c>
      <c r="P5065">
        <f t="shared" si="439"/>
        <v>364</v>
      </c>
    </row>
    <row r="5066" spans="10:16" x14ac:dyDescent="0.25">
      <c r="J5066">
        <v>5059</v>
      </c>
      <c r="K5066" s="4">
        <f t="shared" si="442"/>
        <v>39024</v>
      </c>
      <c r="L5066">
        <v>62</v>
      </c>
      <c r="M5066">
        <f t="shared" si="440"/>
        <v>0.17032967032967034</v>
      </c>
      <c r="N5066">
        <f t="shared" si="443"/>
        <v>782.00146018361852</v>
      </c>
      <c r="O5066">
        <f t="shared" si="441"/>
        <v>782</v>
      </c>
      <c r="P5066">
        <f t="shared" si="439"/>
        <v>364</v>
      </c>
    </row>
    <row r="5067" spans="10:16" x14ac:dyDescent="0.25">
      <c r="J5067">
        <v>5060</v>
      </c>
      <c r="K5067" s="4">
        <f t="shared" si="442"/>
        <v>39025</v>
      </c>
      <c r="L5067">
        <v>62</v>
      </c>
      <c r="M5067">
        <f t="shared" si="440"/>
        <v>0.17032967032967034</v>
      </c>
      <c r="N5067">
        <f t="shared" si="443"/>
        <v>782.17178985394821</v>
      </c>
      <c r="O5067">
        <f t="shared" si="441"/>
        <v>782.2</v>
      </c>
      <c r="P5067">
        <f t="shared" si="439"/>
        <v>364</v>
      </c>
    </row>
    <row r="5068" spans="10:16" x14ac:dyDescent="0.25">
      <c r="J5068">
        <v>5061</v>
      </c>
      <c r="K5068" s="4">
        <f t="shared" si="442"/>
        <v>39026</v>
      </c>
      <c r="L5068">
        <v>62</v>
      </c>
      <c r="M5068">
        <f t="shared" si="440"/>
        <v>0.17032967032967034</v>
      </c>
      <c r="N5068">
        <f t="shared" si="443"/>
        <v>782.3421195242779</v>
      </c>
      <c r="O5068">
        <f t="shared" si="441"/>
        <v>782.3</v>
      </c>
      <c r="P5068">
        <f t="shared" si="439"/>
        <v>364</v>
      </c>
    </row>
    <row r="5069" spans="10:16" x14ac:dyDescent="0.25">
      <c r="J5069">
        <v>5062</v>
      </c>
      <c r="K5069" s="4">
        <f t="shared" si="442"/>
        <v>39027</v>
      </c>
      <c r="L5069">
        <v>62</v>
      </c>
      <c r="M5069">
        <f t="shared" si="440"/>
        <v>0.17032967032967034</v>
      </c>
      <c r="N5069">
        <f t="shared" si="443"/>
        <v>782.5124491946076</v>
      </c>
      <c r="O5069">
        <f t="shared" si="441"/>
        <v>782.5</v>
      </c>
      <c r="P5069">
        <f t="shared" si="439"/>
        <v>364</v>
      </c>
    </row>
    <row r="5070" spans="10:16" x14ac:dyDescent="0.25">
      <c r="J5070">
        <v>5063</v>
      </c>
      <c r="K5070" s="4">
        <f t="shared" si="442"/>
        <v>39028</v>
      </c>
      <c r="L5070">
        <v>62</v>
      </c>
      <c r="M5070">
        <f t="shared" si="440"/>
        <v>0.17032967032967034</v>
      </c>
      <c r="N5070">
        <f t="shared" si="443"/>
        <v>782.68277886493729</v>
      </c>
      <c r="O5070">
        <f t="shared" si="441"/>
        <v>782.7</v>
      </c>
      <c r="P5070">
        <f t="shared" si="439"/>
        <v>364</v>
      </c>
    </row>
    <row r="5071" spans="10:16" x14ac:dyDescent="0.25">
      <c r="J5071">
        <v>5064</v>
      </c>
      <c r="K5071" s="4">
        <f t="shared" si="442"/>
        <v>39029</v>
      </c>
      <c r="L5071">
        <v>62</v>
      </c>
      <c r="M5071">
        <f t="shared" si="440"/>
        <v>0.17032967032967034</v>
      </c>
      <c r="N5071">
        <f t="shared" si="443"/>
        <v>782.85310853526698</v>
      </c>
      <c r="O5071">
        <f t="shared" si="441"/>
        <v>782.9</v>
      </c>
      <c r="P5071">
        <f t="shared" si="439"/>
        <v>364</v>
      </c>
    </row>
    <row r="5072" spans="10:16" x14ac:dyDescent="0.25">
      <c r="J5072">
        <v>5065</v>
      </c>
      <c r="K5072" s="4">
        <f t="shared" si="442"/>
        <v>39030</v>
      </c>
      <c r="L5072">
        <v>62</v>
      </c>
      <c r="M5072">
        <f t="shared" si="440"/>
        <v>0.17032967032967034</v>
      </c>
      <c r="N5072">
        <f t="shared" si="443"/>
        <v>783.02343820559668</v>
      </c>
      <c r="O5072">
        <f t="shared" si="441"/>
        <v>783</v>
      </c>
      <c r="P5072">
        <f t="shared" si="439"/>
        <v>364</v>
      </c>
    </row>
    <row r="5073" spans="10:16" x14ac:dyDescent="0.25">
      <c r="J5073">
        <v>5066</v>
      </c>
      <c r="K5073" s="4">
        <f t="shared" si="442"/>
        <v>39031</v>
      </c>
      <c r="L5073">
        <v>62</v>
      </c>
      <c r="M5073">
        <f t="shared" si="440"/>
        <v>0.17032967032967034</v>
      </c>
      <c r="N5073">
        <f t="shared" si="443"/>
        <v>783.19376787592637</v>
      </c>
      <c r="O5073">
        <f t="shared" si="441"/>
        <v>783.2</v>
      </c>
      <c r="P5073">
        <f t="shared" si="439"/>
        <v>364</v>
      </c>
    </row>
    <row r="5074" spans="10:16" x14ac:dyDescent="0.25">
      <c r="J5074">
        <v>5067</v>
      </c>
      <c r="K5074" s="4">
        <f t="shared" si="442"/>
        <v>39032</v>
      </c>
      <c r="L5074">
        <v>62</v>
      </c>
      <c r="M5074">
        <f t="shared" si="440"/>
        <v>0.17032967032967034</v>
      </c>
      <c r="N5074">
        <f t="shared" si="443"/>
        <v>783.36409754625606</v>
      </c>
      <c r="O5074">
        <f t="shared" si="441"/>
        <v>783.4</v>
      </c>
      <c r="P5074">
        <f t="shared" si="439"/>
        <v>364</v>
      </c>
    </row>
    <row r="5075" spans="10:16" x14ac:dyDescent="0.25">
      <c r="J5075">
        <v>5068</v>
      </c>
      <c r="K5075" s="4">
        <f t="shared" si="442"/>
        <v>39033</v>
      </c>
      <c r="L5075">
        <v>62</v>
      </c>
      <c r="M5075">
        <f t="shared" si="440"/>
        <v>0.17032967032967034</v>
      </c>
      <c r="N5075">
        <f t="shared" si="443"/>
        <v>783.53442721658575</v>
      </c>
      <c r="O5075">
        <f t="shared" si="441"/>
        <v>783.5</v>
      </c>
      <c r="P5075">
        <f t="shared" si="439"/>
        <v>364</v>
      </c>
    </row>
    <row r="5076" spans="10:16" x14ac:dyDescent="0.25">
      <c r="J5076">
        <v>5069</v>
      </c>
      <c r="K5076" s="4">
        <f t="shared" si="442"/>
        <v>39034</v>
      </c>
      <c r="L5076">
        <v>62</v>
      </c>
      <c r="M5076">
        <f t="shared" si="440"/>
        <v>0.17032967032967034</v>
      </c>
      <c r="N5076">
        <f t="shared" si="443"/>
        <v>783.70475688691545</v>
      </c>
      <c r="O5076">
        <f t="shared" si="441"/>
        <v>783.7</v>
      </c>
      <c r="P5076">
        <f t="shared" ref="P5076:P5119" si="444">DATE(2006,12,26)-DATE(2005,12,27)</f>
        <v>364</v>
      </c>
    </row>
    <row r="5077" spans="10:16" x14ac:dyDescent="0.25">
      <c r="J5077">
        <v>5070</v>
      </c>
      <c r="K5077" s="4">
        <f t="shared" si="442"/>
        <v>39035</v>
      </c>
      <c r="L5077">
        <v>62</v>
      </c>
      <c r="M5077">
        <f t="shared" si="440"/>
        <v>0.17032967032967034</v>
      </c>
      <c r="N5077">
        <f t="shared" si="443"/>
        <v>783.87508655724514</v>
      </c>
      <c r="O5077">
        <f t="shared" si="441"/>
        <v>783.9</v>
      </c>
      <c r="P5077">
        <f t="shared" si="444"/>
        <v>364</v>
      </c>
    </row>
    <row r="5078" spans="10:16" x14ac:dyDescent="0.25">
      <c r="J5078">
        <v>5071</v>
      </c>
      <c r="K5078" s="4">
        <f t="shared" si="442"/>
        <v>39036</v>
      </c>
      <c r="L5078">
        <v>62</v>
      </c>
      <c r="M5078">
        <f t="shared" si="440"/>
        <v>0.17032967032967034</v>
      </c>
      <c r="N5078">
        <f t="shared" si="443"/>
        <v>784.04541622757483</v>
      </c>
      <c r="O5078">
        <f t="shared" si="441"/>
        <v>784</v>
      </c>
      <c r="P5078">
        <f t="shared" si="444"/>
        <v>364</v>
      </c>
    </row>
    <row r="5079" spans="10:16" x14ac:dyDescent="0.25">
      <c r="J5079">
        <v>5072</v>
      </c>
      <c r="K5079" s="4">
        <f t="shared" si="442"/>
        <v>39037</v>
      </c>
      <c r="L5079">
        <v>62</v>
      </c>
      <c r="M5079">
        <f t="shared" si="440"/>
        <v>0.17032967032967034</v>
      </c>
      <c r="N5079">
        <f t="shared" si="443"/>
        <v>784.21574589790453</v>
      </c>
      <c r="O5079">
        <f t="shared" si="441"/>
        <v>784.2</v>
      </c>
      <c r="P5079">
        <f t="shared" si="444"/>
        <v>364</v>
      </c>
    </row>
    <row r="5080" spans="10:16" x14ac:dyDescent="0.25">
      <c r="J5080">
        <v>5073</v>
      </c>
      <c r="K5080" s="4">
        <f t="shared" si="442"/>
        <v>39038</v>
      </c>
      <c r="L5080">
        <v>62</v>
      </c>
      <c r="M5080">
        <f t="shared" si="440"/>
        <v>0.17032967032967034</v>
      </c>
      <c r="N5080">
        <f t="shared" si="443"/>
        <v>784.38607556823422</v>
      </c>
      <c r="O5080">
        <f t="shared" si="441"/>
        <v>784.4</v>
      </c>
      <c r="P5080">
        <f t="shared" si="444"/>
        <v>364</v>
      </c>
    </row>
    <row r="5081" spans="10:16" x14ac:dyDescent="0.25">
      <c r="J5081">
        <v>5074</v>
      </c>
      <c r="K5081" s="4">
        <f t="shared" si="442"/>
        <v>39039</v>
      </c>
      <c r="L5081">
        <v>62</v>
      </c>
      <c r="M5081">
        <f t="shared" si="440"/>
        <v>0.17032967032967034</v>
      </c>
      <c r="N5081">
        <f t="shared" si="443"/>
        <v>784.55640523856391</v>
      </c>
      <c r="O5081">
        <f t="shared" si="441"/>
        <v>784.6</v>
      </c>
      <c r="P5081">
        <f t="shared" si="444"/>
        <v>364</v>
      </c>
    </row>
    <row r="5082" spans="10:16" x14ac:dyDescent="0.25">
      <c r="J5082">
        <v>5075</v>
      </c>
      <c r="K5082" s="4">
        <f t="shared" si="442"/>
        <v>39040</v>
      </c>
      <c r="L5082">
        <v>62</v>
      </c>
      <c r="M5082">
        <f t="shared" si="440"/>
        <v>0.17032967032967034</v>
      </c>
      <c r="N5082">
        <f t="shared" si="443"/>
        <v>784.7267349088936</v>
      </c>
      <c r="O5082">
        <f t="shared" si="441"/>
        <v>784.7</v>
      </c>
      <c r="P5082">
        <f t="shared" si="444"/>
        <v>364</v>
      </c>
    </row>
    <row r="5083" spans="10:16" x14ac:dyDescent="0.25">
      <c r="J5083">
        <v>5076</v>
      </c>
      <c r="K5083" s="4">
        <f t="shared" si="442"/>
        <v>39041</v>
      </c>
      <c r="L5083">
        <v>62</v>
      </c>
      <c r="M5083">
        <f t="shared" si="440"/>
        <v>0.17032967032967034</v>
      </c>
      <c r="N5083">
        <f t="shared" si="443"/>
        <v>784.8970645792233</v>
      </c>
      <c r="O5083">
        <f t="shared" si="441"/>
        <v>784.9</v>
      </c>
      <c r="P5083">
        <f t="shared" si="444"/>
        <v>364</v>
      </c>
    </row>
    <row r="5084" spans="10:16" x14ac:dyDescent="0.25">
      <c r="J5084">
        <v>5077</v>
      </c>
      <c r="K5084" s="4">
        <f t="shared" si="442"/>
        <v>39042</v>
      </c>
      <c r="L5084">
        <v>62</v>
      </c>
      <c r="M5084">
        <f t="shared" si="440"/>
        <v>0.17032967032967034</v>
      </c>
      <c r="N5084">
        <f t="shared" si="443"/>
        <v>785.06739424955299</v>
      </c>
      <c r="O5084">
        <f t="shared" si="441"/>
        <v>785.1</v>
      </c>
      <c r="P5084">
        <f t="shared" si="444"/>
        <v>364</v>
      </c>
    </row>
    <row r="5085" spans="10:16" x14ac:dyDescent="0.25">
      <c r="J5085">
        <v>5078</v>
      </c>
      <c r="K5085" s="4">
        <f t="shared" si="442"/>
        <v>39043</v>
      </c>
      <c r="L5085">
        <v>62</v>
      </c>
      <c r="M5085">
        <f t="shared" si="440"/>
        <v>0.17032967032967034</v>
      </c>
      <c r="N5085">
        <f t="shared" si="443"/>
        <v>785.23772391988268</v>
      </c>
      <c r="O5085">
        <f t="shared" si="441"/>
        <v>785.2</v>
      </c>
      <c r="P5085">
        <f t="shared" si="444"/>
        <v>364</v>
      </c>
    </row>
    <row r="5086" spans="10:16" x14ac:dyDescent="0.25">
      <c r="J5086">
        <v>5079</v>
      </c>
      <c r="K5086" s="4">
        <f t="shared" si="442"/>
        <v>39044</v>
      </c>
      <c r="L5086">
        <v>62</v>
      </c>
      <c r="M5086">
        <f t="shared" si="440"/>
        <v>0.17032967032967034</v>
      </c>
      <c r="N5086">
        <f t="shared" si="443"/>
        <v>785.40805359021238</v>
      </c>
      <c r="O5086">
        <f t="shared" si="441"/>
        <v>785.4</v>
      </c>
      <c r="P5086">
        <f t="shared" si="444"/>
        <v>364</v>
      </c>
    </row>
    <row r="5087" spans="10:16" x14ac:dyDescent="0.25">
      <c r="J5087">
        <v>5080</v>
      </c>
      <c r="K5087" s="4">
        <f t="shared" si="442"/>
        <v>39045</v>
      </c>
      <c r="L5087">
        <v>62</v>
      </c>
      <c r="M5087">
        <f t="shared" si="440"/>
        <v>0.17032967032967034</v>
      </c>
      <c r="N5087">
        <f t="shared" si="443"/>
        <v>785.57838326054207</v>
      </c>
      <c r="O5087">
        <f t="shared" si="441"/>
        <v>785.6</v>
      </c>
      <c r="P5087">
        <f t="shared" si="444"/>
        <v>364</v>
      </c>
    </row>
    <row r="5088" spans="10:16" x14ac:dyDescent="0.25">
      <c r="J5088">
        <v>5081</v>
      </c>
      <c r="K5088" s="4">
        <f t="shared" si="442"/>
        <v>39046</v>
      </c>
      <c r="L5088">
        <v>62</v>
      </c>
      <c r="M5088">
        <f t="shared" si="440"/>
        <v>0.17032967032967034</v>
      </c>
      <c r="N5088">
        <f t="shared" si="443"/>
        <v>785.74871293087176</v>
      </c>
      <c r="O5088">
        <f t="shared" si="441"/>
        <v>785.7</v>
      </c>
      <c r="P5088">
        <f t="shared" si="444"/>
        <v>364</v>
      </c>
    </row>
    <row r="5089" spans="10:16" x14ac:dyDescent="0.25">
      <c r="J5089">
        <v>5082</v>
      </c>
      <c r="K5089" s="4">
        <f t="shared" si="442"/>
        <v>39047</v>
      </c>
      <c r="L5089">
        <v>62</v>
      </c>
      <c r="M5089">
        <f t="shared" si="440"/>
        <v>0.17032967032967034</v>
      </c>
      <c r="N5089">
        <f t="shared" si="443"/>
        <v>785.91904260120145</v>
      </c>
      <c r="O5089">
        <f t="shared" si="441"/>
        <v>785.9</v>
      </c>
      <c r="P5089">
        <f t="shared" si="444"/>
        <v>364</v>
      </c>
    </row>
    <row r="5090" spans="10:16" x14ac:dyDescent="0.25">
      <c r="J5090">
        <v>5083</v>
      </c>
      <c r="K5090" s="4">
        <f t="shared" si="442"/>
        <v>39048</v>
      </c>
      <c r="L5090">
        <v>62</v>
      </c>
      <c r="M5090">
        <f t="shared" si="440"/>
        <v>0.17032967032967034</v>
      </c>
      <c r="N5090">
        <f t="shared" si="443"/>
        <v>786.08937227153115</v>
      </c>
      <c r="O5090">
        <f t="shared" si="441"/>
        <v>786.1</v>
      </c>
      <c r="P5090">
        <f t="shared" si="444"/>
        <v>364</v>
      </c>
    </row>
    <row r="5091" spans="10:16" x14ac:dyDescent="0.25">
      <c r="J5091">
        <v>5084</v>
      </c>
      <c r="K5091" s="4">
        <f t="shared" si="442"/>
        <v>39049</v>
      </c>
      <c r="L5091">
        <v>62</v>
      </c>
      <c r="M5091">
        <f t="shared" si="440"/>
        <v>0.17032967032967034</v>
      </c>
      <c r="N5091">
        <f t="shared" si="443"/>
        <v>786.25970194186084</v>
      </c>
      <c r="O5091">
        <f t="shared" si="441"/>
        <v>786.3</v>
      </c>
      <c r="P5091">
        <f t="shared" si="444"/>
        <v>364</v>
      </c>
    </row>
    <row r="5092" spans="10:16" x14ac:dyDescent="0.25">
      <c r="J5092">
        <v>5085</v>
      </c>
      <c r="K5092" s="4">
        <f t="shared" si="442"/>
        <v>39050</v>
      </c>
      <c r="L5092">
        <v>62</v>
      </c>
      <c r="M5092">
        <f t="shared" si="440"/>
        <v>0.17032967032967034</v>
      </c>
      <c r="N5092">
        <f t="shared" si="443"/>
        <v>786.43003161219053</v>
      </c>
      <c r="O5092">
        <f t="shared" si="441"/>
        <v>786.4</v>
      </c>
      <c r="P5092">
        <f t="shared" si="444"/>
        <v>364</v>
      </c>
    </row>
    <row r="5093" spans="10:16" x14ac:dyDescent="0.25">
      <c r="J5093">
        <v>5086</v>
      </c>
      <c r="K5093" s="4">
        <f t="shared" si="442"/>
        <v>39051</v>
      </c>
      <c r="L5093">
        <v>62</v>
      </c>
      <c r="M5093">
        <f t="shared" si="440"/>
        <v>0.17032967032967034</v>
      </c>
      <c r="N5093">
        <f t="shared" si="443"/>
        <v>786.60036128252023</v>
      </c>
      <c r="O5093">
        <f t="shared" si="441"/>
        <v>786.6</v>
      </c>
      <c r="P5093">
        <f t="shared" si="444"/>
        <v>364</v>
      </c>
    </row>
    <row r="5094" spans="10:16" x14ac:dyDescent="0.25">
      <c r="J5094">
        <v>5087</v>
      </c>
      <c r="K5094" s="4">
        <f t="shared" si="442"/>
        <v>39052</v>
      </c>
      <c r="L5094">
        <v>62</v>
      </c>
      <c r="M5094">
        <f t="shared" si="440"/>
        <v>0.17032967032967034</v>
      </c>
      <c r="N5094">
        <f t="shared" si="443"/>
        <v>786.77069095284992</v>
      </c>
      <c r="O5094">
        <f t="shared" si="441"/>
        <v>786.8</v>
      </c>
      <c r="P5094">
        <f t="shared" si="444"/>
        <v>364</v>
      </c>
    </row>
    <row r="5095" spans="10:16" x14ac:dyDescent="0.25">
      <c r="J5095">
        <v>5088</v>
      </c>
      <c r="K5095" s="4">
        <f t="shared" si="442"/>
        <v>39053</v>
      </c>
      <c r="L5095">
        <v>62</v>
      </c>
      <c r="M5095">
        <f t="shared" si="440"/>
        <v>0.17032967032967034</v>
      </c>
      <c r="N5095">
        <f t="shared" si="443"/>
        <v>786.94102062317961</v>
      </c>
      <c r="O5095">
        <f t="shared" si="441"/>
        <v>786.9</v>
      </c>
      <c r="P5095">
        <f t="shared" si="444"/>
        <v>364</v>
      </c>
    </row>
    <row r="5096" spans="10:16" x14ac:dyDescent="0.25">
      <c r="J5096">
        <v>5089</v>
      </c>
      <c r="K5096" s="4">
        <f t="shared" si="442"/>
        <v>39054</v>
      </c>
      <c r="L5096">
        <v>62</v>
      </c>
      <c r="M5096">
        <f t="shared" si="440"/>
        <v>0.17032967032967034</v>
      </c>
      <c r="N5096">
        <f t="shared" si="443"/>
        <v>787.1113502935093</v>
      </c>
      <c r="O5096">
        <f t="shared" si="441"/>
        <v>787.1</v>
      </c>
      <c r="P5096">
        <f t="shared" si="444"/>
        <v>364</v>
      </c>
    </row>
    <row r="5097" spans="10:16" x14ac:dyDescent="0.25">
      <c r="J5097">
        <v>5090</v>
      </c>
      <c r="K5097" s="4">
        <f t="shared" si="442"/>
        <v>39055</v>
      </c>
      <c r="L5097">
        <v>62</v>
      </c>
      <c r="M5097">
        <f t="shared" si="440"/>
        <v>0.17032967032967034</v>
      </c>
      <c r="N5097">
        <f t="shared" si="443"/>
        <v>787.281679963839</v>
      </c>
      <c r="O5097">
        <f t="shared" si="441"/>
        <v>787.3</v>
      </c>
      <c r="P5097">
        <f t="shared" si="444"/>
        <v>364</v>
      </c>
    </row>
    <row r="5098" spans="10:16" x14ac:dyDescent="0.25">
      <c r="J5098">
        <v>5091</v>
      </c>
      <c r="K5098" s="4">
        <f t="shared" si="442"/>
        <v>39056</v>
      </c>
      <c r="L5098">
        <v>62</v>
      </c>
      <c r="M5098">
        <f t="shared" si="440"/>
        <v>0.17032967032967034</v>
      </c>
      <c r="N5098">
        <f t="shared" si="443"/>
        <v>787.45200963416869</v>
      </c>
      <c r="O5098">
        <f t="shared" si="441"/>
        <v>787.5</v>
      </c>
      <c r="P5098">
        <f t="shared" si="444"/>
        <v>364</v>
      </c>
    </row>
    <row r="5099" spans="10:16" x14ac:dyDescent="0.25">
      <c r="J5099">
        <v>5092</v>
      </c>
      <c r="K5099" s="4">
        <f t="shared" si="442"/>
        <v>39057</v>
      </c>
      <c r="L5099">
        <v>62</v>
      </c>
      <c r="M5099">
        <f t="shared" si="440"/>
        <v>0.17032967032967034</v>
      </c>
      <c r="N5099">
        <f t="shared" si="443"/>
        <v>787.62233930449838</v>
      </c>
      <c r="O5099">
        <f t="shared" si="441"/>
        <v>787.6</v>
      </c>
      <c r="P5099">
        <f t="shared" si="444"/>
        <v>364</v>
      </c>
    </row>
    <row r="5100" spans="10:16" x14ac:dyDescent="0.25">
      <c r="J5100">
        <v>5093</v>
      </c>
      <c r="K5100" s="4">
        <f t="shared" si="442"/>
        <v>39058</v>
      </c>
      <c r="L5100">
        <v>62</v>
      </c>
      <c r="M5100">
        <f t="shared" si="440"/>
        <v>0.17032967032967034</v>
      </c>
      <c r="N5100">
        <f t="shared" si="443"/>
        <v>787.79266897482808</v>
      </c>
      <c r="O5100">
        <f t="shared" si="441"/>
        <v>787.8</v>
      </c>
      <c r="P5100">
        <f t="shared" si="444"/>
        <v>364</v>
      </c>
    </row>
    <row r="5101" spans="10:16" x14ac:dyDescent="0.25">
      <c r="J5101">
        <v>5094</v>
      </c>
      <c r="K5101" s="4">
        <f t="shared" si="442"/>
        <v>39059</v>
      </c>
      <c r="L5101">
        <v>62</v>
      </c>
      <c r="M5101">
        <f t="shared" si="440"/>
        <v>0.17032967032967034</v>
      </c>
      <c r="N5101">
        <f t="shared" si="443"/>
        <v>787.96299864515777</v>
      </c>
      <c r="O5101">
        <f t="shared" si="441"/>
        <v>788</v>
      </c>
      <c r="P5101">
        <f t="shared" si="444"/>
        <v>364</v>
      </c>
    </row>
    <row r="5102" spans="10:16" x14ac:dyDescent="0.25">
      <c r="J5102">
        <v>5095</v>
      </c>
      <c r="K5102" s="4">
        <f t="shared" si="442"/>
        <v>39060</v>
      </c>
      <c r="L5102">
        <v>62</v>
      </c>
      <c r="M5102">
        <f t="shared" si="440"/>
        <v>0.17032967032967034</v>
      </c>
      <c r="N5102">
        <f t="shared" si="443"/>
        <v>788.13332831548746</v>
      </c>
      <c r="O5102">
        <f t="shared" si="441"/>
        <v>788.1</v>
      </c>
      <c r="P5102">
        <f t="shared" si="444"/>
        <v>364</v>
      </c>
    </row>
    <row r="5103" spans="10:16" x14ac:dyDescent="0.25">
      <c r="J5103">
        <v>5096</v>
      </c>
      <c r="K5103" s="4">
        <f t="shared" si="442"/>
        <v>39061</v>
      </c>
      <c r="L5103">
        <v>62</v>
      </c>
      <c r="M5103">
        <f t="shared" si="440"/>
        <v>0.17032967032967034</v>
      </c>
      <c r="N5103">
        <f t="shared" si="443"/>
        <v>788.30365798581715</v>
      </c>
      <c r="O5103">
        <f t="shared" si="441"/>
        <v>788.3</v>
      </c>
      <c r="P5103">
        <f t="shared" si="444"/>
        <v>364</v>
      </c>
    </row>
    <row r="5104" spans="10:16" x14ac:dyDescent="0.25">
      <c r="J5104">
        <v>5097</v>
      </c>
      <c r="K5104" s="4">
        <f t="shared" si="442"/>
        <v>39062</v>
      </c>
      <c r="L5104">
        <v>62</v>
      </c>
      <c r="M5104">
        <f t="shared" si="440"/>
        <v>0.17032967032967034</v>
      </c>
      <c r="N5104">
        <f t="shared" si="443"/>
        <v>788.47398765614685</v>
      </c>
      <c r="O5104">
        <f t="shared" si="441"/>
        <v>788.5</v>
      </c>
      <c r="P5104">
        <f t="shared" si="444"/>
        <v>364</v>
      </c>
    </row>
    <row r="5105" spans="10:16" x14ac:dyDescent="0.25">
      <c r="J5105">
        <v>5098</v>
      </c>
      <c r="K5105" s="4">
        <f t="shared" si="442"/>
        <v>39063</v>
      </c>
      <c r="L5105">
        <v>62</v>
      </c>
      <c r="M5105">
        <f t="shared" si="440"/>
        <v>0.17032967032967034</v>
      </c>
      <c r="N5105">
        <f t="shared" si="443"/>
        <v>788.64431732647654</v>
      </c>
      <c r="O5105">
        <f t="shared" si="441"/>
        <v>788.6</v>
      </c>
      <c r="P5105">
        <f t="shared" si="444"/>
        <v>364</v>
      </c>
    </row>
    <row r="5106" spans="10:16" x14ac:dyDescent="0.25">
      <c r="J5106">
        <v>5099</v>
      </c>
      <c r="K5106" s="4">
        <f t="shared" si="442"/>
        <v>39064</v>
      </c>
      <c r="L5106">
        <v>62</v>
      </c>
      <c r="M5106">
        <f t="shared" si="440"/>
        <v>0.17032967032967034</v>
      </c>
      <c r="N5106">
        <f t="shared" si="443"/>
        <v>788.81464699680623</v>
      </c>
      <c r="O5106">
        <f t="shared" si="441"/>
        <v>788.8</v>
      </c>
      <c r="P5106">
        <f t="shared" si="444"/>
        <v>364</v>
      </c>
    </row>
    <row r="5107" spans="10:16" x14ac:dyDescent="0.25">
      <c r="J5107">
        <v>5100</v>
      </c>
      <c r="K5107" s="4">
        <f t="shared" si="442"/>
        <v>39065</v>
      </c>
      <c r="L5107">
        <v>62</v>
      </c>
      <c r="M5107">
        <f t="shared" si="440"/>
        <v>0.17032967032967034</v>
      </c>
      <c r="N5107">
        <f t="shared" si="443"/>
        <v>788.98497666713592</v>
      </c>
      <c r="O5107">
        <f t="shared" si="441"/>
        <v>789</v>
      </c>
      <c r="P5107">
        <f t="shared" si="444"/>
        <v>364</v>
      </c>
    </row>
    <row r="5108" spans="10:16" x14ac:dyDescent="0.25">
      <c r="J5108">
        <v>5101</v>
      </c>
      <c r="K5108" s="4">
        <f t="shared" si="442"/>
        <v>39066</v>
      </c>
      <c r="L5108">
        <v>62</v>
      </c>
      <c r="M5108">
        <f t="shared" si="440"/>
        <v>0.17032967032967034</v>
      </c>
      <c r="N5108">
        <f t="shared" si="443"/>
        <v>789.15530633746562</v>
      </c>
      <c r="O5108">
        <f t="shared" si="441"/>
        <v>789.2</v>
      </c>
      <c r="P5108">
        <f t="shared" si="444"/>
        <v>364</v>
      </c>
    </row>
    <row r="5109" spans="10:16" x14ac:dyDescent="0.25">
      <c r="J5109">
        <v>5102</v>
      </c>
      <c r="K5109" s="4">
        <f t="shared" si="442"/>
        <v>39067</v>
      </c>
      <c r="L5109">
        <v>62</v>
      </c>
      <c r="M5109">
        <f t="shared" si="440"/>
        <v>0.17032967032967034</v>
      </c>
      <c r="N5109">
        <f t="shared" si="443"/>
        <v>789.32563600779531</v>
      </c>
      <c r="O5109">
        <f t="shared" si="441"/>
        <v>789.3</v>
      </c>
      <c r="P5109">
        <f t="shared" si="444"/>
        <v>364</v>
      </c>
    </row>
    <row r="5110" spans="10:16" x14ac:dyDescent="0.25">
      <c r="J5110">
        <v>5103</v>
      </c>
      <c r="K5110" s="4">
        <f t="shared" si="442"/>
        <v>39068</v>
      </c>
      <c r="L5110">
        <v>62</v>
      </c>
      <c r="M5110">
        <f t="shared" si="440"/>
        <v>0.17032967032967034</v>
      </c>
      <c r="N5110">
        <f t="shared" si="443"/>
        <v>789.495965678125</v>
      </c>
      <c r="O5110">
        <f t="shared" si="441"/>
        <v>789.5</v>
      </c>
      <c r="P5110">
        <f t="shared" si="444"/>
        <v>364</v>
      </c>
    </row>
    <row r="5111" spans="10:16" x14ac:dyDescent="0.25">
      <c r="J5111">
        <v>5104</v>
      </c>
      <c r="K5111" s="4">
        <f t="shared" si="442"/>
        <v>39069</v>
      </c>
      <c r="L5111">
        <v>62</v>
      </c>
      <c r="M5111">
        <f t="shared" si="440"/>
        <v>0.17032967032967034</v>
      </c>
      <c r="N5111">
        <f t="shared" si="443"/>
        <v>789.6662953484547</v>
      </c>
      <c r="O5111">
        <f t="shared" si="441"/>
        <v>789.7</v>
      </c>
      <c r="P5111">
        <f t="shared" si="444"/>
        <v>364</v>
      </c>
    </row>
    <row r="5112" spans="10:16" x14ac:dyDescent="0.25">
      <c r="J5112">
        <v>5105</v>
      </c>
      <c r="K5112" s="4">
        <f t="shared" si="442"/>
        <v>39070</v>
      </c>
      <c r="L5112">
        <v>62</v>
      </c>
      <c r="M5112">
        <f t="shared" si="440"/>
        <v>0.17032967032967034</v>
      </c>
      <c r="N5112">
        <f t="shared" si="443"/>
        <v>789.83662501878439</v>
      </c>
      <c r="O5112">
        <f t="shared" si="441"/>
        <v>789.8</v>
      </c>
      <c r="P5112">
        <f t="shared" si="444"/>
        <v>364</v>
      </c>
    </row>
    <row r="5113" spans="10:16" x14ac:dyDescent="0.25">
      <c r="J5113">
        <v>5106</v>
      </c>
      <c r="K5113" s="4">
        <f t="shared" si="442"/>
        <v>39071</v>
      </c>
      <c r="L5113">
        <v>62</v>
      </c>
      <c r="M5113">
        <f t="shared" si="440"/>
        <v>0.17032967032967034</v>
      </c>
      <c r="N5113">
        <f t="shared" si="443"/>
        <v>790.00695468911408</v>
      </c>
      <c r="O5113">
        <f t="shared" si="441"/>
        <v>790</v>
      </c>
      <c r="P5113">
        <f t="shared" si="444"/>
        <v>364</v>
      </c>
    </row>
    <row r="5114" spans="10:16" x14ac:dyDescent="0.25">
      <c r="J5114">
        <v>5107</v>
      </c>
      <c r="K5114" s="4">
        <f t="shared" si="442"/>
        <v>39072</v>
      </c>
      <c r="L5114">
        <v>62</v>
      </c>
      <c r="M5114">
        <f t="shared" si="440"/>
        <v>0.17032967032967034</v>
      </c>
      <c r="N5114">
        <f t="shared" si="443"/>
        <v>790.17728435944377</v>
      </c>
      <c r="O5114">
        <f t="shared" si="441"/>
        <v>790.2</v>
      </c>
      <c r="P5114">
        <f t="shared" si="444"/>
        <v>364</v>
      </c>
    </row>
    <row r="5115" spans="10:16" x14ac:dyDescent="0.25">
      <c r="J5115">
        <v>5108</v>
      </c>
      <c r="K5115" s="4">
        <f t="shared" si="442"/>
        <v>39073</v>
      </c>
      <c r="L5115">
        <v>62</v>
      </c>
      <c r="M5115">
        <f t="shared" si="440"/>
        <v>0.17032967032967034</v>
      </c>
      <c r="N5115">
        <f t="shared" si="443"/>
        <v>790.34761402977347</v>
      </c>
      <c r="O5115">
        <f t="shared" si="441"/>
        <v>790.3</v>
      </c>
      <c r="P5115">
        <f t="shared" si="444"/>
        <v>364</v>
      </c>
    </row>
    <row r="5116" spans="10:16" x14ac:dyDescent="0.25">
      <c r="J5116">
        <v>5109</v>
      </c>
      <c r="K5116" s="4">
        <f t="shared" si="442"/>
        <v>39074</v>
      </c>
      <c r="L5116">
        <v>62</v>
      </c>
      <c r="M5116">
        <f t="shared" si="440"/>
        <v>0.17032967032967034</v>
      </c>
      <c r="N5116">
        <f t="shared" si="443"/>
        <v>790.51794370010316</v>
      </c>
      <c r="O5116">
        <f t="shared" si="441"/>
        <v>790.5</v>
      </c>
      <c r="P5116">
        <f t="shared" si="444"/>
        <v>364</v>
      </c>
    </row>
    <row r="5117" spans="10:16" x14ac:dyDescent="0.25">
      <c r="J5117">
        <v>5110</v>
      </c>
      <c r="K5117" s="4">
        <f t="shared" si="442"/>
        <v>39075</v>
      </c>
      <c r="L5117">
        <v>62</v>
      </c>
      <c r="M5117">
        <f t="shared" si="440"/>
        <v>0.17032967032967034</v>
      </c>
      <c r="N5117">
        <f t="shared" si="443"/>
        <v>790.68827337043285</v>
      </c>
      <c r="O5117">
        <f t="shared" si="441"/>
        <v>790.7</v>
      </c>
      <c r="P5117">
        <f t="shared" si="444"/>
        <v>364</v>
      </c>
    </row>
    <row r="5118" spans="10:16" x14ac:dyDescent="0.25">
      <c r="J5118">
        <v>5111</v>
      </c>
      <c r="K5118" s="4">
        <f t="shared" si="442"/>
        <v>39076</v>
      </c>
      <c r="L5118">
        <v>62</v>
      </c>
      <c r="M5118">
        <f t="shared" si="440"/>
        <v>0.17032967032967034</v>
      </c>
      <c r="N5118">
        <f t="shared" si="443"/>
        <v>790.85860304076255</v>
      </c>
      <c r="O5118">
        <f t="shared" si="441"/>
        <v>790.9</v>
      </c>
      <c r="P5118">
        <f t="shared" si="444"/>
        <v>364</v>
      </c>
    </row>
    <row r="5119" spans="10:16" x14ac:dyDescent="0.25">
      <c r="J5119" s="11">
        <v>5112</v>
      </c>
      <c r="K5119" s="12">
        <f t="shared" si="442"/>
        <v>39077</v>
      </c>
      <c r="L5119" s="11">
        <v>62</v>
      </c>
      <c r="M5119">
        <f t="shared" si="440"/>
        <v>0.17032967032967034</v>
      </c>
      <c r="N5119" s="11">
        <f t="shared" si="443"/>
        <v>791.02893271109224</v>
      </c>
      <c r="O5119" s="11">
        <f t="shared" si="441"/>
        <v>791</v>
      </c>
      <c r="P5119">
        <f t="shared" si="444"/>
        <v>364</v>
      </c>
    </row>
    <row r="5120" spans="10:16" x14ac:dyDescent="0.25">
      <c r="J5120">
        <v>5113</v>
      </c>
      <c r="K5120" s="4">
        <f t="shared" si="442"/>
        <v>39078</v>
      </c>
      <c r="L5120">
        <v>63</v>
      </c>
      <c r="M5120">
        <f t="shared" si="440"/>
        <v>0.17307692307692307</v>
      </c>
      <c r="N5120">
        <f t="shared" si="443"/>
        <v>791.20200963416914</v>
      </c>
      <c r="O5120">
        <f t="shared" si="441"/>
        <v>791.2</v>
      </c>
      <c r="P5120">
        <f>DATE(2007,12,26)-DATE(2006,12,27)</f>
        <v>364</v>
      </c>
    </row>
    <row r="5121" spans="10:16" x14ac:dyDescent="0.25">
      <c r="J5121">
        <v>5114</v>
      </c>
      <c r="K5121" s="4">
        <f t="shared" si="442"/>
        <v>39079</v>
      </c>
      <c r="L5121">
        <v>63</v>
      </c>
      <c r="M5121">
        <f t="shared" si="440"/>
        <v>0.17307692307692307</v>
      </c>
      <c r="N5121">
        <f t="shared" si="443"/>
        <v>791.37508655724605</v>
      </c>
      <c r="O5121">
        <f t="shared" si="441"/>
        <v>791.4</v>
      </c>
      <c r="P5121">
        <f t="shared" ref="P5121:P5184" si="445">DATE(2007,12,26)-DATE(2006,12,27)</f>
        <v>364</v>
      </c>
    </row>
    <row r="5122" spans="10:16" x14ac:dyDescent="0.25">
      <c r="J5122">
        <v>5115</v>
      </c>
      <c r="K5122" s="4">
        <f t="shared" si="442"/>
        <v>39080</v>
      </c>
      <c r="L5122">
        <v>63</v>
      </c>
      <c r="M5122">
        <f t="shared" si="440"/>
        <v>0.17307692307692307</v>
      </c>
      <c r="N5122">
        <f t="shared" si="443"/>
        <v>791.54816348032296</v>
      </c>
      <c r="O5122">
        <f t="shared" si="441"/>
        <v>791.5</v>
      </c>
      <c r="P5122">
        <f t="shared" si="445"/>
        <v>364</v>
      </c>
    </row>
    <row r="5123" spans="10:16" x14ac:dyDescent="0.25">
      <c r="J5123">
        <v>5116</v>
      </c>
      <c r="K5123" s="4">
        <f t="shared" si="442"/>
        <v>39081</v>
      </c>
      <c r="L5123">
        <v>63</v>
      </c>
      <c r="M5123">
        <f t="shared" si="440"/>
        <v>0.17307692307692307</v>
      </c>
      <c r="N5123">
        <f t="shared" si="443"/>
        <v>791.72124040339986</v>
      </c>
      <c r="O5123">
        <f t="shared" si="441"/>
        <v>791.7</v>
      </c>
      <c r="P5123">
        <f t="shared" si="445"/>
        <v>364</v>
      </c>
    </row>
    <row r="5124" spans="10:16" x14ac:dyDescent="0.25">
      <c r="J5124">
        <v>5117</v>
      </c>
      <c r="K5124" s="4">
        <f t="shared" si="442"/>
        <v>39082</v>
      </c>
      <c r="L5124">
        <v>63</v>
      </c>
      <c r="M5124">
        <f t="shared" si="440"/>
        <v>0.17307692307692307</v>
      </c>
      <c r="N5124">
        <f t="shared" si="443"/>
        <v>791.89431732647677</v>
      </c>
      <c r="O5124">
        <f t="shared" si="441"/>
        <v>791.9</v>
      </c>
      <c r="P5124">
        <f t="shared" si="445"/>
        <v>364</v>
      </c>
    </row>
    <row r="5125" spans="10:16" x14ac:dyDescent="0.25">
      <c r="J5125">
        <v>5118</v>
      </c>
      <c r="K5125" s="4">
        <f t="shared" si="442"/>
        <v>39083</v>
      </c>
      <c r="L5125">
        <v>63</v>
      </c>
      <c r="M5125">
        <f t="shared" si="440"/>
        <v>0.17307692307692307</v>
      </c>
      <c r="N5125">
        <f t="shared" si="443"/>
        <v>792.06739424955367</v>
      </c>
      <c r="O5125">
        <f t="shared" si="441"/>
        <v>792.1</v>
      </c>
      <c r="P5125">
        <f t="shared" si="445"/>
        <v>364</v>
      </c>
    </row>
    <row r="5126" spans="10:16" x14ac:dyDescent="0.25">
      <c r="J5126">
        <v>5119</v>
      </c>
      <c r="K5126" s="4">
        <f t="shared" si="442"/>
        <v>39084</v>
      </c>
      <c r="L5126">
        <v>63</v>
      </c>
      <c r="M5126">
        <f t="shared" si="440"/>
        <v>0.17307692307692307</v>
      </c>
      <c r="N5126">
        <f t="shared" si="443"/>
        <v>792.24047117263058</v>
      </c>
      <c r="O5126">
        <f t="shared" si="441"/>
        <v>792.2</v>
      </c>
      <c r="P5126">
        <f t="shared" si="445"/>
        <v>364</v>
      </c>
    </row>
    <row r="5127" spans="10:16" x14ac:dyDescent="0.25">
      <c r="J5127">
        <v>5120</v>
      </c>
      <c r="K5127" s="4">
        <f t="shared" si="442"/>
        <v>39085</v>
      </c>
      <c r="L5127">
        <v>63</v>
      </c>
      <c r="M5127">
        <f t="shared" si="440"/>
        <v>0.17307692307692307</v>
      </c>
      <c r="N5127">
        <f t="shared" si="443"/>
        <v>792.41354809570748</v>
      </c>
      <c r="O5127">
        <f t="shared" si="441"/>
        <v>792.4</v>
      </c>
      <c r="P5127">
        <f t="shared" si="445"/>
        <v>364</v>
      </c>
    </row>
    <row r="5128" spans="10:16" x14ac:dyDescent="0.25">
      <c r="J5128">
        <v>5121</v>
      </c>
      <c r="K5128" s="4">
        <f t="shared" si="442"/>
        <v>39086</v>
      </c>
      <c r="L5128">
        <v>63</v>
      </c>
      <c r="M5128">
        <f t="shared" ref="M5128:M5191" si="446">L5128/P5128</f>
        <v>0.17307692307692307</v>
      </c>
      <c r="N5128">
        <f t="shared" si="443"/>
        <v>792.58662501878439</v>
      </c>
      <c r="O5128">
        <f t="shared" ref="O5128:O5191" si="447">ROUND(N5128,1)</f>
        <v>792.6</v>
      </c>
      <c r="P5128">
        <f t="shared" si="445"/>
        <v>364</v>
      </c>
    </row>
    <row r="5129" spans="10:16" x14ac:dyDescent="0.25">
      <c r="J5129">
        <v>5122</v>
      </c>
      <c r="K5129" s="4">
        <f t="shared" ref="K5129:K5192" si="448">$K$7+J5129</f>
        <v>39087</v>
      </c>
      <c r="L5129">
        <v>63</v>
      </c>
      <c r="M5129">
        <f t="shared" si="446"/>
        <v>0.17307692307692307</v>
      </c>
      <c r="N5129">
        <f t="shared" ref="N5129:N5192" si="449">N5128+M5129</f>
        <v>792.75970194186129</v>
      </c>
      <c r="O5129">
        <f t="shared" si="447"/>
        <v>792.8</v>
      </c>
      <c r="P5129">
        <f t="shared" si="445"/>
        <v>364</v>
      </c>
    </row>
    <row r="5130" spans="10:16" x14ac:dyDescent="0.25">
      <c r="J5130">
        <v>5123</v>
      </c>
      <c r="K5130" s="4">
        <f t="shared" si="448"/>
        <v>39088</v>
      </c>
      <c r="L5130">
        <v>63</v>
      </c>
      <c r="M5130">
        <f t="shared" si="446"/>
        <v>0.17307692307692307</v>
      </c>
      <c r="N5130">
        <f t="shared" si="449"/>
        <v>792.9327788649382</v>
      </c>
      <c r="O5130">
        <f t="shared" si="447"/>
        <v>792.9</v>
      </c>
      <c r="P5130">
        <f t="shared" si="445"/>
        <v>364</v>
      </c>
    </row>
    <row r="5131" spans="10:16" x14ac:dyDescent="0.25">
      <c r="J5131">
        <v>5124</v>
      </c>
      <c r="K5131" s="4">
        <f t="shared" si="448"/>
        <v>39089</v>
      </c>
      <c r="L5131">
        <v>63</v>
      </c>
      <c r="M5131">
        <f t="shared" si="446"/>
        <v>0.17307692307692307</v>
      </c>
      <c r="N5131">
        <f t="shared" si="449"/>
        <v>793.10585578801511</v>
      </c>
      <c r="O5131">
        <f t="shared" si="447"/>
        <v>793.1</v>
      </c>
      <c r="P5131">
        <f t="shared" si="445"/>
        <v>364</v>
      </c>
    </row>
    <row r="5132" spans="10:16" x14ac:dyDescent="0.25">
      <c r="J5132">
        <v>5125</v>
      </c>
      <c r="K5132" s="4">
        <f t="shared" si="448"/>
        <v>39090</v>
      </c>
      <c r="L5132">
        <v>63</v>
      </c>
      <c r="M5132">
        <f t="shared" si="446"/>
        <v>0.17307692307692307</v>
      </c>
      <c r="N5132">
        <f t="shared" si="449"/>
        <v>793.27893271109201</v>
      </c>
      <c r="O5132">
        <f t="shared" si="447"/>
        <v>793.3</v>
      </c>
      <c r="P5132">
        <f t="shared" si="445"/>
        <v>364</v>
      </c>
    </row>
    <row r="5133" spans="10:16" x14ac:dyDescent="0.25">
      <c r="J5133">
        <v>5126</v>
      </c>
      <c r="K5133" s="4">
        <f t="shared" si="448"/>
        <v>39091</v>
      </c>
      <c r="L5133">
        <v>63</v>
      </c>
      <c r="M5133">
        <f t="shared" si="446"/>
        <v>0.17307692307692307</v>
      </c>
      <c r="N5133">
        <f t="shared" si="449"/>
        <v>793.45200963416892</v>
      </c>
      <c r="O5133">
        <f t="shared" si="447"/>
        <v>793.5</v>
      </c>
      <c r="P5133">
        <f t="shared" si="445"/>
        <v>364</v>
      </c>
    </row>
    <row r="5134" spans="10:16" x14ac:dyDescent="0.25">
      <c r="J5134">
        <v>5127</v>
      </c>
      <c r="K5134" s="4">
        <f t="shared" si="448"/>
        <v>39092</v>
      </c>
      <c r="L5134">
        <v>63</v>
      </c>
      <c r="M5134">
        <f t="shared" si="446"/>
        <v>0.17307692307692307</v>
      </c>
      <c r="N5134">
        <f t="shared" si="449"/>
        <v>793.62508655724582</v>
      </c>
      <c r="O5134">
        <f t="shared" si="447"/>
        <v>793.6</v>
      </c>
      <c r="P5134">
        <f t="shared" si="445"/>
        <v>364</v>
      </c>
    </row>
    <row r="5135" spans="10:16" x14ac:dyDescent="0.25">
      <c r="J5135">
        <v>5128</v>
      </c>
      <c r="K5135" s="4">
        <f t="shared" si="448"/>
        <v>39093</v>
      </c>
      <c r="L5135">
        <v>63</v>
      </c>
      <c r="M5135">
        <f t="shared" si="446"/>
        <v>0.17307692307692307</v>
      </c>
      <c r="N5135">
        <f t="shared" si="449"/>
        <v>793.79816348032273</v>
      </c>
      <c r="O5135">
        <f t="shared" si="447"/>
        <v>793.8</v>
      </c>
      <c r="P5135">
        <f t="shared" si="445"/>
        <v>364</v>
      </c>
    </row>
    <row r="5136" spans="10:16" x14ac:dyDescent="0.25">
      <c r="J5136">
        <v>5129</v>
      </c>
      <c r="K5136" s="4">
        <f t="shared" si="448"/>
        <v>39094</v>
      </c>
      <c r="L5136">
        <v>63</v>
      </c>
      <c r="M5136">
        <f t="shared" si="446"/>
        <v>0.17307692307692307</v>
      </c>
      <c r="N5136">
        <f t="shared" si="449"/>
        <v>793.97124040339963</v>
      </c>
      <c r="O5136">
        <f t="shared" si="447"/>
        <v>794</v>
      </c>
      <c r="P5136">
        <f t="shared" si="445"/>
        <v>364</v>
      </c>
    </row>
    <row r="5137" spans="10:16" x14ac:dyDescent="0.25">
      <c r="J5137">
        <v>5130</v>
      </c>
      <c r="K5137" s="4">
        <f t="shared" si="448"/>
        <v>39095</v>
      </c>
      <c r="L5137">
        <v>63</v>
      </c>
      <c r="M5137">
        <f t="shared" si="446"/>
        <v>0.17307692307692307</v>
      </c>
      <c r="N5137">
        <f t="shared" si="449"/>
        <v>794.14431732647654</v>
      </c>
      <c r="O5137">
        <f t="shared" si="447"/>
        <v>794.1</v>
      </c>
      <c r="P5137">
        <f t="shared" si="445"/>
        <v>364</v>
      </c>
    </row>
    <row r="5138" spans="10:16" x14ac:dyDescent="0.25">
      <c r="J5138">
        <v>5131</v>
      </c>
      <c r="K5138" s="4">
        <f t="shared" si="448"/>
        <v>39096</v>
      </c>
      <c r="L5138">
        <v>63</v>
      </c>
      <c r="M5138">
        <f t="shared" si="446"/>
        <v>0.17307692307692307</v>
      </c>
      <c r="N5138">
        <f t="shared" si="449"/>
        <v>794.31739424955344</v>
      </c>
      <c r="O5138">
        <f t="shared" si="447"/>
        <v>794.3</v>
      </c>
      <c r="P5138">
        <f t="shared" si="445"/>
        <v>364</v>
      </c>
    </row>
    <row r="5139" spans="10:16" x14ac:dyDescent="0.25">
      <c r="J5139">
        <v>5132</v>
      </c>
      <c r="K5139" s="4">
        <f t="shared" si="448"/>
        <v>39097</v>
      </c>
      <c r="L5139">
        <v>63</v>
      </c>
      <c r="M5139">
        <f t="shared" si="446"/>
        <v>0.17307692307692307</v>
      </c>
      <c r="N5139">
        <f t="shared" si="449"/>
        <v>794.49047117263035</v>
      </c>
      <c r="O5139">
        <f t="shared" si="447"/>
        <v>794.5</v>
      </c>
      <c r="P5139">
        <f t="shared" si="445"/>
        <v>364</v>
      </c>
    </row>
    <row r="5140" spans="10:16" x14ac:dyDescent="0.25">
      <c r="J5140">
        <v>5133</v>
      </c>
      <c r="K5140" s="4">
        <f t="shared" si="448"/>
        <v>39098</v>
      </c>
      <c r="L5140">
        <v>63</v>
      </c>
      <c r="M5140">
        <f t="shared" si="446"/>
        <v>0.17307692307692307</v>
      </c>
      <c r="N5140">
        <f t="shared" si="449"/>
        <v>794.66354809570726</v>
      </c>
      <c r="O5140">
        <f t="shared" si="447"/>
        <v>794.7</v>
      </c>
      <c r="P5140">
        <f t="shared" si="445"/>
        <v>364</v>
      </c>
    </row>
    <row r="5141" spans="10:16" x14ac:dyDescent="0.25">
      <c r="J5141">
        <v>5134</v>
      </c>
      <c r="K5141" s="4">
        <f t="shared" si="448"/>
        <v>39099</v>
      </c>
      <c r="L5141">
        <v>63</v>
      </c>
      <c r="M5141">
        <f t="shared" si="446"/>
        <v>0.17307692307692307</v>
      </c>
      <c r="N5141">
        <f t="shared" si="449"/>
        <v>794.83662501878416</v>
      </c>
      <c r="O5141">
        <f t="shared" si="447"/>
        <v>794.8</v>
      </c>
      <c r="P5141">
        <f t="shared" si="445"/>
        <v>364</v>
      </c>
    </row>
    <row r="5142" spans="10:16" x14ac:dyDescent="0.25">
      <c r="J5142">
        <v>5135</v>
      </c>
      <c r="K5142" s="4">
        <f t="shared" si="448"/>
        <v>39100</v>
      </c>
      <c r="L5142">
        <v>63</v>
      </c>
      <c r="M5142">
        <f t="shared" si="446"/>
        <v>0.17307692307692307</v>
      </c>
      <c r="N5142">
        <f t="shared" si="449"/>
        <v>795.00970194186107</v>
      </c>
      <c r="O5142">
        <f t="shared" si="447"/>
        <v>795</v>
      </c>
      <c r="P5142">
        <f t="shared" si="445"/>
        <v>364</v>
      </c>
    </row>
    <row r="5143" spans="10:16" x14ac:dyDescent="0.25">
      <c r="J5143">
        <v>5136</v>
      </c>
      <c r="K5143" s="4">
        <f t="shared" si="448"/>
        <v>39101</v>
      </c>
      <c r="L5143">
        <v>63</v>
      </c>
      <c r="M5143">
        <f t="shared" si="446"/>
        <v>0.17307692307692307</v>
      </c>
      <c r="N5143">
        <f t="shared" si="449"/>
        <v>795.18277886493797</v>
      </c>
      <c r="O5143">
        <f t="shared" si="447"/>
        <v>795.2</v>
      </c>
      <c r="P5143">
        <f t="shared" si="445"/>
        <v>364</v>
      </c>
    </row>
    <row r="5144" spans="10:16" x14ac:dyDescent="0.25">
      <c r="J5144">
        <v>5137</v>
      </c>
      <c r="K5144" s="4">
        <f t="shared" si="448"/>
        <v>39102</v>
      </c>
      <c r="L5144">
        <v>63</v>
      </c>
      <c r="M5144">
        <f t="shared" si="446"/>
        <v>0.17307692307692307</v>
      </c>
      <c r="N5144">
        <f t="shared" si="449"/>
        <v>795.35585578801488</v>
      </c>
      <c r="O5144">
        <f t="shared" si="447"/>
        <v>795.4</v>
      </c>
      <c r="P5144">
        <f t="shared" si="445"/>
        <v>364</v>
      </c>
    </row>
    <row r="5145" spans="10:16" x14ac:dyDescent="0.25">
      <c r="J5145">
        <v>5138</v>
      </c>
      <c r="K5145" s="4">
        <f t="shared" si="448"/>
        <v>39103</v>
      </c>
      <c r="L5145">
        <v>63</v>
      </c>
      <c r="M5145">
        <f t="shared" si="446"/>
        <v>0.17307692307692307</v>
      </c>
      <c r="N5145">
        <f t="shared" si="449"/>
        <v>795.52893271109178</v>
      </c>
      <c r="O5145">
        <f t="shared" si="447"/>
        <v>795.5</v>
      </c>
      <c r="P5145">
        <f t="shared" si="445"/>
        <v>364</v>
      </c>
    </row>
    <row r="5146" spans="10:16" x14ac:dyDescent="0.25">
      <c r="J5146">
        <v>5139</v>
      </c>
      <c r="K5146" s="4">
        <f t="shared" si="448"/>
        <v>39104</v>
      </c>
      <c r="L5146">
        <v>63</v>
      </c>
      <c r="M5146">
        <f t="shared" si="446"/>
        <v>0.17307692307692307</v>
      </c>
      <c r="N5146">
        <f t="shared" si="449"/>
        <v>795.70200963416869</v>
      </c>
      <c r="O5146">
        <f t="shared" si="447"/>
        <v>795.7</v>
      </c>
      <c r="P5146">
        <f t="shared" si="445"/>
        <v>364</v>
      </c>
    </row>
    <row r="5147" spans="10:16" x14ac:dyDescent="0.25">
      <c r="J5147">
        <v>5140</v>
      </c>
      <c r="K5147" s="4">
        <f t="shared" si="448"/>
        <v>39105</v>
      </c>
      <c r="L5147">
        <v>63</v>
      </c>
      <c r="M5147">
        <f t="shared" si="446"/>
        <v>0.17307692307692307</v>
      </c>
      <c r="N5147">
        <f t="shared" si="449"/>
        <v>795.8750865572456</v>
      </c>
      <c r="O5147">
        <f t="shared" si="447"/>
        <v>795.9</v>
      </c>
      <c r="P5147">
        <f t="shared" si="445"/>
        <v>364</v>
      </c>
    </row>
    <row r="5148" spans="10:16" x14ac:dyDescent="0.25">
      <c r="J5148">
        <v>5141</v>
      </c>
      <c r="K5148" s="4">
        <f t="shared" si="448"/>
        <v>39106</v>
      </c>
      <c r="L5148">
        <v>63</v>
      </c>
      <c r="M5148">
        <f t="shared" si="446"/>
        <v>0.17307692307692307</v>
      </c>
      <c r="N5148">
        <f t="shared" si="449"/>
        <v>796.0481634803225</v>
      </c>
      <c r="O5148">
        <f t="shared" si="447"/>
        <v>796</v>
      </c>
      <c r="P5148">
        <f t="shared" si="445"/>
        <v>364</v>
      </c>
    </row>
    <row r="5149" spans="10:16" x14ac:dyDescent="0.25">
      <c r="J5149">
        <v>5142</v>
      </c>
      <c r="K5149" s="4">
        <f t="shared" si="448"/>
        <v>39107</v>
      </c>
      <c r="L5149">
        <v>63</v>
      </c>
      <c r="M5149">
        <f t="shared" si="446"/>
        <v>0.17307692307692307</v>
      </c>
      <c r="N5149">
        <f t="shared" si="449"/>
        <v>796.22124040339941</v>
      </c>
      <c r="O5149">
        <f t="shared" si="447"/>
        <v>796.2</v>
      </c>
      <c r="P5149">
        <f t="shared" si="445"/>
        <v>364</v>
      </c>
    </row>
    <row r="5150" spans="10:16" x14ac:dyDescent="0.25">
      <c r="J5150">
        <v>5143</v>
      </c>
      <c r="K5150" s="4">
        <f t="shared" si="448"/>
        <v>39108</v>
      </c>
      <c r="L5150">
        <v>63</v>
      </c>
      <c r="M5150">
        <f t="shared" si="446"/>
        <v>0.17307692307692307</v>
      </c>
      <c r="N5150">
        <f t="shared" si="449"/>
        <v>796.39431732647631</v>
      </c>
      <c r="O5150">
        <f t="shared" si="447"/>
        <v>796.4</v>
      </c>
      <c r="P5150">
        <f t="shared" si="445"/>
        <v>364</v>
      </c>
    </row>
    <row r="5151" spans="10:16" x14ac:dyDescent="0.25">
      <c r="J5151">
        <v>5144</v>
      </c>
      <c r="K5151" s="4">
        <f t="shared" si="448"/>
        <v>39109</v>
      </c>
      <c r="L5151">
        <v>63</v>
      </c>
      <c r="M5151">
        <f t="shared" si="446"/>
        <v>0.17307692307692307</v>
      </c>
      <c r="N5151">
        <f t="shared" si="449"/>
        <v>796.56739424955322</v>
      </c>
      <c r="O5151">
        <f t="shared" si="447"/>
        <v>796.6</v>
      </c>
      <c r="P5151">
        <f t="shared" si="445"/>
        <v>364</v>
      </c>
    </row>
    <row r="5152" spans="10:16" x14ac:dyDescent="0.25">
      <c r="J5152">
        <v>5145</v>
      </c>
      <c r="K5152" s="4">
        <f t="shared" si="448"/>
        <v>39110</v>
      </c>
      <c r="L5152">
        <v>63</v>
      </c>
      <c r="M5152">
        <f t="shared" si="446"/>
        <v>0.17307692307692307</v>
      </c>
      <c r="N5152">
        <f t="shared" si="449"/>
        <v>796.74047117263012</v>
      </c>
      <c r="O5152">
        <f t="shared" si="447"/>
        <v>796.7</v>
      </c>
      <c r="P5152">
        <f t="shared" si="445"/>
        <v>364</v>
      </c>
    </row>
    <row r="5153" spans="10:16" x14ac:dyDescent="0.25">
      <c r="J5153">
        <v>5146</v>
      </c>
      <c r="K5153" s="4">
        <f t="shared" si="448"/>
        <v>39111</v>
      </c>
      <c r="L5153">
        <v>63</v>
      </c>
      <c r="M5153">
        <f t="shared" si="446"/>
        <v>0.17307692307692307</v>
      </c>
      <c r="N5153">
        <f t="shared" si="449"/>
        <v>796.91354809570703</v>
      </c>
      <c r="O5153">
        <f t="shared" si="447"/>
        <v>796.9</v>
      </c>
      <c r="P5153">
        <f t="shared" si="445"/>
        <v>364</v>
      </c>
    </row>
    <row r="5154" spans="10:16" x14ac:dyDescent="0.25">
      <c r="J5154">
        <v>5147</v>
      </c>
      <c r="K5154" s="4">
        <f t="shared" si="448"/>
        <v>39112</v>
      </c>
      <c r="L5154">
        <v>63</v>
      </c>
      <c r="M5154">
        <f t="shared" si="446"/>
        <v>0.17307692307692307</v>
      </c>
      <c r="N5154">
        <f t="shared" si="449"/>
        <v>797.08662501878393</v>
      </c>
      <c r="O5154">
        <f t="shared" si="447"/>
        <v>797.1</v>
      </c>
      <c r="P5154">
        <f t="shared" si="445"/>
        <v>364</v>
      </c>
    </row>
    <row r="5155" spans="10:16" x14ac:dyDescent="0.25">
      <c r="J5155">
        <v>5148</v>
      </c>
      <c r="K5155" s="4">
        <f t="shared" si="448"/>
        <v>39113</v>
      </c>
      <c r="L5155">
        <v>63</v>
      </c>
      <c r="M5155">
        <f t="shared" si="446"/>
        <v>0.17307692307692307</v>
      </c>
      <c r="N5155">
        <f t="shared" si="449"/>
        <v>797.25970194186084</v>
      </c>
      <c r="O5155">
        <f t="shared" si="447"/>
        <v>797.3</v>
      </c>
      <c r="P5155">
        <f t="shared" si="445"/>
        <v>364</v>
      </c>
    </row>
    <row r="5156" spans="10:16" x14ac:dyDescent="0.25">
      <c r="J5156">
        <v>5149</v>
      </c>
      <c r="K5156" s="4">
        <f t="shared" si="448"/>
        <v>39114</v>
      </c>
      <c r="L5156">
        <v>63</v>
      </c>
      <c r="M5156">
        <f t="shared" si="446"/>
        <v>0.17307692307692307</v>
      </c>
      <c r="N5156">
        <f t="shared" si="449"/>
        <v>797.43277886493775</v>
      </c>
      <c r="O5156">
        <f t="shared" si="447"/>
        <v>797.4</v>
      </c>
      <c r="P5156">
        <f t="shared" si="445"/>
        <v>364</v>
      </c>
    </row>
    <row r="5157" spans="10:16" x14ac:dyDescent="0.25">
      <c r="J5157">
        <v>5150</v>
      </c>
      <c r="K5157" s="4">
        <f t="shared" si="448"/>
        <v>39115</v>
      </c>
      <c r="L5157">
        <v>63</v>
      </c>
      <c r="M5157">
        <f t="shared" si="446"/>
        <v>0.17307692307692307</v>
      </c>
      <c r="N5157">
        <f t="shared" si="449"/>
        <v>797.60585578801465</v>
      </c>
      <c r="O5157">
        <f t="shared" si="447"/>
        <v>797.6</v>
      </c>
      <c r="P5157">
        <f t="shared" si="445"/>
        <v>364</v>
      </c>
    </row>
    <row r="5158" spans="10:16" x14ac:dyDescent="0.25">
      <c r="J5158">
        <v>5151</v>
      </c>
      <c r="K5158" s="4">
        <f t="shared" si="448"/>
        <v>39116</v>
      </c>
      <c r="L5158">
        <v>63</v>
      </c>
      <c r="M5158">
        <f t="shared" si="446"/>
        <v>0.17307692307692307</v>
      </c>
      <c r="N5158">
        <f t="shared" si="449"/>
        <v>797.77893271109156</v>
      </c>
      <c r="O5158">
        <f t="shared" si="447"/>
        <v>797.8</v>
      </c>
      <c r="P5158">
        <f t="shared" si="445"/>
        <v>364</v>
      </c>
    </row>
    <row r="5159" spans="10:16" x14ac:dyDescent="0.25">
      <c r="J5159">
        <v>5152</v>
      </c>
      <c r="K5159" s="4">
        <f t="shared" si="448"/>
        <v>39117</v>
      </c>
      <c r="L5159">
        <v>63</v>
      </c>
      <c r="M5159">
        <f t="shared" si="446"/>
        <v>0.17307692307692307</v>
      </c>
      <c r="N5159">
        <f t="shared" si="449"/>
        <v>797.95200963416846</v>
      </c>
      <c r="O5159">
        <f t="shared" si="447"/>
        <v>798</v>
      </c>
      <c r="P5159">
        <f t="shared" si="445"/>
        <v>364</v>
      </c>
    </row>
    <row r="5160" spans="10:16" x14ac:dyDescent="0.25">
      <c r="J5160">
        <v>5153</v>
      </c>
      <c r="K5160" s="4">
        <f t="shared" si="448"/>
        <v>39118</v>
      </c>
      <c r="L5160">
        <v>63</v>
      </c>
      <c r="M5160">
        <f t="shared" si="446"/>
        <v>0.17307692307692307</v>
      </c>
      <c r="N5160">
        <f t="shared" si="449"/>
        <v>798.12508655724537</v>
      </c>
      <c r="O5160">
        <f t="shared" si="447"/>
        <v>798.1</v>
      </c>
      <c r="P5160">
        <f t="shared" si="445"/>
        <v>364</v>
      </c>
    </row>
    <row r="5161" spans="10:16" x14ac:dyDescent="0.25">
      <c r="J5161">
        <v>5154</v>
      </c>
      <c r="K5161" s="4">
        <f t="shared" si="448"/>
        <v>39119</v>
      </c>
      <c r="L5161">
        <v>63</v>
      </c>
      <c r="M5161">
        <f t="shared" si="446"/>
        <v>0.17307692307692307</v>
      </c>
      <c r="N5161">
        <f t="shared" si="449"/>
        <v>798.29816348032227</v>
      </c>
      <c r="O5161">
        <f t="shared" si="447"/>
        <v>798.3</v>
      </c>
      <c r="P5161">
        <f t="shared" si="445"/>
        <v>364</v>
      </c>
    </row>
    <row r="5162" spans="10:16" x14ac:dyDescent="0.25">
      <c r="J5162">
        <v>5155</v>
      </c>
      <c r="K5162" s="4">
        <f t="shared" si="448"/>
        <v>39120</v>
      </c>
      <c r="L5162">
        <v>63</v>
      </c>
      <c r="M5162">
        <f t="shared" si="446"/>
        <v>0.17307692307692307</v>
      </c>
      <c r="N5162">
        <f t="shared" si="449"/>
        <v>798.47124040339918</v>
      </c>
      <c r="O5162">
        <f t="shared" si="447"/>
        <v>798.5</v>
      </c>
      <c r="P5162">
        <f t="shared" si="445"/>
        <v>364</v>
      </c>
    </row>
    <row r="5163" spans="10:16" x14ac:dyDescent="0.25">
      <c r="J5163">
        <v>5156</v>
      </c>
      <c r="K5163" s="4">
        <f t="shared" si="448"/>
        <v>39121</v>
      </c>
      <c r="L5163">
        <v>63</v>
      </c>
      <c r="M5163">
        <f t="shared" si="446"/>
        <v>0.17307692307692307</v>
      </c>
      <c r="N5163">
        <f t="shared" si="449"/>
        <v>798.64431732647608</v>
      </c>
      <c r="O5163">
        <f t="shared" si="447"/>
        <v>798.6</v>
      </c>
      <c r="P5163">
        <f t="shared" si="445"/>
        <v>364</v>
      </c>
    </row>
    <row r="5164" spans="10:16" x14ac:dyDescent="0.25">
      <c r="J5164">
        <v>5157</v>
      </c>
      <c r="K5164" s="4">
        <f t="shared" si="448"/>
        <v>39122</v>
      </c>
      <c r="L5164">
        <v>63</v>
      </c>
      <c r="M5164">
        <f t="shared" si="446"/>
        <v>0.17307692307692307</v>
      </c>
      <c r="N5164">
        <f t="shared" si="449"/>
        <v>798.81739424955299</v>
      </c>
      <c r="O5164">
        <f t="shared" si="447"/>
        <v>798.8</v>
      </c>
      <c r="P5164">
        <f t="shared" si="445"/>
        <v>364</v>
      </c>
    </row>
    <row r="5165" spans="10:16" x14ac:dyDescent="0.25">
      <c r="J5165">
        <v>5158</v>
      </c>
      <c r="K5165" s="4">
        <f t="shared" si="448"/>
        <v>39123</v>
      </c>
      <c r="L5165">
        <v>63</v>
      </c>
      <c r="M5165">
        <f t="shared" si="446"/>
        <v>0.17307692307692307</v>
      </c>
      <c r="N5165">
        <f t="shared" si="449"/>
        <v>798.9904711726299</v>
      </c>
      <c r="O5165">
        <f t="shared" si="447"/>
        <v>799</v>
      </c>
      <c r="P5165">
        <f t="shared" si="445"/>
        <v>364</v>
      </c>
    </row>
    <row r="5166" spans="10:16" x14ac:dyDescent="0.25">
      <c r="J5166">
        <v>5159</v>
      </c>
      <c r="K5166" s="4">
        <f t="shared" si="448"/>
        <v>39124</v>
      </c>
      <c r="L5166">
        <v>63</v>
      </c>
      <c r="M5166">
        <f t="shared" si="446"/>
        <v>0.17307692307692307</v>
      </c>
      <c r="N5166">
        <f t="shared" si="449"/>
        <v>799.1635480957068</v>
      </c>
      <c r="O5166">
        <f t="shared" si="447"/>
        <v>799.2</v>
      </c>
      <c r="P5166">
        <f t="shared" si="445"/>
        <v>364</v>
      </c>
    </row>
    <row r="5167" spans="10:16" x14ac:dyDescent="0.25">
      <c r="J5167">
        <v>5160</v>
      </c>
      <c r="K5167" s="4">
        <f t="shared" si="448"/>
        <v>39125</v>
      </c>
      <c r="L5167">
        <v>63</v>
      </c>
      <c r="M5167">
        <f t="shared" si="446"/>
        <v>0.17307692307692307</v>
      </c>
      <c r="N5167">
        <f t="shared" si="449"/>
        <v>799.33662501878371</v>
      </c>
      <c r="O5167">
        <f t="shared" si="447"/>
        <v>799.3</v>
      </c>
      <c r="P5167">
        <f t="shared" si="445"/>
        <v>364</v>
      </c>
    </row>
    <row r="5168" spans="10:16" x14ac:dyDescent="0.25">
      <c r="J5168">
        <v>5161</v>
      </c>
      <c r="K5168" s="4">
        <f t="shared" si="448"/>
        <v>39126</v>
      </c>
      <c r="L5168">
        <v>63</v>
      </c>
      <c r="M5168">
        <f t="shared" si="446"/>
        <v>0.17307692307692307</v>
      </c>
      <c r="N5168">
        <f t="shared" si="449"/>
        <v>799.50970194186061</v>
      </c>
      <c r="O5168">
        <f t="shared" si="447"/>
        <v>799.5</v>
      </c>
      <c r="P5168">
        <f t="shared" si="445"/>
        <v>364</v>
      </c>
    </row>
    <row r="5169" spans="10:16" x14ac:dyDescent="0.25">
      <c r="J5169">
        <v>5162</v>
      </c>
      <c r="K5169" s="4">
        <f t="shared" si="448"/>
        <v>39127</v>
      </c>
      <c r="L5169">
        <v>63</v>
      </c>
      <c r="M5169">
        <f t="shared" si="446"/>
        <v>0.17307692307692307</v>
      </c>
      <c r="N5169">
        <f t="shared" si="449"/>
        <v>799.68277886493752</v>
      </c>
      <c r="O5169">
        <f t="shared" si="447"/>
        <v>799.7</v>
      </c>
      <c r="P5169">
        <f t="shared" si="445"/>
        <v>364</v>
      </c>
    </row>
    <row r="5170" spans="10:16" x14ac:dyDescent="0.25">
      <c r="J5170">
        <v>5163</v>
      </c>
      <c r="K5170" s="4">
        <f t="shared" si="448"/>
        <v>39128</v>
      </c>
      <c r="L5170">
        <v>63</v>
      </c>
      <c r="M5170">
        <f t="shared" si="446"/>
        <v>0.17307692307692307</v>
      </c>
      <c r="N5170">
        <f t="shared" si="449"/>
        <v>799.85585578801442</v>
      </c>
      <c r="O5170">
        <f t="shared" si="447"/>
        <v>799.9</v>
      </c>
      <c r="P5170">
        <f t="shared" si="445"/>
        <v>364</v>
      </c>
    </row>
    <row r="5171" spans="10:16" x14ac:dyDescent="0.25">
      <c r="J5171">
        <v>5164</v>
      </c>
      <c r="K5171" s="4">
        <f t="shared" si="448"/>
        <v>39129</v>
      </c>
      <c r="L5171">
        <v>63</v>
      </c>
      <c r="M5171">
        <f t="shared" si="446"/>
        <v>0.17307692307692307</v>
      </c>
      <c r="N5171">
        <f t="shared" si="449"/>
        <v>800.02893271109133</v>
      </c>
      <c r="O5171">
        <f t="shared" si="447"/>
        <v>800</v>
      </c>
      <c r="P5171">
        <f t="shared" si="445"/>
        <v>364</v>
      </c>
    </row>
    <row r="5172" spans="10:16" x14ac:dyDescent="0.25">
      <c r="J5172">
        <v>5165</v>
      </c>
      <c r="K5172" s="4">
        <f t="shared" si="448"/>
        <v>39130</v>
      </c>
      <c r="L5172">
        <v>63</v>
      </c>
      <c r="M5172">
        <f t="shared" si="446"/>
        <v>0.17307692307692307</v>
      </c>
      <c r="N5172">
        <f t="shared" si="449"/>
        <v>800.20200963416823</v>
      </c>
      <c r="O5172">
        <f t="shared" si="447"/>
        <v>800.2</v>
      </c>
      <c r="P5172">
        <f t="shared" si="445"/>
        <v>364</v>
      </c>
    </row>
    <row r="5173" spans="10:16" x14ac:dyDescent="0.25">
      <c r="J5173">
        <v>5166</v>
      </c>
      <c r="K5173" s="4">
        <f t="shared" si="448"/>
        <v>39131</v>
      </c>
      <c r="L5173">
        <v>63</v>
      </c>
      <c r="M5173">
        <f t="shared" si="446"/>
        <v>0.17307692307692307</v>
      </c>
      <c r="N5173">
        <f t="shared" si="449"/>
        <v>800.37508655724514</v>
      </c>
      <c r="O5173">
        <f t="shared" si="447"/>
        <v>800.4</v>
      </c>
      <c r="P5173">
        <f t="shared" si="445"/>
        <v>364</v>
      </c>
    </row>
    <row r="5174" spans="10:16" x14ac:dyDescent="0.25">
      <c r="J5174">
        <v>5167</v>
      </c>
      <c r="K5174" s="4">
        <f t="shared" si="448"/>
        <v>39132</v>
      </c>
      <c r="L5174">
        <v>63</v>
      </c>
      <c r="M5174">
        <f t="shared" si="446"/>
        <v>0.17307692307692307</v>
      </c>
      <c r="N5174">
        <f t="shared" si="449"/>
        <v>800.54816348032205</v>
      </c>
      <c r="O5174">
        <f t="shared" si="447"/>
        <v>800.5</v>
      </c>
      <c r="P5174">
        <f t="shared" si="445"/>
        <v>364</v>
      </c>
    </row>
    <row r="5175" spans="10:16" x14ac:dyDescent="0.25">
      <c r="J5175">
        <v>5168</v>
      </c>
      <c r="K5175" s="4">
        <f t="shared" si="448"/>
        <v>39133</v>
      </c>
      <c r="L5175">
        <v>63</v>
      </c>
      <c r="M5175">
        <f t="shared" si="446"/>
        <v>0.17307692307692307</v>
      </c>
      <c r="N5175">
        <f t="shared" si="449"/>
        <v>800.72124040339895</v>
      </c>
      <c r="O5175">
        <f t="shared" si="447"/>
        <v>800.7</v>
      </c>
      <c r="P5175">
        <f t="shared" si="445"/>
        <v>364</v>
      </c>
    </row>
    <row r="5176" spans="10:16" x14ac:dyDescent="0.25">
      <c r="J5176">
        <v>5169</v>
      </c>
      <c r="K5176" s="4">
        <f t="shared" si="448"/>
        <v>39134</v>
      </c>
      <c r="L5176">
        <v>63</v>
      </c>
      <c r="M5176">
        <f t="shared" si="446"/>
        <v>0.17307692307692307</v>
      </c>
      <c r="N5176">
        <f t="shared" si="449"/>
        <v>800.89431732647586</v>
      </c>
      <c r="O5176">
        <f t="shared" si="447"/>
        <v>800.9</v>
      </c>
      <c r="P5176">
        <f t="shared" si="445"/>
        <v>364</v>
      </c>
    </row>
    <row r="5177" spans="10:16" x14ac:dyDescent="0.25">
      <c r="J5177">
        <v>5170</v>
      </c>
      <c r="K5177" s="4">
        <f t="shared" si="448"/>
        <v>39135</v>
      </c>
      <c r="L5177">
        <v>63</v>
      </c>
      <c r="M5177">
        <f t="shared" si="446"/>
        <v>0.17307692307692307</v>
      </c>
      <c r="N5177">
        <f t="shared" si="449"/>
        <v>801.06739424955276</v>
      </c>
      <c r="O5177">
        <f t="shared" si="447"/>
        <v>801.1</v>
      </c>
      <c r="P5177">
        <f t="shared" si="445"/>
        <v>364</v>
      </c>
    </row>
    <row r="5178" spans="10:16" x14ac:dyDescent="0.25">
      <c r="J5178">
        <v>5171</v>
      </c>
      <c r="K5178" s="4">
        <f t="shared" si="448"/>
        <v>39136</v>
      </c>
      <c r="L5178">
        <v>63</v>
      </c>
      <c r="M5178">
        <f t="shared" si="446"/>
        <v>0.17307692307692307</v>
      </c>
      <c r="N5178">
        <f t="shared" si="449"/>
        <v>801.24047117262967</v>
      </c>
      <c r="O5178">
        <f t="shared" si="447"/>
        <v>801.2</v>
      </c>
      <c r="P5178">
        <f t="shared" si="445"/>
        <v>364</v>
      </c>
    </row>
    <row r="5179" spans="10:16" x14ac:dyDescent="0.25">
      <c r="J5179">
        <v>5172</v>
      </c>
      <c r="K5179" s="4">
        <f t="shared" si="448"/>
        <v>39137</v>
      </c>
      <c r="L5179">
        <v>63</v>
      </c>
      <c r="M5179">
        <f t="shared" si="446"/>
        <v>0.17307692307692307</v>
      </c>
      <c r="N5179">
        <f t="shared" si="449"/>
        <v>801.41354809570657</v>
      </c>
      <c r="O5179">
        <f t="shared" si="447"/>
        <v>801.4</v>
      </c>
      <c r="P5179">
        <f t="shared" si="445"/>
        <v>364</v>
      </c>
    </row>
    <row r="5180" spans="10:16" x14ac:dyDescent="0.25">
      <c r="J5180">
        <v>5173</v>
      </c>
      <c r="K5180" s="4">
        <f t="shared" si="448"/>
        <v>39138</v>
      </c>
      <c r="L5180">
        <v>63</v>
      </c>
      <c r="M5180">
        <f t="shared" si="446"/>
        <v>0.17307692307692307</v>
      </c>
      <c r="N5180">
        <f t="shared" si="449"/>
        <v>801.58662501878348</v>
      </c>
      <c r="O5180">
        <f t="shared" si="447"/>
        <v>801.6</v>
      </c>
      <c r="P5180">
        <f t="shared" si="445"/>
        <v>364</v>
      </c>
    </row>
    <row r="5181" spans="10:16" x14ac:dyDescent="0.25">
      <c r="J5181">
        <v>5174</v>
      </c>
      <c r="K5181" s="4">
        <f t="shared" si="448"/>
        <v>39139</v>
      </c>
      <c r="L5181">
        <v>63</v>
      </c>
      <c r="M5181">
        <f t="shared" si="446"/>
        <v>0.17307692307692307</v>
      </c>
      <c r="N5181">
        <f t="shared" si="449"/>
        <v>801.75970194186038</v>
      </c>
      <c r="O5181">
        <f t="shared" si="447"/>
        <v>801.8</v>
      </c>
      <c r="P5181">
        <f t="shared" si="445"/>
        <v>364</v>
      </c>
    </row>
    <row r="5182" spans="10:16" x14ac:dyDescent="0.25">
      <c r="J5182">
        <v>5175</v>
      </c>
      <c r="K5182" s="4">
        <f t="shared" si="448"/>
        <v>39140</v>
      </c>
      <c r="L5182">
        <v>63</v>
      </c>
      <c r="M5182">
        <f t="shared" si="446"/>
        <v>0.17307692307692307</v>
      </c>
      <c r="N5182">
        <f t="shared" si="449"/>
        <v>801.93277886493729</v>
      </c>
      <c r="O5182">
        <f t="shared" si="447"/>
        <v>801.9</v>
      </c>
      <c r="P5182">
        <f t="shared" si="445"/>
        <v>364</v>
      </c>
    </row>
    <row r="5183" spans="10:16" x14ac:dyDescent="0.25">
      <c r="J5183">
        <v>5176</v>
      </c>
      <c r="K5183" s="4">
        <f t="shared" si="448"/>
        <v>39141</v>
      </c>
      <c r="L5183">
        <v>63</v>
      </c>
      <c r="M5183">
        <f t="shared" si="446"/>
        <v>0.17307692307692307</v>
      </c>
      <c r="N5183">
        <f t="shared" si="449"/>
        <v>802.1058557880142</v>
      </c>
      <c r="O5183">
        <f t="shared" si="447"/>
        <v>802.1</v>
      </c>
      <c r="P5183">
        <f t="shared" si="445"/>
        <v>364</v>
      </c>
    </row>
    <row r="5184" spans="10:16" x14ac:dyDescent="0.25">
      <c r="J5184">
        <v>5177</v>
      </c>
      <c r="K5184" s="4">
        <f t="shared" si="448"/>
        <v>39142</v>
      </c>
      <c r="L5184">
        <v>63</v>
      </c>
      <c r="M5184">
        <f t="shared" si="446"/>
        <v>0.17307692307692307</v>
      </c>
      <c r="N5184">
        <f t="shared" si="449"/>
        <v>802.2789327110911</v>
      </c>
      <c r="O5184">
        <f t="shared" si="447"/>
        <v>802.3</v>
      </c>
      <c r="P5184">
        <f t="shared" si="445"/>
        <v>364</v>
      </c>
    </row>
    <row r="5185" spans="10:16" x14ac:dyDescent="0.25">
      <c r="J5185">
        <v>5178</v>
      </c>
      <c r="K5185" s="4">
        <f t="shared" si="448"/>
        <v>39143</v>
      </c>
      <c r="L5185">
        <v>63</v>
      </c>
      <c r="M5185">
        <f t="shared" si="446"/>
        <v>0.17307692307692307</v>
      </c>
      <c r="N5185">
        <f t="shared" si="449"/>
        <v>802.45200963416801</v>
      </c>
      <c r="O5185">
        <f t="shared" si="447"/>
        <v>802.5</v>
      </c>
      <c r="P5185">
        <f t="shared" ref="P5185:P5248" si="450">DATE(2007,12,26)-DATE(2006,12,27)</f>
        <v>364</v>
      </c>
    </row>
    <row r="5186" spans="10:16" x14ac:dyDescent="0.25">
      <c r="J5186">
        <v>5179</v>
      </c>
      <c r="K5186" s="4">
        <f t="shared" si="448"/>
        <v>39144</v>
      </c>
      <c r="L5186">
        <v>63</v>
      </c>
      <c r="M5186">
        <f t="shared" si="446"/>
        <v>0.17307692307692307</v>
      </c>
      <c r="N5186">
        <f t="shared" si="449"/>
        <v>802.62508655724491</v>
      </c>
      <c r="O5186">
        <f t="shared" si="447"/>
        <v>802.6</v>
      </c>
      <c r="P5186">
        <f t="shared" si="450"/>
        <v>364</v>
      </c>
    </row>
    <row r="5187" spans="10:16" x14ac:dyDescent="0.25">
      <c r="J5187">
        <v>5180</v>
      </c>
      <c r="K5187" s="4">
        <f t="shared" si="448"/>
        <v>39145</v>
      </c>
      <c r="L5187">
        <v>63</v>
      </c>
      <c r="M5187">
        <f t="shared" si="446"/>
        <v>0.17307692307692307</v>
      </c>
      <c r="N5187">
        <f t="shared" si="449"/>
        <v>802.79816348032182</v>
      </c>
      <c r="O5187">
        <f t="shared" si="447"/>
        <v>802.8</v>
      </c>
      <c r="P5187">
        <f t="shared" si="450"/>
        <v>364</v>
      </c>
    </row>
    <row r="5188" spans="10:16" x14ac:dyDescent="0.25">
      <c r="J5188">
        <v>5181</v>
      </c>
      <c r="K5188" s="4">
        <f t="shared" si="448"/>
        <v>39146</v>
      </c>
      <c r="L5188">
        <v>63</v>
      </c>
      <c r="M5188">
        <f t="shared" si="446"/>
        <v>0.17307692307692307</v>
      </c>
      <c r="N5188">
        <f t="shared" si="449"/>
        <v>802.97124040339872</v>
      </c>
      <c r="O5188">
        <f t="shared" si="447"/>
        <v>803</v>
      </c>
      <c r="P5188">
        <f t="shared" si="450"/>
        <v>364</v>
      </c>
    </row>
    <row r="5189" spans="10:16" x14ac:dyDescent="0.25">
      <c r="J5189">
        <v>5182</v>
      </c>
      <c r="K5189" s="4">
        <f t="shared" si="448"/>
        <v>39147</v>
      </c>
      <c r="L5189">
        <v>63</v>
      </c>
      <c r="M5189">
        <f t="shared" si="446"/>
        <v>0.17307692307692307</v>
      </c>
      <c r="N5189">
        <f t="shared" si="449"/>
        <v>803.14431732647563</v>
      </c>
      <c r="O5189">
        <f t="shared" si="447"/>
        <v>803.1</v>
      </c>
      <c r="P5189">
        <f t="shared" si="450"/>
        <v>364</v>
      </c>
    </row>
    <row r="5190" spans="10:16" x14ac:dyDescent="0.25">
      <c r="J5190">
        <v>5183</v>
      </c>
      <c r="K5190" s="4">
        <f t="shared" si="448"/>
        <v>39148</v>
      </c>
      <c r="L5190">
        <v>63</v>
      </c>
      <c r="M5190">
        <f t="shared" si="446"/>
        <v>0.17307692307692307</v>
      </c>
      <c r="N5190">
        <f t="shared" si="449"/>
        <v>803.31739424955254</v>
      </c>
      <c r="O5190">
        <f t="shared" si="447"/>
        <v>803.3</v>
      </c>
      <c r="P5190">
        <f t="shared" si="450"/>
        <v>364</v>
      </c>
    </row>
    <row r="5191" spans="10:16" x14ac:dyDescent="0.25">
      <c r="J5191">
        <v>5184</v>
      </c>
      <c r="K5191" s="4">
        <f t="shared" si="448"/>
        <v>39149</v>
      </c>
      <c r="L5191">
        <v>63</v>
      </c>
      <c r="M5191">
        <f t="shared" si="446"/>
        <v>0.17307692307692307</v>
      </c>
      <c r="N5191">
        <f t="shared" si="449"/>
        <v>803.49047117262944</v>
      </c>
      <c r="O5191">
        <f t="shared" si="447"/>
        <v>803.5</v>
      </c>
      <c r="P5191">
        <f t="shared" si="450"/>
        <v>364</v>
      </c>
    </row>
    <row r="5192" spans="10:16" x14ac:dyDescent="0.25">
      <c r="J5192">
        <v>5185</v>
      </c>
      <c r="K5192" s="4">
        <f t="shared" si="448"/>
        <v>39150</v>
      </c>
      <c r="L5192">
        <v>63</v>
      </c>
      <c r="M5192">
        <f t="shared" ref="M5192:M5255" si="451">L5192/P5192</f>
        <v>0.17307692307692307</v>
      </c>
      <c r="N5192">
        <f t="shared" si="449"/>
        <v>803.66354809570635</v>
      </c>
      <c r="O5192">
        <f t="shared" ref="O5192:O5255" si="452">ROUND(N5192,1)</f>
        <v>803.7</v>
      </c>
      <c r="P5192">
        <f t="shared" si="450"/>
        <v>364</v>
      </c>
    </row>
    <row r="5193" spans="10:16" x14ac:dyDescent="0.25">
      <c r="J5193">
        <v>5186</v>
      </c>
      <c r="K5193" s="4">
        <f t="shared" ref="K5193:K5256" si="453">$K$7+J5193</f>
        <v>39151</v>
      </c>
      <c r="L5193">
        <v>63</v>
      </c>
      <c r="M5193">
        <f t="shared" si="451"/>
        <v>0.17307692307692307</v>
      </c>
      <c r="N5193">
        <f t="shared" ref="N5193:N5256" si="454">N5192+M5193</f>
        <v>803.83662501878325</v>
      </c>
      <c r="O5193">
        <f t="shared" si="452"/>
        <v>803.8</v>
      </c>
      <c r="P5193">
        <f t="shared" si="450"/>
        <v>364</v>
      </c>
    </row>
    <row r="5194" spans="10:16" x14ac:dyDescent="0.25">
      <c r="J5194">
        <v>5187</v>
      </c>
      <c r="K5194" s="4">
        <f t="shared" si="453"/>
        <v>39152</v>
      </c>
      <c r="L5194">
        <v>63</v>
      </c>
      <c r="M5194">
        <f t="shared" si="451"/>
        <v>0.17307692307692307</v>
      </c>
      <c r="N5194">
        <f t="shared" si="454"/>
        <v>804.00970194186016</v>
      </c>
      <c r="O5194">
        <f t="shared" si="452"/>
        <v>804</v>
      </c>
      <c r="P5194">
        <f t="shared" si="450"/>
        <v>364</v>
      </c>
    </row>
    <row r="5195" spans="10:16" x14ac:dyDescent="0.25">
      <c r="J5195">
        <v>5188</v>
      </c>
      <c r="K5195" s="4">
        <f t="shared" si="453"/>
        <v>39153</v>
      </c>
      <c r="L5195">
        <v>63</v>
      </c>
      <c r="M5195">
        <f t="shared" si="451"/>
        <v>0.17307692307692307</v>
      </c>
      <c r="N5195">
        <f t="shared" si="454"/>
        <v>804.18277886493706</v>
      </c>
      <c r="O5195">
        <f t="shared" si="452"/>
        <v>804.2</v>
      </c>
      <c r="P5195">
        <f t="shared" si="450"/>
        <v>364</v>
      </c>
    </row>
    <row r="5196" spans="10:16" x14ac:dyDescent="0.25">
      <c r="J5196">
        <v>5189</v>
      </c>
      <c r="K5196" s="4">
        <f t="shared" si="453"/>
        <v>39154</v>
      </c>
      <c r="L5196">
        <v>63</v>
      </c>
      <c r="M5196">
        <f t="shared" si="451"/>
        <v>0.17307692307692307</v>
      </c>
      <c r="N5196">
        <f t="shared" si="454"/>
        <v>804.35585578801397</v>
      </c>
      <c r="O5196">
        <f t="shared" si="452"/>
        <v>804.4</v>
      </c>
      <c r="P5196">
        <f t="shared" si="450"/>
        <v>364</v>
      </c>
    </row>
    <row r="5197" spans="10:16" x14ac:dyDescent="0.25">
      <c r="J5197">
        <v>5190</v>
      </c>
      <c r="K5197" s="4">
        <f t="shared" si="453"/>
        <v>39155</v>
      </c>
      <c r="L5197">
        <v>63</v>
      </c>
      <c r="M5197">
        <f t="shared" si="451"/>
        <v>0.17307692307692307</v>
      </c>
      <c r="N5197">
        <f t="shared" si="454"/>
        <v>804.52893271109087</v>
      </c>
      <c r="O5197">
        <f t="shared" si="452"/>
        <v>804.5</v>
      </c>
      <c r="P5197">
        <f t="shared" si="450"/>
        <v>364</v>
      </c>
    </row>
    <row r="5198" spans="10:16" x14ac:dyDescent="0.25">
      <c r="J5198">
        <v>5191</v>
      </c>
      <c r="K5198" s="4">
        <f t="shared" si="453"/>
        <v>39156</v>
      </c>
      <c r="L5198">
        <v>63</v>
      </c>
      <c r="M5198">
        <f t="shared" si="451"/>
        <v>0.17307692307692307</v>
      </c>
      <c r="N5198">
        <f t="shared" si="454"/>
        <v>804.70200963416778</v>
      </c>
      <c r="O5198">
        <f t="shared" si="452"/>
        <v>804.7</v>
      </c>
      <c r="P5198">
        <f t="shared" si="450"/>
        <v>364</v>
      </c>
    </row>
    <row r="5199" spans="10:16" x14ac:dyDescent="0.25">
      <c r="J5199">
        <v>5192</v>
      </c>
      <c r="K5199" s="4">
        <f t="shared" si="453"/>
        <v>39157</v>
      </c>
      <c r="L5199">
        <v>63</v>
      </c>
      <c r="M5199">
        <f t="shared" si="451"/>
        <v>0.17307692307692307</v>
      </c>
      <c r="N5199">
        <f t="shared" si="454"/>
        <v>804.87508655724469</v>
      </c>
      <c r="O5199">
        <f t="shared" si="452"/>
        <v>804.9</v>
      </c>
      <c r="P5199">
        <f t="shared" si="450"/>
        <v>364</v>
      </c>
    </row>
    <row r="5200" spans="10:16" x14ac:dyDescent="0.25">
      <c r="J5200">
        <v>5193</v>
      </c>
      <c r="K5200" s="4">
        <f t="shared" si="453"/>
        <v>39158</v>
      </c>
      <c r="L5200">
        <v>63</v>
      </c>
      <c r="M5200">
        <f t="shared" si="451"/>
        <v>0.17307692307692307</v>
      </c>
      <c r="N5200">
        <f t="shared" si="454"/>
        <v>805.04816348032159</v>
      </c>
      <c r="O5200">
        <f t="shared" si="452"/>
        <v>805</v>
      </c>
      <c r="P5200">
        <f t="shared" si="450"/>
        <v>364</v>
      </c>
    </row>
    <row r="5201" spans="10:16" x14ac:dyDescent="0.25">
      <c r="J5201">
        <v>5194</v>
      </c>
      <c r="K5201" s="4">
        <f t="shared" si="453"/>
        <v>39159</v>
      </c>
      <c r="L5201">
        <v>63</v>
      </c>
      <c r="M5201">
        <f t="shared" si="451"/>
        <v>0.17307692307692307</v>
      </c>
      <c r="N5201">
        <f t="shared" si="454"/>
        <v>805.2212404033985</v>
      </c>
      <c r="O5201">
        <f t="shared" si="452"/>
        <v>805.2</v>
      </c>
      <c r="P5201">
        <f t="shared" si="450"/>
        <v>364</v>
      </c>
    </row>
    <row r="5202" spans="10:16" x14ac:dyDescent="0.25">
      <c r="J5202">
        <v>5195</v>
      </c>
      <c r="K5202" s="4">
        <f t="shared" si="453"/>
        <v>39160</v>
      </c>
      <c r="L5202">
        <v>63</v>
      </c>
      <c r="M5202">
        <f t="shared" si="451"/>
        <v>0.17307692307692307</v>
      </c>
      <c r="N5202">
        <f t="shared" si="454"/>
        <v>805.3943173264754</v>
      </c>
      <c r="O5202">
        <f t="shared" si="452"/>
        <v>805.4</v>
      </c>
      <c r="P5202">
        <f t="shared" si="450"/>
        <v>364</v>
      </c>
    </row>
    <row r="5203" spans="10:16" x14ac:dyDescent="0.25">
      <c r="J5203">
        <v>5196</v>
      </c>
      <c r="K5203" s="4">
        <f t="shared" si="453"/>
        <v>39161</v>
      </c>
      <c r="L5203">
        <v>63</v>
      </c>
      <c r="M5203">
        <f t="shared" si="451"/>
        <v>0.17307692307692307</v>
      </c>
      <c r="N5203">
        <f t="shared" si="454"/>
        <v>805.56739424955231</v>
      </c>
      <c r="O5203">
        <f t="shared" si="452"/>
        <v>805.6</v>
      </c>
      <c r="P5203">
        <f t="shared" si="450"/>
        <v>364</v>
      </c>
    </row>
    <row r="5204" spans="10:16" x14ac:dyDescent="0.25">
      <c r="J5204">
        <v>5197</v>
      </c>
      <c r="K5204" s="4">
        <f t="shared" si="453"/>
        <v>39162</v>
      </c>
      <c r="L5204">
        <v>63</v>
      </c>
      <c r="M5204">
        <f t="shared" si="451"/>
        <v>0.17307692307692307</v>
      </c>
      <c r="N5204">
        <f t="shared" si="454"/>
        <v>805.74047117262921</v>
      </c>
      <c r="O5204">
        <f t="shared" si="452"/>
        <v>805.7</v>
      </c>
      <c r="P5204">
        <f t="shared" si="450"/>
        <v>364</v>
      </c>
    </row>
    <row r="5205" spans="10:16" x14ac:dyDescent="0.25">
      <c r="J5205">
        <v>5198</v>
      </c>
      <c r="K5205" s="4">
        <f t="shared" si="453"/>
        <v>39163</v>
      </c>
      <c r="L5205">
        <v>63</v>
      </c>
      <c r="M5205">
        <f t="shared" si="451"/>
        <v>0.17307692307692307</v>
      </c>
      <c r="N5205">
        <f t="shared" si="454"/>
        <v>805.91354809570612</v>
      </c>
      <c r="O5205">
        <f t="shared" si="452"/>
        <v>805.9</v>
      </c>
      <c r="P5205">
        <f t="shared" si="450"/>
        <v>364</v>
      </c>
    </row>
    <row r="5206" spans="10:16" x14ac:dyDescent="0.25">
      <c r="J5206">
        <v>5199</v>
      </c>
      <c r="K5206" s="4">
        <f t="shared" si="453"/>
        <v>39164</v>
      </c>
      <c r="L5206">
        <v>63</v>
      </c>
      <c r="M5206">
        <f t="shared" si="451"/>
        <v>0.17307692307692307</v>
      </c>
      <c r="N5206">
        <f t="shared" si="454"/>
        <v>806.08662501878302</v>
      </c>
      <c r="O5206">
        <f t="shared" si="452"/>
        <v>806.1</v>
      </c>
      <c r="P5206">
        <f t="shared" si="450"/>
        <v>364</v>
      </c>
    </row>
    <row r="5207" spans="10:16" x14ac:dyDescent="0.25">
      <c r="J5207">
        <v>5200</v>
      </c>
      <c r="K5207" s="4">
        <f t="shared" si="453"/>
        <v>39165</v>
      </c>
      <c r="L5207">
        <v>63</v>
      </c>
      <c r="M5207">
        <f t="shared" si="451"/>
        <v>0.17307692307692307</v>
      </c>
      <c r="N5207">
        <f t="shared" si="454"/>
        <v>806.25970194185993</v>
      </c>
      <c r="O5207">
        <f t="shared" si="452"/>
        <v>806.3</v>
      </c>
      <c r="P5207">
        <f t="shared" si="450"/>
        <v>364</v>
      </c>
    </row>
    <row r="5208" spans="10:16" x14ac:dyDescent="0.25">
      <c r="J5208">
        <v>5201</v>
      </c>
      <c r="K5208" s="4">
        <f t="shared" si="453"/>
        <v>39166</v>
      </c>
      <c r="L5208">
        <v>63</v>
      </c>
      <c r="M5208">
        <f t="shared" si="451"/>
        <v>0.17307692307692307</v>
      </c>
      <c r="N5208">
        <f t="shared" si="454"/>
        <v>806.43277886493684</v>
      </c>
      <c r="O5208">
        <f t="shared" si="452"/>
        <v>806.4</v>
      </c>
      <c r="P5208">
        <f t="shared" si="450"/>
        <v>364</v>
      </c>
    </row>
    <row r="5209" spans="10:16" x14ac:dyDescent="0.25">
      <c r="J5209">
        <v>5202</v>
      </c>
      <c r="K5209" s="4">
        <f t="shared" si="453"/>
        <v>39167</v>
      </c>
      <c r="L5209">
        <v>63</v>
      </c>
      <c r="M5209">
        <f t="shared" si="451"/>
        <v>0.17307692307692307</v>
      </c>
      <c r="N5209">
        <f t="shared" si="454"/>
        <v>806.60585578801374</v>
      </c>
      <c r="O5209">
        <f t="shared" si="452"/>
        <v>806.6</v>
      </c>
      <c r="P5209">
        <f t="shared" si="450"/>
        <v>364</v>
      </c>
    </row>
    <row r="5210" spans="10:16" x14ac:dyDescent="0.25">
      <c r="J5210">
        <v>5203</v>
      </c>
      <c r="K5210" s="4">
        <f t="shared" si="453"/>
        <v>39168</v>
      </c>
      <c r="L5210">
        <v>63</v>
      </c>
      <c r="M5210">
        <f t="shared" si="451"/>
        <v>0.17307692307692307</v>
      </c>
      <c r="N5210">
        <f t="shared" si="454"/>
        <v>806.77893271109065</v>
      </c>
      <c r="O5210">
        <f t="shared" si="452"/>
        <v>806.8</v>
      </c>
      <c r="P5210">
        <f t="shared" si="450"/>
        <v>364</v>
      </c>
    </row>
    <row r="5211" spans="10:16" x14ac:dyDescent="0.25">
      <c r="J5211">
        <v>5204</v>
      </c>
      <c r="K5211" s="4">
        <f t="shared" si="453"/>
        <v>39169</v>
      </c>
      <c r="L5211">
        <v>63</v>
      </c>
      <c r="M5211">
        <f t="shared" si="451"/>
        <v>0.17307692307692307</v>
      </c>
      <c r="N5211">
        <f t="shared" si="454"/>
        <v>806.95200963416755</v>
      </c>
      <c r="O5211">
        <f t="shared" si="452"/>
        <v>807</v>
      </c>
      <c r="P5211">
        <f t="shared" si="450"/>
        <v>364</v>
      </c>
    </row>
    <row r="5212" spans="10:16" x14ac:dyDescent="0.25">
      <c r="J5212">
        <v>5205</v>
      </c>
      <c r="K5212" s="4">
        <f t="shared" si="453"/>
        <v>39170</v>
      </c>
      <c r="L5212">
        <v>63</v>
      </c>
      <c r="M5212">
        <f t="shared" si="451"/>
        <v>0.17307692307692307</v>
      </c>
      <c r="N5212">
        <f t="shared" si="454"/>
        <v>807.12508655724446</v>
      </c>
      <c r="O5212">
        <f t="shared" si="452"/>
        <v>807.1</v>
      </c>
      <c r="P5212">
        <f t="shared" si="450"/>
        <v>364</v>
      </c>
    </row>
    <row r="5213" spans="10:16" x14ac:dyDescent="0.25">
      <c r="J5213">
        <v>5206</v>
      </c>
      <c r="K5213" s="4">
        <f t="shared" si="453"/>
        <v>39171</v>
      </c>
      <c r="L5213">
        <v>63</v>
      </c>
      <c r="M5213">
        <f t="shared" si="451"/>
        <v>0.17307692307692307</v>
      </c>
      <c r="N5213">
        <f t="shared" si="454"/>
        <v>807.29816348032136</v>
      </c>
      <c r="O5213">
        <f t="shared" si="452"/>
        <v>807.3</v>
      </c>
      <c r="P5213">
        <f t="shared" si="450"/>
        <v>364</v>
      </c>
    </row>
    <row r="5214" spans="10:16" x14ac:dyDescent="0.25">
      <c r="J5214">
        <v>5207</v>
      </c>
      <c r="K5214" s="4">
        <f t="shared" si="453"/>
        <v>39172</v>
      </c>
      <c r="L5214">
        <v>63</v>
      </c>
      <c r="M5214">
        <f t="shared" si="451"/>
        <v>0.17307692307692307</v>
      </c>
      <c r="N5214">
        <f t="shared" si="454"/>
        <v>807.47124040339827</v>
      </c>
      <c r="O5214">
        <f t="shared" si="452"/>
        <v>807.5</v>
      </c>
      <c r="P5214">
        <f t="shared" si="450"/>
        <v>364</v>
      </c>
    </row>
    <row r="5215" spans="10:16" x14ac:dyDescent="0.25">
      <c r="J5215">
        <v>5208</v>
      </c>
      <c r="K5215" s="4">
        <f t="shared" si="453"/>
        <v>39173</v>
      </c>
      <c r="L5215">
        <v>63</v>
      </c>
      <c r="M5215">
        <f t="shared" si="451"/>
        <v>0.17307692307692307</v>
      </c>
      <c r="N5215">
        <f t="shared" si="454"/>
        <v>807.64431732647517</v>
      </c>
      <c r="O5215">
        <f t="shared" si="452"/>
        <v>807.6</v>
      </c>
      <c r="P5215">
        <f t="shared" si="450"/>
        <v>364</v>
      </c>
    </row>
    <row r="5216" spans="10:16" x14ac:dyDescent="0.25">
      <c r="J5216">
        <v>5209</v>
      </c>
      <c r="K5216" s="4">
        <f t="shared" si="453"/>
        <v>39174</v>
      </c>
      <c r="L5216">
        <v>63</v>
      </c>
      <c r="M5216">
        <f t="shared" si="451"/>
        <v>0.17307692307692307</v>
      </c>
      <c r="N5216">
        <f t="shared" si="454"/>
        <v>807.81739424955208</v>
      </c>
      <c r="O5216">
        <f t="shared" si="452"/>
        <v>807.8</v>
      </c>
      <c r="P5216">
        <f t="shared" si="450"/>
        <v>364</v>
      </c>
    </row>
    <row r="5217" spans="10:16" x14ac:dyDescent="0.25">
      <c r="J5217">
        <v>5210</v>
      </c>
      <c r="K5217" s="4">
        <f t="shared" si="453"/>
        <v>39175</v>
      </c>
      <c r="L5217">
        <v>63</v>
      </c>
      <c r="M5217">
        <f t="shared" si="451"/>
        <v>0.17307692307692307</v>
      </c>
      <c r="N5217">
        <f t="shared" si="454"/>
        <v>807.99047117262899</v>
      </c>
      <c r="O5217">
        <f t="shared" si="452"/>
        <v>808</v>
      </c>
      <c r="P5217">
        <f t="shared" si="450"/>
        <v>364</v>
      </c>
    </row>
    <row r="5218" spans="10:16" x14ac:dyDescent="0.25">
      <c r="J5218">
        <v>5211</v>
      </c>
      <c r="K5218" s="4">
        <f t="shared" si="453"/>
        <v>39176</v>
      </c>
      <c r="L5218">
        <v>63</v>
      </c>
      <c r="M5218">
        <f t="shared" si="451"/>
        <v>0.17307692307692307</v>
      </c>
      <c r="N5218">
        <f t="shared" si="454"/>
        <v>808.16354809570589</v>
      </c>
      <c r="O5218">
        <f t="shared" si="452"/>
        <v>808.2</v>
      </c>
      <c r="P5218">
        <f t="shared" si="450"/>
        <v>364</v>
      </c>
    </row>
    <row r="5219" spans="10:16" x14ac:dyDescent="0.25">
      <c r="J5219">
        <v>5212</v>
      </c>
      <c r="K5219" s="4">
        <f t="shared" si="453"/>
        <v>39177</v>
      </c>
      <c r="L5219">
        <v>63</v>
      </c>
      <c r="M5219">
        <f t="shared" si="451"/>
        <v>0.17307692307692307</v>
      </c>
      <c r="N5219">
        <f t="shared" si="454"/>
        <v>808.3366250187828</v>
      </c>
      <c r="O5219">
        <f t="shared" si="452"/>
        <v>808.3</v>
      </c>
      <c r="P5219">
        <f t="shared" si="450"/>
        <v>364</v>
      </c>
    </row>
    <row r="5220" spans="10:16" x14ac:dyDescent="0.25">
      <c r="J5220">
        <v>5213</v>
      </c>
      <c r="K5220" s="4">
        <f t="shared" si="453"/>
        <v>39178</v>
      </c>
      <c r="L5220">
        <v>63</v>
      </c>
      <c r="M5220">
        <f t="shared" si="451"/>
        <v>0.17307692307692307</v>
      </c>
      <c r="N5220">
        <f t="shared" si="454"/>
        <v>808.5097019418597</v>
      </c>
      <c r="O5220">
        <f t="shared" si="452"/>
        <v>808.5</v>
      </c>
      <c r="P5220">
        <f t="shared" si="450"/>
        <v>364</v>
      </c>
    </row>
    <row r="5221" spans="10:16" x14ac:dyDescent="0.25">
      <c r="J5221">
        <v>5214</v>
      </c>
      <c r="K5221" s="4">
        <f t="shared" si="453"/>
        <v>39179</v>
      </c>
      <c r="L5221">
        <v>63</v>
      </c>
      <c r="M5221">
        <f t="shared" si="451"/>
        <v>0.17307692307692307</v>
      </c>
      <c r="N5221">
        <f t="shared" si="454"/>
        <v>808.68277886493661</v>
      </c>
      <c r="O5221">
        <f t="shared" si="452"/>
        <v>808.7</v>
      </c>
      <c r="P5221">
        <f t="shared" si="450"/>
        <v>364</v>
      </c>
    </row>
    <row r="5222" spans="10:16" x14ac:dyDescent="0.25">
      <c r="J5222">
        <v>5215</v>
      </c>
      <c r="K5222" s="4">
        <f t="shared" si="453"/>
        <v>39180</v>
      </c>
      <c r="L5222">
        <v>63</v>
      </c>
      <c r="M5222">
        <f t="shared" si="451"/>
        <v>0.17307692307692307</v>
      </c>
      <c r="N5222">
        <f t="shared" si="454"/>
        <v>808.85585578801351</v>
      </c>
      <c r="O5222">
        <f t="shared" si="452"/>
        <v>808.9</v>
      </c>
      <c r="P5222">
        <f t="shared" si="450"/>
        <v>364</v>
      </c>
    </row>
    <row r="5223" spans="10:16" x14ac:dyDescent="0.25">
      <c r="J5223">
        <v>5216</v>
      </c>
      <c r="K5223" s="4">
        <f t="shared" si="453"/>
        <v>39181</v>
      </c>
      <c r="L5223">
        <v>63</v>
      </c>
      <c r="M5223">
        <f t="shared" si="451"/>
        <v>0.17307692307692307</v>
      </c>
      <c r="N5223">
        <f t="shared" si="454"/>
        <v>809.02893271109042</v>
      </c>
      <c r="O5223">
        <f t="shared" si="452"/>
        <v>809</v>
      </c>
      <c r="P5223">
        <f t="shared" si="450"/>
        <v>364</v>
      </c>
    </row>
    <row r="5224" spans="10:16" x14ac:dyDescent="0.25">
      <c r="J5224">
        <v>5217</v>
      </c>
      <c r="K5224" s="4">
        <f t="shared" si="453"/>
        <v>39182</v>
      </c>
      <c r="L5224">
        <v>63</v>
      </c>
      <c r="M5224">
        <f t="shared" si="451"/>
        <v>0.17307692307692307</v>
      </c>
      <c r="N5224">
        <f t="shared" si="454"/>
        <v>809.20200963416733</v>
      </c>
      <c r="O5224">
        <f t="shared" si="452"/>
        <v>809.2</v>
      </c>
      <c r="P5224">
        <f t="shared" si="450"/>
        <v>364</v>
      </c>
    </row>
    <row r="5225" spans="10:16" x14ac:dyDescent="0.25">
      <c r="J5225">
        <v>5218</v>
      </c>
      <c r="K5225" s="4">
        <f t="shared" si="453"/>
        <v>39183</v>
      </c>
      <c r="L5225">
        <v>63</v>
      </c>
      <c r="M5225">
        <f t="shared" si="451"/>
        <v>0.17307692307692307</v>
      </c>
      <c r="N5225">
        <f t="shared" si="454"/>
        <v>809.37508655724423</v>
      </c>
      <c r="O5225">
        <f t="shared" si="452"/>
        <v>809.4</v>
      </c>
      <c r="P5225">
        <f t="shared" si="450"/>
        <v>364</v>
      </c>
    </row>
    <row r="5226" spans="10:16" x14ac:dyDescent="0.25">
      <c r="J5226">
        <v>5219</v>
      </c>
      <c r="K5226" s="4">
        <f t="shared" si="453"/>
        <v>39184</v>
      </c>
      <c r="L5226">
        <v>63</v>
      </c>
      <c r="M5226">
        <f t="shared" si="451"/>
        <v>0.17307692307692307</v>
      </c>
      <c r="N5226">
        <f t="shared" si="454"/>
        <v>809.54816348032114</v>
      </c>
      <c r="O5226">
        <f t="shared" si="452"/>
        <v>809.5</v>
      </c>
      <c r="P5226">
        <f t="shared" si="450"/>
        <v>364</v>
      </c>
    </row>
    <row r="5227" spans="10:16" x14ac:dyDescent="0.25">
      <c r="J5227">
        <v>5220</v>
      </c>
      <c r="K5227" s="4">
        <f t="shared" si="453"/>
        <v>39185</v>
      </c>
      <c r="L5227">
        <v>63</v>
      </c>
      <c r="M5227">
        <f t="shared" si="451"/>
        <v>0.17307692307692307</v>
      </c>
      <c r="N5227">
        <f t="shared" si="454"/>
        <v>809.72124040339804</v>
      </c>
      <c r="O5227">
        <f t="shared" si="452"/>
        <v>809.7</v>
      </c>
      <c r="P5227">
        <f t="shared" si="450"/>
        <v>364</v>
      </c>
    </row>
    <row r="5228" spans="10:16" x14ac:dyDescent="0.25">
      <c r="J5228">
        <v>5221</v>
      </c>
      <c r="K5228" s="4">
        <f t="shared" si="453"/>
        <v>39186</v>
      </c>
      <c r="L5228">
        <v>63</v>
      </c>
      <c r="M5228">
        <f t="shared" si="451"/>
        <v>0.17307692307692307</v>
      </c>
      <c r="N5228">
        <f t="shared" si="454"/>
        <v>809.89431732647495</v>
      </c>
      <c r="O5228">
        <f t="shared" si="452"/>
        <v>809.9</v>
      </c>
      <c r="P5228">
        <f t="shared" si="450"/>
        <v>364</v>
      </c>
    </row>
    <row r="5229" spans="10:16" x14ac:dyDescent="0.25">
      <c r="J5229">
        <v>5222</v>
      </c>
      <c r="K5229" s="4">
        <f t="shared" si="453"/>
        <v>39187</v>
      </c>
      <c r="L5229">
        <v>63</v>
      </c>
      <c r="M5229">
        <f t="shared" si="451"/>
        <v>0.17307692307692307</v>
      </c>
      <c r="N5229">
        <f t="shared" si="454"/>
        <v>810.06739424955185</v>
      </c>
      <c r="O5229">
        <f t="shared" si="452"/>
        <v>810.1</v>
      </c>
      <c r="P5229">
        <f t="shared" si="450"/>
        <v>364</v>
      </c>
    </row>
    <row r="5230" spans="10:16" x14ac:dyDescent="0.25">
      <c r="J5230">
        <v>5223</v>
      </c>
      <c r="K5230" s="4">
        <f t="shared" si="453"/>
        <v>39188</v>
      </c>
      <c r="L5230">
        <v>63</v>
      </c>
      <c r="M5230">
        <f t="shared" si="451"/>
        <v>0.17307692307692307</v>
      </c>
      <c r="N5230">
        <f t="shared" si="454"/>
        <v>810.24047117262876</v>
      </c>
      <c r="O5230">
        <f t="shared" si="452"/>
        <v>810.2</v>
      </c>
      <c r="P5230">
        <f t="shared" si="450"/>
        <v>364</v>
      </c>
    </row>
    <row r="5231" spans="10:16" x14ac:dyDescent="0.25">
      <c r="J5231">
        <v>5224</v>
      </c>
      <c r="K5231" s="4">
        <f t="shared" si="453"/>
        <v>39189</v>
      </c>
      <c r="L5231">
        <v>63</v>
      </c>
      <c r="M5231">
        <f t="shared" si="451"/>
        <v>0.17307692307692307</v>
      </c>
      <c r="N5231">
        <f t="shared" si="454"/>
        <v>810.41354809570566</v>
      </c>
      <c r="O5231">
        <f t="shared" si="452"/>
        <v>810.4</v>
      </c>
      <c r="P5231">
        <f t="shared" si="450"/>
        <v>364</v>
      </c>
    </row>
    <row r="5232" spans="10:16" x14ac:dyDescent="0.25">
      <c r="J5232">
        <v>5225</v>
      </c>
      <c r="K5232" s="4">
        <f t="shared" si="453"/>
        <v>39190</v>
      </c>
      <c r="L5232">
        <v>63</v>
      </c>
      <c r="M5232">
        <f t="shared" si="451"/>
        <v>0.17307692307692307</v>
      </c>
      <c r="N5232">
        <f t="shared" si="454"/>
        <v>810.58662501878257</v>
      </c>
      <c r="O5232">
        <f t="shared" si="452"/>
        <v>810.6</v>
      </c>
      <c r="P5232">
        <f t="shared" si="450"/>
        <v>364</v>
      </c>
    </row>
    <row r="5233" spans="10:16" x14ac:dyDescent="0.25">
      <c r="J5233">
        <v>5226</v>
      </c>
      <c r="K5233" s="4">
        <f t="shared" si="453"/>
        <v>39191</v>
      </c>
      <c r="L5233">
        <v>63</v>
      </c>
      <c r="M5233">
        <f t="shared" si="451"/>
        <v>0.17307692307692307</v>
      </c>
      <c r="N5233">
        <f t="shared" si="454"/>
        <v>810.75970194185948</v>
      </c>
      <c r="O5233">
        <f t="shared" si="452"/>
        <v>810.8</v>
      </c>
      <c r="P5233">
        <f t="shared" si="450"/>
        <v>364</v>
      </c>
    </row>
    <row r="5234" spans="10:16" x14ac:dyDescent="0.25">
      <c r="J5234">
        <v>5227</v>
      </c>
      <c r="K5234" s="4">
        <f t="shared" si="453"/>
        <v>39192</v>
      </c>
      <c r="L5234">
        <v>63</v>
      </c>
      <c r="M5234">
        <f t="shared" si="451"/>
        <v>0.17307692307692307</v>
      </c>
      <c r="N5234">
        <f t="shared" si="454"/>
        <v>810.93277886493638</v>
      </c>
      <c r="O5234">
        <f t="shared" si="452"/>
        <v>810.9</v>
      </c>
      <c r="P5234">
        <f t="shared" si="450"/>
        <v>364</v>
      </c>
    </row>
    <row r="5235" spans="10:16" x14ac:dyDescent="0.25">
      <c r="J5235">
        <v>5228</v>
      </c>
      <c r="K5235" s="4">
        <f t="shared" si="453"/>
        <v>39193</v>
      </c>
      <c r="L5235">
        <v>63</v>
      </c>
      <c r="M5235">
        <f t="shared" si="451"/>
        <v>0.17307692307692307</v>
      </c>
      <c r="N5235">
        <f t="shared" si="454"/>
        <v>811.10585578801329</v>
      </c>
      <c r="O5235">
        <f t="shared" si="452"/>
        <v>811.1</v>
      </c>
      <c r="P5235">
        <f t="shared" si="450"/>
        <v>364</v>
      </c>
    </row>
    <row r="5236" spans="10:16" x14ac:dyDescent="0.25">
      <c r="J5236">
        <v>5229</v>
      </c>
      <c r="K5236" s="4">
        <f t="shared" si="453"/>
        <v>39194</v>
      </c>
      <c r="L5236">
        <v>63</v>
      </c>
      <c r="M5236">
        <f t="shared" si="451"/>
        <v>0.17307692307692307</v>
      </c>
      <c r="N5236">
        <f t="shared" si="454"/>
        <v>811.27893271109019</v>
      </c>
      <c r="O5236">
        <f t="shared" si="452"/>
        <v>811.3</v>
      </c>
      <c r="P5236">
        <f t="shared" si="450"/>
        <v>364</v>
      </c>
    </row>
    <row r="5237" spans="10:16" x14ac:dyDescent="0.25">
      <c r="J5237">
        <v>5230</v>
      </c>
      <c r="K5237" s="4">
        <f t="shared" si="453"/>
        <v>39195</v>
      </c>
      <c r="L5237">
        <v>63</v>
      </c>
      <c r="M5237">
        <f t="shared" si="451"/>
        <v>0.17307692307692307</v>
      </c>
      <c r="N5237">
        <f t="shared" si="454"/>
        <v>811.4520096341671</v>
      </c>
      <c r="O5237">
        <f t="shared" si="452"/>
        <v>811.5</v>
      </c>
      <c r="P5237">
        <f t="shared" si="450"/>
        <v>364</v>
      </c>
    </row>
    <row r="5238" spans="10:16" x14ac:dyDescent="0.25">
      <c r="J5238">
        <v>5231</v>
      </c>
      <c r="K5238" s="4">
        <f t="shared" si="453"/>
        <v>39196</v>
      </c>
      <c r="L5238">
        <v>63</v>
      </c>
      <c r="M5238">
        <f t="shared" si="451"/>
        <v>0.17307692307692307</v>
      </c>
      <c r="N5238">
        <f t="shared" si="454"/>
        <v>811.625086557244</v>
      </c>
      <c r="O5238">
        <f t="shared" si="452"/>
        <v>811.6</v>
      </c>
      <c r="P5238">
        <f t="shared" si="450"/>
        <v>364</v>
      </c>
    </row>
    <row r="5239" spans="10:16" x14ac:dyDescent="0.25">
      <c r="J5239">
        <v>5232</v>
      </c>
      <c r="K5239" s="4">
        <f t="shared" si="453"/>
        <v>39197</v>
      </c>
      <c r="L5239">
        <v>63</v>
      </c>
      <c r="M5239">
        <f t="shared" si="451"/>
        <v>0.17307692307692307</v>
      </c>
      <c r="N5239">
        <f t="shared" si="454"/>
        <v>811.79816348032091</v>
      </c>
      <c r="O5239">
        <f t="shared" si="452"/>
        <v>811.8</v>
      </c>
      <c r="P5239">
        <f t="shared" si="450"/>
        <v>364</v>
      </c>
    </row>
    <row r="5240" spans="10:16" x14ac:dyDescent="0.25">
      <c r="J5240">
        <v>5233</v>
      </c>
      <c r="K5240" s="4">
        <f t="shared" si="453"/>
        <v>39198</v>
      </c>
      <c r="L5240">
        <v>63</v>
      </c>
      <c r="M5240">
        <f t="shared" si="451"/>
        <v>0.17307692307692307</v>
      </c>
      <c r="N5240">
        <f t="shared" si="454"/>
        <v>811.97124040339781</v>
      </c>
      <c r="O5240">
        <f t="shared" si="452"/>
        <v>812</v>
      </c>
      <c r="P5240">
        <f t="shared" si="450"/>
        <v>364</v>
      </c>
    </row>
    <row r="5241" spans="10:16" x14ac:dyDescent="0.25">
      <c r="J5241">
        <v>5234</v>
      </c>
      <c r="K5241" s="4">
        <f t="shared" si="453"/>
        <v>39199</v>
      </c>
      <c r="L5241">
        <v>63</v>
      </c>
      <c r="M5241">
        <f t="shared" si="451"/>
        <v>0.17307692307692307</v>
      </c>
      <c r="N5241">
        <f t="shared" si="454"/>
        <v>812.14431732647472</v>
      </c>
      <c r="O5241">
        <f t="shared" si="452"/>
        <v>812.1</v>
      </c>
      <c r="P5241">
        <f t="shared" si="450"/>
        <v>364</v>
      </c>
    </row>
    <row r="5242" spans="10:16" x14ac:dyDescent="0.25">
      <c r="J5242">
        <v>5235</v>
      </c>
      <c r="K5242" s="4">
        <f t="shared" si="453"/>
        <v>39200</v>
      </c>
      <c r="L5242">
        <v>63</v>
      </c>
      <c r="M5242">
        <f t="shared" si="451"/>
        <v>0.17307692307692307</v>
      </c>
      <c r="N5242">
        <f t="shared" si="454"/>
        <v>812.31739424955163</v>
      </c>
      <c r="O5242">
        <f t="shared" si="452"/>
        <v>812.3</v>
      </c>
      <c r="P5242">
        <f t="shared" si="450"/>
        <v>364</v>
      </c>
    </row>
    <row r="5243" spans="10:16" x14ac:dyDescent="0.25">
      <c r="J5243">
        <v>5236</v>
      </c>
      <c r="K5243" s="4">
        <f t="shared" si="453"/>
        <v>39201</v>
      </c>
      <c r="L5243">
        <v>63</v>
      </c>
      <c r="M5243">
        <f t="shared" si="451"/>
        <v>0.17307692307692307</v>
      </c>
      <c r="N5243">
        <f t="shared" si="454"/>
        <v>812.49047117262853</v>
      </c>
      <c r="O5243">
        <f t="shared" si="452"/>
        <v>812.5</v>
      </c>
      <c r="P5243">
        <f t="shared" si="450"/>
        <v>364</v>
      </c>
    </row>
    <row r="5244" spans="10:16" x14ac:dyDescent="0.25">
      <c r="J5244">
        <v>5237</v>
      </c>
      <c r="K5244" s="4">
        <f t="shared" si="453"/>
        <v>39202</v>
      </c>
      <c r="L5244">
        <v>63</v>
      </c>
      <c r="M5244">
        <f t="shared" si="451"/>
        <v>0.17307692307692307</v>
      </c>
      <c r="N5244">
        <f t="shared" si="454"/>
        <v>812.66354809570544</v>
      </c>
      <c r="O5244">
        <f t="shared" si="452"/>
        <v>812.7</v>
      </c>
      <c r="P5244">
        <f t="shared" si="450"/>
        <v>364</v>
      </c>
    </row>
    <row r="5245" spans="10:16" x14ac:dyDescent="0.25">
      <c r="J5245">
        <v>5238</v>
      </c>
      <c r="K5245" s="4">
        <f t="shared" si="453"/>
        <v>39203</v>
      </c>
      <c r="L5245">
        <v>63</v>
      </c>
      <c r="M5245">
        <f t="shared" si="451"/>
        <v>0.17307692307692307</v>
      </c>
      <c r="N5245">
        <f t="shared" si="454"/>
        <v>812.83662501878234</v>
      </c>
      <c r="O5245">
        <f t="shared" si="452"/>
        <v>812.8</v>
      </c>
      <c r="P5245">
        <f t="shared" si="450"/>
        <v>364</v>
      </c>
    </row>
    <row r="5246" spans="10:16" x14ac:dyDescent="0.25">
      <c r="J5246">
        <v>5239</v>
      </c>
      <c r="K5246" s="4">
        <f t="shared" si="453"/>
        <v>39204</v>
      </c>
      <c r="L5246">
        <v>63</v>
      </c>
      <c r="M5246">
        <f t="shared" si="451"/>
        <v>0.17307692307692307</v>
      </c>
      <c r="N5246">
        <f t="shared" si="454"/>
        <v>813.00970194185925</v>
      </c>
      <c r="O5246">
        <f t="shared" si="452"/>
        <v>813</v>
      </c>
      <c r="P5246">
        <f t="shared" si="450"/>
        <v>364</v>
      </c>
    </row>
    <row r="5247" spans="10:16" x14ac:dyDescent="0.25">
      <c r="J5247">
        <v>5240</v>
      </c>
      <c r="K5247" s="4">
        <f t="shared" si="453"/>
        <v>39205</v>
      </c>
      <c r="L5247">
        <v>63</v>
      </c>
      <c r="M5247">
        <f t="shared" si="451"/>
        <v>0.17307692307692307</v>
      </c>
      <c r="N5247">
        <f t="shared" si="454"/>
        <v>813.18277886493615</v>
      </c>
      <c r="O5247">
        <f t="shared" si="452"/>
        <v>813.2</v>
      </c>
      <c r="P5247">
        <f t="shared" si="450"/>
        <v>364</v>
      </c>
    </row>
    <row r="5248" spans="10:16" x14ac:dyDescent="0.25">
      <c r="J5248">
        <v>5241</v>
      </c>
      <c r="K5248" s="4">
        <f t="shared" si="453"/>
        <v>39206</v>
      </c>
      <c r="L5248">
        <v>63</v>
      </c>
      <c r="M5248">
        <f t="shared" si="451"/>
        <v>0.17307692307692307</v>
      </c>
      <c r="N5248">
        <f t="shared" si="454"/>
        <v>813.35585578801306</v>
      </c>
      <c r="O5248">
        <f t="shared" si="452"/>
        <v>813.4</v>
      </c>
      <c r="P5248">
        <f t="shared" si="450"/>
        <v>364</v>
      </c>
    </row>
    <row r="5249" spans="10:16" x14ac:dyDescent="0.25">
      <c r="J5249">
        <v>5242</v>
      </c>
      <c r="K5249" s="4">
        <f t="shared" si="453"/>
        <v>39207</v>
      </c>
      <c r="L5249">
        <v>63</v>
      </c>
      <c r="M5249">
        <f t="shared" si="451"/>
        <v>0.17307692307692307</v>
      </c>
      <c r="N5249">
        <f t="shared" si="454"/>
        <v>813.52893271108996</v>
      </c>
      <c r="O5249">
        <f t="shared" si="452"/>
        <v>813.5</v>
      </c>
      <c r="P5249">
        <f t="shared" ref="P5249:P5312" si="455">DATE(2007,12,26)-DATE(2006,12,27)</f>
        <v>364</v>
      </c>
    </row>
    <row r="5250" spans="10:16" x14ac:dyDescent="0.25">
      <c r="J5250">
        <v>5243</v>
      </c>
      <c r="K5250" s="4">
        <f t="shared" si="453"/>
        <v>39208</v>
      </c>
      <c r="L5250">
        <v>63</v>
      </c>
      <c r="M5250">
        <f t="shared" si="451"/>
        <v>0.17307692307692307</v>
      </c>
      <c r="N5250">
        <f t="shared" si="454"/>
        <v>813.70200963416687</v>
      </c>
      <c r="O5250">
        <f t="shared" si="452"/>
        <v>813.7</v>
      </c>
      <c r="P5250">
        <f t="shared" si="455"/>
        <v>364</v>
      </c>
    </row>
    <row r="5251" spans="10:16" x14ac:dyDescent="0.25">
      <c r="J5251">
        <v>5244</v>
      </c>
      <c r="K5251" s="4">
        <f t="shared" si="453"/>
        <v>39209</v>
      </c>
      <c r="L5251">
        <v>63</v>
      </c>
      <c r="M5251">
        <f t="shared" si="451"/>
        <v>0.17307692307692307</v>
      </c>
      <c r="N5251">
        <f t="shared" si="454"/>
        <v>813.87508655724378</v>
      </c>
      <c r="O5251">
        <f t="shared" si="452"/>
        <v>813.9</v>
      </c>
      <c r="P5251">
        <f t="shared" si="455"/>
        <v>364</v>
      </c>
    </row>
    <row r="5252" spans="10:16" x14ac:dyDescent="0.25">
      <c r="J5252">
        <v>5245</v>
      </c>
      <c r="K5252" s="4">
        <f t="shared" si="453"/>
        <v>39210</v>
      </c>
      <c r="L5252">
        <v>63</v>
      </c>
      <c r="M5252">
        <f t="shared" si="451"/>
        <v>0.17307692307692307</v>
      </c>
      <c r="N5252">
        <f t="shared" si="454"/>
        <v>814.04816348032068</v>
      </c>
      <c r="O5252">
        <f t="shared" si="452"/>
        <v>814</v>
      </c>
      <c r="P5252">
        <f t="shared" si="455"/>
        <v>364</v>
      </c>
    </row>
    <row r="5253" spans="10:16" x14ac:dyDescent="0.25">
      <c r="J5253">
        <v>5246</v>
      </c>
      <c r="K5253" s="4">
        <f t="shared" si="453"/>
        <v>39211</v>
      </c>
      <c r="L5253">
        <v>63</v>
      </c>
      <c r="M5253">
        <f t="shared" si="451"/>
        <v>0.17307692307692307</v>
      </c>
      <c r="N5253">
        <f t="shared" si="454"/>
        <v>814.22124040339759</v>
      </c>
      <c r="O5253">
        <f t="shared" si="452"/>
        <v>814.2</v>
      </c>
      <c r="P5253">
        <f t="shared" si="455"/>
        <v>364</v>
      </c>
    </row>
    <row r="5254" spans="10:16" x14ac:dyDescent="0.25">
      <c r="J5254">
        <v>5247</v>
      </c>
      <c r="K5254" s="4">
        <f t="shared" si="453"/>
        <v>39212</v>
      </c>
      <c r="L5254">
        <v>63</v>
      </c>
      <c r="M5254">
        <f t="shared" si="451"/>
        <v>0.17307692307692307</v>
      </c>
      <c r="N5254">
        <f t="shared" si="454"/>
        <v>814.39431732647449</v>
      </c>
      <c r="O5254">
        <f t="shared" si="452"/>
        <v>814.4</v>
      </c>
      <c r="P5254">
        <f t="shared" si="455"/>
        <v>364</v>
      </c>
    </row>
    <row r="5255" spans="10:16" x14ac:dyDescent="0.25">
      <c r="J5255">
        <v>5248</v>
      </c>
      <c r="K5255" s="4">
        <f t="shared" si="453"/>
        <v>39213</v>
      </c>
      <c r="L5255">
        <v>63</v>
      </c>
      <c r="M5255">
        <f t="shared" si="451"/>
        <v>0.17307692307692307</v>
      </c>
      <c r="N5255">
        <f t="shared" si="454"/>
        <v>814.5673942495514</v>
      </c>
      <c r="O5255">
        <f t="shared" si="452"/>
        <v>814.6</v>
      </c>
      <c r="P5255">
        <f t="shared" si="455"/>
        <v>364</v>
      </c>
    </row>
    <row r="5256" spans="10:16" x14ac:dyDescent="0.25">
      <c r="J5256">
        <v>5249</v>
      </c>
      <c r="K5256" s="4">
        <f t="shared" si="453"/>
        <v>39214</v>
      </c>
      <c r="L5256">
        <v>63</v>
      </c>
      <c r="M5256">
        <f t="shared" ref="M5256:M5319" si="456">L5256/P5256</f>
        <v>0.17307692307692307</v>
      </c>
      <c r="N5256">
        <f t="shared" si="454"/>
        <v>814.7404711726283</v>
      </c>
      <c r="O5256">
        <f t="shared" ref="O5256:O5319" si="457">ROUND(N5256,1)</f>
        <v>814.7</v>
      </c>
      <c r="P5256">
        <f t="shared" si="455"/>
        <v>364</v>
      </c>
    </row>
    <row r="5257" spans="10:16" x14ac:dyDescent="0.25">
      <c r="J5257">
        <v>5250</v>
      </c>
      <c r="K5257" s="4">
        <f t="shared" ref="K5257:K5320" si="458">$K$7+J5257</f>
        <v>39215</v>
      </c>
      <c r="L5257">
        <v>63</v>
      </c>
      <c r="M5257">
        <f t="shared" si="456"/>
        <v>0.17307692307692307</v>
      </c>
      <c r="N5257">
        <f t="shared" ref="N5257:N5320" si="459">N5256+M5257</f>
        <v>814.91354809570521</v>
      </c>
      <c r="O5257">
        <f t="shared" si="457"/>
        <v>814.9</v>
      </c>
      <c r="P5257">
        <f t="shared" si="455"/>
        <v>364</v>
      </c>
    </row>
    <row r="5258" spans="10:16" x14ac:dyDescent="0.25">
      <c r="J5258">
        <v>5251</v>
      </c>
      <c r="K5258" s="4">
        <f t="shared" si="458"/>
        <v>39216</v>
      </c>
      <c r="L5258">
        <v>63</v>
      </c>
      <c r="M5258">
        <f t="shared" si="456"/>
        <v>0.17307692307692307</v>
      </c>
      <c r="N5258">
        <f t="shared" si="459"/>
        <v>815.08662501878212</v>
      </c>
      <c r="O5258">
        <f t="shared" si="457"/>
        <v>815.1</v>
      </c>
      <c r="P5258">
        <f t="shared" si="455"/>
        <v>364</v>
      </c>
    </row>
    <row r="5259" spans="10:16" x14ac:dyDescent="0.25">
      <c r="J5259">
        <v>5252</v>
      </c>
      <c r="K5259" s="4">
        <f t="shared" si="458"/>
        <v>39217</v>
      </c>
      <c r="L5259">
        <v>63</v>
      </c>
      <c r="M5259">
        <f t="shared" si="456"/>
        <v>0.17307692307692307</v>
      </c>
      <c r="N5259">
        <f t="shared" si="459"/>
        <v>815.25970194185902</v>
      </c>
      <c r="O5259">
        <f t="shared" si="457"/>
        <v>815.3</v>
      </c>
      <c r="P5259">
        <f t="shared" si="455"/>
        <v>364</v>
      </c>
    </row>
    <row r="5260" spans="10:16" x14ac:dyDescent="0.25">
      <c r="J5260">
        <v>5253</v>
      </c>
      <c r="K5260" s="4">
        <f t="shared" si="458"/>
        <v>39218</v>
      </c>
      <c r="L5260">
        <v>63</v>
      </c>
      <c r="M5260">
        <f t="shared" si="456"/>
        <v>0.17307692307692307</v>
      </c>
      <c r="N5260">
        <f t="shared" si="459"/>
        <v>815.43277886493593</v>
      </c>
      <c r="O5260">
        <f t="shared" si="457"/>
        <v>815.4</v>
      </c>
      <c r="P5260">
        <f t="shared" si="455"/>
        <v>364</v>
      </c>
    </row>
    <row r="5261" spans="10:16" x14ac:dyDescent="0.25">
      <c r="J5261">
        <v>5254</v>
      </c>
      <c r="K5261" s="4">
        <f t="shared" si="458"/>
        <v>39219</v>
      </c>
      <c r="L5261">
        <v>63</v>
      </c>
      <c r="M5261">
        <f t="shared" si="456"/>
        <v>0.17307692307692307</v>
      </c>
      <c r="N5261">
        <f t="shared" si="459"/>
        <v>815.60585578801283</v>
      </c>
      <c r="O5261">
        <f t="shared" si="457"/>
        <v>815.6</v>
      </c>
      <c r="P5261">
        <f t="shared" si="455"/>
        <v>364</v>
      </c>
    </row>
    <row r="5262" spans="10:16" x14ac:dyDescent="0.25">
      <c r="J5262">
        <v>5255</v>
      </c>
      <c r="K5262" s="4">
        <f t="shared" si="458"/>
        <v>39220</v>
      </c>
      <c r="L5262">
        <v>63</v>
      </c>
      <c r="M5262">
        <f t="shared" si="456"/>
        <v>0.17307692307692307</v>
      </c>
      <c r="N5262">
        <f t="shared" si="459"/>
        <v>815.77893271108974</v>
      </c>
      <c r="O5262">
        <f t="shared" si="457"/>
        <v>815.8</v>
      </c>
      <c r="P5262">
        <f t="shared" si="455"/>
        <v>364</v>
      </c>
    </row>
    <row r="5263" spans="10:16" x14ac:dyDescent="0.25">
      <c r="J5263">
        <v>5256</v>
      </c>
      <c r="K5263" s="4">
        <f t="shared" si="458"/>
        <v>39221</v>
      </c>
      <c r="L5263">
        <v>63</v>
      </c>
      <c r="M5263">
        <f t="shared" si="456"/>
        <v>0.17307692307692307</v>
      </c>
      <c r="N5263">
        <f t="shared" si="459"/>
        <v>815.95200963416664</v>
      </c>
      <c r="O5263">
        <f t="shared" si="457"/>
        <v>816</v>
      </c>
      <c r="P5263">
        <f t="shared" si="455"/>
        <v>364</v>
      </c>
    </row>
    <row r="5264" spans="10:16" x14ac:dyDescent="0.25">
      <c r="J5264">
        <v>5257</v>
      </c>
      <c r="K5264" s="4">
        <f t="shared" si="458"/>
        <v>39222</v>
      </c>
      <c r="L5264">
        <v>63</v>
      </c>
      <c r="M5264">
        <f t="shared" si="456"/>
        <v>0.17307692307692307</v>
      </c>
      <c r="N5264">
        <f t="shared" si="459"/>
        <v>816.12508655724355</v>
      </c>
      <c r="O5264">
        <f t="shared" si="457"/>
        <v>816.1</v>
      </c>
      <c r="P5264">
        <f t="shared" si="455"/>
        <v>364</v>
      </c>
    </row>
    <row r="5265" spans="10:16" x14ac:dyDescent="0.25">
      <c r="J5265">
        <v>5258</v>
      </c>
      <c r="K5265" s="4">
        <f t="shared" si="458"/>
        <v>39223</v>
      </c>
      <c r="L5265">
        <v>63</v>
      </c>
      <c r="M5265">
        <f t="shared" si="456"/>
        <v>0.17307692307692307</v>
      </c>
      <c r="N5265">
        <f t="shared" si="459"/>
        <v>816.29816348032045</v>
      </c>
      <c r="O5265">
        <f t="shared" si="457"/>
        <v>816.3</v>
      </c>
      <c r="P5265">
        <f t="shared" si="455"/>
        <v>364</v>
      </c>
    </row>
    <row r="5266" spans="10:16" x14ac:dyDescent="0.25">
      <c r="J5266">
        <v>5259</v>
      </c>
      <c r="K5266" s="4">
        <f t="shared" si="458"/>
        <v>39224</v>
      </c>
      <c r="L5266">
        <v>63</v>
      </c>
      <c r="M5266">
        <f t="shared" si="456"/>
        <v>0.17307692307692307</v>
      </c>
      <c r="N5266">
        <f t="shared" si="459"/>
        <v>816.47124040339736</v>
      </c>
      <c r="O5266">
        <f t="shared" si="457"/>
        <v>816.5</v>
      </c>
      <c r="P5266">
        <f t="shared" si="455"/>
        <v>364</v>
      </c>
    </row>
    <row r="5267" spans="10:16" x14ac:dyDescent="0.25">
      <c r="J5267">
        <v>5260</v>
      </c>
      <c r="K5267" s="4">
        <f t="shared" si="458"/>
        <v>39225</v>
      </c>
      <c r="L5267">
        <v>63</v>
      </c>
      <c r="M5267">
        <f t="shared" si="456"/>
        <v>0.17307692307692307</v>
      </c>
      <c r="N5267">
        <f t="shared" si="459"/>
        <v>816.64431732647427</v>
      </c>
      <c r="O5267">
        <f t="shared" si="457"/>
        <v>816.6</v>
      </c>
      <c r="P5267">
        <f t="shared" si="455"/>
        <v>364</v>
      </c>
    </row>
    <row r="5268" spans="10:16" x14ac:dyDescent="0.25">
      <c r="J5268">
        <v>5261</v>
      </c>
      <c r="K5268" s="4">
        <f t="shared" si="458"/>
        <v>39226</v>
      </c>
      <c r="L5268">
        <v>63</v>
      </c>
      <c r="M5268">
        <f t="shared" si="456"/>
        <v>0.17307692307692307</v>
      </c>
      <c r="N5268">
        <f t="shared" si="459"/>
        <v>816.81739424955117</v>
      </c>
      <c r="O5268">
        <f t="shared" si="457"/>
        <v>816.8</v>
      </c>
      <c r="P5268">
        <f t="shared" si="455"/>
        <v>364</v>
      </c>
    </row>
    <row r="5269" spans="10:16" x14ac:dyDescent="0.25">
      <c r="J5269">
        <v>5262</v>
      </c>
      <c r="K5269" s="4">
        <f t="shared" si="458"/>
        <v>39227</v>
      </c>
      <c r="L5269">
        <v>63</v>
      </c>
      <c r="M5269">
        <f t="shared" si="456"/>
        <v>0.17307692307692307</v>
      </c>
      <c r="N5269">
        <f t="shared" si="459"/>
        <v>816.99047117262808</v>
      </c>
      <c r="O5269">
        <f t="shared" si="457"/>
        <v>817</v>
      </c>
      <c r="P5269">
        <f t="shared" si="455"/>
        <v>364</v>
      </c>
    </row>
    <row r="5270" spans="10:16" x14ac:dyDescent="0.25">
      <c r="J5270">
        <v>5263</v>
      </c>
      <c r="K5270" s="4">
        <f t="shared" si="458"/>
        <v>39228</v>
      </c>
      <c r="L5270">
        <v>63</v>
      </c>
      <c r="M5270">
        <f t="shared" si="456"/>
        <v>0.17307692307692307</v>
      </c>
      <c r="N5270">
        <f t="shared" si="459"/>
        <v>817.16354809570498</v>
      </c>
      <c r="O5270">
        <f t="shared" si="457"/>
        <v>817.2</v>
      </c>
      <c r="P5270">
        <f t="shared" si="455"/>
        <v>364</v>
      </c>
    </row>
    <row r="5271" spans="10:16" x14ac:dyDescent="0.25">
      <c r="J5271">
        <v>5264</v>
      </c>
      <c r="K5271" s="4">
        <f t="shared" si="458"/>
        <v>39229</v>
      </c>
      <c r="L5271">
        <v>63</v>
      </c>
      <c r="M5271">
        <f t="shared" si="456"/>
        <v>0.17307692307692307</v>
      </c>
      <c r="N5271">
        <f t="shared" si="459"/>
        <v>817.33662501878189</v>
      </c>
      <c r="O5271">
        <f t="shared" si="457"/>
        <v>817.3</v>
      </c>
      <c r="P5271">
        <f t="shared" si="455"/>
        <v>364</v>
      </c>
    </row>
    <row r="5272" spans="10:16" x14ac:dyDescent="0.25">
      <c r="J5272">
        <v>5265</v>
      </c>
      <c r="K5272" s="4">
        <f t="shared" si="458"/>
        <v>39230</v>
      </c>
      <c r="L5272">
        <v>63</v>
      </c>
      <c r="M5272">
        <f t="shared" si="456"/>
        <v>0.17307692307692307</v>
      </c>
      <c r="N5272">
        <f t="shared" si="459"/>
        <v>817.50970194185879</v>
      </c>
      <c r="O5272">
        <f t="shared" si="457"/>
        <v>817.5</v>
      </c>
      <c r="P5272">
        <f t="shared" si="455"/>
        <v>364</v>
      </c>
    </row>
    <row r="5273" spans="10:16" x14ac:dyDescent="0.25">
      <c r="J5273">
        <v>5266</v>
      </c>
      <c r="K5273" s="4">
        <f t="shared" si="458"/>
        <v>39231</v>
      </c>
      <c r="L5273">
        <v>63</v>
      </c>
      <c r="M5273">
        <f t="shared" si="456"/>
        <v>0.17307692307692307</v>
      </c>
      <c r="N5273">
        <f t="shared" si="459"/>
        <v>817.6827788649357</v>
      </c>
      <c r="O5273">
        <f t="shared" si="457"/>
        <v>817.7</v>
      </c>
      <c r="P5273">
        <f t="shared" si="455"/>
        <v>364</v>
      </c>
    </row>
    <row r="5274" spans="10:16" x14ac:dyDescent="0.25">
      <c r="J5274">
        <v>5267</v>
      </c>
      <c r="K5274" s="4">
        <f t="shared" si="458"/>
        <v>39232</v>
      </c>
      <c r="L5274">
        <v>63</v>
      </c>
      <c r="M5274">
        <f t="shared" si="456"/>
        <v>0.17307692307692307</v>
      </c>
      <c r="N5274">
        <f t="shared" si="459"/>
        <v>817.8558557880126</v>
      </c>
      <c r="O5274">
        <f t="shared" si="457"/>
        <v>817.9</v>
      </c>
      <c r="P5274">
        <f t="shared" si="455"/>
        <v>364</v>
      </c>
    </row>
    <row r="5275" spans="10:16" x14ac:dyDescent="0.25">
      <c r="J5275">
        <v>5268</v>
      </c>
      <c r="K5275" s="4">
        <f t="shared" si="458"/>
        <v>39233</v>
      </c>
      <c r="L5275">
        <v>63</v>
      </c>
      <c r="M5275">
        <f t="shared" si="456"/>
        <v>0.17307692307692307</v>
      </c>
      <c r="N5275">
        <f t="shared" si="459"/>
        <v>818.02893271108951</v>
      </c>
      <c r="O5275">
        <f t="shared" si="457"/>
        <v>818</v>
      </c>
      <c r="P5275">
        <f t="shared" si="455"/>
        <v>364</v>
      </c>
    </row>
    <row r="5276" spans="10:16" x14ac:dyDescent="0.25">
      <c r="J5276">
        <v>5269</v>
      </c>
      <c r="K5276" s="4">
        <f t="shared" si="458"/>
        <v>39234</v>
      </c>
      <c r="L5276">
        <v>63</v>
      </c>
      <c r="M5276">
        <f t="shared" si="456"/>
        <v>0.17307692307692307</v>
      </c>
      <c r="N5276">
        <f t="shared" si="459"/>
        <v>818.20200963416642</v>
      </c>
      <c r="O5276">
        <f t="shared" si="457"/>
        <v>818.2</v>
      </c>
      <c r="P5276">
        <f t="shared" si="455"/>
        <v>364</v>
      </c>
    </row>
    <row r="5277" spans="10:16" x14ac:dyDescent="0.25">
      <c r="J5277">
        <v>5270</v>
      </c>
      <c r="K5277" s="4">
        <f t="shared" si="458"/>
        <v>39235</v>
      </c>
      <c r="L5277">
        <v>63</v>
      </c>
      <c r="M5277">
        <f t="shared" si="456"/>
        <v>0.17307692307692307</v>
      </c>
      <c r="N5277">
        <f t="shared" si="459"/>
        <v>818.37508655724332</v>
      </c>
      <c r="O5277">
        <f t="shared" si="457"/>
        <v>818.4</v>
      </c>
      <c r="P5277">
        <f t="shared" si="455"/>
        <v>364</v>
      </c>
    </row>
    <row r="5278" spans="10:16" x14ac:dyDescent="0.25">
      <c r="J5278">
        <v>5271</v>
      </c>
      <c r="K5278" s="4">
        <f t="shared" si="458"/>
        <v>39236</v>
      </c>
      <c r="L5278">
        <v>63</v>
      </c>
      <c r="M5278">
        <f t="shared" si="456"/>
        <v>0.17307692307692307</v>
      </c>
      <c r="N5278">
        <f t="shared" si="459"/>
        <v>818.54816348032023</v>
      </c>
      <c r="O5278">
        <f t="shared" si="457"/>
        <v>818.5</v>
      </c>
      <c r="P5278">
        <f t="shared" si="455"/>
        <v>364</v>
      </c>
    </row>
    <row r="5279" spans="10:16" x14ac:dyDescent="0.25">
      <c r="J5279">
        <v>5272</v>
      </c>
      <c r="K5279" s="4">
        <f t="shared" si="458"/>
        <v>39237</v>
      </c>
      <c r="L5279">
        <v>63</v>
      </c>
      <c r="M5279">
        <f t="shared" si="456"/>
        <v>0.17307692307692307</v>
      </c>
      <c r="N5279">
        <f t="shared" si="459"/>
        <v>818.72124040339713</v>
      </c>
      <c r="O5279">
        <f t="shared" si="457"/>
        <v>818.7</v>
      </c>
      <c r="P5279">
        <f t="shared" si="455"/>
        <v>364</v>
      </c>
    </row>
    <row r="5280" spans="10:16" x14ac:dyDescent="0.25">
      <c r="J5280">
        <v>5273</v>
      </c>
      <c r="K5280" s="4">
        <f t="shared" si="458"/>
        <v>39238</v>
      </c>
      <c r="L5280">
        <v>63</v>
      </c>
      <c r="M5280">
        <f t="shared" si="456"/>
        <v>0.17307692307692307</v>
      </c>
      <c r="N5280">
        <f t="shared" si="459"/>
        <v>818.89431732647404</v>
      </c>
      <c r="O5280">
        <f t="shared" si="457"/>
        <v>818.9</v>
      </c>
      <c r="P5280">
        <f t="shared" si="455"/>
        <v>364</v>
      </c>
    </row>
    <row r="5281" spans="10:16" x14ac:dyDescent="0.25">
      <c r="J5281">
        <v>5274</v>
      </c>
      <c r="K5281" s="4">
        <f t="shared" si="458"/>
        <v>39239</v>
      </c>
      <c r="L5281">
        <v>63</v>
      </c>
      <c r="M5281">
        <f t="shared" si="456"/>
        <v>0.17307692307692307</v>
      </c>
      <c r="N5281">
        <f t="shared" si="459"/>
        <v>819.06739424955094</v>
      </c>
      <c r="O5281">
        <f t="shared" si="457"/>
        <v>819.1</v>
      </c>
      <c r="P5281">
        <f t="shared" si="455"/>
        <v>364</v>
      </c>
    </row>
    <row r="5282" spans="10:16" x14ac:dyDescent="0.25">
      <c r="J5282">
        <v>5275</v>
      </c>
      <c r="K5282" s="4">
        <f t="shared" si="458"/>
        <v>39240</v>
      </c>
      <c r="L5282">
        <v>63</v>
      </c>
      <c r="M5282">
        <f t="shared" si="456"/>
        <v>0.17307692307692307</v>
      </c>
      <c r="N5282">
        <f t="shared" si="459"/>
        <v>819.24047117262785</v>
      </c>
      <c r="O5282">
        <f t="shared" si="457"/>
        <v>819.2</v>
      </c>
      <c r="P5282">
        <f t="shared" si="455"/>
        <v>364</v>
      </c>
    </row>
    <row r="5283" spans="10:16" x14ac:dyDescent="0.25">
      <c r="J5283">
        <v>5276</v>
      </c>
      <c r="K5283" s="4">
        <f t="shared" si="458"/>
        <v>39241</v>
      </c>
      <c r="L5283">
        <v>63</v>
      </c>
      <c r="M5283">
        <f t="shared" si="456"/>
        <v>0.17307692307692307</v>
      </c>
      <c r="N5283">
        <f t="shared" si="459"/>
        <v>819.41354809570475</v>
      </c>
      <c r="O5283">
        <f t="shared" si="457"/>
        <v>819.4</v>
      </c>
      <c r="P5283">
        <f t="shared" si="455"/>
        <v>364</v>
      </c>
    </row>
    <row r="5284" spans="10:16" x14ac:dyDescent="0.25">
      <c r="J5284">
        <v>5277</v>
      </c>
      <c r="K5284" s="4">
        <f t="shared" si="458"/>
        <v>39242</v>
      </c>
      <c r="L5284">
        <v>63</v>
      </c>
      <c r="M5284">
        <f t="shared" si="456"/>
        <v>0.17307692307692307</v>
      </c>
      <c r="N5284">
        <f t="shared" si="459"/>
        <v>819.58662501878166</v>
      </c>
      <c r="O5284">
        <f t="shared" si="457"/>
        <v>819.6</v>
      </c>
      <c r="P5284">
        <f t="shared" si="455"/>
        <v>364</v>
      </c>
    </row>
    <row r="5285" spans="10:16" x14ac:dyDescent="0.25">
      <c r="J5285">
        <v>5278</v>
      </c>
      <c r="K5285" s="4">
        <f t="shared" si="458"/>
        <v>39243</v>
      </c>
      <c r="L5285">
        <v>63</v>
      </c>
      <c r="M5285">
        <f t="shared" si="456"/>
        <v>0.17307692307692307</v>
      </c>
      <c r="N5285">
        <f t="shared" si="459"/>
        <v>819.75970194185857</v>
      </c>
      <c r="O5285">
        <f t="shared" si="457"/>
        <v>819.8</v>
      </c>
      <c r="P5285">
        <f t="shared" si="455"/>
        <v>364</v>
      </c>
    </row>
    <row r="5286" spans="10:16" x14ac:dyDescent="0.25">
      <c r="J5286">
        <v>5279</v>
      </c>
      <c r="K5286" s="4">
        <f t="shared" si="458"/>
        <v>39244</v>
      </c>
      <c r="L5286">
        <v>63</v>
      </c>
      <c r="M5286">
        <f t="shared" si="456"/>
        <v>0.17307692307692307</v>
      </c>
      <c r="N5286">
        <f t="shared" si="459"/>
        <v>819.93277886493547</v>
      </c>
      <c r="O5286">
        <f t="shared" si="457"/>
        <v>819.9</v>
      </c>
      <c r="P5286">
        <f t="shared" si="455"/>
        <v>364</v>
      </c>
    </row>
    <row r="5287" spans="10:16" x14ac:dyDescent="0.25">
      <c r="J5287">
        <v>5280</v>
      </c>
      <c r="K5287" s="4">
        <f t="shared" si="458"/>
        <v>39245</v>
      </c>
      <c r="L5287">
        <v>63</v>
      </c>
      <c r="M5287">
        <f t="shared" si="456"/>
        <v>0.17307692307692307</v>
      </c>
      <c r="N5287">
        <f t="shared" si="459"/>
        <v>820.10585578801238</v>
      </c>
      <c r="O5287">
        <f t="shared" si="457"/>
        <v>820.1</v>
      </c>
      <c r="P5287">
        <f t="shared" si="455"/>
        <v>364</v>
      </c>
    </row>
    <row r="5288" spans="10:16" x14ac:dyDescent="0.25">
      <c r="J5288">
        <v>5281</v>
      </c>
      <c r="K5288" s="4">
        <f t="shared" si="458"/>
        <v>39246</v>
      </c>
      <c r="L5288">
        <v>63</v>
      </c>
      <c r="M5288">
        <f t="shared" si="456"/>
        <v>0.17307692307692307</v>
      </c>
      <c r="N5288">
        <f t="shared" si="459"/>
        <v>820.27893271108928</v>
      </c>
      <c r="O5288">
        <f t="shared" si="457"/>
        <v>820.3</v>
      </c>
      <c r="P5288">
        <f t="shared" si="455"/>
        <v>364</v>
      </c>
    </row>
    <row r="5289" spans="10:16" x14ac:dyDescent="0.25">
      <c r="J5289">
        <v>5282</v>
      </c>
      <c r="K5289" s="4">
        <f t="shared" si="458"/>
        <v>39247</v>
      </c>
      <c r="L5289">
        <v>63</v>
      </c>
      <c r="M5289">
        <f t="shared" si="456"/>
        <v>0.17307692307692307</v>
      </c>
      <c r="N5289">
        <f t="shared" si="459"/>
        <v>820.45200963416619</v>
      </c>
      <c r="O5289">
        <f t="shared" si="457"/>
        <v>820.5</v>
      </c>
      <c r="P5289">
        <f t="shared" si="455"/>
        <v>364</v>
      </c>
    </row>
    <row r="5290" spans="10:16" x14ac:dyDescent="0.25">
      <c r="J5290">
        <v>5283</v>
      </c>
      <c r="K5290" s="4">
        <f t="shared" si="458"/>
        <v>39248</v>
      </c>
      <c r="L5290">
        <v>63</v>
      </c>
      <c r="M5290">
        <f t="shared" si="456"/>
        <v>0.17307692307692307</v>
      </c>
      <c r="N5290">
        <f t="shared" si="459"/>
        <v>820.62508655724309</v>
      </c>
      <c r="O5290">
        <f t="shared" si="457"/>
        <v>820.6</v>
      </c>
      <c r="P5290">
        <f t="shared" si="455"/>
        <v>364</v>
      </c>
    </row>
    <row r="5291" spans="10:16" x14ac:dyDescent="0.25">
      <c r="J5291">
        <v>5284</v>
      </c>
      <c r="K5291" s="4">
        <f t="shared" si="458"/>
        <v>39249</v>
      </c>
      <c r="L5291">
        <v>63</v>
      </c>
      <c r="M5291">
        <f t="shared" si="456"/>
        <v>0.17307692307692307</v>
      </c>
      <c r="N5291">
        <f t="shared" si="459"/>
        <v>820.79816348032</v>
      </c>
      <c r="O5291">
        <f t="shared" si="457"/>
        <v>820.8</v>
      </c>
      <c r="P5291">
        <f t="shared" si="455"/>
        <v>364</v>
      </c>
    </row>
    <row r="5292" spans="10:16" x14ac:dyDescent="0.25">
      <c r="J5292">
        <v>5285</v>
      </c>
      <c r="K5292" s="4">
        <f t="shared" si="458"/>
        <v>39250</v>
      </c>
      <c r="L5292">
        <v>63</v>
      </c>
      <c r="M5292">
        <f t="shared" si="456"/>
        <v>0.17307692307692307</v>
      </c>
      <c r="N5292">
        <f t="shared" si="459"/>
        <v>820.97124040339691</v>
      </c>
      <c r="O5292">
        <f t="shared" si="457"/>
        <v>821</v>
      </c>
      <c r="P5292">
        <f t="shared" si="455"/>
        <v>364</v>
      </c>
    </row>
    <row r="5293" spans="10:16" x14ac:dyDescent="0.25">
      <c r="J5293">
        <v>5286</v>
      </c>
      <c r="K5293" s="4">
        <f t="shared" si="458"/>
        <v>39251</v>
      </c>
      <c r="L5293">
        <v>63</v>
      </c>
      <c r="M5293">
        <f t="shared" si="456"/>
        <v>0.17307692307692307</v>
      </c>
      <c r="N5293">
        <f t="shared" si="459"/>
        <v>821.14431732647381</v>
      </c>
      <c r="O5293">
        <f t="shared" si="457"/>
        <v>821.1</v>
      </c>
      <c r="P5293">
        <f t="shared" si="455"/>
        <v>364</v>
      </c>
    </row>
    <row r="5294" spans="10:16" x14ac:dyDescent="0.25">
      <c r="J5294">
        <v>5287</v>
      </c>
      <c r="K5294" s="4">
        <f t="shared" si="458"/>
        <v>39252</v>
      </c>
      <c r="L5294">
        <v>63</v>
      </c>
      <c r="M5294">
        <f t="shared" si="456"/>
        <v>0.17307692307692307</v>
      </c>
      <c r="N5294">
        <f t="shared" si="459"/>
        <v>821.31739424955072</v>
      </c>
      <c r="O5294">
        <f t="shared" si="457"/>
        <v>821.3</v>
      </c>
      <c r="P5294">
        <f t="shared" si="455"/>
        <v>364</v>
      </c>
    </row>
    <row r="5295" spans="10:16" x14ac:dyDescent="0.25">
      <c r="J5295">
        <v>5288</v>
      </c>
      <c r="K5295" s="4">
        <f t="shared" si="458"/>
        <v>39253</v>
      </c>
      <c r="L5295">
        <v>63</v>
      </c>
      <c r="M5295">
        <f t="shared" si="456"/>
        <v>0.17307692307692307</v>
      </c>
      <c r="N5295">
        <f t="shared" si="459"/>
        <v>821.49047117262762</v>
      </c>
      <c r="O5295">
        <f t="shared" si="457"/>
        <v>821.5</v>
      </c>
      <c r="P5295">
        <f t="shared" si="455"/>
        <v>364</v>
      </c>
    </row>
    <row r="5296" spans="10:16" x14ac:dyDescent="0.25">
      <c r="J5296">
        <v>5289</v>
      </c>
      <c r="K5296" s="4">
        <f t="shared" si="458"/>
        <v>39254</v>
      </c>
      <c r="L5296">
        <v>63</v>
      </c>
      <c r="M5296">
        <f t="shared" si="456"/>
        <v>0.17307692307692307</v>
      </c>
      <c r="N5296">
        <f t="shared" si="459"/>
        <v>821.66354809570453</v>
      </c>
      <c r="O5296">
        <f t="shared" si="457"/>
        <v>821.7</v>
      </c>
      <c r="P5296">
        <f t="shared" si="455"/>
        <v>364</v>
      </c>
    </row>
    <row r="5297" spans="10:16" x14ac:dyDescent="0.25">
      <c r="J5297">
        <v>5290</v>
      </c>
      <c r="K5297" s="4">
        <f t="shared" si="458"/>
        <v>39255</v>
      </c>
      <c r="L5297">
        <v>63</v>
      </c>
      <c r="M5297">
        <f t="shared" si="456"/>
        <v>0.17307692307692307</v>
      </c>
      <c r="N5297">
        <f t="shared" si="459"/>
        <v>821.83662501878143</v>
      </c>
      <c r="O5297">
        <f t="shared" si="457"/>
        <v>821.8</v>
      </c>
      <c r="P5297">
        <f t="shared" si="455"/>
        <v>364</v>
      </c>
    </row>
    <row r="5298" spans="10:16" x14ac:dyDescent="0.25">
      <c r="J5298">
        <v>5291</v>
      </c>
      <c r="K5298" s="4">
        <f t="shared" si="458"/>
        <v>39256</v>
      </c>
      <c r="L5298">
        <v>63</v>
      </c>
      <c r="M5298">
        <f t="shared" si="456"/>
        <v>0.17307692307692307</v>
      </c>
      <c r="N5298">
        <f t="shared" si="459"/>
        <v>822.00970194185834</v>
      </c>
      <c r="O5298">
        <f t="shared" si="457"/>
        <v>822</v>
      </c>
      <c r="P5298">
        <f t="shared" si="455"/>
        <v>364</v>
      </c>
    </row>
    <row r="5299" spans="10:16" x14ac:dyDescent="0.25">
      <c r="J5299">
        <v>5292</v>
      </c>
      <c r="K5299" s="4">
        <f t="shared" si="458"/>
        <v>39257</v>
      </c>
      <c r="L5299">
        <v>63</v>
      </c>
      <c r="M5299">
        <f t="shared" si="456"/>
        <v>0.17307692307692307</v>
      </c>
      <c r="N5299">
        <f t="shared" si="459"/>
        <v>822.18277886493524</v>
      </c>
      <c r="O5299">
        <f t="shared" si="457"/>
        <v>822.2</v>
      </c>
      <c r="P5299">
        <f t="shared" si="455"/>
        <v>364</v>
      </c>
    </row>
    <row r="5300" spans="10:16" x14ac:dyDescent="0.25">
      <c r="J5300">
        <v>5293</v>
      </c>
      <c r="K5300" s="4">
        <f t="shared" si="458"/>
        <v>39258</v>
      </c>
      <c r="L5300">
        <v>63</v>
      </c>
      <c r="M5300">
        <f t="shared" si="456"/>
        <v>0.17307692307692307</v>
      </c>
      <c r="N5300">
        <f t="shared" si="459"/>
        <v>822.35585578801215</v>
      </c>
      <c r="O5300">
        <f t="shared" si="457"/>
        <v>822.4</v>
      </c>
      <c r="P5300">
        <f t="shared" si="455"/>
        <v>364</v>
      </c>
    </row>
    <row r="5301" spans="10:16" x14ac:dyDescent="0.25">
      <c r="J5301">
        <v>5294</v>
      </c>
      <c r="K5301" s="4">
        <f t="shared" si="458"/>
        <v>39259</v>
      </c>
      <c r="L5301">
        <v>63</v>
      </c>
      <c r="M5301">
        <f t="shared" si="456"/>
        <v>0.17307692307692307</v>
      </c>
      <c r="N5301">
        <f t="shared" si="459"/>
        <v>822.52893271108906</v>
      </c>
      <c r="O5301">
        <f t="shared" si="457"/>
        <v>822.5</v>
      </c>
      <c r="P5301">
        <f t="shared" si="455"/>
        <v>364</v>
      </c>
    </row>
    <row r="5302" spans="10:16" x14ac:dyDescent="0.25">
      <c r="J5302">
        <v>5295</v>
      </c>
      <c r="K5302" s="4">
        <f t="shared" si="458"/>
        <v>39260</v>
      </c>
      <c r="L5302">
        <v>63</v>
      </c>
      <c r="M5302">
        <f t="shared" si="456"/>
        <v>0.17307692307692307</v>
      </c>
      <c r="N5302">
        <f t="shared" si="459"/>
        <v>822.70200963416596</v>
      </c>
      <c r="O5302">
        <f t="shared" si="457"/>
        <v>822.7</v>
      </c>
      <c r="P5302">
        <f t="shared" si="455"/>
        <v>364</v>
      </c>
    </row>
    <row r="5303" spans="10:16" x14ac:dyDescent="0.25">
      <c r="J5303">
        <v>5296</v>
      </c>
      <c r="K5303" s="4">
        <f t="shared" si="458"/>
        <v>39261</v>
      </c>
      <c r="L5303">
        <v>63</v>
      </c>
      <c r="M5303">
        <f t="shared" si="456"/>
        <v>0.17307692307692307</v>
      </c>
      <c r="N5303">
        <f t="shared" si="459"/>
        <v>822.87508655724287</v>
      </c>
      <c r="O5303">
        <f t="shared" si="457"/>
        <v>822.9</v>
      </c>
      <c r="P5303">
        <f t="shared" si="455"/>
        <v>364</v>
      </c>
    </row>
    <row r="5304" spans="10:16" x14ac:dyDescent="0.25">
      <c r="J5304">
        <v>5297</v>
      </c>
      <c r="K5304" s="4">
        <f t="shared" si="458"/>
        <v>39262</v>
      </c>
      <c r="L5304">
        <v>63</v>
      </c>
      <c r="M5304">
        <f t="shared" si="456"/>
        <v>0.17307692307692307</v>
      </c>
      <c r="N5304">
        <f t="shared" si="459"/>
        <v>823.04816348031977</v>
      </c>
      <c r="O5304">
        <f t="shared" si="457"/>
        <v>823</v>
      </c>
      <c r="P5304">
        <f t="shared" si="455"/>
        <v>364</v>
      </c>
    </row>
    <row r="5305" spans="10:16" x14ac:dyDescent="0.25">
      <c r="J5305">
        <v>5298</v>
      </c>
      <c r="K5305" s="4">
        <f t="shared" si="458"/>
        <v>39263</v>
      </c>
      <c r="L5305">
        <v>63</v>
      </c>
      <c r="M5305">
        <f t="shared" si="456"/>
        <v>0.17307692307692307</v>
      </c>
      <c r="N5305">
        <f t="shared" si="459"/>
        <v>823.22124040339668</v>
      </c>
      <c r="O5305">
        <f t="shared" si="457"/>
        <v>823.2</v>
      </c>
      <c r="P5305">
        <f t="shared" si="455"/>
        <v>364</v>
      </c>
    </row>
    <row r="5306" spans="10:16" x14ac:dyDescent="0.25">
      <c r="J5306">
        <v>5299</v>
      </c>
      <c r="K5306" s="4">
        <f t="shared" si="458"/>
        <v>39264</v>
      </c>
      <c r="L5306">
        <v>63</v>
      </c>
      <c r="M5306">
        <f t="shared" si="456"/>
        <v>0.17307692307692307</v>
      </c>
      <c r="N5306">
        <f t="shared" si="459"/>
        <v>823.39431732647358</v>
      </c>
      <c r="O5306">
        <f t="shared" si="457"/>
        <v>823.4</v>
      </c>
      <c r="P5306">
        <f t="shared" si="455"/>
        <v>364</v>
      </c>
    </row>
    <row r="5307" spans="10:16" x14ac:dyDescent="0.25">
      <c r="J5307">
        <v>5300</v>
      </c>
      <c r="K5307" s="4">
        <f t="shared" si="458"/>
        <v>39265</v>
      </c>
      <c r="L5307">
        <v>63</v>
      </c>
      <c r="M5307">
        <f t="shared" si="456"/>
        <v>0.17307692307692307</v>
      </c>
      <c r="N5307">
        <f t="shared" si="459"/>
        <v>823.56739424955049</v>
      </c>
      <c r="O5307">
        <f t="shared" si="457"/>
        <v>823.6</v>
      </c>
      <c r="P5307">
        <f t="shared" si="455"/>
        <v>364</v>
      </c>
    </row>
    <row r="5308" spans="10:16" x14ac:dyDescent="0.25">
      <c r="J5308">
        <v>5301</v>
      </c>
      <c r="K5308" s="4">
        <f t="shared" si="458"/>
        <v>39266</v>
      </c>
      <c r="L5308">
        <v>63</v>
      </c>
      <c r="M5308">
        <f t="shared" si="456"/>
        <v>0.17307692307692307</v>
      </c>
      <c r="N5308">
        <f t="shared" si="459"/>
        <v>823.74047117262739</v>
      </c>
      <c r="O5308">
        <f t="shared" si="457"/>
        <v>823.7</v>
      </c>
      <c r="P5308">
        <f t="shared" si="455"/>
        <v>364</v>
      </c>
    </row>
    <row r="5309" spans="10:16" x14ac:dyDescent="0.25">
      <c r="J5309">
        <v>5302</v>
      </c>
      <c r="K5309" s="4">
        <f t="shared" si="458"/>
        <v>39267</v>
      </c>
      <c r="L5309">
        <v>63</v>
      </c>
      <c r="M5309">
        <f t="shared" si="456"/>
        <v>0.17307692307692307</v>
      </c>
      <c r="N5309">
        <f t="shared" si="459"/>
        <v>823.9135480957043</v>
      </c>
      <c r="O5309">
        <f t="shared" si="457"/>
        <v>823.9</v>
      </c>
      <c r="P5309">
        <f t="shared" si="455"/>
        <v>364</v>
      </c>
    </row>
    <row r="5310" spans="10:16" x14ac:dyDescent="0.25">
      <c r="J5310">
        <v>5303</v>
      </c>
      <c r="K5310" s="4">
        <f t="shared" si="458"/>
        <v>39268</v>
      </c>
      <c r="L5310">
        <v>63</v>
      </c>
      <c r="M5310">
        <f t="shared" si="456"/>
        <v>0.17307692307692307</v>
      </c>
      <c r="N5310">
        <f t="shared" si="459"/>
        <v>824.08662501878121</v>
      </c>
      <c r="O5310">
        <f t="shared" si="457"/>
        <v>824.1</v>
      </c>
      <c r="P5310">
        <f t="shared" si="455"/>
        <v>364</v>
      </c>
    </row>
    <row r="5311" spans="10:16" x14ac:dyDescent="0.25">
      <c r="J5311">
        <v>5304</v>
      </c>
      <c r="K5311" s="4">
        <f t="shared" si="458"/>
        <v>39269</v>
      </c>
      <c r="L5311">
        <v>63</v>
      </c>
      <c r="M5311">
        <f t="shared" si="456"/>
        <v>0.17307692307692307</v>
      </c>
      <c r="N5311">
        <f t="shared" si="459"/>
        <v>824.25970194185811</v>
      </c>
      <c r="O5311">
        <f t="shared" si="457"/>
        <v>824.3</v>
      </c>
      <c r="P5311">
        <f t="shared" si="455"/>
        <v>364</v>
      </c>
    </row>
    <row r="5312" spans="10:16" x14ac:dyDescent="0.25">
      <c r="J5312">
        <v>5305</v>
      </c>
      <c r="K5312" s="4">
        <f t="shared" si="458"/>
        <v>39270</v>
      </c>
      <c r="L5312">
        <v>63</v>
      </c>
      <c r="M5312">
        <f t="shared" si="456"/>
        <v>0.17307692307692307</v>
      </c>
      <c r="N5312">
        <f t="shared" si="459"/>
        <v>824.43277886493502</v>
      </c>
      <c r="O5312">
        <f t="shared" si="457"/>
        <v>824.4</v>
      </c>
      <c r="P5312">
        <f t="shared" si="455"/>
        <v>364</v>
      </c>
    </row>
    <row r="5313" spans="10:16" x14ac:dyDescent="0.25">
      <c r="J5313">
        <v>5306</v>
      </c>
      <c r="K5313" s="4">
        <f t="shared" si="458"/>
        <v>39271</v>
      </c>
      <c r="L5313">
        <v>63</v>
      </c>
      <c r="M5313">
        <f t="shared" si="456"/>
        <v>0.17307692307692307</v>
      </c>
      <c r="N5313">
        <f t="shared" si="459"/>
        <v>824.60585578801192</v>
      </c>
      <c r="O5313">
        <f t="shared" si="457"/>
        <v>824.6</v>
      </c>
      <c r="P5313">
        <f t="shared" ref="P5313:P5376" si="460">DATE(2007,12,26)-DATE(2006,12,27)</f>
        <v>364</v>
      </c>
    </row>
    <row r="5314" spans="10:16" x14ac:dyDescent="0.25">
      <c r="J5314">
        <v>5307</v>
      </c>
      <c r="K5314" s="4">
        <f t="shared" si="458"/>
        <v>39272</v>
      </c>
      <c r="L5314">
        <v>63</v>
      </c>
      <c r="M5314">
        <f t="shared" si="456"/>
        <v>0.17307692307692307</v>
      </c>
      <c r="N5314">
        <f t="shared" si="459"/>
        <v>824.77893271108883</v>
      </c>
      <c r="O5314">
        <f t="shared" si="457"/>
        <v>824.8</v>
      </c>
      <c r="P5314">
        <f t="shared" si="460"/>
        <v>364</v>
      </c>
    </row>
    <row r="5315" spans="10:16" x14ac:dyDescent="0.25">
      <c r="J5315">
        <v>5308</v>
      </c>
      <c r="K5315" s="4">
        <f t="shared" si="458"/>
        <v>39273</v>
      </c>
      <c r="L5315">
        <v>63</v>
      </c>
      <c r="M5315">
        <f t="shared" si="456"/>
        <v>0.17307692307692307</v>
      </c>
      <c r="N5315">
        <f t="shared" si="459"/>
        <v>824.95200963416573</v>
      </c>
      <c r="O5315">
        <f t="shared" si="457"/>
        <v>825</v>
      </c>
      <c r="P5315">
        <f t="shared" si="460"/>
        <v>364</v>
      </c>
    </row>
    <row r="5316" spans="10:16" x14ac:dyDescent="0.25">
      <c r="J5316">
        <v>5309</v>
      </c>
      <c r="K5316" s="4">
        <f t="shared" si="458"/>
        <v>39274</v>
      </c>
      <c r="L5316">
        <v>63</v>
      </c>
      <c r="M5316">
        <f t="shared" si="456"/>
        <v>0.17307692307692307</v>
      </c>
      <c r="N5316">
        <f t="shared" si="459"/>
        <v>825.12508655724264</v>
      </c>
      <c r="O5316">
        <f t="shared" si="457"/>
        <v>825.1</v>
      </c>
      <c r="P5316">
        <f t="shared" si="460"/>
        <v>364</v>
      </c>
    </row>
    <row r="5317" spans="10:16" x14ac:dyDescent="0.25">
      <c r="J5317">
        <v>5310</v>
      </c>
      <c r="K5317" s="4">
        <f t="shared" si="458"/>
        <v>39275</v>
      </c>
      <c r="L5317">
        <v>63</v>
      </c>
      <c r="M5317">
        <f t="shared" si="456"/>
        <v>0.17307692307692307</v>
      </c>
      <c r="N5317">
        <f t="shared" si="459"/>
        <v>825.29816348031954</v>
      </c>
      <c r="O5317">
        <f t="shared" si="457"/>
        <v>825.3</v>
      </c>
      <c r="P5317">
        <f t="shared" si="460"/>
        <v>364</v>
      </c>
    </row>
    <row r="5318" spans="10:16" x14ac:dyDescent="0.25">
      <c r="J5318">
        <v>5311</v>
      </c>
      <c r="K5318" s="4">
        <f t="shared" si="458"/>
        <v>39276</v>
      </c>
      <c r="L5318">
        <v>63</v>
      </c>
      <c r="M5318">
        <f t="shared" si="456"/>
        <v>0.17307692307692307</v>
      </c>
      <c r="N5318">
        <f t="shared" si="459"/>
        <v>825.47124040339645</v>
      </c>
      <c r="O5318">
        <f t="shared" si="457"/>
        <v>825.5</v>
      </c>
      <c r="P5318">
        <f t="shared" si="460"/>
        <v>364</v>
      </c>
    </row>
    <row r="5319" spans="10:16" x14ac:dyDescent="0.25">
      <c r="J5319">
        <v>5312</v>
      </c>
      <c r="K5319" s="4">
        <f t="shared" si="458"/>
        <v>39277</v>
      </c>
      <c r="L5319">
        <v>63</v>
      </c>
      <c r="M5319">
        <f t="shared" si="456"/>
        <v>0.17307692307692307</v>
      </c>
      <c r="N5319">
        <f t="shared" si="459"/>
        <v>825.64431732647336</v>
      </c>
      <c r="O5319">
        <f t="shared" si="457"/>
        <v>825.6</v>
      </c>
      <c r="P5319">
        <f t="shared" si="460"/>
        <v>364</v>
      </c>
    </row>
    <row r="5320" spans="10:16" x14ac:dyDescent="0.25">
      <c r="J5320">
        <v>5313</v>
      </c>
      <c r="K5320" s="4">
        <f t="shared" si="458"/>
        <v>39278</v>
      </c>
      <c r="L5320">
        <v>63</v>
      </c>
      <c r="M5320">
        <f t="shared" ref="M5320:M5383" si="461">L5320/P5320</f>
        <v>0.17307692307692307</v>
      </c>
      <c r="N5320">
        <f t="shared" si="459"/>
        <v>825.81739424955026</v>
      </c>
      <c r="O5320">
        <f t="shared" ref="O5320:O5383" si="462">ROUND(N5320,1)</f>
        <v>825.8</v>
      </c>
      <c r="P5320">
        <f t="shared" si="460"/>
        <v>364</v>
      </c>
    </row>
    <row r="5321" spans="10:16" x14ac:dyDescent="0.25">
      <c r="J5321">
        <v>5314</v>
      </c>
      <c r="K5321" s="4">
        <f t="shared" ref="K5321:K5384" si="463">$K$7+J5321</f>
        <v>39279</v>
      </c>
      <c r="L5321">
        <v>63</v>
      </c>
      <c r="M5321">
        <f t="shared" si="461"/>
        <v>0.17307692307692307</v>
      </c>
      <c r="N5321">
        <f t="shared" ref="N5321:N5384" si="464">N5320+M5321</f>
        <v>825.99047117262717</v>
      </c>
      <c r="O5321">
        <f t="shared" si="462"/>
        <v>826</v>
      </c>
      <c r="P5321">
        <f t="shared" si="460"/>
        <v>364</v>
      </c>
    </row>
    <row r="5322" spans="10:16" x14ac:dyDescent="0.25">
      <c r="J5322">
        <v>5315</v>
      </c>
      <c r="K5322" s="4">
        <f t="shared" si="463"/>
        <v>39280</v>
      </c>
      <c r="L5322">
        <v>63</v>
      </c>
      <c r="M5322">
        <f t="shared" si="461"/>
        <v>0.17307692307692307</v>
      </c>
      <c r="N5322">
        <f t="shared" si="464"/>
        <v>826.16354809570407</v>
      </c>
      <c r="O5322">
        <f t="shared" si="462"/>
        <v>826.2</v>
      </c>
      <c r="P5322">
        <f t="shared" si="460"/>
        <v>364</v>
      </c>
    </row>
    <row r="5323" spans="10:16" x14ac:dyDescent="0.25">
      <c r="J5323">
        <v>5316</v>
      </c>
      <c r="K5323" s="4">
        <f t="shared" si="463"/>
        <v>39281</v>
      </c>
      <c r="L5323">
        <v>63</v>
      </c>
      <c r="M5323">
        <f t="shared" si="461"/>
        <v>0.17307692307692307</v>
      </c>
      <c r="N5323">
        <f t="shared" si="464"/>
        <v>826.33662501878098</v>
      </c>
      <c r="O5323">
        <f t="shared" si="462"/>
        <v>826.3</v>
      </c>
      <c r="P5323">
        <f t="shared" si="460"/>
        <v>364</v>
      </c>
    </row>
    <row r="5324" spans="10:16" x14ac:dyDescent="0.25">
      <c r="J5324">
        <v>5317</v>
      </c>
      <c r="K5324" s="4">
        <f t="shared" si="463"/>
        <v>39282</v>
      </c>
      <c r="L5324">
        <v>63</v>
      </c>
      <c r="M5324">
        <f t="shared" si="461"/>
        <v>0.17307692307692307</v>
      </c>
      <c r="N5324">
        <f t="shared" si="464"/>
        <v>826.50970194185788</v>
      </c>
      <c r="O5324">
        <f t="shared" si="462"/>
        <v>826.5</v>
      </c>
      <c r="P5324">
        <f t="shared" si="460"/>
        <v>364</v>
      </c>
    </row>
    <row r="5325" spans="10:16" x14ac:dyDescent="0.25">
      <c r="J5325">
        <v>5318</v>
      </c>
      <c r="K5325" s="4">
        <f t="shared" si="463"/>
        <v>39283</v>
      </c>
      <c r="L5325">
        <v>63</v>
      </c>
      <c r="M5325">
        <f t="shared" si="461"/>
        <v>0.17307692307692307</v>
      </c>
      <c r="N5325">
        <f t="shared" si="464"/>
        <v>826.68277886493479</v>
      </c>
      <c r="O5325">
        <f t="shared" si="462"/>
        <v>826.7</v>
      </c>
      <c r="P5325">
        <f t="shared" si="460"/>
        <v>364</v>
      </c>
    </row>
    <row r="5326" spans="10:16" x14ac:dyDescent="0.25">
      <c r="J5326">
        <v>5319</v>
      </c>
      <c r="K5326" s="4">
        <f t="shared" si="463"/>
        <v>39284</v>
      </c>
      <c r="L5326">
        <v>63</v>
      </c>
      <c r="M5326">
        <f t="shared" si="461"/>
        <v>0.17307692307692307</v>
      </c>
      <c r="N5326">
        <f t="shared" si="464"/>
        <v>826.8558557880117</v>
      </c>
      <c r="O5326">
        <f t="shared" si="462"/>
        <v>826.9</v>
      </c>
      <c r="P5326">
        <f t="shared" si="460"/>
        <v>364</v>
      </c>
    </row>
    <row r="5327" spans="10:16" x14ac:dyDescent="0.25">
      <c r="J5327">
        <v>5320</v>
      </c>
      <c r="K5327" s="4">
        <f t="shared" si="463"/>
        <v>39285</v>
      </c>
      <c r="L5327">
        <v>63</v>
      </c>
      <c r="M5327">
        <f t="shared" si="461"/>
        <v>0.17307692307692307</v>
      </c>
      <c r="N5327">
        <f t="shared" si="464"/>
        <v>827.0289327110886</v>
      </c>
      <c r="O5327">
        <f t="shared" si="462"/>
        <v>827</v>
      </c>
      <c r="P5327">
        <f t="shared" si="460"/>
        <v>364</v>
      </c>
    </row>
    <row r="5328" spans="10:16" x14ac:dyDescent="0.25">
      <c r="J5328">
        <v>5321</v>
      </c>
      <c r="K5328" s="4">
        <f t="shared" si="463"/>
        <v>39286</v>
      </c>
      <c r="L5328">
        <v>63</v>
      </c>
      <c r="M5328">
        <f t="shared" si="461"/>
        <v>0.17307692307692307</v>
      </c>
      <c r="N5328">
        <f t="shared" si="464"/>
        <v>827.20200963416551</v>
      </c>
      <c r="O5328">
        <f t="shared" si="462"/>
        <v>827.2</v>
      </c>
      <c r="P5328">
        <f t="shared" si="460"/>
        <v>364</v>
      </c>
    </row>
    <row r="5329" spans="10:16" x14ac:dyDescent="0.25">
      <c r="J5329">
        <v>5322</v>
      </c>
      <c r="K5329" s="4">
        <f t="shared" si="463"/>
        <v>39287</v>
      </c>
      <c r="L5329">
        <v>63</v>
      </c>
      <c r="M5329">
        <f t="shared" si="461"/>
        <v>0.17307692307692307</v>
      </c>
      <c r="N5329">
        <f t="shared" si="464"/>
        <v>827.37508655724241</v>
      </c>
      <c r="O5329">
        <f t="shared" si="462"/>
        <v>827.4</v>
      </c>
      <c r="P5329">
        <f t="shared" si="460"/>
        <v>364</v>
      </c>
    </row>
    <row r="5330" spans="10:16" x14ac:dyDescent="0.25">
      <c r="J5330">
        <v>5323</v>
      </c>
      <c r="K5330" s="4">
        <f t="shared" si="463"/>
        <v>39288</v>
      </c>
      <c r="L5330">
        <v>63</v>
      </c>
      <c r="M5330">
        <f t="shared" si="461"/>
        <v>0.17307692307692307</v>
      </c>
      <c r="N5330">
        <f t="shared" si="464"/>
        <v>827.54816348031932</v>
      </c>
      <c r="O5330">
        <f t="shared" si="462"/>
        <v>827.5</v>
      </c>
      <c r="P5330">
        <f t="shared" si="460"/>
        <v>364</v>
      </c>
    </row>
    <row r="5331" spans="10:16" x14ac:dyDescent="0.25">
      <c r="J5331">
        <v>5324</v>
      </c>
      <c r="K5331" s="4">
        <f t="shared" si="463"/>
        <v>39289</v>
      </c>
      <c r="L5331">
        <v>63</v>
      </c>
      <c r="M5331">
        <f t="shared" si="461"/>
        <v>0.17307692307692307</v>
      </c>
      <c r="N5331">
        <f t="shared" si="464"/>
        <v>827.72124040339622</v>
      </c>
      <c r="O5331">
        <f t="shared" si="462"/>
        <v>827.7</v>
      </c>
      <c r="P5331">
        <f t="shared" si="460"/>
        <v>364</v>
      </c>
    </row>
    <row r="5332" spans="10:16" x14ac:dyDescent="0.25">
      <c r="J5332">
        <v>5325</v>
      </c>
      <c r="K5332" s="4">
        <f t="shared" si="463"/>
        <v>39290</v>
      </c>
      <c r="L5332">
        <v>63</v>
      </c>
      <c r="M5332">
        <f t="shared" si="461"/>
        <v>0.17307692307692307</v>
      </c>
      <c r="N5332">
        <f t="shared" si="464"/>
        <v>827.89431732647313</v>
      </c>
      <c r="O5332">
        <f t="shared" si="462"/>
        <v>827.9</v>
      </c>
      <c r="P5332">
        <f t="shared" si="460"/>
        <v>364</v>
      </c>
    </row>
    <row r="5333" spans="10:16" x14ac:dyDescent="0.25">
      <c r="J5333">
        <v>5326</v>
      </c>
      <c r="K5333" s="4">
        <f t="shared" si="463"/>
        <v>39291</v>
      </c>
      <c r="L5333">
        <v>63</v>
      </c>
      <c r="M5333">
        <f t="shared" si="461"/>
        <v>0.17307692307692307</v>
      </c>
      <c r="N5333">
        <f t="shared" si="464"/>
        <v>828.06739424955003</v>
      </c>
      <c r="O5333">
        <f t="shared" si="462"/>
        <v>828.1</v>
      </c>
      <c r="P5333">
        <f t="shared" si="460"/>
        <v>364</v>
      </c>
    </row>
    <row r="5334" spans="10:16" x14ac:dyDescent="0.25">
      <c r="J5334">
        <v>5327</v>
      </c>
      <c r="K5334" s="4">
        <f t="shared" si="463"/>
        <v>39292</v>
      </c>
      <c r="L5334">
        <v>63</v>
      </c>
      <c r="M5334">
        <f t="shared" si="461"/>
        <v>0.17307692307692307</v>
      </c>
      <c r="N5334">
        <f t="shared" si="464"/>
        <v>828.24047117262694</v>
      </c>
      <c r="O5334">
        <f t="shared" si="462"/>
        <v>828.2</v>
      </c>
      <c r="P5334">
        <f t="shared" si="460"/>
        <v>364</v>
      </c>
    </row>
    <row r="5335" spans="10:16" x14ac:dyDescent="0.25">
      <c r="J5335">
        <v>5328</v>
      </c>
      <c r="K5335" s="4">
        <f t="shared" si="463"/>
        <v>39293</v>
      </c>
      <c r="L5335">
        <v>63</v>
      </c>
      <c r="M5335">
        <f t="shared" si="461"/>
        <v>0.17307692307692307</v>
      </c>
      <c r="N5335">
        <f t="shared" si="464"/>
        <v>828.41354809570385</v>
      </c>
      <c r="O5335">
        <f t="shared" si="462"/>
        <v>828.4</v>
      </c>
      <c r="P5335">
        <f t="shared" si="460"/>
        <v>364</v>
      </c>
    </row>
    <row r="5336" spans="10:16" x14ac:dyDescent="0.25">
      <c r="J5336">
        <v>5329</v>
      </c>
      <c r="K5336" s="4">
        <f t="shared" si="463"/>
        <v>39294</v>
      </c>
      <c r="L5336">
        <v>63</v>
      </c>
      <c r="M5336">
        <f t="shared" si="461"/>
        <v>0.17307692307692307</v>
      </c>
      <c r="N5336">
        <f t="shared" si="464"/>
        <v>828.58662501878075</v>
      </c>
      <c r="O5336">
        <f t="shared" si="462"/>
        <v>828.6</v>
      </c>
      <c r="P5336">
        <f t="shared" si="460"/>
        <v>364</v>
      </c>
    </row>
    <row r="5337" spans="10:16" x14ac:dyDescent="0.25">
      <c r="J5337">
        <v>5330</v>
      </c>
      <c r="K5337" s="4">
        <f t="shared" si="463"/>
        <v>39295</v>
      </c>
      <c r="L5337">
        <v>63</v>
      </c>
      <c r="M5337">
        <f t="shared" si="461"/>
        <v>0.17307692307692307</v>
      </c>
      <c r="N5337">
        <f t="shared" si="464"/>
        <v>828.75970194185766</v>
      </c>
      <c r="O5337">
        <f t="shared" si="462"/>
        <v>828.8</v>
      </c>
      <c r="P5337">
        <f t="shared" si="460"/>
        <v>364</v>
      </c>
    </row>
    <row r="5338" spans="10:16" x14ac:dyDescent="0.25">
      <c r="J5338">
        <v>5331</v>
      </c>
      <c r="K5338" s="4">
        <f t="shared" si="463"/>
        <v>39296</v>
      </c>
      <c r="L5338">
        <v>63</v>
      </c>
      <c r="M5338">
        <f t="shared" si="461"/>
        <v>0.17307692307692307</v>
      </c>
      <c r="N5338">
        <f t="shared" si="464"/>
        <v>828.93277886493456</v>
      </c>
      <c r="O5338">
        <f t="shared" si="462"/>
        <v>828.9</v>
      </c>
      <c r="P5338">
        <f t="shared" si="460"/>
        <v>364</v>
      </c>
    </row>
    <row r="5339" spans="10:16" x14ac:dyDescent="0.25">
      <c r="J5339">
        <v>5332</v>
      </c>
      <c r="K5339" s="4">
        <f t="shared" si="463"/>
        <v>39297</v>
      </c>
      <c r="L5339">
        <v>63</v>
      </c>
      <c r="M5339">
        <f t="shared" si="461"/>
        <v>0.17307692307692307</v>
      </c>
      <c r="N5339">
        <f t="shared" si="464"/>
        <v>829.10585578801147</v>
      </c>
      <c r="O5339">
        <f t="shared" si="462"/>
        <v>829.1</v>
      </c>
      <c r="P5339">
        <f t="shared" si="460"/>
        <v>364</v>
      </c>
    </row>
    <row r="5340" spans="10:16" x14ac:dyDescent="0.25">
      <c r="J5340">
        <v>5333</v>
      </c>
      <c r="K5340" s="4">
        <f t="shared" si="463"/>
        <v>39298</v>
      </c>
      <c r="L5340">
        <v>63</v>
      </c>
      <c r="M5340">
        <f t="shared" si="461"/>
        <v>0.17307692307692307</v>
      </c>
      <c r="N5340">
        <f t="shared" si="464"/>
        <v>829.27893271108837</v>
      </c>
      <c r="O5340">
        <f t="shared" si="462"/>
        <v>829.3</v>
      </c>
      <c r="P5340">
        <f t="shared" si="460"/>
        <v>364</v>
      </c>
    </row>
    <row r="5341" spans="10:16" x14ac:dyDescent="0.25">
      <c r="J5341">
        <v>5334</v>
      </c>
      <c r="K5341" s="4">
        <f t="shared" si="463"/>
        <v>39299</v>
      </c>
      <c r="L5341">
        <v>63</v>
      </c>
      <c r="M5341">
        <f t="shared" si="461"/>
        <v>0.17307692307692307</v>
      </c>
      <c r="N5341">
        <f t="shared" si="464"/>
        <v>829.45200963416528</v>
      </c>
      <c r="O5341">
        <f t="shared" si="462"/>
        <v>829.5</v>
      </c>
      <c r="P5341">
        <f t="shared" si="460"/>
        <v>364</v>
      </c>
    </row>
    <row r="5342" spans="10:16" x14ac:dyDescent="0.25">
      <c r="J5342">
        <v>5335</v>
      </c>
      <c r="K5342" s="4">
        <f t="shared" si="463"/>
        <v>39300</v>
      </c>
      <c r="L5342">
        <v>63</v>
      </c>
      <c r="M5342">
        <f t="shared" si="461"/>
        <v>0.17307692307692307</v>
      </c>
      <c r="N5342">
        <f t="shared" si="464"/>
        <v>829.62508655724218</v>
      </c>
      <c r="O5342">
        <f t="shared" si="462"/>
        <v>829.6</v>
      </c>
      <c r="P5342">
        <f t="shared" si="460"/>
        <v>364</v>
      </c>
    </row>
    <row r="5343" spans="10:16" x14ac:dyDescent="0.25">
      <c r="J5343">
        <v>5336</v>
      </c>
      <c r="K5343" s="4">
        <f t="shared" si="463"/>
        <v>39301</v>
      </c>
      <c r="L5343">
        <v>63</v>
      </c>
      <c r="M5343">
        <f t="shared" si="461"/>
        <v>0.17307692307692307</v>
      </c>
      <c r="N5343">
        <f t="shared" si="464"/>
        <v>829.79816348031909</v>
      </c>
      <c r="O5343">
        <f t="shared" si="462"/>
        <v>829.8</v>
      </c>
      <c r="P5343">
        <f t="shared" si="460"/>
        <v>364</v>
      </c>
    </row>
    <row r="5344" spans="10:16" x14ac:dyDescent="0.25">
      <c r="J5344">
        <v>5337</v>
      </c>
      <c r="K5344" s="4">
        <f t="shared" si="463"/>
        <v>39302</v>
      </c>
      <c r="L5344">
        <v>63</v>
      </c>
      <c r="M5344">
        <f t="shared" si="461"/>
        <v>0.17307692307692307</v>
      </c>
      <c r="N5344">
        <f t="shared" si="464"/>
        <v>829.971240403396</v>
      </c>
      <c r="O5344">
        <f t="shared" si="462"/>
        <v>830</v>
      </c>
      <c r="P5344">
        <f t="shared" si="460"/>
        <v>364</v>
      </c>
    </row>
    <row r="5345" spans="10:16" x14ac:dyDescent="0.25">
      <c r="J5345">
        <v>5338</v>
      </c>
      <c r="K5345" s="4">
        <f t="shared" si="463"/>
        <v>39303</v>
      </c>
      <c r="L5345">
        <v>63</v>
      </c>
      <c r="M5345">
        <f t="shared" si="461"/>
        <v>0.17307692307692307</v>
      </c>
      <c r="N5345">
        <f t="shared" si="464"/>
        <v>830.1443173264729</v>
      </c>
      <c r="O5345">
        <f t="shared" si="462"/>
        <v>830.1</v>
      </c>
      <c r="P5345">
        <f t="shared" si="460"/>
        <v>364</v>
      </c>
    </row>
    <row r="5346" spans="10:16" x14ac:dyDescent="0.25">
      <c r="J5346">
        <v>5339</v>
      </c>
      <c r="K5346" s="4">
        <f t="shared" si="463"/>
        <v>39304</v>
      </c>
      <c r="L5346">
        <v>63</v>
      </c>
      <c r="M5346">
        <f t="shared" si="461"/>
        <v>0.17307692307692307</v>
      </c>
      <c r="N5346">
        <f t="shared" si="464"/>
        <v>830.31739424954981</v>
      </c>
      <c r="O5346">
        <f t="shared" si="462"/>
        <v>830.3</v>
      </c>
      <c r="P5346">
        <f t="shared" si="460"/>
        <v>364</v>
      </c>
    </row>
    <row r="5347" spans="10:16" x14ac:dyDescent="0.25">
      <c r="J5347">
        <v>5340</v>
      </c>
      <c r="K5347" s="4">
        <f t="shared" si="463"/>
        <v>39305</v>
      </c>
      <c r="L5347">
        <v>63</v>
      </c>
      <c r="M5347">
        <f t="shared" si="461"/>
        <v>0.17307692307692307</v>
      </c>
      <c r="N5347">
        <f t="shared" si="464"/>
        <v>830.49047117262671</v>
      </c>
      <c r="O5347">
        <f t="shared" si="462"/>
        <v>830.5</v>
      </c>
      <c r="P5347">
        <f t="shared" si="460"/>
        <v>364</v>
      </c>
    </row>
    <row r="5348" spans="10:16" x14ac:dyDescent="0.25">
      <c r="J5348">
        <v>5341</v>
      </c>
      <c r="K5348" s="4">
        <f t="shared" si="463"/>
        <v>39306</v>
      </c>
      <c r="L5348">
        <v>63</v>
      </c>
      <c r="M5348">
        <f t="shared" si="461"/>
        <v>0.17307692307692307</v>
      </c>
      <c r="N5348">
        <f t="shared" si="464"/>
        <v>830.66354809570362</v>
      </c>
      <c r="O5348">
        <f t="shared" si="462"/>
        <v>830.7</v>
      </c>
      <c r="P5348">
        <f t="shared" si="460"/>
        <v>364</v>
      </c>
    </row>
    <row r="5349" spans="10:16" x14ac:dyDescent="0.25">
      <c r="J5349">
        <v>5342</v>
      </c>
      <c r="K5349" s="4">
        <f t="shared" si="463"/>
        <v>39307</v>
      </c>
      <c r="L5349">
        <v>63</v>
      </c>
      <c r="M5349">
        <f t="shared" si="461"/>
        <v>0.17307692307692307</v>
      </c>
      <c r="N5349">
        <f t="shared" si="464"/>
        <v>830.83662501878052</v>
      </c>
      <c r="O5349">
        <f t="shared" si="462"/>
        <v>830.8</v>
      </c>
      <c r="P5349">
        <f t="shared" si="460"/>
        <v>364</v>
      </c>
    </row>
    <row r="5350" spans="10:16" x14ac:dyDescent="0.25">
      <c r="J5350">
        <v>5343</v>
      </c>
      <c r="K5350" s="4">
        <f t="shared" si="463"/>
        <v>39308</v>
      </c>
      <c r="L5350">
        <v>63</v>
      </c>
      <c r="M5350">
        <f t="shared" si="461"/>
        <v>0.17307692307692307</v>
      </c>
      <c r="N5350">
        <f t="shared" si="464"/>
        <v>831.00970194185743</v>
      </c>
      <c r="O5350">
        <f t="shared" si="462"/>
        <v>831</v>
      </c>
      <c r="P5350">
        <f t="shared" si="460"/>
        <v>364</v>
      </c>
    </row>
    <row r="5351" spans="10:16" x14ac:dyDescent="0.25">
      <c r="J5351">
        <v>5344</v>
      </c>
      <c r="K5351" s="4">
        <f t="shared" si="463"/>
        <v>39309</v>
      </c>
      <c r="L5351">
        <v>63</v>
      </c>
      <c r="M5351">
        <f t="shared" si="461"/>
        <v>0.17307692307692307</v>
      </c>
      <c r="N5351">
        <f t="shared" si="464"/>
        <v>831.18277886493433</v>
      </c>
      <c r="O5351">
        <f t="shared" si="462"/>
        <v>831.2</v>
      </c>
      <c r="P5351">
        <f t="shared" si="460"/>
        <v>364</v>
      </c>
    </row>
    <row r="5352" spans="10:16" x14ac:dyDescent="0.25">
      <c r="J5352">
        <v>5345</v>
      </c>
      <c r="K5352" s="4">
        <f t="shared" si="463"/>
        <v>39310</v>
      </c>
      <c r="L5352">
        <v>63</v>
      </c>
      <c r="M5352">
        <f t="shared" si="461"/>
        <v>0.17307692307692307</v>
      </c>
      <c r="N5352">
        <f t="shared" si="464"/>
        <v>831.35585578801124</v>
      </c>
      <c r="O5352">
        <f t="shared" si="462"/>
        <v>831.4</v>
      </c>
      <c r="P5352">
        <f t="shared" si="460"/>
        <v>364</v>
      </c>
    </row>
    <row r="5353" spans="10:16" x14ac:dyDescent="0.25">
      <c r="J5353">
        <v>5346</v>
      </c>
      <c r="K5353" s="4">
        <f t="shared" si="463"/>
        <v>39311</v>
      </c>
      <c r="L5353">
        <v>63</v>
      </c>
      <c r="M5353">
        <f t="shared" si="461"/>
        <v>0.17307692307692307</v>
      </c>
      <c r="N5353">
        <f t="shared" si="464"/>
        <v>831.52893271108815</v>
      </c>
      <c r="O5353">
        <f t="shared" si="462"/>
        <v>831.5</v>
      </c>
      <c r="P5353">
        <f t="shared" si="460"/>
        <v>364</v>
      </c>
    </row>
    <row r="5354" spans="10:16" x14ac:dyDescent="0.25">
      <c r="J5354">
        <v>5347</v>
      </c>
      <c r="K5354" s="4">
        <f t="shared" si="463"/>
        <v>39312</v>
      </c>
      <c r="L5354">
        <v>63</v>
      </c>
      <c r="M5354">
        <f t="shared" si="461"/>
        <v>0.17307692307692307</v>
      </c>
      <c r="N5354">
        <f t="shared" si="464"/>
        <v>831.70200963416505</v>
      </c>
      <c r="O5354">
        <f t="shared" si="462"/>
        <v>831.7</v>
      </c>
      <c r="P5354">
        <f t="shared" si="460"/>
        <v>364</v>
      </c>
    </row>
    <row r="5355" spans="10:16" x14ac:dyDescent="0.25">
      <c r="J5355">
        <v>5348</v>
      </c>
      <c r="K5355" s="4">
        <f t="shared" si="463"/>
        <v>39313</v>
      </c>
      <c r="L5355">
        <v>63</v>
      </c>
      <c r="M5355">
        <f t="shared" si="461"/>
        <v>0.17307692307692307</v>
      </c>
      <c r="N5355">
        <f t="shared" si="464"/>
        <v>831.87508655724196</v>
      </c>
      <c r="O5355">
        <f t="shared" si="462"/>
        <v>831.9</v>
      </c>
      <c r="P5355">
        <f t="shared" si="460"/>
        <v>364</v>
      </c>
    </row>
    <row r="5356" spans="10:16" x14ac:dyDescent="0.25">
      <c r="J5356">
        <v>5349</v>
      </c>
      <c r="K5356" s="4">
        <f t="shared" si="463"/>
        <v>39314</v>
      </c>
      <c r="L5356">
        <v>63</v>
      </c>
      <c r="M5356">
        <f t="shared" si="461"/>
        <v>0.17307692307692307</v>
      </c>
      <c r="N5356">
        <f t="shared" si="464"/>
        <v>832.04816348031886</v>
      </c>
      <c r="O5356">
        <f t="shared" si="462"/>
        <v>832</v>
      </c>
      <c r="P5356">
        <f t="shared" si="460"/>
        <v>364</v>
      </c>
    </row>
    <row r="5357" spans="10:16" x14ac:dyDescent="0.25">
      <c r="J5357">
        <v>5350</v>
      </c>
      <c r="K5357" s="4">
        <f t="shared" si="463"/>
        <v>39315</v>
      </c>
      <c r="L5357">
        <v>63</v>
      </c>
      <c r="M5357">
        <f t="shared" si="461"/>
        <v>0.17307692307692307</v>
      </c>
      <c r="N5357">
        <f t="shared" si="464"/>
        <v>832.22124040339577</v>
      </c>
      <c r="O5357">
        <f t="shared" si="462"/>
        <v>832.2</v>
      </c>
      <c r="P5357">
        <f t="shared" si="460"/>
        <v>364</v>
      </c>
    </row>
    <row r="5358" spans="10:16" x14ac:dyDescent="0.25">
      <c r="J5358">
        <v>5351</v>
      </c>
      <c r="K5358" s="4">
        <f t="shared" si="463"/>
        <v>39316</v>
      </c>
      <c r="L5358">
        <v>63</v>
      </c>
      <c r="M5358">
        <f t="shared" si="461"/>
        <v>0.17307692307692307</v>
      </c>
      <c r="N5358">
        <f t="shared" si="464"/>
        <v>832.39431732647267</v>
      </c>
      <c r="O5358">
        <f t="shared" si="462"/>
        <v>832.4</v>
      </c>
      <c r="P5358">
        <f t="shared" si="460"/>
        <v>364</v>
      </c>
    </row>
    <row r="5359" spans="10:16" x14ac:dyDescent="0.25">
      <c r="J5359">
        <v>5352</v>
      </c>
      <c r="K5359" s="4">
        <f t="shared" si="463"/>
        <v>39317</v>
      </c>
      <c r="L5359">
        <v>63</v>
      </c>
      <c r="M5359">
        <f t="shared" si="461"/>
        <v>0.17307692307692307</v>
      </c>
      <c r="N5359">
        <f t="shared" si="464"/>
        <v>832.56739424954958</v>
      </c>
      <c r="O5359">
        <f t="shared" si="462"/>
        <v>832.6</v>
      </c>
      <c r="P5359">
        <f t="shared" si="460"/>
        <v>364</v>
      </c>
    </row>
    <row r="5360" spans="10:16" x14ac:dyDescent="0.25">
      <c r="J5360">
        <v>5353</v>
      </c>
      <c r="K5360" s="4">
        <f t="shared" si="463"/>
        <v>39318</v>
      </c>
      <c r="L5360">
        <v>63</v>
      </c>
      <c r="M5360">
        <f t="shared" si="461"/>
        <v>0.17307692307692307</v>
      </c>
      <c r="N5360">
        <f t="shared" si="464"/>
        <v>832.74047117262648</v>
      </c>
      <c r="O5360">
        <f t="shared" si="462"/>
        <v>832.7</v>
      </c>
      <c r="P5360">
        <f t="shared" si="460"/>
        <v>364</v>
      </c>
    </row>
    <row r="5361" spans="10:16" x14ac:dyDescent="0.25">
      <c r="J5361">
        <v>5354</v>
      </c>
      <c r="K5361" s="4">
        <f t="shared" si="463"/>
        <v>39319</v>
      </c>
      <c r="L5361">
        <v>63</v>
      </c>
      <c r="M5361">
        <f t="shared" si="461"/>
        <v>0.17307692307692307</v>
      </c>
      <c r="N5361">
        <f t="shared" si="464"/>
        <v>832.91354809570339</v>
      </c>
      <c r="O5361">
        <f t="shared" si="462"/>
        <v>832.9</v>
      </c>
      <c r="P5361">
        <f t="shared" si="460"/>
        <v>364</v>
      </c>
    </row>
    <row r="5362" spans="10:16" x14ac:dyDescent="0.25">
      <c r="J5362">
        <v>5355</v>
      </c>
      <c r="K5362" s="4">
        <f t="shared" si="463"/>
        <v>39320</v>
      </c>
      <c r="L5362">
        <v>63</v>
      </c>
      <c r="M5362">
        <f t="shared" si="461"/>
        <v>0.17307692307692307</v>
      </c>
      <c r="N5362">
        <f t="shared" si="464"/>
        <v>833.0866250187803</v>
      </c>
      <c r="O5362">
        <f t="shared" si="462"/>
        <v>833.1</v>
      </c>
      <c r="P5362">
        <f t="shared" si="460"/>
        <v>364</v>
      </c>
    </row>
    <row r="5363" spans="10:16" x14ac:dyDescent="0.25">
      <c r="J5363">
        <v>5356</v>
      </c>
      <c r="K5363" s="4">
        <f t="shared" si="463"/>
        <v>39321</v>
      </c>
      <c r="L5363">
        <v>63</v>
      </c>
      <c r="M5363">
        <f t="shared" si="461"/>
        <v>0.17307692307692307</v>
      </c>
      <c r="N5363">
        <f t="shared" si="464"/>
        <v>833.2597019418572</v>
      </c>
      <c r="O5363">
        <f t="shared" si="462"/>
        <v>833.3</v>
      </c>
      <c r="P5363">
        <f t="shared" si="460"/>
        <v>364</v>
      </c>
    </row>
    <row r="5364" spans="10:16" x14ac:dyDescent="0.25">
      <c r="J5364">
        <v>5357</v>
      </c>
      <c r="K5364" s="4">
        <f t="shared" si="463"/>
        <v>39322</v>
      </c>
      <c r="L5364">
        <v>63</v>
      </c>
      <c r="M5364">
        <f t="shared" si="461"/>
        <v>0.17307692307692307</v>
      </c>
      <c r="N5364">
        <f t="shared" si="464"/>
        <v>833.43277886493411</v>
      </c>
      <c r="O5364">
        <f t="shared" si="462"/>
        <v>833.4</v>
      </c>
      <c r="P5364">
        <f t="shared" si="460"/>
        <v>364</v>
      </c>
    </row>
    <row r="5365" spans="10:16" x14ac:dyDescent="0.25">
      <c r="J5365">
        <v>5358</v>
      </c>
      <c r="K5365" s="4">
        <f t="shared" si="463"/>
        <v>39323</v>
      </c>
      <c r="L5365">
        <v>63</v>
      </c>
      <c r="M5365">
        <f t="shared" si="461"/>
        <v>0.17307692307692307</v>
      </c>
      <c r="N5365">
        <f t="shared" si="464"/>
        <v>833.60585578801101</v>
      </c>
      <c r="O5365">
        <f t="shared" si="462"/>
        <v>833.6</v>
      </c>
      <c r="P5365">
        <f t="shared" si="460"/>
        <v>364</v>
      </c>
    </row>
    <row r="5366" spans="10:16" x14ac:dyDescent="0.25">
      <c r="J5366">
        <v>5359</v>
      </c>
      <c r="K5366" s="4">
        <f t="shared" si="463"/>
        <v>39324</v>
      </c>
      <c r="L5366">
        <v>63</v>
      </c>
      <c r="M5366">
        <f t="shared" si="461"/>
        <v>0.17307692307692307</v>
      </c>
      <c r="N5366">
        <f t="shared" si="464"/>
        <v>833.77893271108792</v>
      </c>
      <c r="O5366">
        <f t="shared" si="462"/>
        <v>833.8</v>
      </c>
      <c r="P5366">
        <f t="shared" si="460"/>
        <v>364</v>
      </c>
    </row>
    <row r="5367" spans="10:16" x14ac:dyDescent="0.25">
      <c r="J5367">
        <v>5360</v>
      </c>
      <c r="K5367" s="4">
        <f t="shared" si="463"/>
        <v>39325</v>
      </c>
      <c r="L5367">
        <v>63</v>
      </c>
      <c r="M5367">
        <f t="shared" si="461"/>
        <v>0.17307692307692307</v>
      </c>
      <c r="N5367">
        <f t="shared" si="464"/>
        <v>833.95200963416482</v>
      </c>
      <c r="O5367">
        <f t="shared" si="462"/>
        <v>834</v>
      </c>
      <c r="P5367">
        <f t="shared" si="460"/>
        <v>364</v>
      </c>
    </row>
    <row r="5368" spans="10:16" x14ac:dyDescent="0.25">
      <c r="J5368">
        <v>5361</v>
      </c>
      <c r="K5368" s="4">
        <f t="shared" si="463"/>
        <v>39326</v>
      </c>
      <c r="L5368">
        <v>63</v>
      </c>
      <c r="M5368">
        <f t="shared" si="461"/>
        <v>0.17307692307692307</v>
      </c>
      <c r="N5368">
        <f t="shared" si="464"/>
        <v>834.12508655724173</v>
      </c>
      <c r="O5368">
        <f t="shared" si="462"/>
        <v>834.1</v>
      </c>
      <c r="P5368">
        <f t="shared" si="460"/>
        <v>364</v>
      </c>
    </row>
    <row r="5369" spans="10:16" x14ac:dyDescent="0.25">
      <c r="J5369">
        <v>5362</v>
      </c>
      <c r="K5369" s="4">
        <f t="shared" si="463"/>
        <v>39327</v>
      </c>
      <c r="L5369">
        <v>63</v>
      </c>
      <c r="M5369">
        <f t="shared" si="461"/>
        <v>0.17307692307692307</v>
      </c>
      <c r="N5369">
        <f t="shared" si="464"/>
        <v>834.29816348031864</v>
      </c>
      <c r="O5369">
        <f t="shared" si="462"/>
        <v>834.3</v>
      </c>
      <c r="P5369">
        <f t="shared" si="460"/>
        <v>364</v>
      </c>
    </row>
    <row r="5370" spans="10:16" x14ac:dyDescent="0.25">
      <c r="J5370">
        <v>5363</v>
      </c>
      <c r="K5370" s="4">
        <f t="shared" si="463"/>
        <v>39328</v>
      </c>
      <c r="L5370">
        <v>63</v>
      </c>
      <c r="M5370">
        <f t="shared" si="461"/>
        <v>0.17307692307692307</v>
      </c>
      <c r="N5370">
        <f t="shared" si="464"/>
        <v>834.47124040339554</v>
      </c>
      <c r="O5370">
        <f t="shared" si="462"/>
        <v>834.5</v>
      </c>
      <c r="P5370">
        <f t="shared" si="460"/>
        <v>364</v>
      </c>
    </row>
    <row r="5371" spans="10:16" x14ac:dyDescent="0.25">
      <c r="J5371">
        <v>5364</v>
      </c>
      <c r="K5371" s="4">
        <f t="shared" si="463"/>
        <v>39329</v>
      </c>
      <c r="L5371">
        <v>63</v>
      </c>
      <c r="M5371">
        <f t="shared" si="461"/>
        <v>0.17307692307692307</v>
      </c>
      <c r="N5371">
        <f t="shared" si="464"/>
        <v>834.64431732647245</v>
      </c>
      <c r="O5371">
        <f t="shared" si="462"/>
        <v>834.6</v>
      </c>
      <c r="P5371">
        <f t="shared" si="460"/>
        <v>364</v>
      </c>
    </row>
    <row r="5372" spans="10:16" x14ac:dyDescent="0.25">
      <c r="J5372">
        <v>5365</v>
      </c>
      <c r="K5372" s="4">
        <f t="shared" si="463"/>
        <v>39330</v>
      </c>
      <c r="L5372">
        <v>63</v>
      </c>
      <c r="M5372">
        <f t="shared" si="461"/>
        <v>0.17307692307692307</v>
      </c>
      <c r="N5372">
        <f t="shared" si="464"/>
        <v>834.81739424954935</v>
      </c>
      <c r="O5372">
        <f t="shared" si="462"/>
        <v>834.8</v>
      </c>
      <c r="P5372">
        <f t="shared" si="460"/>
        <v>364</v>
      </c>
    </row>
    <row r="5373" spans="10:16" x14ac:dyDescent="0.25">
      <c r="J5373">
        <v>5366</v>
      </c>
      <c r="K5373" s="4">
        <f t="shared" si="463"/>
        <v>39331</v>
      </c>
      <c r="L5373">
        <v>63</v>
      </c>
      <c r="M5373">
        <f t="shared" si="461"/>
        <v>0.17307692307692307</v>
      </c>
      <c r="N5373">
        <f t="shared" si="464"/>
        <v>834.99047117262626</v>
      </c>
      <c r="O5373">
        <f t="shared" si="462"/>
        <v>835</v>
      </c>
      <c r="P5373">
        <f t="shared" si="460"/>
        <v>364</v>
      </c>
    </row>
    <row r="5374" spans="10:16" x14ac:dyDescent="0.25">
      <c r="J5374">
        <v>5367</v>
      </c>
      <c r="K5374" s="4">
        <f t="shared" si="463"/>
        <v>39332</v>
      </c>
      <c r="L5374">
        <v>63</v>
      </c>
      <c r="M5374">
        <f t="shared" si="461"/>
        <v>0.17307692307692307</v>
      </c>
      <c r="N5374">
        <f t="shared" si="464"/>
        <v>835.16354809570316</v>
      </c>
      <c r="O5374">
        <f t="shared" si="462"/>
        <v>835.2</v>
      </c>
      <c r="P5374">
        <f t="shared" si="460"/>
        <v>364</v>
      </c>
    </row>
    <row r="5375" spans="10:16" x14ac:dyDescent="0.25">
      <c r="J5375">
        <v>5368</v>
      </c>
      <c r="K5375" s="4">
        <f t="shared" si="463"/>
        <v>39333</v>
      </c>
      <c r="L5375">
        <v>63</v>
      </c>
      <c r="M5375">
        <f t="shared" si="461"/>
        <v>0.17307692307692307</v>
      </c>
      <c r="N5375">
        <f t="shared" si="464"/>
        <v>835.33662501878007</v>
      </c>
      <c r="O5375">
        <f t="shared" si="462"/>
        <v>835.3</v>
      </c>
      <c r="P5375">
        <f t="shared" si="460"/>
        <v>364</v>
      </c>
    </row>
    <row r="5376" spans="10:16" x14ac:dyDescent="0.25">
      <c r="J5376">
        <v>5369</v>
      </c>
      <c r="K5376" s="4">
        <f t="shared" si="463"/>
        <v>39334</v>
      </c>
      <c r="L5376">
        <v>63</v>
      </c>
      <c r="M5376">
        <f t="shared" si="461"/>
        <v>0.17307692307692307</v>
      </c>
      <c r="N5376">
        <f t="shared" si="464"/>
        <v>835.50970194185697</v>
      </c>
      <c r="O5376">
        <f t="shared" si="462"/>
        <v>835.5</v>
      </c>
      <c r="P5376">
        <f t="shared" si="460"/>
        <v>364</v>
      </c>
    </row>
    <row r="5377" spans="10:16" x14ac:dyDescent="0.25">
      <c r="J5377">
        <v>5370</v>
      </c>
      <c r="K5377" s="4">
        <f t="shared" si="463"/>
        <v>39335</v>
      </c>
      <c r="L5377">
        <v>63</v>
      </c>
      <c r="M5377">
        <f t="shared" si="461"/>
        <v>0.17307692307692307</v>
      </c>
      <c r="N5377">
        <f t="shared" si="464"/>
        <v>835.68277886493388</v>
      </c>
      <c r="O5377">
        <f t="shared" si="462"/>
        <v>835.7</v>
      </c>
      <c r="P5377">
        <f t="shared" ref="P5377:P5440" si="465">DATE(2007,12,26)-DATE(2006,12,27)</f>
        <v>364</v>
      </c>
    </row>
    <row r="5378" spans="10:16" x14ac:dyDescent="0.25">
      <c r="J5378">
        <v>5371</v>
      </c>
      <c r="K5378" s="4">
        <f t="shared" si="463"/>
        <v>39336</v>
      </c>
      <c r="L5378">
        <v>63</v>
      </c>
      <c r="M5378">
        <f t="shared" si="461"/>
        <v>0.17307692307692307</v>
      </c>
      <c r="N5378">
        <f t="shared" si="464"/>
        <v>835.85585578801079</v>
      </c>
      <c r="O5378">
        <f t="shared" si="462"/>
        <v>835.9</v>
      </c>
      <c r="P5378">
        <f t="shared" si="465"/>
        <v>364</v>
      </c>
    </row>
    <row r="5379" spans="10:16" x14ac:dyDescent="0.25">
      <c r="J5379">
        <v>5372</v>
      </c>
      <c r="K5379" s="4">
        <f t="shared" si="463"/>
        <v>39337</v>
      </c>
      <c r="L5379">
        <v>63</v>
      </c>
      <c r="M5379">
        <f t="shared" si="461"/>
        <v>0.17307692307692307</v>
      </c>
      <c r="N5379">
        <f t="shared" si="464"/>
        <v>836.02893271108769</v>
      </c>
      <c r="O5379">
        <f t="shared" si="462"/>
        <v>836</v>
      </c>
      <c r="P5379">
        <f t="shared" si="465"/>
        <v>364</v>
      </c>
    </row>
    <row r="5380" spans="10:16" x14ac:dyDescent="0.25">
      <c r="J5380">
        <v>5373</v>
      </c>
      <c r="K5380" s="4">
        <f t="shared" si="463"/>
        <v>39338</v>
      </c>
      <c r="L5380">
        <v>63</v>
      </c>
      <c r="M5380">
        <f t="shared" si="461"/>
        <v>0.17307692307692307</v>
      </c>
      <c r="N5380">
        <f t="shared" si="464"/>
        <v>836.2020096341646</v>
      </c>
      <c r="O5380">
        <f t="shared" si="462"/>
        <v>836.2</v>
      </c>
      <c r="P5380">
        <f t="shared" si="465"/>
        <v>364</v>
      </c>
    </row>
    <row r="5381" spans="10:16" x14ac:dyDescent="0.25">
      <c r="J5381">
        <v>5374</v>
      </c>
      <c r="K5381" s="4">
        <f t="shared" si="463"/>
        <v>39339</v>
      </c>
      <c r="L5381">
        <v>63</v>
      </c>
      <c r="M5381">
        <f t="shared" si="461"/>
        <v>0.17307692307692307</v>
      </c>
      <c r="N5381">
        <f t="shared" si="464"/>
        <v>836.3750865572415</v>
      </c>
      <c r="O5381">
        <f t="shared" si="462"/>
        <v>836.4</v>
      </c>
      <c r="P5381">
        <f t="shared" si="465"/>
        <v>364</v>
      </c>
    </row>
    <row r="5382" spans="10:16" x14ac:dyDescent="0.25">
      <c r="J5382">
        <v>5375</v>
      </c>
      <c r="K5382" s="4">
        <f t="shared" si="463"/>
        <v>39340</v>
      </c>
      <c r="L5382">
        <v>63</v>
      </c>
      <c r="M5382">
        <f t="shared" si="461"/>
        <v>0.17307692307692307</v>
      </c>
      <c r="N5382">
        <f t="shared" si="464"/>
        <v>836.54816348031841</v>
      </c>
      <c r="O5382">
        <f t="shared" si="462"/>
        <v>836.5</v>
      </c>
      <c r="P5382">
        <f t="shared" si="465"/>
        <v>364</v>
      </c>
    </row>
    <row r="5383" spans="10:16" x14ac:dyDescent="0.25">
      <c r="J5383">
        <v>5376</v>
      </c>
      <c r="K5383" s="4">
        <f t="shared" si="463"/>
        <v>39341</v>
      </c>
      <c r="L5383">
        <v>63</v>
      </c>
      <c r="M5383">
        <f t="shared" si="461"/>
        <v>0.17307692307692307</v>
      </c>
      <c r="N5383">
        <f t="shared" si="464"/>
        <v>836.72124040339531</v>
      </c>
      <c r="O5383">
        <f t="shared" si="462"/>
        <v>836.7</v>
      </c>
      <c r="P5383">
        <f t="shared" si="465"/>
        <v>364</v>
      </c>
    </row>
    <row r="5384" spans="10:16" x14ac:dyDescent="0.25">
      <c r="J5384">
        <v>5377</v>
      </c>
      <c r="K5384" s="4">
        <f t="shared" si="463"/>
        <v>39342</v>
      </c>
      <c r="L5384">
        <v>63</v>
      </c>
      <c r="M5384">
        <f t="shared" ref="M5384:M5447" si="466">L5384/P5384</f>
        <v>0.17307692307692307</v>
      </c>
      <c r="N5384">
        <f t="shared" si="464"/>
        <v>836.89431732647222</v>
      </c>
      <c r="O5384">
        <f t="shared" ref="O5384:O5447" si="467">ROUND(N5384,1)</f>
        <v>836.9</v>
      </c>
      <c r="P5384">
        <f t="shared" si="465"/>
        <v>364</v>
      </c>
    </row>
    <row r="5385" spans="10:16" x14ac:dyDescent="0.25">
      <c r="J5385">
        <v>5378</v>
      </c>
      <c r="K5385" s="4">
        <f t="shared" ref="K5385:K5448" si="468">$K$7+J5385</f>
        <v>39343</v>
      </c>
      <c r="L5385">
        <v>63</v>
      </c>
      <c r="M5385">
        <f t="shared" si="466"/>
        <v>0.17307692307692307</v>
      </c>
      <c r="N5385">
        <f t="shared" ref="N5385:N5448" si="469">N5384+M5385</f>
        <v>837.06739424954912</v>
      </c>
      <c r="O5385">
        <f t="shared" si="467"/>
        <v>837.1</v>
      </c>
      <c r="P5385">
        <f t="shared" si="465"/>
        <v>364</v>
      </c>
    </row>
    <row r="5386" spans="10:16" x14ac:dyDescent="0.25">
      <c r="J5386">
        <v>5379</v>
      </c>
      <c r="K5386" s="4">
        <f t="shared" si="468"/>
        <v>39344</v>
      </c>
      <c r="L5386">
        <v>63</v>
      </c>
      <c r="M5386">
        <f t="shared" si="466"/>
        <v>0.17307692307692307</v>
      </c>
      <c r="N5386">
        <f t="shared" si="469"/>
        <v>837.24047117262603</v>
      </c>
      <c r="O5386">
        <f t="shared" si="467"/>
        <v>837.2</v>
      </c>
      <c r="P5386">
        <f t="shared" si="465"/>
        <v>364</v>
      </c>
    </row>
    <row r="5387" spans="10:16" x14ac:dyDescent="0.25">
      <c r="J5387">
        <v>5380</v>
      </c>
      <c r="K5387" s="4">
        <f t="shared" si="468"/>
        <v>39345</v>
      </c>
      <c r="L5387">
        <v>63</v>
      </c>
      <c r="M5387">
        <f t="shared" si="466"/>
        <v>0.17307692307692307</v>
      </c>
      <c r="N5387">
        <f t="shared" si="469"/>
        <v>837.41354809570294</v>
      </c>
      <c r="O5387">
        <f t="shared" si="467"/>
        <v>837.4</v>
      </c>
      <c r="P5387">
        <f t="shared" si="465"/>
        <v>364</v>
      </c>
    </row>
    <row r="5388" spans="10:16" x14ac:dyDescent="0.25">
      <c r="J5388">
        <v>5381</v>
      </c>
      <c r="K5388" s="4">
        <f t="shared" si="468"/>
        <v>39346</v>
      </c>
      <c r="L5388">
        <v>63</v>
      </c>
      <c r="M5388">
        <f t="shared" si="466"/>
        <v>0.17307692307692307</v>
      </c>
      <c r="N5388">
        <f t="shared" si="469"/>
        <v>837.58662501877984</v>
      </c>
      <c r="O5388">
        <f t="shared" si="467"/>
        <v>837.6</v>
      </c>
      <c r="P5388">
        <f t="shared" si="465"/>
        <v>364</v>
      </c>
    </row>
    <row r="5389" spans="10:16" x14ac:dyDescent="0.25">
      <c r="J5389">
        <v>5382</v>
      </c>
      <c r="K5389" s="4">
        <f t="shared" si="468"/>
        <v>39347</v>
      </c>
      <c r="L5389">
        <v>63</v>
      </c>
      <c r="M5389">
        <f t="shared" si="466"/>
        <v>0.17307692307692307</v>
      </c>
      <c r="N5389">
        <f t="shared" si="469"/>
        <v>837.75970194185675</v>
      </c>
      <c r="O5389">
        <f t="shared" si="467"/>
        <v>837.8</v>
      </c>
      <c r="P5389">
        <f t="shared" si="465"/>
        <v>364</v>
      </c>
    </row>
    <row r="5390" spans="10:16" x14ac:dyDescent="0.25">
      <c r="J5390">
        <v>5383</v>
      </c>
      <c r="K5390" s="4">
        <f t="shared" si="468"/>
        <v>39348</v>
      </c>
      <c r="L5390">
        <v>63</v>
      </c>
      <c r="M5390">
        <f t="shared" si="466"/>
        <v>0.17307692307692307</v>
      </c>
      <c r="N5390">
        <f t="shared" si="469"/>
        <v>837.93277886493365</v>
      </c>
      <c r="O5390">
        <f t="shared" si="467"/>
        <v>837.9</v>
      </c>
      <c r="P5390">
        <f t="shared" si="465"/>
        <v>364</v>
      </c>
    </row>
    <row r="5391" spans="10:16" x14ac:dyDescent="0.25">
      <c r="J5391">
        <v>5384</v>
      </c>
      <c r="K5391" s="4">
        <f t="shared" si="468"/>
        <v>39349</v>
      </c>
      <c r="L5391">
        <v>63</v>
      </c>
      <c r="M5391">
        <f t="shared" si="466"/>
        <v>0.17307692307692307</v>
      </c>
      <c r="N5391">
        <f t="shared" si="469"/>
        <v>838.10585578801056</v>
      </c>
      <c r="O5391">
        <f t="shared" si="467"/>
        <v>838.1</v>
      </c>
      <c r="P5391">
        <f t="shared" si="465"/>
        <v>364</v>
      </c>
    </row>
    <row r="5392" spans="10:16" x14ac:dyDescent="0.25">
      <c r="J5392">
        <v>5385</v>
      </c>
      <c r="K5392" s="4">
        <f t="shared" si="468"/>
        <v>39350</v>
      </c>
      <c r="L5392">
        <v>63</v>
      </c>
      <c r="M5392">
        <f t="shared" si="466"/>
        <v>0.17307692307692307</v>
      </c>
      <c r="N5392">
        <f t="shared" si="469"/>
        <v>838.27893271108746</v>
      </c>
      <c r="O5392">
        <f t="shared" si="467"/>
        <v>838.3</v>
      </c>
      <c r="P5392">
        <f t="shared" si="465"/>
        <v>364</v>
      </c>
    </row>
    <row r="5393" spans="10:16" x14ac:dyDescent="0.25">
      <c r="J5393">
        <v>5386</v>
      </c>
      <c r="K5393" s="4">
        <f t="shared" si="468"/>
        <v>39351</v>
      </c>
      <c r="L5393">
        <v>63</v>
      </c>
      <c r="M5393">
        <f t="shared" si="466"/>
        <v>0.17307692307692307</v>
      </c>
      <c r="N5393">
        <f t="shared" si="469"/>
        <v>838.45200963416437</v>
      </c>
      <c r="O5393">
        <f t="shared" si="467"/>
        <v>838.5</v>
      </c>
      <c r="P5393">
        <f t="shared" si="465"/>
        <v>364</v>
      </c>
    </row>
    <row r="5394" spans="10:16" x14ac:dyDescent="0.25">
      <c r="J5394">
        <v>5387</v>
      </c>
      <c r="K5394" s="4">
        <f t="shared" si="468"/>
        <v>39352</v>
      </c>
      <c r="L5394">
        <v>63</v>
      </c>
      <c r="M5394">
        <f t="shared" si="466"/>
        <v>0.17307692307692307</v>
      </c>
      <c r="N5394">
        <f t="shared" si="469"/>
        <v>838.62508655724127</v>
      </c>
      <c r="O5394">
        <f t="shared" si="467"/>
        <v>838.6</v>
      </c>
      <c r="P5394">
        <f t="shared" si="465"/>
        <v>364</v>
      </c>
    </row>
    <row r="5395" spans="10:16" x14ac:dyDescent="0.25">
      <c r="J5395">
        <v>5388</v>
      </c>
      <c r="K5395" s="4">
        <f t="shared" si="468"/>
        <v>39353</v>
      </c>
      <c r="L5395">
        <v>63</v>
      </c>
      <c r="M5395">
        <f t="shared" si="466"/>
        <v>0.17307692307692307</v>
      </c>
      <c r="N5395">
        <f t="shared" si="469"/>
        <v>838.79816348031818</v>
      </c>
      <c r="O5395">
        <f t="shared" si="467"/>
        <v>838.8</v>
      </c>
      <c r="P5395">
        <f t="shared" si="465"/>
        <v>364</v>
      </c>
    </row>
    <row r="5396" spans="10:16" x14ac:dyDescent="0.25">
      <c r="J5396">
        <v>5389</v>
      </c>
      <c r="K5396" s="4">
        <f t="shared" si="468"/>
        <v>39354</v>
      </c>
      <c r="L5396">
        <v>63</v>
      </c>
      <c r="M5396">
        <f t="shared" si="466"/>
        <v>0.17307692307692307</v>
      </c>
      <c r="N5396">
        <f t="shared" si="469"/>
        <v>838.97124040339509</v>
      </c>
      <c r="O5396">
        <f t="shared" si="467"/>
        <v>839</v>
      </c>
      <c r="P5396">
        <f t="shared" si="465"/>
        <v>364</v>
      </c>
    </row>
    <row r="5397" spans="10:16" x14ac:dyDescent="0.25">
      <c r="J5397">
        <v>5390</v>
      </c>
      <c r="K5397" s="4">
        <f t="shared" si="468"/>
        <v>39355</v>
      </c>
      <c r="L5397">
        <v>63</v>
      </c>
      <c r="M5397">
        <f t="shared" si="466"/>
        <v>0.17307692307692307</v>
      </c>
      <c r="N5397">
        <f t="shared" si="469"/>
        <v>839.14431732647199</v>
      </c>
      <c r="O5397">
        <f t="shared" si="467"/>
        <v>839.1</v>
      </c>
      <c r="P5397">
        <f t="shared" si="465"/>
        <v>364</v>
      </c>
    </row>
    <row r="5398" spans="10:16" x14ac:dyDescent="0.25">
      <c r="J5398">
        <v>5391</v>
      </c>
      <c r="K5398" s="4">
        <f t="shared" si="468"/>
        <v>39356</v>
      </c>
      <c r="L5398">
        <v>63</v>
      </c>
      <c r="M5398">
        <f t="shared" si="466"/>
        <v>0.17307692307692307</v>
      </c>
      <c r="N5398">
        <f t="shared" si="469"/>
        <v>839.3173942495489</v>
      </c>
      <c r="O5398">
        <f t="shared" si="467"/>
        <v>839.3</v>
      </c>
      <c r="P5398">
        <f t="shared" si="465"/>
        <v>364</v>
      </c>
    </row>
    <row r="5399" spans="10:16" x14ac:dyDescent="0.25">
      <c r="J5399">
        <v>5392</v>
      </c>
      <c r="K5399" s="4">
        <f t="shared" si="468"/>
        <v>39357</v>
      </c>
      <c r="L5399">
        <v>63</v>
      </c>
      <c r="M5399">
        <f t="shared" si="466"/>
        <v>0.17307692307692307</v>
      </c>
      <c r="N5399">
        <f t="shared" si="469"/>
        <v>839.4904711726258</v>
      </c>
      <c r="O5399">
        <f t="shared" si="467"/>
        <v>839.5</v>
      </c>
      <c r="P5399">
        <f t="shared" si="465"/>
        <v>364</v>
      </c>
    </row>
    <row r="5400" spans="10:16" x14ac:dyDescent="0.25">
      <c r="J5400">
        <v>5393</v>
      </c>
      <c r="K5400" s="4">
        <f t="shared" si="468"/>
        <v>39358</v>
      </c>
      <c r="L5400">
        <v>63</v>
      </c>
      <c r="M5400">
        <f t="shared" si="466"/>
        <v>0.17307692307692307</v>
      </c>
      <c r="N5400">
        <f t="shared" si="469"/>
        <v>839.66354809570271</v>
      </c>
      <c r="O5400">
        <f t="shared" si="467"/>
        <v>839.7</v>
      </c>
      <c r="P5400">
        <f t="shared" si="465"/>
        <v>364</v>
      </c>
    </row>
    <row r="5401" spans="10:16" x14ac:dyDescent="0.25">
      <c r="J5401">
        <v>5394</v>
      </c>
      <c r="K5401" s="4">
        <f t="shared" si="468"/>
        <v>39359</v>
      </c>
      <c r="L5401">
        <v>63</v>
      </c>
      <c r="M5401">
        <f t="shared" si="466"/>
        <v>0.17307692307692307</v>
      </c>
      <c r="N5401">
        <f t="shared" si="469"/>
        <v>839.83662501877961</v>
      </c>
      <c r="O5401">
        <f t="shared" si="467"/>
        <v>839.8</v>
      </c>
      <c r="P5401">
        <f t="shared" si="465"/>
        <v>364</v>
      </c>
    </row>
    <row r="5402" spans="10:16" x14ac:dyDescent="0.25">
      <c r="J5402">
        <v>5395</v>
      </c>
      <c r="K5402" s="4">
        <f t="shared" si="468"/>
        <v>39360</v>
      </c>
      <c r="L5402">
        <v>63</v>
      </c>
      <c r="M5402">
        <f t="shared" si="466"/>
        <v>0.17307692307692307</v>
      </c>
      <c r="N5402">
        <f t="shared" si="469"/>
        <v>840.00970194185652</v>
      </c>
      <c r="O5402">
        <f t="shared" si="467"/>
        <v>840</v>
      </c>
      <c r="P5402">
        <f t="shared" si="465"/>
        <v>364</v>
      </c>
    </row>
    <row r="5403" spans="10:16" x14ac:dyDescent="0.25">
      <c r="J5403">
        <v>5396</v>
      </c>
      <c r="K5403" s="4">
        <f t="shared" si="468"/>
        <v>39361</v>
      </c>
      <c r="L5403">
        <v>63</v>
      </c>
      <c r="M5403">
        <f t="shared" si="466"/>
        <v>0.17307692307692307</v>
      </c>
      <c r="N5403">
        <f t="shared" si="469"/>
        <v>840.18277886493343</v>
      </c>
      <c r="O5403">
        <f t="shared" si="467"/>
        <v>840.2</v>
      </c>
      <c r="P5403">
        <f t="shared" si="465"/>
        <v>364</v>
      </c>
    </row>
    <row r="5404" spans="10:16" x14ac:dyDescent="0.25">
      <c r="J5404">
        <v>5397</v>
      </c>
      <c r="K5404" s="4">
        <f t="shared" si="468"/>
        <v>39362</v>
      </c>
      <c r="L5404">
        <v>63</v>
      </c>
      <c r="M5404">
        <f t="shared" si="466"/>
        <v>0.17307692307692307</v>
      </c>
      <c r="N5404">
        <f t="shared" si="469"/>
        <v>840.35585578801033</v>
      </c>
      <c r="O5404">
        <f t="shared" si="467"/>
        <v>840.4</v>
      </c>
      <c r="P5404">
        <f t="shared" si="465"/>
        <v>364</v>
      </c>
    </row>
    <row r="5405" spans="10:16" x14ac:dyDescent="0.25">
      <c r="J5405">
        <v>5398</v>
      </c>
      <c r="K5405" s="4">
        <f t="shared" si="468"/>
        <v>39363</v>
      </c>
      <c r="L5405">
        <v>63</v>
      </c>
      <c r="M5405">
        <f t="shared" si="466"/>
        <v>0.17307692307692307</v>
      </c>
      <c r="N5405">
        <f t="shared" si="469"/>
        <v>840.52893271108724</v>
      </c>
      <c r="O5405">
        <f t="shared" si="467"/>
        <v>840.5</v>
      </c>
      <c r="P5405">
        <f t="shared" si="465"/>
        <v>364</v>
      </c>
    </row>
    <row r="5406" spans="10:16" x14ac:dyDescent="0.25">
      <c r="J5406">
        <v>5399</v>
      </c>
      <c r="K5406" s="4">
        <f t="shared" si="468"/>
        <v>39364</v>
      </c>
      <c r="L5406">
        <v>63</v>
      </c>
      <c r="M5406">
        <f t="shared" si="466"/>
        <v>0.17307692307692307</v>
      </c>
      <c r="N5406">
        <f t="shared" si="469"/>
        <v>840.70200963416414</v>
      </c>
      <c r="O5406">
        <f t="shared" si="467"/>
        <v>840.7</v>
      </c>
      <c r="P5406">
        <f t="shared" si="465"/>
        <v>364</v>
      </c>
    </row>
    <row r="5407" spans="10:16" x14ac:dyDescent="0.25">
      <c r="J5407">
        <v>5400</v>
      </c>
      <c r="K5407" s="4">
        <f t="shared" si="468"/>
        <v>39365</v>
      </c>
      <c r="L5407">
        <v>63</v>
      </c>
      <c r="M5407">
        <f t="shared" si="466"/>
        <v>0.17307692307692307</v>
      </c>
      <c r="N5407">
        <f t="shared" si="469"/>
        <v>840.87508655724105</v>
      </c>
      <c r="O5407">
        <f t="shared" si="467"/>
        <v>840.9</v>
      </c>
      <c r="P5407">
        <f t="shared" si="465"/>
        <v>364</v>
      </c>
    </row>
    <row r="5408" spans="10:16" x14ac:dyDescent="0.25">
      <c r="J5408">
        <v>5401</v>
      </c>
      <c r="K5408" s="4">
        <f t="shared" si="468"/>
        <v>39366</v>
      </c>
      <c r="L5408">
        <v>63</v>
      </c>
      <c r="M5408">
        <f t="shared" si="466"/>
        <v>0.17307692307692307</v>
      </c>
      <c r="N5408">
        <f t="shared" si="469"/>
        <v>841.04816348031795</v>
      </c>
      <c r="O5408">
        <f t="shared" si="467"/>
        <v>841</v>
      </c>
      <c r="P5408">
        <f t="shared" si="465"/>
        <v>364</v>
      </c>
    </row>
    <row r="5409" spans="10:16" x14ac:dyDescent="0.25">
      <c r="J5409">
        <v>5402</v>
      </c>
      <c r="K5409" s="4">
        <f t="shared" si="468"/>
        <v>39367</v>
      </c>
      <c r="L5409">
        <v>63</v>
      </c>
      <c r="M5409">
        <f t="shared" si="466"/>
        <v>0.17307692307692307</v>
      </c>
      <c r="N5409">
        <f t="shared" si="469"/>
        <v>841.22124040339486</v>
      </c>
      <c r="O5409">
        <f t="shared" si="467"/>
        <v>841.2</v>
      </c>
      <c r="P5409">
        <f t="shared" si="465"/>
        <v>364</v>
      </c>
    </row>
    <row r="5410" spans="10:16" x14ac:dyDescent="0.25">
      <c r="J5410">
        <v>5403</v>
      </c>
      <c r="K5410" s="4">
        <f t="shared" si="468"/>
        <v>39368</v>
      </c>
      <c r="L5410">
        <v>63</v>
      </c>
      <c r="M5410">
        <f t="shared" si="466"/>
        <v>0.17307692307692307</v>
      </c>
      <c r="N5410">
        <f t="shared" si="469"/>
        <v>841.39431732647176</v>
      </c>
      <c r="O5410">
        <f t="shared" si="467"/>
        <v>841.4</v>
      </c>
      <c r="P5410">
        <f t="shared" si="465"/>
        <v>364</v>
      </c>
    </row>
    <row r="5411" spans="10:16" x14ac:dyDescent="0.25">
      <c r="J5411">
        <v>5404</v>
      </c>
      <c r="K5411" s="4">
        <f t="shared" si="468"/>
        <v>39369</v>
      </c>
      <c r="L5411">
        <v>63</v>
      </c>
      <c r="M5411">
        <f t="shared" si="466"/>
        <v>0.17307692307692307</v>
      </c>
      <c r="N5411">
        <f t="shared" si="469"/>
        <v>841.56739424954867</v>
      </c>
      <c r="O5411">
        <f t="shared" si="467"/>
        <v>841.6</v>
      </c>
      <c r="P5411">
        <f t="shared" si="465"/>
        <v>364</v>
      </c>
    </row>
    <row r="5412" spans="10:16" x14ac:dyDescent="0.25">
      <c r="J5412">
        <v>5405</v>
      </c>
      <c r="K5412" s="4">
        <f t="shared" si="468"/>
        <v>39370</v>
      </c>
      <c r="L5412">
        <v>63</v>
      </c>
      <c r="M5412">
        <f t="shared" si="466"/>
        <v>0.17307692307692307</v>
      </c>
      <c r="N5412">
        <f t="shared" si="469"/>
        <v>841.74047117262558</v>
      </c>
      <c r="O5412">
        <f t="shared" si="467"/>
        <v>841.7</v>
      </c>
      <c r="P5412">
        <f t="shared" si="465"/>
        <v>364</v>
      </c>
    </row>
    <row r="5413" spans="10:16" x14ac:dyDescent="0.25">
      <c r="J5413">
        <v>5406</v>
      </c>
      <c r="K5413" s="4">
        <f t="shared" si="468"/>
        <v>39371</v>
      </c>
      <c r="L5413">
        <v>63</v>
      </c>
      <c r="M5413">
        <f t="shared" si="466"/>
        <v>0.17307692307692307</v>
      </c>
      <c r="N5413">
        <f t="shared" si="469"/>
        <v>841.91354809570248</v>
      </c>
      <c r="O5413">
        <f t="shared" si="467"/>
        <v>841.9</v>
      </c>
      <c r="P5413">
        <f t="shared" si="465"/>
        <v>364</v>
      </c>
    </row>
    <row r="5414" spans="10:16" x14ac:dyDescent="0.25">
      <c r="J5414">
        <v>5407</v>
      </c>
      <c r="K5414" s="4">
        <f t="shared" si="468"/>
        <v>39372</v>
      </c>
      <c r="L5414">
        <v>63</v>
      </c>
      <c r="M5414">
        <f t="shared" si="466"/>
        <v>0.17307692307692307</v>
      </c>
      <c r="N5414">
        <f t="shared" si="469"/>
        <v>842.08662501877939</v>
      </c>
      <c r="O5414">
        <f t="shared" si="467"/>
        <v>842.1</v>
      </c>
      <c r="P5414">
        <f t="shared" si="465"/>
        <v>364</v>
      </c>
    </row>
    <row r="5415" spans="10:16" x14ac:dyDescent="0.25">
      <c r="J5415">
        <v>5408</v>
      </c>
      <c r="K5415" s="4">
        <f t="shared" si="468"/>
        <v>39373</v>
      </c>
      <c r="L5415">
        <v>63</v>
      </c>
      <c r="M5415">
        <f t="shared" si="466"/>
        <v>0.17307692307692307</v>
      </c>
      <c r="N5415">
        <f t="shared" si="469"/>
        <v>842.25970194185629</v>
      </c>
      <c r="O5415">
        <f t="shared" si="467"/>
        <v>842.3</v>
      </c>
      <c r="P5415">
        <f t="shared" si="465"/>
        <v>364</v>
      </c>
    </row>
    <row r="5416" spans="10:16" x14ac:dyDescent="0.25">
      <c r="J5416">
        <v>5409</v>
      </c>
      <c r="K5416" s="4">
        <f t="shared" si="468"/>
        <v>39374</v>
      </c>
      <c r="L5416">
        <v>63</v>
      </c>
      <c r="M5416">
        <f t="shared" si="466"/>
        <v>0.17307692307692307</v>
      </c>
      <c r="N5416">
        <f t="shared" si="469"/>
        <v>842.4327788649332</v>
      </c>
      <c r="O5416">
        <f t="shared" si="467"/>
        <v>842.4</v>
      </c>
      <c r="P5416">
        <f t="shared" si="465"/>
        <v>364</v>
      </c>
    </row>
    <row r="5417" spans="10:16" x14ac:dyDescent="0.25">
      <c r="J5417">
        <v>5410</v>
      </c>
      <c r="K5417" s="4">
        <f t="shared" si="468"/>
        <v>39375</v>
      </c>
      <c r="L5417">
        <v>63</v>
      </c>
      <c r="M5417">
        <f t="shared" si="466"/>
        <v>0.17307692307692307</v>
      </c>
      <c r="N5417">
        <f t="shared" si="469"/>
        <v>842.6058557880101</v>
      </c>
      <c r="O5417">
        <f t="shared" si="467"/>
        <v>842.6</v>
      </c>
      <c r="P5417">
        <f t="shared" si="465"/>
        <v>364</v>
      </c>
    </row>
    <row r="5418" spans="10:16" x14ac:dyDescent="0.25">
      <c r="J5418">
        <v>5411</v>
      </c>
      <c r="K5418" s="4">
        <f t="shared" si="468"/>
        <v>39376</v>
      </c>
      <c r="L5418">
        <v>63</v>
      </c>
      <c r="M5418">
        <f t="shared" si="466"/>
        <v>0.17307692307692307</v>
      </c>
      <c r="N5418">
        <f t="shared" si="469"/>
        <v>842.77893271108701</v>
      </c>
      <c r="O5418">
        <f t="shared" si="467"/>
        <v>842.8</v>
      </c>
      <c r="P5418">
        <f t="shared" si="465"/>
        <v>364</v>
      </c>
    </row>
    <row r="5419" spans="10:16" x14ac:dyDescent="0.25">
      <c r="J5419">
        <v>5412</v>
      </c>
      <c r="K5419" s="4">
        <f t="shared" si="468"/>
        <v>39377</v>
      </c>
      <c r="L5419">
        <v>63</v>
      </c>
      <c r="M5419">
        <f t="shared" si="466"/>
        <v>0.17307692307692307</v>
      </c>
      <c r="N5419">
        <f t="shared" si="469"/>
        <v>842.95200963416391</v>
      </c>
      <c r="O5419">
        <f t="shared" si="467"/>
        <v>843</v>
      </c>
      <c r="P5419">
        <f t="shared" si="465"/>
        <v>364</v>
      </c>
    </row>
    <row r="5420" spans="10:16" x14ac:dyDescent="0.25">
      <c r="J5420">
        <v>5413</v>
      </c>
      <c r="K5420" s="4">
        <f t="shared" si="468"/>
        <v>39378</v>
      </c>
      <c r="L5420">
        <v>63</v>
      </c>
      <c r="M5420">
        <f t="shared" si="466"/>
        <v>0.17307692307692307</v>
      </c>
      <c r="N5420">
        <f t="shared" si="469"/>
        <v>843.12508655724082</v>
      </c>
      <c r="O5420">
        <f t="shared" si="467"/>
        <v>843.1</v>
      </c>
      <c r="P5420">
        <f t="shared" si="465"/>
        <v>364</v>
      </c>
    </row>
    <row r="5421" spans="10:16" x14ac:dyDescent="0.25">
      <c r="J5421">
        <v>5414</v>
      </c>
      <c r="K5421" s="4">
        <f t="shared" si="468"/>
        <v>39379</v>
      </c>
      <c r="L5421">
        <v>63</v>
      </c>
      <c r="M5421">
        <f t="shared" si="466"/>
        <v>0.17307692307692307</v>
      </c>
      <c r="N5421">
        <f t="shared" si="469"/>
        <v>843.29816348031773</v>
      </c>
      <c r="O5421">
        <f t="shared" si="467"/>
        <v>843.3</v>
      </c>
      <c r="P5421">
        <f t="shared" si="465"/>
        <v>364</v>
      </c>
    </row>
    <row r="5422" spans="10:16" x14ac:dyDescent="0.25">
      <c r="J5422">
        <v>5415</v>
      </c>
      <c r="K5422" s="4">
        <f t="shared" si="468"/>
        <v>39380</v>
      </c>
      <c r="L5422">
        <v>63</v>
      </c>
      <c r="M5422">
        <f t="shared" si="466"/>
        <v>0.17307692307692307</v>
      </c>
      <c r="N5422">
        <f t="shared" si="469"/>
        <v>843.47124040339463</v>
      </c>
      <c r="O5422">
        <f t="shared" si="467"/>
        <v>843.5</v>
      </c>
      <c r="P5422">
        <f t="shared" si="465"/>
        <v>364</v>
      </c>
    </row>
    <row r="5423" spans="10:16" x14ac:dyDescent="0.25">
      <c r="J5423">
        <v>5416</v>
      </c>
      <c r="K5423" s="4">
        <f t="shared" si="468"/>
        <v>39381</v>
      </c>
      <c r="L5423">
        <v>63</v>
      </c>
      <c r="M5423">
        <f t="shared" si="466"/>
        <v>0.17307692307692307</v>
      </c>
      <c r="N5423">
        <f t="shared" si="469"/>
        <v>843.64431732647154</v>
      </c>
      <c r="O5423">
        <f t="shared" si="467"/>
        <v>843.6</v>
      </c>
      <c r="P5423">
        <f t="shared" si="465"/>
        <v>364</v>
      </c>
    </row>
    <row r="5424" spans="10:16" x14ac:dyDescent="0.25">
      <c r="J5424">
        <v>5417</v>
      </c>
      <c r="K5424" s="4">
        <f t="shared" si="468"/>
        <v>39382</v>
      </c>
      <c r="L5424">
        <v>63</v>
      </c>
      <c r="M5424">
        <f t="shared" si="466"/>
        <v>0.17307692307692307</v>
      </c>
      <c r="N5424">
        <f t="shared" si="469"/>
        <v>843.81739424954844</v>
      </c>
      <c r="O5424">
        <f t="shared" si="467"/>
        <v>843.8</v>
      </c>
      <c r="P5424">
        <f t="shared" si="465"/>
        <v>364</v>
      </c>
    </row>
    <row r="5425" spans="10:16" x14ac:dyDescent="0.25">
      <c r="J5425">
        <v>5418</v>
      </c>
      <c r="K5425" s="4">
        <f t="shared" si="468"/>
        <v>39383</v>
      </c>
      <c r="L5425">
        <v>63</v>
      </c>
      <c r="M5425">
        <f t="shared" si="466"/>
        <v>0.17307692307692307</v>
      </c>
      <c r="N5425">
        <f t="shared" si="469"/>
        <v>843.99047117262535</v>
      </c>
      <c r="O5425">
        <f t="shared" si="467"/>
        <v>844</v>
      </c>
      <c r="P5425">
        <f t="shared" si="465"/>
        <v>364</v>
      </c>
    </row>
    <row r="5426" spans="10:16" x14ac:dyDescent="0.25">
      <c r="J5426">
        <v>5419</v>
      </c>
      <c r="K5426" s="4">
        <f t="shared" si="468"/>
        <v>39384</v>
      </c>
      <c r="L5426">
        <v>63</v>
      </c>
      <c r="M5426">
        <f t="shared" si="466"/>
        <v>0.17307692307692307</v>
      </c>
      <c r="N5426">
        <f t="shared" si="469"/>
        <v>844.16354809570225</v>
      </c>
      <c r="O5426">
        <f t="shared" si="467"/>
        <v>844.2</v>
      </c>
      <c r="P5426">
        <f t="shared" si="465"/>
        <v>364</v>
      </c>
    </row>
    <row r="5427" spans="10:16" x14ac:dyDescent="0.25">
      <c r="J5427">
        <v>5420</v>
      </c>
      <c r="K5427" s="4">
        <f t="shared" si="468"/>
        <v>39385</v>
      </c>
      <c r="L5427">
        <v>63</v>
      </c>
      <c r="M5427">
        <f t="shared" si="466"/>
        <v>0.17307692307692307</v>
      </c>
      <c r="N5427">
        <f t="shared" si="469"/>
        <v>844.33662501877916</v>
      </c>
      <c r="O5427">
        <f t="shared" si="467"/>
        <v>844.3</v>
      </c>
      <c r="P5427">
        <f t="shared" si="465"/>
        <v>364</v>
      </c>
    </row>
    <row r="5428" spans="10:16" x14ac:dyDescent="0.25">
      <c r="J5428">
        <v>5421</v>
      </c>
      <c r="K5428" s="4">
        <f t="shared" si="468"/>
        <v>39386</v>
      </c>
      <c r="L5428">
        <v>63</v>
      </c>
      <c r="M5428">
        <f t="shared" si="466"/>
        <v>0.17307692307692307</v>
      </c>
      <c r="N5428">
        <f t="shared" si="469"/>
        <v>844.50970194185606</v>
      </c>
      <c r="O5428">
        <f t="shared" si="467"/>
        <v>844.5</v>
      </c>
      <c r="P5428">
        <f t="shared" si="465"/>
        <v>364</v>
      </c>
    </row>
    <row r="5429" spans="10:16" x14ac:dyDescent="0.25">
      <c r="J5429">
        <v>5422</v>
      </c>
      <c r="K5429" s="4">
        <f t="shared" si="468"/>
        <v>39387</v>
      </c>
      <c r="L5429">
        <v>63</v>
      </c>
      <c r="M5429">
        <f t="shared" si="466"/>
        <v>0.17307692307692307</v>
      </c>
      <c r="N5429">
        <f t="shared" si="469"/>
        <v>844.68277886493297</v>
      </c>
      <c r="O5429">
        <f t="shared" si="467"/>
        <v>844.7</v>
      </c>
      <c r="P5429">
        <f t="shared" si="465"/>
        <v>364</v>
      </c>
    </row>
    <row r="5430" spans="10:16" x14ac:dyDescent="0.25">
      <c r="J5430">
        <v>5423</v>
      </c>
      <c r="K5430" s="4">
        <f t="shared" si="468"/>
        <v>39388</v>
      </c>
      <c r="L5430">
        <v>63</v>
      </c>
      <c r="M5430">
        <f t="shared" si="466"/>
        <v>0.17307692307692307</v>
      </c>
      <c r="N5430">
        <f t="shared" si="469"/>
        <v>844.85585578800988</v>
      </c>
      <c r="O5430">
        <f t="shared" si="467"/>
        <v>844.9</v>
      </c>
      <c r="P5430">
        <f t="shared" si="465"/>
        <v>364</v>
      </c>
    </row>
    <row r="5431" spans="10:16" x14ac:dyDescent="0.25">
      <c r="J5431">
        <v>5424</v>
      </c>
      <c r="K5431" s="4">
        <f t="shared" si="468"/>
        <v>39389</v>
      </c>
      <c r="L5431">
        <v>63</v>
      </c>
      <c r="M5431">
        <f t="shared" si="466"/>
        <v>0.17307692307692307</v>
      </c>
      <c r="N5431">
        <f t="shared" si="469"/>
        <v>845.02893271108678</v>
      </c>
      <c r="O5431">
        <f t="shared" si="467"/>
        <v>845</v>
      </c>
      <c r="P5431">
        <f t="shared" si="465"/>
        <v>364</v>
      </c>
    </row>
    <row r="5432" spans="10:16" x14ac:dyDescent="0.25">
      <c r="J5432">
        <v>5425</v>
      </c>
      <c r="K5432" s="4">
        <f t="shared" si="468"/>
        <v>39390</v>
      </c>
      <c r="L5432">
        <v>63</v>
      </c>
      <c r="M5432">
        <f t="shared" si="466"/>
        <v>0.17307692307692307</v>
      </c>
      <c r="N5432">
        <f t="shared" si="469"/>
        <v>845.20200963416369</v>
      </c>
      <c r="O5432">
        <f t="shared" si="467"/>
        <v>845.2</v>
      </c>
      <c r="P5432">
        <f t="shared" si="465"/>
        <v>364</v>
      </c>
    </row>
    <row r="5433" spans="10:16" x14ac:dyDescent="0.25">
      <c r="J5433">
        <v>5426</v>
      </c>
      <c r="K5433" s="4">
        <f t="shared" si="468"/>
        <v>39391</v>
      </c>
      <c r="L5433">
        <v>63</v>
      </c>
      <c r="M5433">
        <f t="shared" si="466"/>
        <v>0.17307692307692307</v>
      </c>
      <c r="N5433">
        <f t="shared" si="469"/>
        <v>845.37508655724059</v>
      </c>
      <c r="O5433">
        <f t="shared" si="467"/>
        <v>845.4</v>
      </c>
      <c r="P5433">
        <f t="shared" si="465"/>
        <v>364</v>
      </c>
    </row>
    <row r="5434" spans="10:16" x14ac:dyDescent="0.25">
      <c r="J5434">
        <v>5427</v>
      </c>
      <c r="K5434" s="4">
        <f t="shared" si="468"/>
        <v>39392</v>
      </c>
      <c r="L5434">
        <v>63</v>
      </c>
      <c r="M5434">
        <f t="shared" si="466"/>
        <v>0.17307692307692307</v>
      </c>
      <c r="N5434">
        <f t="shared" si="469"/>
        <v>845.5481634803175</v>
      </c>
      <c r="O5434">
        <f t="shared" si="467"/>
        <v>845.5</v>
      </c>
      <c r="P5434">
        <f t="shared" si="465"/>
        <v>364</v>
      </c>
    </row>
    <row r="5435" spans="10:16" x14ac:dyDescent="0.25">
      <c r="J5435">
        <v>5428</v>
      </c>
      <c r="K5435" s="4">
        <f t="shared" si="468"/>
        <v>39393</v>
      </c>
      <c r="L5435">
        <v>63</v>
      </c>
      <c r="M5435">
        <f t="shared" si="466"/>
        <v>0.17307692307692307</v>
      </c>
      <c r="N5435">
        <f t="shared" si="469"/>
        <v>845.7212404033944</v>
      </c>
      <c r="O5435">
        <f t="shared" si="467"/>
        <v>845.7</v>
      </c>
      <c r="P5435">
        <f t="shared" si="465"/>
        <v>364</v>
      </c>
    </row>
    <row r="5436" spans="10:16" x14ac:dyDescent="0.25">
      <c r="J5436">
        <v>5429</v>
      </c>
      <c r="K5436" s="4">
        <f t="shared" si="468"/>
        <v>39394</v>
      </c>
      <c r="L5436">
        <v>63</v>
      </c>
      <c r="M5436">
        <f t="shared" si="466"/>
        <v>0.17307692307692307</v>
      </c>
      <c r="N5436">
        <f t="shared" si="469"/>
        <v>845.89431732647131</v>
      </c>
      <c r="O5436">
        <f t="shared" si="467"/>
        <v>845.9</v>
      </c>
      <c r="P5436">
        <f t="shared" si="465"/>
        <v>364</v>
      </c>
    </row>
    <row r="5437" spans="10:16" x14ac:dyDescent="0.25">
      <c r="J5437">
        <v>5430</v>
      </c>
      <c r="K5437" s="4">
        <f t="shared" si="468"/>
        <v>39395</v>
      </c>
      <c r="L5437">
        <v>63</v>
      </c>
      <c r="M5437">
        <f t="shared" si="466"/>
        <v>0.17307692307692307</v>
      </c>
      <c r="N5437">
        <f t="shared" si="469"/>
        <v>846.06739424954822</v>
      </c>
      <c r="O5437">
        <f t="shared" si="467"/>
        <v>846.1</v>
      </c>
      <c r="P5437">
        <f t="shared" si="465"/>
        <v>364</v>
      </c>
    </row>
    <row r="5438" spans="10:16" x14ac:dyDescent="0.25">
      <c r="J5438">
        <v>5431</v>
      </c>
      <c r="K5438" s="4">
        <f t="shared" si="468"/>
        <v>39396</v>
      </c>
      <c r="L5438">
        <v>63</v>
      </c>
      <c r="M5438">
        <f t="shared" si="466"/>
        <v>0.17307692307692307</v>
      </c>
      <c r="N5438">
        <f t="shared" si="469"/>
        <v>846.24047117262512</v>
      </c>
      <c r="O5438">
        <f t="shared" si="467"/>
        <v>846.2</v>
      </c>
      <c r="P5438">
        <f t="shared" si="465"/>
        <v>364</v>
      </c>
    </row>
    <row r="5439" spans="10:16" x14ac:dyDescent="0.25">
      <c r="J5439">
        <v>5432</v>
      </c>
      <c r="K5439" s="4">
        <f t="shared" si="468"/>
        <v>39397</v>
      </c>
      <c r="L5439">
        <v>63</v>
      </c>
      <c r="M5439">
        <f t="shared" si="466"/>
        <v>0.17307692307692307</v>
      </c>
      <c r="N5439">
        <f t="shared" si="469"/>
        <v>846.41354809570203</v>
      </c>
      <c r="O5439">
        <f t="shared" si="467"/>
        <v>846.4</v>
      </c>
      <c r="P5439">
        <f t="shared" si="465"/>
        <v>364</v>
      </c>
    </row>
    <row r="5440" spans="10:16" x14ac:dyDescent="0.25">
      <c r="J5440">
        <v>5433</v>
      </c>
      <c r="K5440" s="4">
        <f t="shared" si="468"/>
        <v>39398</v>
      </c>
      <c r="L5440">
        <v>63</v>
      </c>
      <c r="M5440">
        <f t="shared" si="466"/>
        <v>0.17307692307692307</v>
      </c>
      <c r="N5440">
        <f t="shared" si="469"/>
        <v>846.58662501877893</v>
      </c>
      <c r="O5440">
        <f t="shared" si="467"/>
        <v>846.6</v>
      </c>
      <c r="P5440">
        <f t="shared" si="465"/>
        <v>364</v>
      </c>
    </row>
    <row r="5441" spans="10:16" x14ac:dyDescent="0.25">
      <c r="J5441">
        <v>5434</v>
      </c>
      <c r="K5441" s="4">
        <f t="shared" si="468"/>
        <v>39399</v>
      </c>
      <c r="L5441">
        <v>63</v>
      </c>
      <c r="M5441">
        <f t="shared" si="466"/>
        <v>0.17307692307692307</v>
      </c>
      <c r="N5441">
        <f t="shared" si="469"/>
        <v>846.75970194185584</v>
      </c>
      <c r="O5441">
        <f t="shared" si="467"/>
        <v>846.8</v>
      </c>
      <c r="P5441">
        <f t="shared" ref="P5441:P5484" si="470">DATE(2007,12,26)-DATE(2006,12,27)</f>
        <v>364</v>
      </c>
    </row>
    <row r="5442" spans="10:16" x14ac:dyDescent="0.25">
      <c r="J5442">
        <v>5435</v>
      </c>
      <c r="K5442" s="4">
        <f t="shared" si="468"/>
        <v>39400</v>
      </c>
      <c r="L5442">
        <v>63</v>
      </c>
      <c r="M5442">
        <f t="shared" si="466"/>
        <v>0.17307692307692307</v>
      </c>
      <c r="N5442">
        <f t="shared" si="469"/>
        <v>846.93277886493274</v>
      </c>
      <c r="O5442">
        <f t="shared" si="467"/>
        <v>846.9</v>
      </c>
      <c r="P5442">
        <f t="shared" si="470"/>
        <v>364</v>
      </c>
    </row>
    <row r="5443" spans="10:16" x14ac:dyDescent="0.25">
      <c r="J5443">
        <v>5436</v>
      </c>
      <c r="K5443" s="4">
        <f t="shared" si="468"/>
        <v>39401</v>
      </c>
      <c r="L5443">
        <v>63</v>
      </c>
      <c r="M5443">
        <f t="shared" si="466"/>
        <v>0.17307692307692307</v>
      </c>
      <c r="N5443">
        <f t="shared" si="469"/>
        <v>847.10585578800965</v>
      </c>
      <c r="O5443">
        <f t="shared" si="467"/>
        <v>847.1</v>
      </c>
      <c r="P5443">
        <f t="shared" si="470"/>
        <v>364</v>
      </c>
    </row>
    <row r="5444" spans="10:16" x14ac:dyDescent="0.25">
      <c r="J5444">
        <v>5437</v>
      </c>
      <c r="K5444" s="4">
        <f t="shared" si="468"/>
        <v>39402</v>
      </c>
      <c r="L5444">
        <v>63</v>
      </c>
      <c r="M5444">
        <f t="shared" si="466"/>
        <v>0.17307692307692307</v>
      </c>
      <c r="N5444">
        <f t="shared" si="469"/>
        <v>847.27893271108655</v>
      </c>
      <c r="O5444">
        <f t="shared" si="467"/>
        <v>847.3</v>
      </c>
      <c r="P5444">
        <f t="shared" si="470"/>
        <v>364</v>
      </c>
    </row>
    <row r="5445" spans="10:16" x14ac:dyDescent="0.25">
      <c r="J5445">
        <v>5438</v>
      </c>
      <c r="K5445" s="4">
        <f t="shared" si="468"/>
        <v>39403</v>
      </c>
      <c r="L5445">
        <v>63</v>
      </c>
      <c r="M5445">
        <f t="shared" si="466"/>
        <v>0.17307692307692307</v>
      </c>
      <c r="N5445">
        <f t="shared" si="469"/>
        <v>847.45200963416346</v>
      </c>
      <c r="O5445">
        <f t="shared" si="467"/>
        <v>847.5</v>
      </c>
      <c r="P5445">
        <f t="shared" si="470"/>
        <v>364</v>
      </c>
    </row>
    <row r="5446" spans="10:16" x14ac:dyDescent="0.25">
      <c r="J5446">
        <v>5439</v>
      </c>
      <c r="K5446" s="4">
        <f t="shared" si="468"/>
        <v>39404</v>
      </c>
      <c r="L5446">
        <v>63</v>
      </c>
      <c r="M5446">
        <f t="shared" si="466"/>
        <v>0.17307692307692307</v>
      </c>
      <c r="N5446">
        <f t="shared" si="469"/>
        <v>847.62508655724037</v>
      </c>
      <c r="O5446">
        <f t="shared" si="467"/>
        <v>847.6</v>
      </c>
      <c r="P5446">
        <f t="shared" si="470"/>
        <v>364</v>
      </c>
    </row>
    <row r="5447" spans="10:16" x14ac:dyDescent="0.25">
      <c r="J5447">
        <v>5440</v>
      </c>
      <c r="K5447" s="4">
        <f t="shared" si="468"/>
        <v>39405</v>
      </c>
      <c r="L5447">
        <v>63</v>
      </c>
      <c r="M5447">
        <f t="shared" si="466"/>
        <v>0.17307692307692307</v>
      </c>
      <c r="N5447">
        <f t="shared" si="469"/>
        <v>847.79816348031727</v>
      </c>
      <c r="O5447">
        <f t="shared" si="467"/>
        <v>847.8</v>
      </c>
      <c r="P5447">
        <f t="shared" si="470"/>
        <v>364</v>
      </c>
    </row>
    <row r="5448" spans="10:16" x14ac:dyDescent="0.25">
      <c r="J5448">
        <v>5441</v>
      </c>
      <c r="K5448" s="4">
        <f t="shared" si="468"/>
        <v>39406</v>
      </c>
      <c r="L5448">
        <v>63</v>
      </c>
      <c r="M5448">
        <f t="shared" ref="M5448:M5511" si="471">L5448/P5448</f>
        <v>0.17307692307692307</v>
      </c>
      <c r="N5448">
        <f t="shared" si="469"/>
        <v>847.97124040339418</v>
      </c>
      <c r="O5448">
        <f t="shared" ref="O5448:O5511" si="472">ROUND(N5448,1)</f>
        <v>848</v>
      </c>
      <c r="P5448">
        <f t="shared" si="470"/>
        <v>364</v>
      </c>
    </row>
    <row r="5449" spans="10:16" x14ac:dyDescent="0.25">
      <c r="J5449">
        <v>5442</v>
      </c>
      <c r="K5449" s="4">
        <f t="shared" ref="K5449:K5512" si="473">$K$7+J5449</f>
        <v>39407</v>
      </c>
      <c r="L5449">
        <v>63</v>
      </c>
      <c r="M5449">
        <f t="shared" si="471"/>
        <v>0.17307692307692307</v>
      </c>
      <c r="N5449">
        <f t="shared" ref="N5449:N5512" si="474">N5448+M5449</f>
        <v>848.14431732647108</v>
      </c>
      <c r="O5449">
        <f t="shared" si="472"/>
        <v>848.1</v>
      </c>
      <c r="P5449">
        <f t="shared" si="470"/>
        <v>364</v>
      </c>
    </row>
    <row r="5450" spans="10:16" x14ac:dyDescent="0.25">
      <c r="J5450">
        <v>5443</v>
      </c>
      <c r="K5450" s="4">
        <f t="shared" si="473"/>
        <v>39408</v>
      </c>
      <c r="L5450">
        <v>63</v>
      </c>
      <c r="M5450">
        <f t="shared" si="471"/>
        <v>0.17307692307692307</v>
      </c>
      <c r="N5450">
        <f t="shared" si="474"/>
        <v>848.31739424954799</v>
      </c>
      <c r="O5450">
        <f t="shared" si="472"/>
        <v>848.3</v>
      </c>
      <c r="P5450">
        <f t="shared" si="470"/>
        <v>364</v>
      </c>
    </row>
    <row r="5451" spans="10:16" x14ac:dyDescent="0.25">
      <c r="J5451">
        <v>5444</v>
      </c>
      <c r="K5451" s="4">
        <f t="shared" si="473"/>
        <v>39409</v>
      </c>
      <c r="L5451">
        <v>63</v>
      </c>
      <c r="M5451">
        <f t="shared" si="471"/>
        <v>0.17307692307692307</v>
      </c>
      <c r="N5451">
        <f t="shared" si="474"/>
        <v>848.49047117262489</v>
      </c>
      <c r="O5451">
        <f t="shared" si="472"/>
        <v>848.5</v>
      </c>
      <c r="P5451">
        <f t="shared" si="470"/>
        <v>364</v>
      </c>
    </row>
    <row r="5452" spans="10:16" x14ac:dyDescent="0.25">
      <c r="J5452">
        <v>5445</v>
      </c>
      <c r="K5452" s="4">
        <f t="shared" si="473"/>
        <v>39410</v>
      </c>
      <c r="L5452">
        <v>63</v>
      </c>
      <c r="M5452">
        <f t="shared" si="471"/>
        <v>0.17307692307692307</v>
      </c>
      <c r="N5452">
        <f t="shared" si="474"/>
        <v>848.6635480957018</v>
      </c>
      <c r="O5452">
        <f t="shared" si="472"/>
        <v>848.7</v>
      </c>
      <c r="P5452">
        <f t="shared" si="470"/>
        <v>364</v>
      </c>
    </row>
    <row r="5453" spans="10:16" x14ac:dyDescent="0.25">
      <c r="J5453">
        <v>5446</v>
      </c>
      <c r="K5453" s="4">
        <f t="shared" si="473"/>
        <v>39411</v>
      </c>
      <c r="L5453">
        <v>63</v>
      </c>
      <c r="M5453">
        <f t="shared" si="471"/>
        <v>0.17307692307692307</v>
      </c>
      <c r="N5453">
        <f t="shared" si="474"/>
        <v>848.8366250187787</v>
      </c>
      <c r="O5453">
        <f t="shared" si="472"/>
        <v>848.8</v>
      </c>
      <c r="P5453">
        <f t="shared" si="470"/>
        <v>364</v>
      </c>
    </row>
    <row r="5454" spans="10:16" x14ac:dyDescent="0.25">
      <c r="J5454">
        <v>5447</v>
      </c>
      <c r="K5454" s="4">
        <f t="shared" si="473"/>
        <v>39412</v>
      </c>
      <c r="L5454">
        <v>63</v>
      </c>
      <c r="M5454">
        <f t="shared" si="471"/>
        <v>0.17307692307692307</v>
      </c>
      <c r="N5454">
        <f t="shared" si="474"/>
        <v>849.00970194185561</v>
      </c>
      <c r="O5454">
        <f t="shared" si="472"/>
        <v>849</v>
      </c>
      <c r="P5454">
        <f t="shared" si="470"/>
        <v>364</v>
      </c>
    </row>
    <row r="5455" spans="10:16" x14ac:dyDescent="0.25">
      <c r="J5455">
        <v>5448</v>
      </c>
      <c r="K5455" s="4">
        <f t="shared" si="473"/>
        <v>39413</v>
      </c>
      <c r="L5455">
        <v>63</v>
      </c>
      <c r="M5455">
        <f t="shared" si="471"/>
        <v>0.17307692307692307</v>
      </c>
      <c r="N5455">
        <f t="shared" si="474"/>
        <v>849.18277886493252</v>
      </c>
      <c r="O5455">
        <f t="shared" si="472"/>
        <v>849.2</v>
      </c>
      <c r="P5455">
        <f t="shared" si="470"/>
        <v>364</v>
      </c>
    </row>
    <row r="5456" spans="10:16" x14ac:dyDescent="0.25">
      <c r="J5456">
        <v>5449</v>
      </c>
      <c r="K5456" s="4">
        <f t="shared" si="473"/>
        <v>39414</v>
      </c>
      <c r="L5456">
        <v>63</v>
      </c>
      <c r="M5456">
        <f t="shared" si="471"/>
        <v>0.17307692307692307</v>
      </c>
      <c r="N5456">
        <f t="shared" si="474"/>
        <v>849.35585578800942</v>
      </c>
      <c r="O5456">
        <f t="shared" si="472"/>
        <v>849.4</v>
      </c>
      <c r="P5456">
        <f t="shared" si="470"/>
        <v>364</v>
      </c>
    </row>
    <row r="5457" spans="10:16" x14ac:dyDescent="0.25">
      <c r="J5457">
        <v>5450</v>
      </c>
      <c r="K5457" s="4">
        <f t="shared" si="473"/>
        <v>39415</v>
      </c>
      <c r="L5457">
        <v>63</v>
      </c>
      <c r="M5457">
        <f t="shared" si="471"/>
        <v>0.17307692307692307</v>
      </c>
      <c r="N5457">
        <f t="shared" si="474"/>
        <v>849.52893271108633</v>
      </c>
      <c r="O5457">
        <f t="shared" si="472"/>
        <v>849.5</v>
      </c>
      <c r="P5457">
        <f t="shared" si="470"/>
        <v>364</v>
      </c>
    </row>
    <row r="5458" spans="10:16" x14ac:dyDescent="0.25">
      <c r="J5458">
        <v>5451</v>
      </c>
      <c r="K5458" s="4">
        <f t="shared" si="473"/>
        <v>39416</v>
      </c>
      <c r="L5458">
        <v>63</v>
      </c>
      <c r="M5458">
        <f t="shared" si="471"/>
        <v>0.17307692307692307</v>
      </c>
      <c r="N5458">
        <f t="shared" si="474"/>
        <v>849.70200963416323</v>
      </c>
      <c r="O5458">
        <f t="shared" si="472"/>
        <v>849.7</v>
      </c>
      <c r="P5458">
        <f t="shared" si="470"/>
        <v>364</v>
      </c>
    </row>
    <row r="5459" spans="10:16" x14ac:dyDescent="0.25">
      <c r="J5459">
        <v>5452</v>
      </c>
      <c r="K5459" s="4">
        <f t="shared" si="473"/>
        <v>39417</v>
      </c>
      <c r="L5459">
        <v>63</v>
      </c>
      <c r="M5459">
        <f t="shared" si="471"/>
        <v>0.17307692307692307</v>
      </c>
      <c r="N5459">
        <f t="shared" si="474"/>
        <v>849.87508655724014</v>
      </c>
      <c r="O5459">
        <f t="shared" si="472"/>
        <v>849.9</v>
      </c>
      <c r="P5459">
        <f t="shared" si="470"/>
        <v>364</v>
      </c>
    </row>
    <row r="5460" spans="10:16" x14ac:dyDescent="0.25">
      <c r="J5460">
        <v>5453</v>
      </c>
      <c r="K5460" s="4">
        <f t="shared" si="473"/>
        <v>39418</v>
      </c>
      <c r="L5460">
        <v>63</v>
      </c>
      <c r="M5460">
        <f t="shared" si="471"/>
        <v>0.17307692307692307</v>
      </c>
      <c r="N5460">
        <f t="shared" si="474"/>
        <v>850.04816348031704</v>
      </c>
      <c r="O5460">
        <f t="shared" si="472"/>
        <v>850</v>
      </c>
      <c r="P5460">
        <f t="shared" si="470"/>
        <v>364</v>
      </c>
    </row>
    <row r="5461" spans="10:16" x14ac:dyDescent="0.25">
      <c r="J5461">
        <v>5454</v>
      </c>
      <c r="K5461" s="4">
        <f t="shared" si="473"/>
        <v>39419</v>
      </c>
      <c r="L5461">
        <v>63</v>
      </c>
      <c r="M5461">
        <f t="shared" si="471"/>
        <v>0.17307692307692307</v>
      </c>
      <c r="N5461">
        <f t="shared" si="474"/>
        <v>850.22124040339395</v>
      </c>
      <c r="O5461">
        <f t="shared" si="472"/>
        <v>850.2</v>
      </c>
      <c r="P5461">
        <f t="shared" si="470"/>
        <v>364</v>
      </c>
    </row>
    <row r="5462" spans="10:16" x14ac:dyDescent="0.25">
      <c r="J5462">
        <v>5455</v>
      </c>
      <c r="K5462" s="4">
        <f t="shared" si="473"/>
        <v>39420</v>
      </c>
      <c r="L5462">
        <v>63</v>
      </c>
      <c r="M5462">
        <f t="shared" si="471"/>
        <v>0.17307692307692307</v>
      </c>
      <c r="N5462">
        <f t="shared" si="474"/>
        <v>850.39431732647085</v>
      </c>
      <c r="O5462">
        <f t="shared" si="472"/>
        <v>850.4</v>
      </c>
      <c r="P5462">
        <f t="shared" si="470"/>
        <v>364</v>
      </c>
    </row>
    <row r="5463" spans="10:16" x14ac:dyDescent="0.25">
      <c r="J5463">
        <v>5456</v>
      </c>
      <c r="K5463" s="4">
        <f t="shared" si="473"/>
        <v>39421</v>
      </c>
      <c r="L5463">
        <v>63</v>
      </c>
      <c r="M5463">
        <f t="shared" si="471"/>
        <v>0.17307692307692307</v>
      </c>
      <c r="N5463">
        <f t="shared" si="474"/>
        <v>850.56739424954776</v>
      </c>
      <c r="O5463">
        <f t="shared" si="472"/>
        <v>850.6</v>
      </c>
      <c r="P5463">
        <f t="shared" si="470"/>
        <v>364</v>
      </c>
    </row>
    <row r="5464" spans="10:16" x14ac:dyDescent="0.25">
      <c r="J5464">
        <v>5457</v>
      </c>
      <c r="K5464" s="4">
        <f t="shared" si="473"/>
        <v>39422</v>
      </c>
      <c r="L5464">
        <v>63</v>
      </c>
      <c r="M5464">
        <f t="shared" si="471"/>
        <v>0.17307692307692307</v>
      </c>
      <c r="N5464">
        <f t="shared" si="474"/>
        <v>850.74047117262467</v>
      </c>
      <c r="O5464">
        <f t="shared" si="472"/>
        <v>850.7</v>
      </c>
      <c r="P5464">
        <f t="shared" si="470"/>
        <v>364</v>
      </c>
    </row>
    <row r="5465" spans="10:16" x14ac:dyDescent="0.25">
      <c r="J5465">
        <v>5458</v>
      </c>
      <c r="K5465" s="4">
        <f t="shared" si="473"/>
        <v>39423</v>
      </c>
      <c r="L5465">
        <v>63</v>
      </c>
      <c r="M5465">
        <f t="shared" si="471"/>
        <v>0.17307692307692307</v>
      </c>
      <c r="N5465">
        <f t="shared" si="474"/>
        <v>850.91354809570157</v>
      </c>
      <c r="O5465">
        <f t="shared" si="472"/>
        <v>850.9</v>
      </c>
      <c r="P5465">
        <f t="shared" si="470"/>
        <v>364</v>
      </c>
    </row>
    <row r="5466" spans="10:16" x14ac:dyDescent="0.25">
      <c r="J5466">
        <v>5459</v>
      </c>
      <c r="K5466" s="4">
        <f t="shared" si="473"/>
        <v>39424</v>
      </c>
      <c r="L5466">
        <v>63</v>
      </c>
      <c r="M5466">
        <f t="shared" si="471"/>
        <v>0.17307692307692307</v>
      </c>
      <c r="N5466">
        <f t="shared" si="474"/>
        <v>851.08662501877848</v>
      </c>
      <c r="O5466">
        <f t="shared" si="472"/>
        <v>851.1</v>
      </c>
      <c r="P5466">
        <f t="shared" si="470"/>
        <v>364</v>
      </c>
    </row>
    <row r="5467" spans="10:16" x14ac:dyDescent="0.25">
      <c r="J5467">
        <v>5460</v>
      </c>
      <c r="K5467" s="4">
        <f t="shared" si="473"/>
        <v>39425</v>
      </c>
      <c r="L5467">
        <v>63</v>
      </c>
      <c r="M5467">
        <f t="shared" si="471"/>
        <v>0.17307692307692307</v>
      </c>
      <c r="N5467">
        <f t="shared" si="474"/>
        <v>851.25970194185538</v>
      </c>
      <c r="O5467">
        <f t="shared" si="472"/>
        <v>851.3</v>
      </c>
      <c r="P5467">
        <f t="shared" si="470"/>
        <v>364</v>
      </c>
    </row>
    <row r="5468" spans="10:16" x14ac:dyDescent="0.25">
      <c r="J5468">
        <v>5461</v>
      </c>
      <c r="K5468" s="4">
        <f t="shared" si="473"/>
        <v>39426</v>
      </c>
      <c r="L5468">
        <v>63</v>
      </c>
      <c r="M5468">
        <f t="shared" si="471"/>
        <v>0.17307692307692307</v>
      </c>
      <c r="N5468">
        <f t="shared" si="474"/>
        <v>851.43277886493229</v>
      </c>
      <c r="O5468">
        <f t="shared" si="472"/>
        <v>851.4</v>
      </c>
      <c r="P5468">
        <f t="shared" si="470"/>
        <v>364</v>
      </c>
    </row>
    <row r="5469" spans="10:16" x14ac:dyDescent="0.25">
      <c r="J5469">
        <v>5462</v>
      </c>
      <c r="K5469" s="4">
        <f t="shared" si="473"/>
        <v>39427</v>
      </c>
      <c r="L5469">
        <v>63</v>
      </c>
      <c r="M5469">
        <f t="shared" si="471"/>
        <v>0.17307692307692307</v>
      </c>
      <c r="N5469">
        <f t="shared" si="474"/>
        <v>851.60585578800919</v>
      </c>
      <c r="O5469">
        <f t="shared" si="472"/>
        <v>851.6</v>
      </c>
      <c r="P5469">
        <f t="shared" si="470"/>
        <v>364</v>
      </c>
    </row>
    <row r="5470" spans="10:16" x14ac:dyDescent="0.25">
      <c r="J5470">
        <v>5463</v>
      </c>
      <c r="K5470" s="4">
        <f t="shared" si="473"/>
        <v>39428</v>
      </c>
      <c r="L5470">
        <v>63</v>
      </c>
      <c r="M5470">
        <f t="shared" si="471"/>
        <v>0.17307692307692307</v>
      </c>
      <c r="N5470">
        <f t="shared" si="474"/>
        <v>851.7789327110861</v>
      </c>
      <c r="O5470">
        <f t="shared" si="472"/>
        <v>851.8</v>
      </c>
      <c r="P5470">
        <f t="shared" si="470"/>
        <v>364</v>
      </c>
    </row>
    <row r="5471" spans="10:16" x14ac:dyDescent="0.25">
      <c r="J5471">
        <v>5464</v>
      </c>
      <c r="K5471" s="4">
        <f t="shared" si="473"/>
        <v>39429</v>
      </c>
      <c r="L5471">
        <v>63</v>
      </c>
      <c r="M5471">
        <f t="shared" si="471"/>
        <v>0.17307692307692307</v>
      </c>
      <c r="N5471">
        <f t="shared" si="474"/>
        <v>851.95200963416301</v>
      </c>
      <c r="O5471">
        <f t="shared" si="472"/>
        <v>852</v>
      </c>
      <c r="P5471">
        <f t="shared" si="470"/>
        <v>364</v>
      </c>
    </row>
    <row r="5472" spans="10:16" x14ac:dyDescent="0.25">
      <c r="J5472">
        <v>5465</v>
      </c>
      <c r="K5472" s="4">
        <f t="shared" si="473"/>
        <v>39430</v>
      </c>
      <c r="L5472">
        <v>63</v>
      </c>
      <c r="M5472">
        <f t="shared" si="471"/>
        <v>0.17307692307692307</v>
      </c>
      <c r="N5472">
        <f t="shared" si="474"/>
        <v>852.12508655723991</v>
      </c>
      <c r="O5472">
        <f t="shared" si="472"/>
        <v>852.1</v>
      </c>
      <c r="P5472">
        <f t="shared" si="470"/>
        <v>364</v>
      </c>
    </row>
    <row r="5473" spans="10:16" x14ac:dyDescent="0.25">
      <c r="J5473">
        <v>5466</v>
      </c>
      <c r="K5473" s="4">
        <f t="shared" si="473"/>
        <v>39431</v>
      </c>
      <c r="L5473">
        <v>63</v>
      </c>
      <c r="M5473">
        <f t="shared" si="471"/>
        <v>0.17307692307692307</v>
      </c>
      <c r="N5473">
        <f t="shared" si="474"/>
        <v>852.29816348031682</v>
      </c>
      <c r="O5473">
        <f t="shared" si="472"/>
        <v>852.3</v>
      </c>
      <c r="P5473">
        <f t="shared" si="470"/>
        <v>364</v>
      </c>
    </row>
    <row r="5474" spans="10:16" x14ac:dyDescent="0.25">
      <c r="J5474">
        <v>5467</v>
      </c>
      <c r="K5474" s="4">
        <f t="shared" si="473"/>
        <v>39432</v>
      </c>
      <c r="L5474">
        <v>63</v>
      </c>
      <c r="M5474">
        <f t="shared" si="471"/>
        <v>0.17307692307692307</v>
      </c>
      <c r="N5474">
        <f t="shared" si="474"/>
        <v>852.47124040339372</v>
      </c>
      <c r="O5474">
        <f t="shared" si="472"/>
        <v>852.5</v>
      </c>
      <c r="P5474">
        <f t="shared" si="470"/>
        <v>364</v>
      </c>
    </row>
    <row r="5475" spans="10:16" x14ac:dyDescent="0.25">
      <c r="J5475">
        <v>5468</v>
      </c>
      <c r="K5475" s="4">
        <f t="shared" si="473"/>
        <v>39433</v>
      </c>
      <c r="L5475">
        <v>63</v>
      </c>
      <c r="M5475">
        <f t="shared" si="471"/>
        <v>0.17307692307692307</v>
      </c>
      <c r="N5475">
        <f t="shared" si="474"/>
        <v>852.64431732647063</v>
      </c>
      <c r="O5475">
        <f t="shared" si="472"/>
        <v>852.6</v>
      </c>
      <c r="P5475">
        <f t="shared" si="470"/>
        <v>364</v>
      </c>
    </row>
    <row r="5476" spans="10:16" x14ac:dyDescent="0.25">
      <c r="J5476">
        <v>5469</v>
      </c>
      <c r="K5476" s="4">
        <f t="shared" si="473"/>
        <v>39434</v>
      </c>
      <c r="L5476">
        <v>63</v>
      </c>
      <c r="M5476">
        <f t="shared" si="471"/>
        <v>0.17307692307692307</v>
      </c>
      <c r="N5476">
        <f t="shared" si="474"/>
        <v>852.81739424954753</v>
      </c>
      <c r="O5476">
        <f t="shared" si="472"/>
        <v>852.8</v>
      </c>
      <c r="P5476">
        <f t="shared" si="470"/>
        <v>364</v>
      </c>
    </row>
    <row r="5477" spans="10:16" x14ac:dyDescent="0.25">
      <c r="J5477">
        <v>5470</v>
      </c>
      <c r="K5477" s="4">
        <f t="shared" si="473"/>
        <v>39435</v>
      </c>
      <c r="L5477">
        <v>63</v>
      </c>
      <c r="M5477">
        <f t="shared" si="471"/>
        <v>0.17307692307692307</v>
      </c>
      <c r="N5477">
        <f t="shared" si="474"/>
        <v>852.99047117262444</v>
      </c>
      <c r="O5477">
        <f t="shared" si="472"/>
        <v>853</v>
      </c>
      <c r="P5477">
        <f t="shared" si="470"/>
        <v>364</v>
      </c>
    </row>
    <row r="5478" spans="10:16" x14ac:dyDescent="0.25">
      <c r="J5478">
        <v>5471</v>
      </c>
      <c r="K5478" s="4">
        <f t="shared" si="473"/>
        <v>39436</v>
      </c>
      <c r="L5478">
        <v>63</v>
      </c>
      <c r="M5478">
        <f t="shared" si="471"/>
        <v>0.17307692307692307</v>
      </c>
      <c r="N5478">
        <f t="shared" si="474"/>
        <v>853.16354809570134</v>
      </c>
      <c r="O5478">
        <f t="shared" si="472"/>
        <v>853.2</v>
      </c>
      <c r="P5478">
        <f t="shared" si="470"/>
        <v>364</v>
      </c>
    </row>
    <row r="5479" spans="10:16" x14ac:dyDescent="0.25">
      <c r="J5479">
        <v>5472</v>
      </c>
      <c r="K5479" s="4">
        <f t="shared" si="473"/>
        <v>39437</v>
      </c>
      <c r="L5479">
        <v>63</v>
      </c>
      <c r="M5479">
        <f t="shared" si="471"/>
        <v>0.17307692307692307</v>
      </c>
      <c r="N5479">
        <f t="shared" si="474"/>
        <v>853.33662501877825</v>
      </c>
      <c r="O5479">
        <f t="shared" si="472"/>
        <v>853.3</v>
      </c>
      <c r="P5479">
        <f t="shared" si="470"/>
        <v>364</v>
      </c>
    </row>
    <row r="5480" spans="10:16" x14ac:dyDescent="0.25">
      <c r="J5480">
        <v>5473</v>
      </c>
      <c r="K5480" s="4">
        <f t="shared" si="473"/>
        <v>39438</v>
      </c>
      <c r="L5480">
        <v>63</v>
      </c>
      <c r="M5480">
        <f t="shared" si="471"/>
        <v>0.17307692307692307</v>
      </c>
      <c r="N5480">
        <f t="shared" si="474"/>
        <v>853.50970194185516</v>
      </c>
      <c r="O5480">
        <f t="shared" si="472"/>
        <v>853.5</v>
      </c>
      <c r="P5480">
        <f t="shared" si="470"/>
        <v>364</v>
      </c>
    </row>
    <row r="5481" spans="10:16" x14ac:dyDescent="0.25">
      <c r="J5481">
        <v>5474</v>
      </c>
      <c r="K5481" s="4">
        <f t="shared" si="473"/>
        <v>39439</v>
      </c>
      <c r="L5481">
        <v>63</v>
      </c>
      <c r="M5481">
        <f t="shared" si="471"/>
        <v>0.17307692307692307</v>
      </c>
      <c r="N5481">
        <f t="shared" si="474"/>
        <v>853.68277886493206</v>
      </c>
      <c r="O5481">
        <f t="shared" si="472"/>
        <v>853.7</v>
      </c>
      <c r="P5481">
        <f t="shared" si="470"/>
        <v>364</v>
      </c>
    </row>
    <row r="5482" spans="10:16" x14ac:dyDescent="0.25">
      <c r="J5482">
        <v>5475</v>
      </c>
      <c r="K5482" s="4">
        <f t="shared" si="473"/>
        <v>39440</v>
      </c>
      <c r="L5482">
        <v>63</v>
      </c>
      <c r="M5482">
        <f t="shared" si="471"/>
        <v>0.17307692307692307</v>
      </c>
      <c r="N5482">
        <f t="shared" si="474"/>
        <v>853.85585578800897</v>
      </c>
      <c r="O5482">
        <f t="shared" si="472"/>
        <v>853.9</v>
      </c>
      <c r="P5482">
        <f t="shared" si="470"/>
        <v>364</v>
      </c>
    </row>
    <row r="5483" spans="10:16" x14ac:dyDescent="0.25">
      <c r="J5483">
        <v>5476</v>
      </c>
      <c r="K5483" s="4">
        <f t="shared" si="473"/>
        <v>39441</v>
      </c>
      <c r="L5483">
        <v>63</v>
      </c>
      <c r="M5483">
        <f t="shared" si="471"/>
        <v>0.17307692307692307</v>
      </c>
      <c r="N5483">
        <f t="shared" si="474"/>
        <v>854.02893271108587</v>
      </c>
      <c r="O5483">
        <f t="shared" si="472"/>
        <v>854</v>
      </c>
      <c r="P5483">
        <f t="shared" si="470"/>
        <v>364</v>
      </c>
    </row>
    <row r="5484" spans="10:16" x14ac:dyDescent="0.25">
      <c r="J5484" s="11">
        <v>5477</v>
      </c>
      <c r="K5484" s="12">
        <f t="shared" si="473"/>
        <v>39442</v>
      </c>
      <c r="L5484" s="11">
        <v>63</v>
      </c>
      <c r="M5484">
        <f t="shared" si="471"/>
        <v>0.17307692307692307</v>
      </c>
      <c r="N5484" s="11">
        <f t="shared" si="474"/>
        <v>854.20200963416278</v>
      </c>
      <c r="O5484" s="11">
        <f t="shared" si="472"/>
        <v>854.2</v>
      </c>
      <c r="P5484">
        <f t="shared" si="470"/>
        <v>364</v>
      </c>
    </row>
    <row r="5485" spans="10:16" x14ac:dyDescent="0.25">
      <c r="J5485">
        <v>5478</v>
      </c>
      <c r="K5485" s="4">
        <f t="shared" si="473"/>
        <v>39443</v>
      </c>
      <c r="L5485">
        <v>64</v>
      </c>
      <c r="M5485">
        <f t="shared" si="471"/>
        <v>0.17534246575342466</v>
      </c>
      <c r="N5485">
        <f t="shared" si="474"/>
        <v>854.37735209991615</v>
      </c>
      <c r="O5485">
        <f t="shared" si="472"/>
        <v>854.4</v>
      </c>
      <c r="P5485">
        <f>DATE(2008,12,26)-DATE(2007,12,27)</f>
        <v>365</v>
      </c>
    </row>
    <row r="5486" spans="10:16" x14ac:dyDescent="0.25">
      <c r="J5486">
        <v>5479</v>
      </c>
      <c r="K5486" s="4">
        <f t="shared" si="473"/>
        <v>39444</v>
      </c>
      <c r="L5486">
        <v>64</v>
      </c>
      <c r="M5486">
        <f t="shared" si="471"/>
        <v>0.17534246575342466</v>
      </c>
      <c r="N5486">
        <f t="shared" si="474"/>
        <v>854.55269456566953</v>
      </c>
      <c r="O5486">
        <f t="shared" si="472"/>
        <v>854.6</v>
      </c>
      <c r="P5486">
        <f t="shared" ref="P5486:P5549" si="475">DATE(2008,12,26)-DATE(2007,12,27)</f>
        <v>365</v>
      </c>
    </row>
    <row r="5487" spans="10:16" x14ac:dyDescent="0.25">
      <c r="J5487">
        <v>5480</v>
      </c>
      <c r="K5487" s="4">
        <f t="shared" si="473"/>
        <v>39445</v>
      </c>
      <c r="L5487">
        <v>64</v>
      </c>
      <c r="M5487">
        <f t="shared" si="471"/>
        <v>0.17534246575342466</v>
      </c>
      <c r="N5487">
        <f t="shared" si="474"/>
        <v>854.7280370314229</v>
      </c>
      <c r="O5487">
        <f t="shared" si="472"/>
        <v>854.7</v>
      </c>
      <c r="P5487">
        <f t="shared" si="475"/>
        <v>365</v>
      </c>
    </row>
    <row r="5488" spans="10:16" x14ac:dyDescent="0.25">
      <c r="J5488">
        <v>5481</v>
      </c>
      <c r="K5488" s="4">
        <f t="shared" si="473"/>
        <v>39446</v>
      </c>
      <c r="L5488">
        <v>64</v>
      </c>
      <c r="M5488">
        <f t="shared" si="471"/>
        <v>0.17534246575342466</v>
      </c>
      <c r="N5488">
        <f t="shared" si="474"/>
        <v>854.90337949717627</v>
      </c>
      <c r="O5488">
        <f t="shared" si="472"/>
        <v>854.9</v>
      </c>
      <c r="P5488">
        <f t="shared" si="475"/>
        <v>365</v>
      </c>
    </row>
    <row r="5489" spans="10:16" x14ac:dyDescent="0.25">
      <c r="J5489">
        <v>5482</v>
      </c>
      <c r="K5489" s="4">
        <f t="shared" si="473"/>
        <v>39447</v>
      </c>
      <c r="L5489">
        <v>64</v>
      </c>
      <c r="M5489">
        <f t="shared" si="471"/>
        <v>0.17534246575342466</v>
      </c>
      <c r="N5489">
        <f t="shared" si="474"/>
        <v>855.07872196292965</v>
      </c>
      <c r="O5489">
        <f t="shared" si="472"/>
        <v>855.1</v>
      </c>
      <c r="P5489">
        <f t="shared" si="475"/>
        <v>365</v>
      </c>
    </row>
    <row r="5490" spans="10:16" x14ac:dyDescent="0.25">
      <c r="J5490">
        <v>5483</v>
      </c>
      <c r="K5490" s="4">
        <f t="shared" si="473"/>
        <v>39448</v>
      </c>
      <c r="L5490">
        <v>64</v>
      </c>
      <c r="M5490">
        <f t="shared" si="471"/>
        <v>0.17534246575342466</v>
      </c>
      <c r="N5490">
        <f t="shared" si="474"/>
        <v>855.25406442868302</v>
      </c>
      <c r="O5490">
        <f t="shared" si="472"/>
        <v>855.3</v>
      </c>
      <c r="P5490">
        <f t="shared" si="475"/>
        <v>365</v>
      </c>
    </row>
    <row r="5491" spans="10:16" x14ac:dyDescent="0.25">
      <c r="J5491">
        <v>5484</v>
      </c>
      <c r="K5491" s="4">
        <f t="shared" si="473"/>
        <v>39449</v>
      </c>
      <c r="L5491">
        <v>64</v>
      </c>
      <c r="M5491">
        <f t="shared" si="471"/>
        <v>0.17534246575342466</v>
      </c>
      <c r="N5491">
        <f t="shared" si="474"/>
        <v>855.4294068944364</v>
      </c>
      <c r="O5491">
        <f t="shared" si="472"/>
        <v>855.4</v>
      </c>
      <c r="P5491">
        <f t="shared" si="475"/>
        <v>365</v>
      </c>
    </row>
    <row r="5492" spans="10:16" x14ac:dyDescent="0.25">
      <c r="J5492">
        <v>5485</v>
      </c>
      <c r="K5492" s="4">
        <f t="shared" si="473"/>
        <v>39450</v>
      </c>
      <c r="L5492">
        <v>64</v>
      </c>
      <c r="M5492">
        <f t="shared" si="471"/>
        <v>0.17534246575342466</v>
      </c>
      <c r="N5492">
        <f t="shared" si="474"/>
        <v>855.60474936018977</v>
      </c>
      <c r="O5492">
        <f t="shared" si="472"/>
        <v>855.6</v>
      </c>
      <c r="P5492">
        <f t="shared" si="475"/>
        <v>365</v>
      </c>
    </row>
    <row r="5493" spans="10:16" x14ac:dyDescent="0.25">
      <c r="J5493">
        <v>5486</v>
      </c>
      <c r="K5493" s="4">
        <f t="shared" si="473"/>
        <v>39451</v>
      </c>
      <c r="L5493">
        <v>64</v>
      </c>
      <c r="M5493">
        <f t="shared" si="471"/>
        <v>0.17534246575342466</v>
      </c>
      <c r="N5493">
        <f t="shared" si="474"/>
        <v>855.78009182594315</v>
      </c>
      <c r="O5493">
        <f t="shared" si="472"/>
        <v>855.8</v>
      </c>
      <c r="P5493">
        <f t="shared" si="475"/>
        <v>365</v>
      </c>
    </row>
    <row r="5494" spans="10:16" x14ac:dyDescent="0.25">
      <c r="J5494">
        <v>5487</v>
      </c>
      <c r="K5494" s="4">
        <f t="shared" si="473"/>
        <v>39452</v>
      </c>
      <c r="L5494">
        <v>64</v>
      </c>
      <c r="M5494">
        <f t="shared" si="471"/>
        <v>0.17534246575342466</v>
      </c>
      <c r="N5494">
        <f t="shared" si="474"/>
        <v>855.95543429169652</v>
      </c>
      <c r="O5494">
        <f t="shared" si="472"/>
        <v>856</v>
      </c>
      <c r="P5494">
        <f t="shared" si="475"/>
        <v>365</v>
      </c>
    </row>
    <row r="5495" spans="10:16" x14ac:dyDescent="0.25">
      <c r="J5495">
        <v>5488</v>
      </c>
      <c r="K5495" s="4">
        <f t="shared" si="473"/>
        <v>39453</v>
      </c>
      <c r="L5495">
        <v>64</v>
      </c>
      <c r="M5495">
        <f t="shared" si="471"/>
        <v>0.17534246575342466</v>
      </c>
      <c r="N5495">
        <f t="shared" si="474"/>
        <v>856.13077675744989</v>
      </c>
      <c r="O5495">
        <f t="shared" si="472"/>
        <v>856.1</v>
      </c>
      <c r="P5495">
        <f t="shared" si="475"/>
        <v>365</v>
      </c>
    </row>
    <row r="5496" spans="10:16" x14ac:dyDescent="0.25">
      <c r="J5496">
        <v>5489</v>
      </c>
      <c r="K5496" s="4">
        <f t="shared" si="473"/>
        <v>39454</v>
      </c>
      <c r="L5496">
        <v>64</v>
      </c>
      <c r="M5496">
        <f t="shared" si="471"/>
        <v>0.17534246575342466</v>
      </c>
      <c r="N5496">
        <f t="shared" si="474"/>
        <v>856.30611922320327</v>
      </c>
      <c r="O5496">
        <f t="shared" si="472"/>
        <v>856.3</v>
      </c>
      <c r="P5496">
        <f t="shared" si="475"/>
        <v>365</v>
      </c>
    </row>
    <row r="5497" spans="10:16" x14ac:dyDescent="0.25">
      <c r="J5497">
        <v>5490</v>
      </c>
      <c r="K5497" s="4">
        <f t="shared" si="473"/>
        <v>39455</v>
      </c>
      <c r="L5497">
        <v>64</v>
      </c>
      <c r="M5497">
        <f t="shared" si="471"/>
        <v>0.17534246575342466</v>
      </c>
      <c r="N5497">
        <f t="shared" si="474"/>
        <v>856.48146168895664</v>
      </c>
      <c r="O5497">
        <f t="shared" si="472"/>
        <v>856.5</v>
      </c>
      <c r="P5497">
        <f t="shared" si="475"/>
        <v>365</v>
      </c>
    </row>
    <row r="5498" spans="10:16" x14ac:dyDescent="0.25">
      <c r="J5498">
        <v>5491</v>
      </c>
      <c r="K5498" s="4">
        <f t="shared" si="473"/>
        <v>39456</v>
      </c>
      <c r="L5498">
        <v>64</v>
      </c>
      <c r="M5498">
        <f t="shared" si="471"/>
        <v>0.17534246575342466</v>
      </c>
      <c r="N5498">
        <f t="shared" si="474"/>
        <v>856.65680415471002</v>
      </c>
      <c r="O5498">
        <f t="shared" si="472"/>
        <v>856.7</v>
      </c>
      <c r="P5498">
        <f t="shared" si="475"/>
        <v>365</v>
      </c>
    </row>
    <row r="5499" spans="10:16" x14ac:dyDescent="0.25">
      <c r="J5499">
        <v>5492</v>
      </c>
      <c r="K5499" s="4">
        <f t="shared" si="473"/>
        <v>39457</v>
      </c>
      <c r="L5499">
        <v>64</v>
      </c>
      <c r="M5499">
        <f t="shared" si="471"/>
        <v>0.17534246575342466</v>
      </c>
      <c r="N5499">
        <f t="shared" si="474"/>
        <v>856.83214662046339</v>
      </c>
      <c r="O5499">
        <f t="shared" si="472"/>
        <v>856.8</v>
      </c>
      <c r="P5499">
        <f t="shared" si="475"/>
        <v>365</v>
      </c>
    </row>
    <row r="5500" spans="10:16" x14ac:dyDescent="0.25">
      <c r="J5500">
        <v>5493</v>
      </c>
      <c r="K5500" s="4">
        <f t="shared" si="473"/>
        <v>39458</v>
      </c>
      <c r="L5500">
        <v>64</v>
      </c>
      <c r="M5500">
        <f t="shared" si="471"/>
        <v>0.17534246575342466</v>
      </c>
      <c r="N5500">
        <f t="shared" si="474"/>
        <v>857.00748908621676</v>
      </c>
      <c r="O5500">
        <f t="shared" si="472"/>
        <v>857</v>
      </c>
      <c r="P5500">
        <f t="shared" si="475"/>
        <v>365</v>
      </c>
    </row>
    <row r="5501" spans="10:16" x14ac:dyDescent="0.25">
      <c r="J5501">
        <v>5494</v>
      </c>
      <c r="K5501" s="4">
        <f t="shared" si="473"/>
        <v>39459</v>
      </c>
      <c r="L5501">
        <v>64</v>
      </c>
      <c r="M5501">
        <f t="shared" si="471"/>
        <v>0.17534246575342466</v>
      </c>
      <c r="N5501">
        <f t="shared" si="474"/>
        <v>857.18283155197014</v>
      </c>
      <c r="O5501">
        <f t="shared" si="472"/>
        <v>857.2</v>
      </c>
      <c r="P5501">
        <f t="shared" si="475"/>
        <v>365</v>
      </c>
    </row>
    <row r="5502" spans="10:16" x14ac:dyDescent="0.25">
      <c r="J5502">
        <v>5495</v>
      </c>
      <c r="K5502" s="4">
        <f t="shared" si="473"/>
        <v>39460</v>
      </c>
      <c r="L5502">
        <v>64</v>
      </c>
      <c r="M5502">
        <f t="shared" si="471"/>
        <v>0.17534246575342466</v>
      </c>
      <c r="N5502">
        <f t="shared" si="474"/>
        <v>857.35817401772351</v>
      </c>
      <c r="O5502">
        <f t="shared" si="472"/>
        <v>857.4</v>
      </c>
      <c r="P5502">
        <f t="shared" si="475"/>
        <v>365</v>
      </c>
    </row>
    <row r="5503" spans="10:16" x14ac:dyDescent="0.25">
      <c r="J5503">
        <v>5496</v>
      </c>
      <c r="K5503" s="4">
        <f t="shared" si="473"/>
        <v>39461</v>
      </c>
      <c r="L5503">
        <v>64</v>
      </c>
      <c r="M5503">
        <f t="shared" si="471"/>
        <v>0.17534246575342466</v>
      </c>
      <c r="N5503">
        <f t="shared" si="474"/>
        <v>857.53351648347689</v>
      </c>
      <c r="O5503">
        <f t="shared" si="472"/>
        <v>857.5</v>
      </c>
      <c r="P5503">
        <f t="shared" si="475"/>
        <v>365</v>
      </c>
    </row>
    <row r="5504" spans="10:16" x14ac:dyDescent="0.25">
      <c r="J5504">
        <v>5497</v>
      </c>
      <c r="K5504" s="4">
        <f t="shared" si="473"/>
        <v>39462</v>
      </c>
      <c r="L5504">
        <v>64</v>
      </c>
      <c r="M5504">
        <f t="shared" si="471"/>
        <v>0.17534246575342466</v>
      </c>
      <c r="N5504">
        <f t="shared" si="474"/>
        <v>857.70885894923026</v>
      </c>
      <c r="O5504">
        <f t="shared" si="472"/>
        <v>857.7</v>
      </c>
      <c r="P5504">
        <f t="shared" si="475"/>
        <v>365</v>
      </c>
    </row>
    <row r="5505" spans="10:16" x14ac:dyDescent="0.25">
      <c r="J5505">
        <v>5498</v>
      </c>
      <c r="K5505" s="4">
        <f t="shared" si="473"/>
        <v>39463</v>
      </c>
      <c r="L5505">
        <v>64</v>
      </c>
      <c r="M5505">
        <f t="shared" si="471"/>
        <v>0.17534246575342466</v>
      </c>
      <c r="N5505">
        <f t="shared" si="474"/>
        <v>857.88420141498364</v>
      </c>
      <c r="O5505">
        <f t="shared" si="472"/>
        <v>857.9</v>
      </c>
      <c r="P5505">
        <f t="shared" si="475"/>
        <v>365</v>
      </c>
    </row>
    <row r="5506" spans="10:16" x14ac:dyDescent="0.25">
      <c r="J5506">
        <v>5499</v>
      </c>
      <c r="K5506" s="4">
        <f t="shared" si="473"/>
        <v>39464</v>
      </c>
      <c r="L5506">
        <v>64</v>
      </c>
      <c r="M5506">
        <f t="shared" si="471"/>
        <v>0.17534246575342466</v>
      </c>
      <c r="N5506">
        <f t="shared" si="474"/>
        <v>858.05954388073701</v>
      </c>
      <c r="O5506">
        <f t="shared" si="472"/>
        <v>858.1</v>
      </c>
      <c r="P5506">
        <f t="shared" si="475"/>
        <v>365</v>
      </c>
    </row>
    <row r="5507" spans="10:16" x14ac:dyDescent="0.25">
      <c r="J5507">
        <v>5500</v>
      </c>
      <c r="K5507" s="4">
        <f t="shared" si="473"/>
        <v>39465</v>
      </c>
      <c r="L5507">
        <v>64</v>
      </c>
      <c r="M5507">
        <f t="shared" si="471"/>
        <v>0.17534246575342466</v>
      </c>
      <c r="N5507">
        <f t="shared" si="474"/>
        <v>858.23488634649038</v>
      </c>
      <c r="O5507">
        <f t="shared" si="472"/>
        <v>858.2</v>
      </c>
      <c r="P5507">
        <f t="shared" si="475"/>
        <v>365</v>
      </c>
    </row>
    <row r="5508" spans="10:16" x14ac:dyDescent="0.25">
      <c r="J5508">
        <v>5501</v>
      </c>
      <c r="K5508" s="4">
        <f t="shared" si="473"/>
        <v>39466</v>
      </c>
      <c r="L5508">
        <v>64</v>
      </c>
      <c r="M5508">
        <f t="shared" si="471"/>
        <v>0.17534246575342466</v>
      </c>
      <c r="N5508">
        <f t="shared" si="474"/>
        <v>858.41022881224376</v>
      </c>
      <c r="O5508">
        <f t="shared" si="472"/>
        <v>858.4</v>
      </c>
      <c r="P5508">
        <f t="shared" si="475"/>
        <v>365</v>
      </c>
    </row>
    <row r="5509" spans="10:16" x14ac:dyDescent="0.25">
      <c r="J5509">
        <v>5502</v>
      </c>
      <c r="K5509" s="4">
        <f t="shared" si="473"/>
        <v>39467</v>
      </c>
      <c r="L5509">
        <v>64</v>
      </c>
      <c r="M5509">
        <f t="shared" si="471"/>
        <v>0.17534246575342466</v>
      </c>
      <c r="N5509">
        <f t="shared" si="474"/>
        <v>858.58557127799713</v>
      </c>
      <c r="O5509">
        <f t="shared" si="472"/>
        <v>858.6</v>
      </c>
      <c r="P5509">
        <f t="shared" si="475"/>
        <v>365</v>
      </c>
    </row>
    <row r="5510" spans="10:16" x14ac:dyDescent="0.25">
      <c r="J5510">
        <v>5503</v>
      </c>
      <c r="K5510" s="4">
        <f t="shared" si="473"/>
        <v>39468</v>
      </c>
      <c r="L5510">
        <v>64</v>
      </c>
      <c r="M5510">
        <f t="shared" si="471"/>
        <v>0.17534246575342466</v>
      </c>
      <c r="N5510">
        <f t="shared" si="474"/>
        <v>858.76091374375051</v>
      </c>
      <c r="O5510">
        <f t="shared" si="472"/>
        <v>858.8</v>
      </c>
      <c r="P5510">
        <f t="shared" si="475"/>
        <v>365</v>
      </c>
    </row>
    <row r="5511" spans="10:16" x14ac:dyDescent="0.25">
      <c r="J5511">
        <v>5504</v>
      </c>
      <c r="K5511" s="4">
        <f t="shared" si="473"/>
        <v>39469</v>
      </c>
      <c r="L5511">
        <v>64</v>
      </c>
      <c r="M5511">
        <f t="shared" si="471"/>
        <v>0.17534246575342466</v>
      </c>
      <c r="N5511">
        <f t="shared" si="474"/>
        <v>858.93625620950388</v>
      </c>
      <c r="O5511">
        <f t="shared" si="472"/>
        <v>858.9</v>
      </c>
      <c r="P5511">
        <f t="shared" si="475"/>
        <v>365</v>
      </c>
    </row>
    <row r="5512" spans="10:16" x14ac:dyDescent="0.25">
      <c r="J5512">
        <v>5505</v>
      </c>
      <c r="K5512" s="4">
        <f t="shared" si="473"/>
        <v>39470</v>
      </c>
      <c r="L5512">
        <v>64</v>
      </c>
      <c r="M5512">
        <f t="shared" ref="M5512:M5575" si="476">L5512/P5512</f>
        <v>0.17534246575342466</v>
      </c>
      <c r="N5512">
        <f t="shared" si="474"/>
        <v>859.11159867525726</v>
      </c>
      <c r="O5512">
        <f t="shared" ref="O5512:O5575" si="477">ROUND(N5512,1)</f>
        <v>859.1</v>
      </c>
      <c r="P5512">
        <f t="shared" si="475"/>
        <v>365</v>
      </c>
    </row>
    <row r="5513" spans="10:16" x14ac:dyDescent="0.25">
      <c r="J5513">
        <v>5506</v>
      </c>
      <c r="K5513" s="4">
        <f t="shared" ref="K5513:K5576" si="478">$K$7+J5513</f>
        <v>39471</v>
      </c>
      <c r="L5513">
        <v>64</v>
      </c>
      <c r="M5513">
        <f t="shared" si="476"/>
        <v>0.17534246575342466</v>
      </c>
      <c r="N5513">
        <f t="shared" ref="N5513:N5576" si="479">N5512+M5513</f>
        <v>859.28694114101063</v>
      </c>
      <c r="O5513">
        <f t="shared" si="477"/>
        <v>859.3</v>
      </c>
      <c r="P5513">
        <f t="shared" si="475"/>
        <v>365</v>
      </c>
    </row>
    <row r="5514" spans="10:16" x14ac:dyDescent="0.25">
      <c r="J5514">
        <v>5507</v>
      </c>
      <c r="K5514" s="4">
        <f t="shared" si="478"/>
        <v>39472</v>
      </c>
      <c r="L5514">
        <v>64</v>
      </c>
      <c r="M5514">
        <f t="shared" si="476"/>
        <v>0.17534246575342466</v>
      </c>
      <c r="N5514">
        <f t="shared" si="479"/>
        <v>859.462283606764</v>
      </c>
      <c r="O5514">
        <f t="shared" si="477"/>
        <v>859.5</v>
      </c>
      <c r="P5514">
        <f t="shared" si="475"/>
        <v>365</v>
      </c>
    </row>
    <row r="5515" spans="10:16" x14ac:dyDescent="0.25">
      <c r="J5515">
        <v>5508</v>
      </c>
      <c r="K5515" s="4">
        <f t="shared" si="478"/>
        <v>39473</v>
      </c>
      <c r="L5515">
        <v>64</v>
      </c>
      <c r="M5515">
        <f t="shared" si="476"/>
        <v>0.17534246575342466</v>
      </c>
      <c r="N5515">
        <f t="shared" si="479"/>
        <v>859.63762607251738</v>
      </c>
      <c r="O5515">
        <f t="shared" si="477"/>
        <v>859.6</v>
      </c>
      <c r="P5515">
        <f t="shared" si="475"/>
        <v>365</v>
      </c>
    </row>
    <row r="5516" spans="10:16" x14ac:dyDescent="0.25">
      <c r="J5516">
        <v>5509</v>
      </c>
      <c r="K5516" s="4">
        <f t="shared" si="478"/>
        <v>39474</v>
      </c>
      <c r="L5516">
        <v>64</v>
      </c>
      <c r="M5516">
        <f t="shared" si="476"/>
        <v>0.17534246575342466</v>
      </c>
      <c r="N5516">
        <f t="shared" si="479"/>
        <v>859.81296853827075</v>
      </c>
      <c r="O5516">
        <f t="shared" si="477"/>
        <v>859.8</v>
      </c>
      <c r="P5516">
        <f t="shared" si="475"/>
        <v>365</v>
      </c>
    </row>
    <row r="5517" spans="10:16" x14ac:dyDescent="0.25">
      <c r="J5517">
        <v>5510</v>
      </c>
      <c r="K5517" s="4">
        <f t="shared" si="478"/>
        <v>39475</v>
      </c>
      <c r="L5517">
        <v>64</v>
      </c>
      <c r="M5517">
        <f t="shared" si="476"/>
        <v>0.17534246575342466</v>
      </c>
      <c r="N5517">
        <f t="shared" si="479"/>
        <v>859.98831100402413</v>
      </c>
      <c r="O5517">
        <f t="shared" si="477"/>
        <v>860</v>
      </c>
      <c r="P5517">
        <f t="shared" si="475"/>
        <v>365</v>
      </c>
    </row>
    <row r="5518" spans="10:16" x14ac:dyDescent="0.25">
      <c r="J5518">
        <v>5511</v>
      </c>
      <c r="K5518" s="4">
        <f t="shared" si="478"/>
        <v>39476</v>
      </c>
      <c r="L5518">
        <v>64</v>
      </c>
      <c r="M5518">
        <f t="shared" si="476"/>
        <v>0.17534246575342466</v>
      </c>
      <c r="N5518">
        <f t="shared" si="479"/>
        <v>860.1636534697775</v>
      </c>
      <c r="O5518">
        <f t="shared" si="477"/>
        <v>860.2</v>
      </c>
      <c r="P5518">
        <f t="shared" si="475"/>
        <v>365</v>
      </c>
    </row>
    <row r="5519" spans="10:16" x14ac:dyDescent="0.25">
      <c r="J5519">
        <v>5512</v>
      </c>
      <c r="K5519" s="4">
        <f t="shared" si="478"/>
        <v>39477</v>
      </c>
      <c r="L5519">
        <v>64</v>
      </c>
      <c r="M5519">
        <f t="shared" si="476"/>
        <v>0.17534246575342466</v>
      </c>
      <c r="N5519">
        <f t="shared" si="479"/>
        <v>860.33899593553087</v>
      </c>
      <c r="O5519">
        <f t="shared" si="477"/>
        <v>860.3</v>
      </c>
      <c r="P5519">
        <f t="shared" si="475"/>
        <v>365</v>
      </c>
    </row>
    <row r="5520" spans="10:16" x14ac:dyDescent="0.25">
      <c r="J5520">
        <v>5513</v>
      </c>
      <c r="K5520" s="4">
        <f t="shared" si="478"/>
        <v>39478</v>
      </c>
      <c r="L5520">
        <v>64</v>
      </c>
      <c r="M5520">
        <f t="shared" si="476"/>
        <v>0.17534246575342466</v>
      </c>
      <c r="N5520">
        <f t="shared" si="479"/>
        <v>860.51433840128425</v>
      </c>
      <c r="O5520">
        <f t="shared" si="477"/>
        <v>860.5</v>
      </c>
      <c r="P5520">
        <f t="shared" si="475"/>
        <v>365</v>
      </c>
    </row>
    <row r="5521" spans="10:16" x14ac:dyDescent="0.25">
      <c r="J5521">
        <v>5514</v>
      </c>
      <c r="K5521" s="4">
        <f t="shared" si="478"/>
        <v>39479</v>
      </c>
      <c r="L5521">
        <v>64</v>
      </c>
      <c r="M5521">
        <f t="shared" si="476"/>
        <v>0.17534246575342466</v>
      </c>
      <c r="N5521">
        <f t="shared" si="479"/>
        <v>860.68968086703762</v>
      </c>
      <c r="O5521">
        <f t="shared" si="477"/>
        <v>860.7</v>
      </c>
      <c r="P5521">
        <f t="shared" si="475"/>
        <v>365</v>
      </c>
    </row>
    <row r="5522" spans="10:16" x14ac:dyDescent="0.25">
      <c r="J5522">
        <v>5515</v>
      </c>
      <c r="K5522" s="4">
        <f t="shared" si="478"/>
        <v>39480</v>
      </c>
      <c r="L5522">
        <v>64</v>
      </c>
      <c r="M5522">
        <f t="shared" si="476"/>
        <v>0.17534246575342466</v>
      </c>
      <c r="N5522">
        <f t="shared" si="479"/>
        <v>860.865023332791</v>
      </c>
      <c r="O5522">
        <f t="shared" si="477"/>
        <v>860.9</v>
      </c>
      <c r="P5522">
        <f t="shared" si="475"/>
        <v>365</v>
      </c>
    </row>
    <row r="5523" spans="10:16" x14ac:dyDescent="0.25">
      <c r="J5523">
        <v>5516</v>
      </c>
      <c r="K5523" s="4">
        <f t="shared" si="478"/>
        <v>39481</v>
      </c>
      <c r="L5523">
        <v>64</v>
      </c>
      <c r="M5523">
        <f t="shared" si="476"/>
        <v>0.17534246575342466</v>
      </c>
      <c r="N5523">
        <f t="shared" si="479"/>
        <v>861.04036579854437</v>
      </c>
      <c r="O5523">
        <f t="shared" si="477"/>
        <v>861</v>
      </c>
      <c r="P5523">
        <f t="shared" si="475"/>
        <v>365</v>
      </c>
    </row>
    <row r="5524" spans="10:16" x14ac:dyDescent="0.25">
      <c r="J5524">
        <v>5517</v>
      </c>
      <c r="K5524" s="4">
        <f t="shared" si="478"/>
        <v>39482</v>
      </c>
      <c r="L5524">
        <v>64</v>
      </c>
      <c r="M5524">
        <f t="shared" si="476"/>
        <v>0.17534246575342466</v>
      </c>
      <c r="N5524">
        <f t="shared" si="479"/>
        <v>861.21570826429775</v>
      </c>
      <c r="O5524">
        <f t="shared" si="477"/>
        <v>861.2</v>
      </c>
      <c r="P5524">
        <f t="shared" si="475"/>
        <v>365</v>
      </c>
    </row>
    <row r="5525" spans="10:16" x14ac:dyDescent="0.25">
      <c r="J5525">
        <v>5518</v>
      </c>
      <c r="K5525" s="4">
        <f t="shared" si="478"/>
        <v>39483</v>
      </c>
      <c r="L5525">
        <v>64</v>
      </c>
      <c r="M5525">
        <f t="shared" si="476"/>
        <v>0.17534246575342466</v>
      </c>
      <c r="N5525">
        <f t="shared" si="479"/>
        <v>861.39105073005112</v>
      </c>
      <c r="O5525">
        <f t="shared" si="477"/>
        <v>861.4</v>
      </c>
      <c r="P5525">
        <f t="shared" si="475"/>
        <v>365</v>
      </c>
    </row>
    <row r="5526" spans="10:16" x14ac:dyDescent="0.25">
      <c r="J5526">
        <v>5519</v>
      </c>
      <c r="K5526" s="4">
        <f t="shared" si="478"/>
        <v>39484</v>
      </c>
      <c r="L5526">
        <v>64</v>
      </c>
      <c r="M5526">
        <f t="shared" si="476"/>
        <v>0.17534246575342466</v>
      </c>
      <c r="N5526">
        <f t="shared" si="479"/>
        <v>861.56639319580449</v>
      </c>
      <c r="O5526">
        <f t="shared" si="477"/>
        <v>861.6</v>
      </c>
      <c r="P5526">
        <f t="shared" si="475"/>
        <v>365</v>
      </c>
    </row>
    <row r="5527" spans="10:16" x14ac:dyDescent="0.25">
      <c r="J5527">
        <v>5520</v>
      </c>
      <c r="K5527" s="4">
        <f t="shared" si="478"/>
        <v>39485</v>
      </c>
      <c r="L5527">
        <v>64</v>
      </c>
      <c r="M5527">
        <f t="shared" si="476"/>
        <v>0.17534246575342466</v>
      </c>
      <c r="N5527">
        <f t="shared" si="479"/>
        <v>861.74173566155787</v>
      </c>
      <c r="O5527">
        <f t="shared" si="477"/>
        <v>861.7</v>
      </c>
      <c r="P5527">
        <f t="shared" si="475"/>
        <v>365</v>
      </c>
    </row>
    <row r="5528" spans="10:16" x14ac:dyDescent="0.25">
      <c r="J5528">
        <v>5521</v>
      </c>
      <c r="K5528" s="4">
        <f t="shared" si="478"/>
        <v>39486</v>
      </c>
      <c r="L5528">
        <v>64</v>
      </c>
      <c r="M5528">
        <f t="shared" si="476"/>
        <v>0.17534246575342466</v>
      </c>
      <c r="N5528">
        <f t="shared" si="479"/>
        <v>861.91707812731124</v>
      </c>
      <c r="O5528">
        <f t="shared" si="477"/>
        <v>861.9</v>
      </c>
      <c r="P5528">
        <f t="shared" si="475"/>
        <v>365</v>
      </c>
    </row>
    <row r="5529" spans="10:16" x14ac:dyDescent="0.25">
      <c r="J5529">
        <v>5522</v>
      </c>
      <c r="K5529" s="4">
        <f t="shared" si="478"/>
        <v>39487</v>
      </c>
      <c r="L5529">
        <v>64</v>
      </c>
      <c r="M5529">
        <f t="shared" si="476"/>
        <v>0.17534246575342466</v>
      </c>
      <c r="N5529">
        <f t="shared" si="479"/>
        <v>862.09242059306462</v>
      </c>
      <c r="O5529">
        <f t="shared" si="477"/>
        <v>862.1</v>
      </c>
      <c r="P5529">
        <f t="shared" si="475"/>
        <v>365</v>
      </c>
    </row>
    <row r="5530" spans="10:16" x14ac:dyDescent="0.25">
      <c r="J5530">
        <v>5523</v>
      </c>
      <c r="K5530" s="4">
        <f t="shared" si="478"/>
        <v>39488</v>
      </c>
      <c r="L5530">
        <v>64</v>
      </c>
      <c r="M5530">
        <f t="shared" si="476"/>
        <v>0.17534246575342466</v>
      </c>
      <c r="N5530">
        <f t="shared" si="479"/>
        <v>862.26776305881799</v>
      </c>
      <c r="O5530">
        <f t="shared" si="477"/>
        <v>862.3</v>
      </c>
      <c r="P5530">
        <f t="shared" si="475"/>
        <v>365</v>
      </c>
    </row>
    <row r="5531" spans="10:16" x14ac:dyDescent="0.25">
      <c r="J5531">
        <v>5524</v>
      </c>
      <c r="K5531" s="4">
        <f t="shared" si="478"/>
        <v>39489</v>
      </c>
      <c r="L5531">
        <v>64</v>
      </c>
      <c r="M5531">
        <f t="shared" si="476"/>
        <v>0.17534246575342466</v>
      </c>
      <c r="N5531">
        <f t="shared" si="479"/>
        <v>862.44310552457137</v>
      </c>
      <c r="O5531">
        <f t="shared" si="477"/>
        <v>862.4</v>
      </c>
      <c r="P5531">
        <f t="shared" si="475"/>
        <v>365</v>
      </c>
    </row>
    <row r="5532" spans="10:16" x14ac:dyDescent="0.25">
      <c r="J5532">
        <v>5525</v>
      </c>
      <c r="K5532" s="4">
        <f t="shared" si="478"/>
        <v>39490</v>
      </c>
      <c r="L5532">
        <v>64</v>
      </c>
      <c r="M5532">
        <f t="shared" si="476"/>
        <v>0.17534246575342466</v>
      </c>
      <c r="N5532">
        <f t="shared" si="479"/>
        <v>862.61844799032474</v>
      </c>
      <c r="O5532">
        <f t="shared" si="477"/>
        <v>862.6</v>
      </c>
      <c r="P5532">
        <f t="shared" si="475"/>
        <v>365</v>
      </c>
    </row>
    <row r="5533" spans="10:16" x14ac:dyDescent="0.25">
      <c r="J5533">
        <v>5526</v>
      </c>
      <c r="K5533" s="4">
        <f t="shared" si="478"/>
        <v>39491</v>
      </c>
      <c r="L5533">
        <v>64</v>
      </c>
      <c r="M5533">
        <f t="shared" si="476"/>
        <v>0.17534246575342466</v>
      </c>
      <c r="N5533">
        <f t="shared" si="479"/>
        <v>862.79379045607811</v>
      </c>
      <c r="O5533">
        <f t="shared" si="477"/>
        <v>862.8</v>
      </c>
      <c r="P5533">
        <f t="shared" si="475"/>
        <v>365</v>
      </c>
    </row>
    <row r="5534" spans="10:16" x14ac:dyDescent="0.25">
      <c r="J5534">
        <v>5527</v>
      </c>
      <c r="K5534" s="4">
        <f t="shared" si="478"/>
        <v>39492</v>
      </c>
      <c r="L5534">
        <v>64</v>
      </c>
      <c r="M5534">
        <f t="shared" si="476"/>
        <v>0.17534246575342466</v>
      </c>
      <c r="N5534">
        <f t="shared" si="479"/>
        <v>862.96913292183149</v>
      </c>
      <c r="O5534">
        <f t="shared" si="477"/>
        <v>863</v>
      </c>
      <c r="P5534">
        <f t="shared" si="475"/>
        <v>365</v>
      </c>
    </row>
    <row r="5535" spans="10:16" x14ac:dyDescent="0.25">
      <c r="J5535">
        <v>5528</v>
      </c>
      <c r="K5535" s="4">
        <f t="shared" si="478"/>
        <v>39493</v>
      </c>
      <c r="L5535">
        <v>64</v>
      </c>
      <c r="M5535">
        <f t="shared" si="476"/>
        <v>0.17534246575342466</v>
      </c>
      <c r="N5535">
        <f t="shared" si="479"/>
        <v>863.14447538758486</v>
      </c>
      <c r="O5535">
        <f t="shared" si="477"/>
        <v>863.1</v>
      </c>
      <c r="P5535">
        <f t="shared" si="475"/>
        <v>365</v>
      </c>
    </row>
    <row r="5536" spans="10:16" x14ac:dyDescent="0.25">
      <c r="J5536">
        <v>5529</v>
      </c>
      <c r="K5536" s="4">
        <f t="shared" si="478"/>
        <v>39494</v>
      </c>
      <c r="L5536">
        <v>64</v>
      </c>
      <c r="M5536">
        <f t="shared" si="476"/>
        <v>0.17534246575342466</v>
      </c>
      <c r="N5536">
        <f t="shared" si="479"/>
        <v>863.31981785333824</v>
      </c>
      <c r="O5536">
        <f t="shared" si="477"/>
        <v>863.3</v>
      </c>
      <c r="P5536">
        <f t="shared" si="475"/>
        <v>365</v>
      </c>
    </row>
    <row r="5537" spans="10:16" x14ac:dyDescent="0.25">
      <c r="J5537">
        <v>5530</v>
      </c>
      <c r="K5537" s="4">
        <f t="shared" si="478"/>
        <v>39495</v>
      </c>
      <c r="L5537">
        <v>64</v>
      </c>
      <c r="M5537">
        <f t="shared" si="476"/>
        <v>0.17534246575342466</v>
      </c>
      <c r="N5537">
        <f t="shared" si="479"/>
        <v>863.49516031909161</v>
      </c>
      <c r="O5537">
        <f t="shared" si="477"/>
        <v>863.5</v>
      </c>
      <c r="P5537">
        <f t="shared" si="475"/>
        <v>365</v>
      </c>
    </row>
    <row r="5538" spans="10:16" x14ac:dyDescent="0.25">
      <c r="J5538">
        <v>5531</v>
      </c>
      <c r="K5538" s="4">
        <f t="shared" si="478"/>
        <v>39496</v>
      </c>
      <c r="L5538">
        <v>64</v>
      </c>
      <c r="M5538">
        <f t="shared" si="476"/>
        <v>0.17534246575342466</v>
      </c>
      <c r="N5538">
        <f t="shared" si="479"/>
        <v>863.67050278484498</v>
      </c>
      <c r="O5538">
        <f t="shared" si="477"/>
        <v>863.7</v>
      </c>
      <c r="P5538">
        <f t="shared" si="475"/>
        <v>365</v>
      </c>
    </row>
    <row r="5539" spans="10:16" x14ac:dyDescent="0.25">
      <c r="J5539">
        <v>5532</v>
      </c>
      <c r="K5539" s="4">
        <f t="shared" si="478"/>
        <v>39497</v>
      </c>
      <c r="L5539">
        <v>64</v>
      </c>
      <c r="M5539">
        <f t="shared" si="476"/>
        <v>0.17534246575342466</v>
      </c>
      <c r="N5539">
        <f t="shared" si="479"/>
        <v>863.84584525059836</v>
      </c>
      <c r="O5539">
        <f t="shared" si="477"/>
        <v>863.8</v>
      </c>
      <c r="P5539">
        <f t="shared" si="475"/>
        <v>365</v>
      </c>
    </row>
    <row r="5540" spans="10:16" x14ac:dyDescent="0.25">
      <c r="J5540">
        <v>5533</v>
      </c>
      <c r="K5540" s="4">
        <f t="shared" si="478"/>
        <v>39498</v>
      </c>
      <c r="L5540">
        <v>64</v>
      </c>
      <c r="M5540">
        <f t="shared" si="476"/>
        <v>0.17534246575342466</v>
      </c>
      <c r="N5540">
        <f t="shared" si="479"/>
        <v>864.02118771635173</v>
      </c>
      <c r="O5540">
        <f t="shared" si="477"/>
        <v>864</v>
      </c>
      <c r="P5540">
        <f t="shared" si="475"/>
        <v>365</v>
      </c>
    </row>
    <row r="5541" spans="10:16" x14ac:dyDescent="0.25">
      <c r="J5541">
        <v>5534</v>
      </c>
      <c r="K5541" s="4">
        <f t="shared" si="478"/>
        <v>39499</v>
      </c>
      <c r="L5541">
        <v>64</v>
      </c>
      <c r="M5541">
        <f t="shared" si="476"/>
        <v>0.17534246575342466</v>
      </c>
      <c r="N5541">
        <f t="shared" si="479"/>
        <v>864.19653018210511</v>
      </c>
      <c r="O5541">
        <f t="shared" si="477"/>
        <v>864.2</v>
      </c>
      <c r="P5541">
        <f t="shared" si="475"/>
        <v>365</v>
      </c>
    </row>
    <row r="5542" spans="10:16" x14ac:dyDescent="0.25">
      <c r="J5542">
        <v>5535</v>
      </c>
      <c r="K5542" s="4">
        <f t="shared" si="478"/>
        <v>39500</v>
      </c>
      <c r="L5542">
        <v>64</v>
      </c>
      <c r="M5542">
        <f t="shared" si="476"/>
        <v>0.17534246575342466</v>
      </c>
      <c r="N5542">
        <f t="shared" si="479"/>
        <v>864.37187264785848</v>
      </c>
      <c r="O5542">
        <f t="shared" si="477"/>
        <v>864.4</v>
      </c>
      <c r="P5542">
        <f t="shared" si="475"/>
        <v>365</v>
      </c>
    </row>
    <row r="5543" spans="10:16" x14ac:dyDescent="0.25">
      <c r="J5543">
        <v>5536</v>
      </c>
      <c r="K5543" s="4">
        <f t="shared" si="478"/>
        <v>39501</v>
      </c>
      <c r="L5543">
        <v>64</v>
      </c>
      <c r="M5543">
        <f t="shared" si="476"/>
        <v>0.17534246575342466</v>
      </c>
      <c r="N5543">
        <f t="shared" si="479"/>
        <v>864.54721511361186</v>
      </c>
      <c r="O5543">
        <f t="shared" si="477"/>
        <v>864.5</v>
      </c>
      <c r="P5543">
        <f t="shared" si="475"/>
        <v>365</v>
      </c>
    </row>
    <row r="5544" spans="10:16" x14ac:dyDescent="0.25">
      <c r="J5544">
        <v>5537</v>
      </c>
      <c r="K5544" s="4">
        <f t="shared" si="478"/>
        <v>39502</v>
      </c>
      <c r="L5544">
        <v>64</v>
      </c>
      <c r="M5544">
        <f t="shared" si="476"/>
        <v>0.17534246575342466</v>
      </c>
      <c r="N5544">
        <f t="shared" si="479"/>
        <v>864.72255757936523</v>
      </c>
      <c r="O5544">
        <f t="shared" si="477"/>
        <v>864.7</v>
      </c>
      <c r="P5544">
        <f t="shared" si="475"/>
        <v>365</v>
      </c>
    </row>
    <row r="5545" spans="10:16" x14ac:dyDescent="0.25">
      <c r="J5545">
        <v>5538</v>
      </c>
      <c r="K5545" s="4">
        <f t="shared" si="478"/>
        <v>39503</v>
      </c>
      <c r="L5545">
        <v>64</v>
      </c>
      <c r="M5545">
        <f t="shared" si="476"/>
        <v>0.17534246575342466</v>
      </c>
      <c r="N5545">
        <f t="shared" si="479"/>
        <v>864.8979000451186</v>
      </c>
      <c r="O5545">
        <f t="shared" si="477"/>
        <v>864.9</v>
      </c>
      <c r="P5545">
        <f t="shared" si="475"/>
        <v>365</v>
      </c>
    </row>
    <row r="5546" spans="10:16" x14ac:dyDescent="0.25">
      <c r="J5546">
        <v>5539</v>
      </c>
      <c r="K5546" s="4">
        <f t="shared" si="478"/>
        <v>39504</v>
      </c>
      <c r="L5546">
        <v>64</v>
      </c>
      <c r="M5546">
        <f t="shared" si="476"/>
        <v>0.17534246575342466</v>
      </c>
      <c r="N5546">
        <f t="shared" si="479"/>
        <v>865.07324251087198</v>
      </c>
      <c r="O5546">
        <f t="shared" si="477"/>
        <v>865.1</v>
      </c>
      <c r="P5546">
        <f t="shared" si="475"/>
        <v>365</v>
      </c>
    </row>
    <row r="5547" spans="10:16" x14ac:dyDescent="0.25">
      <c r="J5547">
        <v>5540</v>
      </c>
      <c r="K5547" s="4">
        <f t="shared" si="478"/>
        <v>39505</v>
      </c>
      <c r="L5547">
        <v>64</v>
      </c>
      <c r="M5547">
        <f t="shared" si="476"/>
        <v>0.17534246575342466</v>
      </c>
      <c r="N5547">
        <f t="shared" si="479"/>
        <v>865.24858497662535</v>
      </c>
      <c r="O5547">
        <f t="shared" si="477"/>
        <v>865.2</v>
      </c>
      <c r="P5547">
        <f t="shared" si="475"/>
        <v>365</v>
      </c>
    </row>
    <row r="5548" spans="10:16" x14ac:dyDescent="0.25">
      <c r="J5548">
        <v>5541</v>
      </c>
      <c r="K5548" s="4">
        <f t="shared" si="478"/>
        <v>39506</v>
      </c>
      <c r="L5548">
        <v>64</v>
      </c>
      <c r="M5548">
        <f t="shared" si="476"/>
        <v>0.17534246575342466</v>
      </c>
      <c r="N5548">
        <f t="shared" si="479"/>
        <v>865.42392744237873</v>
      </c>
      <c r="O5548">
        <f t="shared" si="477"/>
        <v>865.4</v>
      </c>
      <c r="P5548">
        <f t="shared" si="475"/>
        <v>365</v>
      </c>
    </row>
    <row r="5549" spans="10:16" x14ac:dyDescent="0.25">
      <c r="J5549">
        <v>5542</v>
      </c>
      <c r="K5549" s="4">
        <f t="shared" si="478"/>
        <v>39507</v>
      </c>
      <c r="L5549">
        <v>64</v>
      </c>
      <c r="M5549">
        <f t="shared" si="476"/>
        <v>0.17534246575342466</v>
      </c>
      <c r="N5549">
        <f t="shared" si="479"/>
        <v>865.5992699081321</v>
      </c>
      <c r="O5549">
        <f t="shared" si="477"/>
        <v>865.6</v>
      </c>
      <c r="P5549">
        <f t="shared" si="475"/>
        <v>365</v>
      </c>
    </row>
    <row r="5550" spans="10:16" x14ac:dyDescent="0.25">
      <c r="J5550">
        <v>5543</v>
      </c>
      <c r="K5550" s="4">
        <f t="shared" si="478"/>
        <v>39508</v>
      </c>
      <c r="L5550">
        <v>64</v>
      </c>
      <c r="M5550">
        <f t="shared" si="476"/>
        <v>0.17534246575342466</v>
      </c>
      <c r="N5550">
        <f t="shared" si="479"/>
        <v>865.77461237388547</v>
      </c>
      <c r="O5550">
        <f t="shared" si="477"/>
        <v>865.8</v>
      </c>
      <c r="P5550">
        <f t="shared" ref="P5550:P5613" si="480">DATE(2008,12,26)-DATE(2007,12,27)</f>
        <v>365</v>
      </c>
    </row>
    <row r="5551" spans="10:16" x14ac:dyDescent="0.25">
      <c r="J5551">
        <v>5544</v>
      </c>
      <c r="K5551" s="4">
        <f t="shared" si="478"/>
        <v>39509</v>
      </c>
      <c r="L5551">
        <v>64</v>
      </c>
      <c r="M5551">
        <f t="shared" si="476"/>
        <v>0.17534246575342466</v>
      </c>
      <c r="N5551">
        <f t="shared" si="479"/>
        <v>865.94995483963885</v>
      </c>
      <c r="O5551">
        <f t="shared" si="477"/>
        <v>865.9</v>
      </c>
      <c r="P5551">
        <f t="shared" si="480"/>
        <v>365</v>
      </c>
    </row>
    <row r="5552" spans="10:16" x14ac:dyDescent="0.25">
      <c r="J5552">
        <v>5545</v>
      </c>
      <c r="K5552" s="4">
        <f t="shared" si="478"/>
        <v>39510</v>
      </c>
      <c r="L5552">
        <v>64</v>
      </c>
      <c r="M5552">
        <f t="shared" si="476"/>
        <v>0.17534246575342466</v>
      </c>
      <c r="N5552">
        <f t="shared" si="479"/>
        <v>866.12529730539222</v>
      </c>
      <c r="O5552">
        <f t="shared" si="477"/>
        <v>866.1</v>
      </c>
      <c r="P5552">
        <f t="shared" si="480"/>
        <v>365</v>
      </c>
    </row>
    <row r="5553" spans="10:16" x14ac:dyDescent="0.25">
      <c r="J5553">
        <v>5546</v>
      </c>
      <c r="K5553" s="4">
        <f t="shared" si="478"/>
        <v>39511</v>
      </c>
      <c r="L5553">
        <v>64</v>
      </c>
      <c r="M5553">
        <f t="shared" si="476"/>
        <v>0.17534246575342466</v>
      </c>
      <c r="N5553">
        <f t="shared" si="479"/>
        <v>866.3006397711456</v>
      </c>
      <c r="O5553">
        <f t="shared" si="477"/>
        <v>866.3</v>
      </c>
      <c r="P5553">
        <f t="shared" si="480"/>
        <v>365</v>
      </c>
    </row>
    <row r="5554" spans="10:16" x14ac:dyDescent="0.25">
      <c r="J5554">
        <v>5547</v>
      </c>
      <c r="K5554" s="4">
        <f t="shared" si="478"/>
        <v>39512</v>
      </c>
      <c r="L5554">
        <v>64</v>
      </c>
      <c r="M5554">
        <f t="shared" si="476"/>
        <v>0.17534246575342466</v>
      </c>
      <c r="N5554">
        <f t="shared" si="479"/>
        <v>866.47598223689897</v>
      </c>
      <c r="O5554">
        <f t="shared" si="477"/>
        <v>866.5</v>
      </c>
      <c r="P5554">
        <f t="shared" si="480"/>
        <v>365</v>
      </c>
    </row>
    <row r="5555" spans="10:16" x14ac:dyDescent="0.25">
      <c r="J5555">
        <v>5548</v>
      </c>
      <c r="K5555" s="4">
        <f t="shared" si="478"/>
        <v>39513</v>
      </c>
      <c r="L5555">
        <v>64</v>
      </c>
      <c r="M5555">
        <f t="shared" si="476"/>
        <v>0.17534246575342466</v>
      </c>
      <c r="N5555">
        <f t="shared" si="479"/>
        <v>866.65132470265235</v>
      </c>
      <c r="O5555">
        <f t="shared" si="477"/>
        <v>866.7</v>
      </c>
      <c r="P5555">
        <f t="shared" si="480"/>
        <v>365</v>
      </c>
    </row>
    <row r="5556" spans="10:16" x14ac:dyDescent="0.25">
      <c r="J5556">
        <v>5549</v>
      </c>
      <c r="K5556" s="4">
        <f t="shared" si="478"/>
        <v>39514</v>
      </c>
      <c r="L5556">
        <v>64</v>
      </c>
      <c r="M5556">
        <f t="shared" si="476"/>
        <v>0.17534246575342466</v>
      </c>
      <c r="N5556">
        <f t="shared" si="479"/>
        <v>866.82666716840572</v>
      </c>
      <c r="O5556">
        <f t="shared" si="477"/>
        <v>866.8</v>
      </c>
      <c r="P5556">
        <f t="shared" si="480"/>
        <v>365</v>
      </c>
    </row>
    <row r="5557" spans="10:16" x14ac:dyDescent="0.25">
      <c r="J5557">
        <v>5550</v>
      </c>
      <c r="K5557" s="4">
        <f t="shared" si="478"/>
        <v>39515</v>
      </c>
      <c r="L5557">
        <v>64</v>
      </c>
      <c r="M5557">
        <f t="shared" si="476"/>
        <v>0.17534246575342466</v>
      </c>
      <c r="N5557">
        <f t="shared" si="479"/>
        <v>867.00200963415909</v>
      </c>
      <c r="O5557">
        <f t="shared" si="477"/>
        <v>867</v>
      </c>
      <c r="P5557">
        <f t="shared" si="480"/>
        <v>365</v>
      </c>
    </row>
    <row r="5558" spans="10:16" x14ac:dyDescent="0.25">
      <c r="J5558">
        <v>5551</v>
      </c>
      <c r="K5558" s="4">
        <f t="shared" si="478"/>
        <v>39516</v>
      </c>
      <c r="L5558">
        <v>64</v>
      </c>
      <c r="M5558">
        <f t="shared" si="476"/>
        <v>0.17534246575342466</v>
      </c>
      <c r="N5558">
        <f t="shared" si="479"/>
        <v>867.17735209991247</v>
      </c>
      <c r="O5558">
        <f t="shared" si="477"/>
        <v>867.2</v>
      </c>
      <c r="P5558">
        <f t="shared" si="480"/>
        <v>365</v>
      </c>
    </row>
    <row r="5559" spans="10:16" x14ac:dyDescent="0.25">
      <c r="J5559">
        <v>5552</v>
      </c>
      <c r="K5559" s="4">
        <f t="shared" si="478"/>
        <v>39517</v>
      </c>
      <c r="L5559">
        <v>64</v>
      </c>
      <c r="M5559">
        <f t="shared" si="476"/>
        <v>0.17534246575342466</v>
      </c>
      <c r="N5559">
        <f t="shared" si="479"/>
        <v>867.35269456566584</v>
      </c>
      <c r="O5559">
        <f t="shared" si="477"/>
        <v>867.4</v>
      </c>
      <c r="P5559">
        <f t="shared" si="480"/>
        <v>365</v>
      </c>
    </row>
    <row r="5560" spans="10:16" x14ac:dyDescent="0.25">
      <c r="J5560">
        <v>5553</v>
      </c>
      <c r="K5560" s="4">
        <f t="shared" si="478"/>
        <v>39518</v>
      </c>
      <c r="L5560">
        <v>64</v>
      </c>
      <c r="M5560">
        <f t="shared" si="476"/>
        <v>0.17534246575342466</v>
      </c>
      <c r="N5560">
        <f t="shared" si="479"/>
        <v>867.52803703141922</v>
      </c>
      <c r="O5560">
        <f t="shared" si="477"/>
        <v>867.5</v>
      </c>
      <c r="P5560">
        <f t="shared" si="480"/>
        <v>365</v>
      </c>
    </row>
    <row r="5561" spans="10:16" x14ac:dyDescent="0.25">
      <c r="J5561">
        <v>5554</v>
      </c>
      <c r="K5561" s="4">
        <f t="shared" si="478"/>
        <v>39519</v>
      </c>
      <c r="L5561">
        <v>64</v>
      </c>
      <c r="M5561">
        <f t="shared" si="476"/>
        <v>0.17534246575342466</v>
      </c>
      <c r="N5561">
        <f t="shared" si="479"/>
        <v>867.70337949717259</v>
      </c>
      <c r="O5561">
        <f t="shared" si="477"/>
        <v>867.7</v>
      </c>
      <c r="P5561">
        <f t="shared" si="480"/>
        <v>365</v>
      </c>
    </row>
    <row r="5562" spans="10:16" x14ac:dyDescent="0.25">
      <c r="J5562">
        <v>5555</v>
      </c>
      <c r="K5562" s="4">
        <f t="shared" si="478"/>
        <v>39520</v>
      </c>
      <c r="L5562">
        <v>64</v>
      </c>
      <c r="M5562">
        <f t="shared" si="476"/>
        <v>0.17534246575342466</v>
      </c>
      <c r="N5562">
        <f t="shared" si="479"/>
        <v>867.87872196292597</v>
      </c>
      <c r="O5562">
        <f t="shared" si="477"/>
        <v>867.9</v>
      </c>
      <c r="P5562">
        <f t="shared" si="480"/>
        <v>365</v>
      </c>
    </row>
    <row r="5563" spans="10:16" x14ac:dyDescent="0.25">
      <c r="J5563">
        <v>5556</v>
      </c>
      <c r="K5563" s="4">
        <f t="shared" si="478"/>
        <v>39521</v>
      </c>
      <c r="L5563">
        <v>64</v>
      </c>
      <c r="M5563">
        <f t="shared" si="476"/>
        <v>0.17534246575342466</v>
      </c>
      <c r="N5563">
        <f t="shared" si="479"/>
        <v>868.05406442867934</v>
      </c>
      <c r="O5563">
        <f t="shared" si="477"/>
        <v>868.1</v>
      </c>
      <c r="P5563">
        <f t="shared" si="480"/>
        <v>365</v>
      </c>
    </row>
    <row r="5564" spans="10:16" x14ac:dyDescent="0.25">
      <c r="J5564">
        <v>5557</v>
      </c>
      <c r="K5564" s="4">
        <f t="shared" si="478"/>
        <v>39522</v>
      </c>
      <c r="L5564">
        <v>64</v>
      </c>
      <c r="M5564">
        <f t="shared" si="476"/>
        <v>0.17534246575342466</v>
      </c>
      <c r="N5564">
        <f t="shared" si="479"/>
        <v>868.22940689443271</v>
      </c>
      <c r="O5564">
        <f t="shared" si="477"/>
        <v>868.2</v>
      </c>
      <c r="P5564">
        <f t="shared" si="480"/>
        <v>365</v>
      </c>
    </row>
    <row r="5565" spans="10:16" x14ac:dyDescent="0.25">
      <c r="J5565">
        <v>5558</v>
      </c>
      <c r="K5565" s="4">
        <f t="shared" si="478"/>
        <v>39523</v>
      </c>
      <c r="L5565">
        <v>64</v>
      </c>
      <c r="M5565">
        <f t="shared" si="476"/>
        <v>0.17534246575342466</v>
      </c>
      <c r="N5565">
        <f t="shared" si="479"/>
        <v>868.40474936018609</v>
      </c>
      <c r="O5565">
        <f t="shared" si="477"/>
        <v>868.4</v>
      </c>
      <c r="P5565">
        <f t="shared" si="480"/>
        <v>365</v>
      </c>
    </row>
    <row r="5566" spans="10:16" x14ac:dyDescent="0.25">
      <c r="J5566">
        <v>5559</v>
      </c>
      <c r="K5566" s="4">
        <f t="shared" si="478"/>
        <v>39524</v>
      </c>
      <c r="L5566">
        <v>64</v>
      </c>
      <c r="M5566">
        <f t="shared" si="476"/>
        <v>0.17534246575342466</v>
      </c>
      <c r="N5566">
        <f t="shared" si="479"/>
        <v>868.58009182593946</v>
      </c>
      <c r="O5566">
        <f t="shared" si="477"/>
        <v>868.6</v>
      </c>
      <c r="P5566">
        <f t="shared" si="480"/>
        <v>365</v>
      </c>
    </row>
    <row r="5567" spans="10:16" x14ac:dyDescent="0.25">
      <c r="J5567">
        <v>5560</v>
      </c>
      <c r="K5567" s="4">
        <f t="shared" si="478"/>
        <v>39525</v>
      </c>
      <c r="L5567">
        <v>64</v>
      </c>
      <c r="M5567">
        <f t="shared" si="476"/>
        <v>0.17534246575342466</v>
      </c>
      <c r="N5567">
        <f t="shared" si="479"/>
        <v>868.75543429169284</v>
      </c>
      <c r="O5567">
        <f t="shared" si="477"/>
        <v>868.8</v>
      </c>
      <c r="P5567">
        <f t="shared" si="480"/>
        <v>365</v>
      </c>
    </row>
    <row r="5568" spans="10:16" x14ac:dyDescent="0.25">
      <c r="J5568">
        <v>5561</v>
      </c>
      <c r="K5568" s="4">
        <f t="shared" si="478"/>
        <v>39526</v>
      </c>
      <c r="L5568">
        <v>64</v>
      </c>
      <c r="M5568">
        <f t="shared" si="476"/>
        <v>0.17534246575342466</v>
      </c>
      <c r="N5568">
        <f t="shared" si="479"/>
        <v>868.93077675744621</v>
      </c>
      <c r="O5568">
        <f t="shared" si="477"/>
        <v>868.9</v>
      </c>
      <c r="P5568">
        <f t="shared" si="480"/>
        <v>365</v>
      </c>
    </row>
    <row r="5569" spans="10:16" x14ac:dyDescent="0.25">
      <c r="J5569">
        <v>5562</v>
      </c>
      <c r="K5569" s="4">
        <f t="shared" si="478"/>
        <v>39527</v>
      </c>
      <c r="L5569">
        <v>64</v>
      </c>
      <c r="M5569">
        <f t="shared" si="476"/>
        <v>0.17534246575342466</v>
      </c>
      <c r="N5569">
        <f t="shared" si="479"/>
        <v>869.10611922319958</v>
      </c>
      <c r="O5569">
        <f t="shared" si="477"/>
        <v>869.1</v>
      </c>
      <c r="P5569">
        <f t="shared" si="480"/>
        <v>365</v>
      </c>
    </row>
    <row r="5570" spans="10:16" x14ac:dyDescent="0.25">
      <c r="J5570">
        <v>5563</v>
      </c>
      <c r="K5570" s="4">
        <f t="shared" si="478"/>
        <v>39528</v>
      </c>
      <c r="L5570">
        <v>64</v>
      </c>
      <c r="M5570">
        <f t="shared" si="476"/>
        <v>0.17534246575342466</v>
      </c>
      <c r="N5570">
        <f t="shared" si="479"/>
        <v>869.28146168895296</v>
      </c>
      <c r="O5570">
        <f t="shared" si="477"/>
        <v>869.3</v>
      </c>
      <c r="P5570">
        <f t="shared" si="480"/>
        <v>365</v>
      </c>
    </row>
    <row r="5571" spans="10:16" x14ac:dyDescent="0.25">
      <c r="J5571">
        <v>5564</v>
      </c>
      <c r="K5571" s="4">
        <f t="shared" si="478"/>
        <v>39529</v>
      </c>
      <c r="L5571">
        <v>64</v>
      </c>
      <c r="M5571">
        <f t="shared" si="476"/>
        <v>0.17534246575342466</v>
      </c>
      <c r="N5571">
        <f t="shared" si="479"/>
        <v>869.45680415470633</v>
      </c>
      <c r="O5571">
        <f t="shared" si="477"/>
        <v>869.5</v>
      </c>
      <c r="P5571">
        <f t="shared" si="480"/>
        <v>365</v>
      </c>
    </row>
    <row r="5572" spans="10:16" x14ac:dyDescent="0.25">
      <c r="J5572">
        <v>5565</v>
      </c>
      <c r="K5572" s="4">
        <f t="shared" si="478"/>
        <v>39530</v>
      </c>
      <c r="L5572">
        <v>64</v>
      </c>
      <c r="M5572">
        <f t="shared" si="476"/>
        <v>0.17534246575342466</v>
      </c>
      <c r="N5572">
        <f t="shared" si="479"/>
        <v>869.63214662045971</v>
      </c>
      <c r="O5572">
        <f t="shared" si="477"/>
        <v>869.6</v>
      </c>
      <c r="P5572">
        <f t="shared" si="480"/>
        <v>365</v>
      </c>
    </row>
    <row r="5573" spans="10:16" x14ac:dyDescent="0.25">
      <c r="J5573">
        <v>5566</v>
      </c>
      <c r="K5573" s="4">
        <f t="shared" si="478"/>
        <v>39531</v>
      </c>
      <c r="L5573">
        <v>64</v>
      </c>
      <c r="M5573">
        <f t="shared" si="476"/>
        <v>0.17534246575342466</v>
      </c>
      <c r="N5573">
        <f t="shared" si="479"/>
        <v>869.80748908621308</v>
      </c>
      <c r="O5573">
        <f t="shared" si="477"/>
        <v>869.8</v>
      </c>
      <c r="P5573">
        <f t="shared" si="480"/>
        <v>365</v>
      </c>
    </row>
    <row r="5574" spans="10:16" x14ac:dyDescent="0.25">
      <c r="J5574">
        <v>5567</v>
      </c>
      <c r="K5574" s="4">
        <f t="shared" si="478"/>
        <v>39532</v>
      </c>
      <c r="L5574">
        <v>64</v>
      </c>
      <c r="M5574">
        <f t="shared" si="476"/>
        <v>0.17534246575342466</v>
      </c>
      <c r="N5574">
        <f t="shared" si="479"/>
        <v>869.98283155196646</v>
      </c>
      <c r="O5574">
        <f t="shared" si="477"/>
        <v>870</v>
      </c>
      <c r="P5574">
        <f t="shared" si="480"/>
        <v>365</v>
      </c>
    </row>
    <row r="5575" spans="10:16" x14ac:dyDescent="0.25">
      <c r="J5575">
        <v>5568</v>
      </c>
      <c r="K5575" s="4">
        <f t="shared" si="478"/>
        <v>39533</v>
      </c>
      <c r="L5575">
        <v>64</v>
      </c>
      <c r="M5575">
        <f t="shared" si="476"/>
        <v>0.17534246575342466</v>
      </c>
      <c r="N5575">
        <f t="shared" si="479"/>
        <v>870.15817401771983</v>
      </c>
      <c r="O5575">
        <f t="shared" si="477"/>
        <v>870.2</v>
      </c>
      <c r="P5575">
        <f t="shared" si="480"/>
        <v>365</v>
      </c>
    </row>
    <row r="5576" spans="10:16" x14ac:dyDescent="0.25">
      <c r="J5576">
        <v>5569</v>
      </c>
      <c r="K5576" s="4">
        <f t="shared" si="478"/>
        <v>39534</v>
      </c>
      <c r="L5576">
        <v>64</v>
      </c>
      <c r="M5576">
        <f t="shared" ref="M5576:M5639" si="481">L5576/P5576</f>
        <v>0.17534246575342466</v>
      </c>
      <c r="N5576">
        <f t="shared" si="479"/>
        <v>870.3335164834732</v>
      </c>
      <c r="O5576">
        <f t="shared" ref="O5576:O5639" si="482">ROUND(N5576,1)</f>
        <v>870.3</v>
      </c>
      <c r="P5576">
        <f t="shared" si="480"/>
        <v>365</v>
      </c>
    </row>
    <row r="5577" spans="10:16" x14ac:dyDescent="0.25">
      <c r="J5577">
        <v>5570</v>
      </c>
      <c r="K5577" s="4">
        <f t="shared" ref="K5577:K5640" si="483">$K$7+J5577</f>
        <v>39535</v>
      </c>
      <c r="L5577">
        <v>64</v>
      </c>
      <c r="M5577">
        <f t="shared" si="481"/>
        <v>0.17534246575342466</v>
      </c>
      <c r="N5577">
        <f t="shared" ref="N5577:N5640" si="484">N5576+M5577</f>
        <v>870.50885894922658</v>
      </c>
      <c r="O5577">
        <f t="shared" si="482"/>
        <v>870.5</v>
      </c>
      <c r="P5577">
        <f t="shared" si="480"/>
        <v>365</v>
      </c>
    </row>
    <row r="5578" spans="10:16" x14ac:dyDescent="0.25">
      <c r="J5578">
        <v>5571</v>
      </c>
      <c r="K5578" s="4">
        <f t="shared" si="483"/>
        <v>39536</v>
      </c>
      <c r="L5578">
        <v>64</v>
      </c>
      <c r="M5578">
        <f t="shared" si="481"/>
        <v>0.17534246575342466</v>
      </c>
      <c r="N5578">
        <f t="shared" si="484"/>
        <v>870.68420141497995</v>
      </c>
      <c r="O5578">
        <f t="shared" si="482"/>
        <v>870.7</v>
      </c>
      <c r="P5578">
        <f t="shared" si="480"/>
        <v>365</v>
      </c>
    </row>
    <row r="5579" spans="10:16" x14ac:dyDescent="0.25">
      <c r="J5579">
        <v>5572</v>
      </c>
      <c r="K5579" s="4">
        <f t="shared" si="483"/>
        <v>39537</v>
      </c>
      <c r="L5579">
        <v>64</v>
      </c>
      <c r="M5579">
        <f t="shared" si="481"/>
        <v>0.17534246575342466</v>
      </c>
      <c r="N5579">
        <f t="shared" si="484"/>
        <v>870.85954388073333</v>
      </c>
      <c r="O5579">
        <f t="shared" si="482"/>
        <v>870.9</v>
      </c>
      <c r="P5579">
        <f t="shared" si="480"/>
        <v>365</v>
      </c>
    </row>
    <row r="5580" spans="10:16" x14ac:dyDescent="0.25">
      <c r="J5580">
        <v>5573</v>
      </c>
      <c r="K5580" s="4">
        <f t="shared" si="483"/>
        <v>39538</v>
      </c>
      <c r="L5580">
        <v>64</v>
      </c>
      <c r="M5580">
        <f t="shared" si="481"/>
        <v>0.17534246575342466</v>
      </c>
      <c r="N5580">
        <f t="shared" si="484"/>
        <v>871.0348863464867</v>
      </c>
      <c r="O5580">
        <f t="shared" si="482"/>
        <v>871</v>
      </c>
      <c r="P5580">
        <f t="shared" si="480"/>
        <v>365</v>
      </c>
    </row>
    <row r="5581" spans="10:16" x14ac:dyDescent="0.25">
      <c r="J5581">
        <v>5574</v>
      </c>
      <c r="K5581" s="4">
        <f t="shared" si="483"/>
        <v>39539</v>
      </c>
      <c r="L5581">
        <v>64</v>
      </c>
      <c r="M5581">
        <f t="shared" si="481"/>
        <v>0.17534246575342466</v>
      </c>
      <c r="N5581">
        <f t="shared" si="484"/>
        <v>871.21022881224008</v>
      </c>
      <c r="O5581">
        <f t="shared" si="482"/>
        <v>871.2</v>
      </c>
      <c r="P5581">
        <f t="shared" si="480"/>
        <v>365</v>
      </c>
    </row>
    <row r="5582" spans="10:16" x14ac:dyDescent="0.25">
      <c r="J5582">
        <v>5575</v>
      </c>
      <c r="K5582" s="4">
        <f t="shared" si="483"/>
        <v>39540</v>
      </c>
      <c r="L5582">
        <v>64</v>
      </c>
      <c r="M5582">
        <f t="shared" si="481"/>
        <v>0.17534246575342466</v>
      </c>
      <c r="N5582">
        <f t="shared" si="484"/>
        <v>871.38557127799345</v>
      </c>
      <c r="O5582">
        <f t="shared" si="482"/>
        <v>871.4</v>
      </c>
      <c r="P5582">
        <f t="shared" si="480"/>
        <v>365</v>
      </c>
    </row>
    <row r="5583" spans="10:16" x14ac:dyDescent="0.25">
      <c r="J5583">
        <v>5576</v>
      </c>
      <c r="K5583" s="4">
        <f t="shared" si="483"/>
        <v>39541</v>
      </c>
      <c r="L5583">
        <v>64</v>
      </c>
      <c r="M5583">
        <f t="shared" si="481"/>
        <v>0.17534246575342466</v>
      </c>
      <c r="N5583">
        <f t="shared" si="484"/>
        <v>871.56091374374682</v>
      </c>
      <c r="O5583">
        <f t="shared" si="482"/>
        <v>871.6</v>
      </c>
      <c r="P5583">
        <f t="shared" si="480"/>
        <v>365</v>
      </c>
    </row>
    <row r="5584" spans="10:16" x14ac:dyDescent="0.25">
      <c r="J5584">
        <v>5577</v>
      </c>
      <c r="K5584" s="4">
        <f t="shared" si="483"/>
        <v>39542</v>
      </c>
      <c r="L5584">
        <v>64</v>
      </c>
      <c r="M5584">
        <f t="shared" si="481"/>
        <v>0.17534246575342466</v>
      </c>
      <c r="N5584">
        <f t="shared" si="484"/>
        <v>871.7362562095002</v>
      </c>
      <c r="O5584">
        <f t="shared" si="482"/>
        <v>871.7</v>
      </c>
      <c r="P5584">
        <f t="shared" si="480"/>
        <v>365</v>
      </c>
    </row>
    <row r="5585" spans="10:16" x14ac:dyDescent="0.25">
      <c r="J5585">
        <v>5578</v>
      </c>
      <c r="K5585" s="4">
        <f t="shared" si="483"/>
        <v>39543</v>
      </c>
      <c r="L5585">
        <v>64</v>
      </c>
      <c r="M5585">
        <f t="shared" si="481"/>
        <v>0.17534246575342466</v>
      </c>
      <c r="N5585">
        <f t="shared" si="484"/>
        <v>871.91159867525357</v>
      </c>
      <c r="O5585">
        <f t="shared" si="482"/>
        <v>871.9</v>
      </c>
      <c r="P5585">
        <f t="shared" si="480"/>
        <v>365</v>
      </c>
    </row>
    <row r="5586" spans="10:16" x14ac:dyDescent="0.25">
      <c r="J5586">
        <v>5579</v>
      </c>
      <c r="K5586" s="4">
        <f t="shared" si="483"/>
        <v>39544</v>
      </c>
      <c r="L5586">
        <v>64</v>
      </c>
      <c r="M5586">
        <f t="shared" si="481"/>
        <v>0.17534246575342466</v>
      </c>
      <c r="N5586">
        <f t="shared" si="484"/>
        <v>872.08694114100695</v>
      </c>
      <c r="O5586">
        <f t="shared" si="482"/>
        <v>872.1</v>
      </c>
      <c r="P5586">
        <f t="shared" si="480"/>
        <v>365</v>
      </c>
    </row>
    <row r="5587" spans="10:16" x14ac:dyDescent="0.25">
      <c r="J5587">
        <v>5580</v>
      </c>
      <c r="K5587" s="4">
        <f t="shared" si="483"/>
        <v>39545</v>
      </c>
      <c r="L5587">
        <v>64</v>
      </c>
      <c r="M5587">
        <f t="shared" si="481"/>
        <v>0.17534246575342466</v>
      </c>
      <c r="N5587">
        <f t="shared" si="484"/>
        <v>872.26228360676032</v>
      </c>
      <c r="O5587">
        <f t="shared" si="482"/>
        <v>872.3</v>
      </c>
      <c r="P5587">
        <f t="shared" si="480"/>
        <v>365</v>
      </c>
    </row>
    <row r="5588" spans="10:16" x14ac:dyDescent="0.25">
      <c r="J5588">
        <v>5581</v>
      </c>
      <c r="K5588" s="4">
        <f t="shared" si="483"/>
        <v>39546</v>
      </c>
      <c r="L5588">
        <v>64</v>
      </c>
      <c r="M5588">
        <f t="shared" si="481"/>
        <v>0.17534246575342466</v>
      </c>
      <c r="N5588">
        <f t="shared" si="484"/>
        <v>872.43762607251369</v>
      </c>
      <c r="O5588">
        <f t="shared" si="482"/>
        <v>872.4</v>
      </c>
      <c r="P5588">
        <f t="shared" si="480"/>
        <v>365</v>
      </c>
    </row>
    <row r="5589" spans="10:16" x14ac:dyDescent="0.25">
      <c r="J5589">
        <v>5582</v>
      </c>
      <c r="K5589" s="4">
        <f t="shared" si="483"/>
        <v>39547</v>
      </c>
      <c r="L5589">
        <v>64</v>
      </c>
      <c r="M5589">
        <f t="shared" si="481"/>
        <v>0.17534246575342466</v>
      </c>
      <c r="N5589">
        <f t="shared" si="484"/>
        <v>872.61296853826707</v>
      </c>
      <c r="O5589">
        <f t="shared" si="482"/>
        <v>872.6</v>
      </c>
      <c r="P5589">
        <f t="shared" si="480"/>
        <v>365</v>
      </c>
    </row>
    <row r="5590" spans="10:16" x14ac:dyDescent="0.25">
      <c r="J5590">
        <v>5583</v>
      </c>
      <c r="K5590" s="4">
        <f t="shared" si="483"/>
        <v>39548</v>
      </c>
      <c r="L5590">
        <v>64</v>
      </c>
      <c r="M5590">
        <f t="shared" si="481"/>
        <v>0.17534246575342466</v>
      </c>
      <c r="N5590">
        <f t="shared" si="484"/>
        <v>872.78831100402044</v>
      </c>
      <c r="O5590">
        <f t="shared" si="482"/>
        <v>872.8</v>
      </c>
      <c r="P5590">
        <f t="shared" si="480"/>
        <v>365</v>
      </c>
    </row>
    <row r="5591" spans="10:16" x14ac:dyDescent="0.25">
      <c r="J5591">
        <v>5584</v>
      </c>
      <c r="K5591" s="4">
        <f t="shared" si="483"/>
        <v>39549</v>
      </c>
      <c r="L5591">
        <v>64</v>
      </c>
      <c r="M5591">
        <f t="shared" si="481"/>
        <v>0.17534246575342466</v>
      </c>
      <c r="N5591">
        <f t="shared" si="484"/>
        <v>872.96365346977382</v>
      </c>
      <c r="O5591">
        <f t="shared" si="482"/>
        <v>873</v>
      </c>
      <c r="P5591">
        <f t="shared" si="480"/>
        <v>365</v>
      </c>
    </row>
    <row r="5592" spans="10:16" x14ac:dyDescent="0.25">
      <c r="J5592">
        <v>5585</v>
      </c>
      <c r="K5592" s="4">
        <f t="shared" si="483"/>
        <v>39550</v>
      </c>
      <c r="L5592">
        <v>64</v>
      </c>
      <c r="M5592">
        <f t="shared" si="481"/>
        <v>0.17534246575342466</v>
      </c>
      <c r="N5592">
        <f t="shared" si="484"/>
        <v>873.13899593552719</v>
      </c>
      <c r="O5592">
        <f t="shared" si="482"/>
        <v>873.1</v>
      </c>
      <c r="P5592">
        <f t="shared" si="480"/>
        <v>365</v>
      </c>
    </row>
    <row r="5593" spans="10:16" x14ac:dyDescent="0.25">
      <c r="J5593">
        <v>5586</v>
      </c>
      <c r="K5593" s="4">
        <f t="shared" si="483"/>
        <v>39551</v>
      </c>
      <c r="L5593">
        <v>64</v>
      </c>
      <c r="M5593">
        <f t="shared" si="481"/>
        <v>0.17534246575342466</v>
      </c>
      <c r="N5593">
        <f t="shared" si="484"/>
        <v>873.31433840128057</v>
      </c>
      <c r="O5593">
        <f t="shared" si="482"/>
        <v>873.3</v>
      </c>
      <c r="P5593">
        <f t="shared" si="480"/>
        <v>365</v>
      </c>
    </row>
    <row r="5594" spans="10:16" x14ac:dyDescent="0.25">
      <c r="J5594">
        <v>5587</v>
      </c>
      <c r="K5594" s="4">
        <f t="shared" si="483"/>
        <v>39552</v>
      </c>
      <c r="L5594">
        <v>64</v>
      </c>
      <c r="M5594">
        <f t="shared" si="481"/>
        <v>0.17534246575342466</v>
      </c>
      <c r="N5594">
        <f t="shared" si="484"/>
        <v>873.48968086703394</v>
      </c>
      <c r="O5594">
        <f t="shared" si="482"/>
        <v>873.5</v>
      </c>
      <c r="P5594">
        <f t="shared" si="480"/>
        <v>365</v>
      </c>
    </row>
    <row r="5595" spans="10:16" x14ac:dyDescent="0.25">
      <c r="J5595">
        <v>5588</v>
      </c>
      <c r="K5595" s="4">
        <f t="shared" si="483"/>
        <v>39553</v>
      </c>
      <c r="L5595">
        <v>64</v>
      </c>
      <c r="M5595">
        <f t="shared" si="481"/>
        <v>0.17534246575342466</v>
      </c>
      <c r="N5595">
        <f t="shared" si="484"/>
        <v>873.66502333278731</v>
      </c>
      <c r="O5595">
        <f t="shared" si="482"/>
        <v>873.7</v>
      </c>
      <c r="P5595">
        <f t="shared" si="480"/>
        <v>365</v>
      </c>
    </row>
    <row r="5596" spans="10:16" x14ac:dyDescent="0.25">
      <c r="J5596">
        <v>5589</v>
      </c>
      <c r="K5596" s="4">
        <f t="shared" si="483"/>
        <v>39554</v>
      </c>
      <c r="L5596">
        <v>64</v>
      </c>
      <c r="M5596">
        <f t="shared" si="481"/>
        <v>0.17534246575342466</v>
      </c>
      <c r="N5596">
        <f t="shared" si="484"/>
        <v>873.84036579854069</v>
      </c>
      <c r="O5596">
        <f t="shared" si="482"/>
        <v>873.8</v>
      </c>
      <c r="P5596">
        <f t="shared" si="480"/>
        <v>365</v>
      </c>
    </row>
    <row r="5597" spans="10:16" x14ac:dyDescent="0.25">
      <c r="J5597">
        <v>5590</v>
      </c>
      <c r="K5597" s="4">
        <f t="shared" si="483"/>
        <v>39555</v>
      </c>
      <c r="L5597">
        <v>64</v>
      </c>
      <c r="M5597">
        <f t="shared" si="481"/>
        <v>0.17534246575342466</v>
      </c>
      <c r="N5597">
        <f t="shared" si="484"/>
        <v>874.01570826429406</v>
      </c>
      <c r="O5597">
        <f t="shared" si="482"/>
        <v>874</v>
      </c>
      <c r="P5597">
        <f t="shared" si="480"/>
        <v>365</v>
      </c>
    </row>
    <row r="5598" spans="10:16" x14ac:dyDescent="0.25">
      <c r="J5598">
        <v>5591</v>
      </c>
      <c r="K5598" s="4">
        <f t="shared" si="483"/>
        <v>39556</v>
      </c>
      <c r="L5598">
        <v>64</v>
      </c>
      <c r="M5598">
        <f t="shared" si="481"/>
        <v>0.17534246575342466</v>
      </c>
      <c r="N5598">
        <f t="shared" si="484"/>
        <v>874.19105073004744</v>
      </c>
      <c r="O5598">
        <f t="shared" si="482"/>
        <v>874.2</v>
      </c>
      <c r="P5598">
        <f t="shared" si="480"/>
        <v>365</v>
      </c>
    </row>
    <row r="5599" spans="10:16" x14ac:dyDescent="0.25">
      <c r="J5599">
        <v>5592</v>
      </c>
      <c r="K5599" s="4">
        <f t="shared" si="483"/>
        <v>39557</v>
      </c>
      <c r="L5599">
        <v>64</v>
      </c>
      <c r="M5599">
        <f t="shared" si="481"/>
        <v>0.17534246575342466</v>
      </c>
      <c r="N5599">
        <f t="shared" si="484"/>
        <v>874.36639319580081</v>
      </c>
      <c r="O5599">
        <f t="shared" si="482"/>
        <v>874.4</v>
      </c>
      <c r="P5599">
        <f t="shared" si="480"/>
        <v>365</v>
      </c>
    </row>
    <row r="5600" spans="10:16" x14ac:dyDescent="0.25">
      <c r="J5600">
        <v>5593</v>
      </c>
      <c r="K5600" s="4">
        <f t="shared" si="483"/>
        <v>39558</v>
      </c>
      <c r="L5600">
        <v>64</v>
      </c>
      <c r="M5600">
        <f t="shared" si="481"/>
        <v>0.17534246575342466</v>
      </c>
      <c r="N5600">
        <f t="shared" si="484"/>
        <v>874.54173566155418</v>
      </c>
      <c r="O5600">
        <f t="shared" si="482"/>
        <v>874.5</v>
      </c>
      <c r="P5600">
        <f t="shared" si="480"/>
        <v>365</v>
      </c>
    </row>
    <row r="5601" spans="10:16" x14ac:dyDescent="0.25">
      <c r="J5601">
        <v>5594</v>
      </c>
      <c r="K5601" s="4">
        <f t="shared" si="483"/>
        <v>39559</v>
      </c>
      <c r="L5601">
        <v>64</v>
      </c>
      <c r="M5601">
        <f t="shared" si="481"/>
        <v>0.17534246575342466</v>
      </c>
      <c r="N5601">
        <f t="shared" si="484"/>
        <v>874.71707812730756</v>
      </c>
      <c r="O5601">
        <f t="shared" si="482"/>
        <v>874.7</v>
      </c>
      <c r="P5601">
        <f t="shared" si="480"/>
        <v>365</v>
      </c>
    </row>
    <row r="5602" spans="10:16" x14ac:dyDescent="0.25">
      <c r="J5602">
        <v>5595</v>
      </c>
      <c r="K5602" s="4">
        <f t="shared" si="483"/>
        <v>39560</v>
      </c>
      <c r="L5602">
        <v>64</v>
      </c>
      <c r="M5602">
        <f t="shared" si="481"/>
        <v>0.17534246575342466</v>
      </c>
      <c r="N5602">
        <f t="shared" si="484"/>
        <v>874.89242059306093</v>
      </c>
      <c r="O5602">
        <f t="shared" si="482"/>
        <v>874.9</v>
      </c>
      <c r="P5602">
        <f t="shared" si="480"/>
        <v>365</v>
      </c>
    </row>
    <row r="5603" spans="10:16" x14ac:dyDescent="0.25">
      <c r="J5603">
        <v>5596</v>
      </c>
      <c r="K5603" s="4">
        <f t="shared" si="483"/>
        <v>39561</v>
      </c>
      <c r="L5603">
        <v>64</v>
      </c>
      <c r="M5603">
        <f t="shared" si="481"/>
        <v>0.17534246575342466</v>
      </c>
      <c r="N5603">
        <f t="shared" si="484"/>
        <v>875.06776305881431</v>
      </c>
      <c r="O5603">
        <f t="shared" si="482"/>
        <v>875.1</v>
      </c>
      <c r="P5603">
        <f t="shared" si="480"/>
        <v>365</v>
      </c>
    </row>
    <row r="5604" spans="10:16" x14ac:dyDescent="0.25">
      <c r="J5604">
        <v>5597</v>
      </c>
      <c r="K5604" s="4">
        <f t="shared" si="483"/>
        <v>39562</v>
      </c>
      <c r="L5604">
        <v>64</v>
      </c>
      <c r="M5604">
        <f t="shared" si="481"/>
        <v>0.17534246575342466</v>
      </c>
      <c r="N5604">
        <f t="shared" si="484"/>
        <v>875.24310552456768</v>
      </c>
      <c r="O5604">
        <f t="shared" si="482"/>
        <v>875.2</v>
      </c>
      <c r="P5604">
        <f t="shared" si="480"/>
        <v>365</v>
      </c>
    </row>
    <row r="5605" spans="10:16" x14ac:dyDescent="0.25">
      <c r="J5605">
        <v>5598</v>
      </c>
      <c r="K5605" s="4">
        <f t="shared" si="483"/>
        <v>39563</v>
      </c>
      <c r="L5605">
        <v>64</v>
      </c>
      <c r="M5605">
        <f t="shared" si="481"/>
        <v>0.17534246575342466</v>
      </c>
      <c r="N5605">
        <f t="shared" si="484"/>
        <v>875.41844799032106</v>
      </c>
      <c r="O5605">
        <f t="shared" si="482"/>
        <v>875.4</v>
      </c>
      <c r="P5605">
        <f t="shared" si="480"/>
        <v>365</v>
      </c>
    </row>
    <row r="5606" spans="10:16" x14ac:dyDescent="0.25">
      <c r="J5606">
        <v>5599</v>
      </c>
      <c r="K5606" s="4">
        <f t="shared" si="483"/>
        <v>39564</v>
      </c>
      <c r="L5606">
        <v>64</v>
      </c>
      <c r="M5606">
        <f t="shared" si="481"/>
        <v>0.17534246575342466</v>
      </c>
      <c r="N5606">
        <f t="shared" si="484"/>
        <v>875.59379045607443</v>
      </c>
      <c r="O5606">
        <f t="shared" si="482"/>
        <v>875.6</v>
      </c>
      <c r="P5606">
        <f t="shared" si="480"/>
        <v>365</v>
      </c>
    </row>
    <row r="5607" spans="10:16" x14ac:dyDescent="0.25">
      <c r="J5607">
        <v>5600</v>
      </c>
      <c r="K5607" s="4">
        <f t="shared" si="483"/>
        <v>39565</v>
      </c>
      <c r="L5607">
        <v>64</v>
      </c>
      <c r="M5607">
        <f t="shared" si="481"/>
        <v>0.17534246575342466</v>
      </c>
      <c r="N5607">
        <f t="shared" si="484"/>
        <v>875.7691329218278</v>
      </c>
      <c r="O5607">
        <f t="shared" si="482"/>
        <v>875.8</v>
      </c>
      <c r="P5607">
        <f t="shared" si="480"/>
        <v>365</v>
      </c>
    </row>
    <row r="5608" spans="10:16" x14ac:dyDescent="0.25">
      <c r="J5608">
        <v>5601</v>
      </c>
      <c r="K5608" s="4">
        <f t="shared" si="483"/>
        <v>39566</v>
      </c>
      <c r="L5608">
        <v>64</v>
      </c>
      <c r="M5608">
        <f t="shared" si="481"/>
        <v>0.17534246575342466</v>
      </c>
      <c r="N5608">
        <f t="shared" si="484"/>
        <v>875.94447538758118</v>
      </c>
      <c r="O5608">
        <f t="shared" si="482"/>
        <v>875.9</v>
      </c>
      <c r="P5608">
        <f t="shared" si="480"/>
        <v>365</v>
      </c>
    </row>
    <row r="5609" spans="10:16" x14ac:dyDescent="0.25">
      <c r="J5609">
        <v>5602</v>
      </c>
      <c r="K5609" s="4">
        <f t="shared" si="483"/>
        <v>39567</v>
      </c>
      <c r="L5609">
        <v>64</v>
      </c>
      <c r="M5609">
        <f t="shared" si="481"/>
        <v>0.17534246575342466</v>
      </c>
      <c r="N5609">
        <f t="shared" si="484"/>
        <v>876.11981785333455</v>
      </c>
      <c r="O5609">
        <f t="shared" si="482"/>
        <v>876.1</v>
      </c>
      <c r="P5609">
        <f t="shared" si="480"/>
        <v>365</v>
      </c>
    </row>
    <row r="5610" spans="10:16" x14ac:dyDescent="0.25">
      <c r="J5610">
        <v>5603</v>
      </c>
      <c r="K5610" s="4">
        <f t="shared" si="483"/>
        <v>39568</v>
      </c>
      <c r="L5610">
        <v>64</v>
      </c>
      <c r="M5610">
        <f t="shared" si="481"/>
        <v>0.17534246575342466</v>
      </c>
      <c r="N5610">
        <f t="shared" si="484"/>
        <v>876.29516031908793</v>
      </c>
      <c r="O5610">
        <f t="shared" si="482"/>
        <v>876.3</v>
      </c>
      <c r="P5610">
        <f t="shared" si="480"/>
        <v>365</v>
      </c>
    </row>
    <row r="5611" spans="10:16" x14ac:dyDescent="0.25">
      <c r="J5611">
        <v>5604</v>
      </c>
      <c r="K5611" s="4">
        <f t="shared" si="483"/>
        <v>39569</v>
      </c>
      <c r="L5611">
        <v>64</v>
      </c>
      <c r="M5611">
        <f t="shared" si="481"/>
        <v>0.17534246575342466</v>
      </c>
      <c r="N5611">
        <f t="shared" si="484"/>
        <v>876.4705027848413</v>
      </c>
      <c r="O5611">
        <f t="shared" si="482"/>
        <v>876.5</v>
      </c>
      <c r="P5611">
        <f t="shared" si="480"/>
        <v>365</v>
      </c>
    </row>
    <row r="5612" spans="10:16" x14ac:dyDescent="0.25">
      <c r="J5612">
        <v>5605</v>
      </c>
      <c r="K5612" s="4">
        <f t="shared" si="483"/>
        <v>39570</v>
      </c>
      <c r="L5612">
        <v>64</v>
      </c>
      <c r="M5612">
        <f t="shared" si="481"/>
        <v>0.17534246575342466</v>
      </c>
      <c r="N5612">
        <f t="shared" si="484"/>
        <v>876.64584525059468</v>
      </c>
      <c r="O5612">
        <f t="shared" si="482"/>
        <v>876.6</v>
      </c>
      <c r="P5612">
        <f t="shared" si="480"/>
        <v>365</v>
      </c>
    </row>
    <row r="5613" spans="10:16" x14ac:dyDescent="0.25">
      <c r="J5613">
        <v>5606</v>
      </c>
      <c r="K5613" s="4">
        <f t="shared" si="483"/>
        <v>39571</v>
      </c>
      <c r="L5613">
        <v>64</v>
      </c>
      <c r="M5613">
        <f t="shared" si="481"/>
        <v>0.17534246575342466</v>
      </c>
      <c r="N5613">
        <f t="shared" si="484"/>
        <v>876.82118771634805</v>
      </c>
      <c r="O5613">
        <f t="shared" si="482"/>
        <v>876.8</v>
      </c>
      <c r="P5613">
        <f t="shared" si="480"/>
        <v>365</v>
      </c>
    </row>
    <row r="5614" spans="10:16" x14ac:dyDescent="0.25">
      <c r="J5614">
        <v>5607</v>
      </c>
      <c r="K5614" s="4">
        <f t="shared" si="483"/>
        <v>39572</v>
      </c>
      <c r="L5614">
        <v>64</v>
      </c>
      <c r="M5614">
        <f t="shared" si="481"/>
        <v>0.17534246575342466</v>
      </c>
      <c r="N5614">
        <f t="shared" si="484"/>
        <v>876.99653018210142</v>
      </c>
      <c r="O5614">
        <f t="shared" si="482"/>
        <v>877</v>
      </c>
      <c r="P5614">
        <f t="shared" ref="P5614:P5677" si="485">DATE(2008,12,26)-DATE(2007,12,27)</f>
        <v>365</v>
      </c>
    </row>
    <row r="5615" spans="10:16" x14ac:dyDescent="0.25">
      <c r="J5615">
        <v>5608</v>
      </c>
      <c r="K5615" s="4">
        <f t="shared" si="483"/>
        <v>39573</v>
      </c>
      <c r="L5615">
        <v>64</v>
      </c>
      <c r="M5615">
        <f t="shared" si="481"/>
        <v>0.17534246575342466</v>
      </c>
      <c r="N5615">
        <f t="shared" si="484"/>
        <v>877.1718726478548</v>
      </c>
      <c r="O5615">
        <f t="shared" si="482"/>
        <v>877.2</v>
      </c>
      <c r="P5615">
        <f t="shared" si="485"/>
        <v>365</v>
      </c>
    </row>
    <row r="5616" spans="10:16" x14ac:dyDescent="0.25">
      <c r="J5616">
        <v>5609</v>
      </c>
      <c r="K5616" s="4">
        <f t="shared" si="483"/>
        <v>39574</v>
      </c>
      <c r="L5616">
        <v>64</v>
      </c>
      <c r="M5616">
        <f t="shared" si="481"/>
        <v>0.17534246575342466</v>
      </c>
      <c r="N5616">
        <f t="shared" si="484"/>
        <v>877.34721511360817</v>
      </c>
      <c r="O5616">
        <f t="shared" si="482"/>
        <v>877.3</v>
      </c>
      <c r="P5616">
        <f t="shared" si="485"/>
        <v>365</v>
      </c>
    </row>
    <row r="5617" spans="10:16" x14ac:dyDescent="0.25">
      <c r="J5617">
        <v>5610</v>
      </c>
      <c r="K5617" s="4">
        <f t="shared" si="483"/>
        <v>39575</v>
      </c>
      <c r="L5617">
        <v>64</v>
      </c>
      <c r="M5617">
        <f t="shared" si="481"/>
        <v>0.17534246575342466</v>
      </c>
      <c r="N5617">
        <f t="shared" si="484"/>
        <v>877.52255757936155</v>
      </c>
      <c r="O5617">
        <f t="shared" si="482"/>
        <v>877.5</v>
      </c>
      <c r="P5617">
        <f t="shared" si="485"/>
        <v>365</v>
      </c>
    </row>
    <row r="5618" spans="10:16" x14ac:dyDescent="0.25">
      <c r="J5618">
        <v>5611</v>
      </c>
      <c r="K5618" s="4">
        <f t="shared" si="483"/>
        <v>39576</v>
      </c>
      <c r="L5618">
        <v>64</v>
      </c>
      <c r="M5618">
        <f t="shared" si="481"/>
        <v>0.17534246575342466</v>
      </c>
      <c r="N5618">
        <f t="shared" si="484"/>
        <v>877.69790004511492</v>
      </c>
      <c r="O5618">
        <f t="shared" si="482"/>
        <v>877.7</v>
      </c>
      <c r="P5618">
        <f t="shared" si="485"/>
        <v>365</v>
      </c>
    </row>
    <row r="5619" spans="10:16" x14ac:dyDescent="0.25">
      <c r="J5619">
        <v>5612</v>
      </c>
      <c r="K5619" s="4">
        <f t="shared" si="483"/>
        <v>39577</v>
      </c>
      <c r="L5619">
        <v>64</v>
      </c>
      <c r="M5619">
        <f t="shared" si="481"/>
        <v>0.17534246575342466</v>
      </c>
      <c r="N5619">
        <f t="shared" si="484"/>
        <v>877.87324251086829</v>
      </c>
      <c r="O5619">
        <f t="shared" si="482"/>
        <v>877.9</v>
      </c>
      <c r="P5619">
        <f t="shared" si="485"/>
        <v>365</v>
      </c>
    </row>
    <row r="5620" spans="10:16" x14ac:dyDescent="0.25">
      <c r="J5620">
        <v>5613</v>
      </c>
      <c r="K5620" s="4">
        <f t="shared" si="483"/>
        <v>39578</v>
      </c>
      <c r="L5620">
        <v>64</v>
      </c>
      <c r="M5620">
        <f t="shared" si="481"/>
        <v>0.17534246575342466</v>
      </c>
      <c r="N5620">
        <f t="shared" si="484"/>
        <v>878.04858497662167</v>
      </c>
      <c r="O5620">
        <f t="shared" si="482"/>
        <v>878</v>
      </c>
      <c r="P5620">
        <f t="shared" si="485"/>
        <v>365</v>
      </c>
    </row>
    <row r="5621" spans="10:16" x14ac:dyDescent="0.25">
      <c r="J5621">
        <v>5614</v>
      </c>
      <c r="K5621" s="4">
        <f t="shared" si="483"/>
        <v>39579</v>
      </c>
      <c r="L5621">
        <v>64</v>
      </c>
      <c r="M5621">
        <f t="shared" si="481"/>
        <v>0.17534246575342466</v>
      </c>
      <c r="N5621">
        <f t="shared" si="484"/>
        <v>878.22392744237504</v>
      </c>
      <c r="O5621">
        <f t="shared" si="482"/>
        <v>878.2</v>
      </c>
      <c r="P5621">
        <f t="shared" si="485"/>
        <v>365</v>
      </c>
    </row>
    <row r="5622" spans="10:16" x14ac:dyDescent="0.25">
      <c r="J5622">
        <v>5615</v>
      </c>
      <c r="K5622" s="4">
        <f t="shared" si="483"/>
        <v>39580</v>
      </c>
      <c r="L5622">
        <v>64</v>
      </c>
      <c r="M5622">
        <f t="shared" si="481"/>
        <v>0.17534246575342466</v>
      </c>
      <c r="N5622">
        <f t="shared" si="484"/>
        <v>878.39926990812842</v>
      </c>
      <c r="O5622">
        <f t="shared" si="482"/>
        <v>878.4</v>
      </c>
      <c r="P5622">
        <f t="shared" si="485"/>
        <v>365</v>
      </c>
    </row>
    <row r="5623" spans="10:16" x14ac:dyDescent="0.25">
      <c r="J5623">
        <v>5616</v>
      </c>
      <c r="K5623" s="4">
        <f t="shared" si="483"/>
        <v>39581</v>
      </c>
      <c r="L5623">
        <v>64</v>
      </c>
      <c r="M5623">
        <f t="shared" si="481"/>
        <v>0.17534246575342466</v>
      </c>
      <c r="N5623">
        <f t="shared" si="484"/>
        <v>878.57461237388179</v>
      </c>
      <c r="O5623">
        <f t="shared" si="482"/>
        <v>878.6</v>
      </c>
      <c r="P5623">
        <f t="shared" si="485"/>
        <v>365</v>
      </c>
    </row>
    <row r="5624" spans="10:16" x14ac:dyDescent="0.25">
      <c r="J5624">
        <v>5617</v>
      </c>
      <c r="K5624" s="4">
        <f t="shared" si="483"/>
        <v>39582</v>
      </c>
      <c r="L5624">
        <v>64</v>
      </c>
      <c r="M5624">
        <f t="shared" si="481"/>
        <v>0.17534246575342466</v>
      </c>
      <c r="N5624">
        <f t="shared" si="484"/>
        <v>878.74995483963517</v>
      </c>
      <c r="O5624">
        <f t="shared" si="482"/>
        <v>878.7</v>
      </c>
      <c r="P5624">
        <f t="shared" si="485"/>
        <v>365</v>
      </c>
    </row>
    <row r="5625" spans="10:16" x14ac:dyDescent="0.25">
      <c r="J5625">
        <v>5618</v>
      </c>
      <c r="K5625" s="4">
        <f t="shared" si="483"/>
        <v>39583</v>
      </c>
      <c r="L5625">
        <v>64</v>
      </c>
      <c r="M5625">
        <f t="shared" si="481"/>
        <v>0.17534246575342466</v>
      </c>
      <c r="N5625">
        <f t="shared" si="484"/>
        <v>878.92529730538854</v>
      </c>
      <c r="O5625">
        <f t="shared" si="482"/>
        <v>878.9</v>
      </c>
      <c r="P5625">
        <f t="shared" si="485"/>
        <v>365</v>
      </c>
    </row>
    <row r="5626" spans="10:16" x14ac:dyDescent="0.25">
      <c r="J5626">
        <v>5619</v>
      </c>
      <c r="K5626" s="4">
        <f t="shared" si="483"/>
        <v>39584</v>
      </c>
      <c r="L5626">
        <v>64</v>
      </c>
      <c r="M5626">
        <f t="shared" si="481"/>
        <v>0.17534246575342466</v>
      </c>
      <c r="N5626">
        <f t="shared" si="484"/>
        <v>879.10063977114191</v>
      </c>
      <c r="O5626">
        <f t="shared" si="482"/>
        <v>879.1</v>
      </c>
      <c r="P5626">
        <f t="shared" si="485"/>
        <v>365</v>
      </c>
    </row>
    <row r="5627" spans="10:16" x14ac:dyDescent="0.25">
      <c r="J5627">
        <v>5620</v>
      </c>
      <c r="K5627" s="4">
        <f t="shared" si="483"/>
        <v>39585</v>
      </c>
      <c r="L5627">
        <v>64</v>
      </c>
      <c r="M5627">
        <f t="shared" si="481"/>
        <v>0.17534246575342466</v>
      </c>
      <c r="N5627">
        <f t="shared" si="484"/>
        <v>879.27598223689529</v>
      </c>
      <c r="O5627">
        <f t="shared" si="482"/>
        <v>879.3</v>
      </c>
      <c r="P5627">
        <f t="shared" si="485"/>
        <v>365</v>
      </c>
    </row>
    <row r="5628" spans="10:16" x14ac:dyDescent="0.25">
      <c r="J5628">
        <v>5621</v>
      </c>
      <c r="K5628" s="4">
        <f t="shared" si="483"/>
        <v>39586</v>
      </c>
      <c r="L5628">
        <v>64</v>
      </c>
      <c r="M5628">
        <f t="shared" si="481"/>
        <v>0.17534246575342466</v>
      </c>
      <c r="N5628">
        <f t="shared" si="484"/>
        <v>879.45132470264866</v>
      </c>
      <c r="O5628">
        <f t="shared" si="482"/>
        <v>879.5</v>
      </c>
      <c r="P5628">
        <f t="shared" si="485"/>
        <v>365</v>
      </c>
    </row>
    <row r="5629" spans="10:16" x14ac:dyDescent="0.25">
      <c r="J5629">
        <v>5622</v>
      </c>
      <c r="K5629" s="4">
        <f t="shared" si="483"/>
        <v>39587</v>
      </c>
      <c r="L5629">
        <v>64</v>
      </c>
      <c r="M5629">
        <f t="shared" si="481"/>
        <v>0.17534246575342466</v>
      </c>
      <c r="N5629">
        <f t="shared" si="484"/>
        <v>879.62666716840204</v>
      </c>
      <c r="O5629">
        <f t="shared" si="482"/>
        <v>879.6</v>
      </c>
      <c r="P5629">
        <f t="shared" si="485"/>
        <v>365</v>
      </c>
    </row>
    <row r="5630" spans="10:16" x14ac:dyDescent="0.25">
      <c r="J5630">
        <v>5623</v>
      </c>
      <c r="K5630" s="4">
        <f t="shared" si="483"/>
        <v>39588</v>
      </c>
      <c r="L5630">
        <v>64</v>
      </c>
      <c r="M5630">
        <f t="shared" si="481"/>
        <v>0.17534246575342466</v>
      </c>
      <c r="N5630">
        <f t="shared" si="484"/>
        <v>879.80200963415541</v>
      </c>
      <c r="O5630">
        <f t="shared" si="482"/>
        <v>879.8</v>
      </c>
      <c r="P5630">
        <f t="shared" si="485"/>
        <v>365</v>
      </c>
    </row>
    <row r="5631" spans="10:16" x14ac:dyDescent="0.25">
      <c r="J5631">
        <v>5624</v>
      </c>
      <c r="K5631" s="4">
        <f t="shared" si="483"/>
        <v>39589</v>
      </c>
      <c r="L5631">
        <v>64</v>
      </c>
      <c r="M5631">
        <f t="shared" si="481"/>
        <v>0.17534246575342466</v>
      </c>
      <c r="N5631">
        <f t="shared" si="484"/>
        <v>879.97735209990879</v>
      </c>
      <c r="O5631">
        <f t="shared" si="482"/>
        <v>880</v>
      </c>
      <c r="P5631">
        <f t="shared" si="485"/>
        <v>365</v>
      </c>
    </row>
    <row r="5632" spans="10:16" x14ac:dyDescent="0.25">
      <c r="J5632">
        <v>5625</v>
      </c>
      <c r="K5632" s="4">
        <f t="shared" si="483"/>
        <v>39590</v>
      </c>
      <c r="L5632">
        <v>64</v>
      </c>
      <c r="M5632">
        <f t="shared" si="481"/>
        <v>0.17534246575342466</v>
      </c>
      <c r="N5632">
        <f t="shared" si="484"/>
        <v>880.15269456566216</v>
      </c>
      <c r="O5632">
        <f t="shared" si="482"/>
        <v>880.2</v>
      </c>
      <c r="P5632">
        <f t="shared" si="485"/>
        <v>365</v>
      </c>
    </row>
    <row r="5633" spans="10:16" x14ac:dyDescent="0.25">
      <c r="J5633">
        <v>5626</v>
      </c>
      <c r="K5633" s="4">
        <f t="shared" si="483"/>
        <v>39591</v>
      </c>
      <c r="L5633">
        <v>64</v>
      </c>
      <c r="M5633">
        <f t="shared" si="481"/>
        <v>0.17534246575342466</v>
      </c>
      <c r="N5633">
        <f t="shared" si="484"/>
        <v>880.32803703141553</v>
      </c>
      <c r="O5633">
        <f t="shared" si="482"/>
        <v>880.3</v>
      </c>
      <c r="P5633">
        <f t="shared" si="485"/>
        <v>365</v>
      </c>
    </row>
    <row r="5634" spans="10:16" x14ac:dyDescent="0.25">
      <c r="J5634">
        <v>5627</v>
      </c>
      <c r="K5634" s="4">
        <f t="shared" si="483"/>
        <v>39592</v>
      </c>
      <c r="L5634">
        <v>64</v>
      </c>
      <c r="M5634">
        <f t="shared" si="481"/>
        <v>0.17534246575342466</v>
      </c>
      <c r="N5634">
        <f t="shared" si="484"/>
        <v>880.50337949716891</v>
      </c>
      <c r="O5634">
        <f t="shared" si="482"/>
        <v>880.5</v>
      </c>
      <c r="P5634">
        <f t="shared" si="485"/>
        <v>365</v>
      </c>
    </row>
    <row r="5635" spans="10:16" x14ac:dyDescent="0.25">
      <c r="J5635">
        <v>5628</v>
      </c>
      <c r="K5635" s="4">
        <f t="shared" si="483"/>
        <v>39593</v>
      </c>
      <c r="L5635">
        <v>64</v>
      </c>
      <c r="M5635">
        <f t="shared" si="481"/>
        <v>0.17534246575342466</v>
      </c>
      <c r="N5635">
        <f t="shared" si="484"/>
        <v>880.67872196292228</v>
      </c>
      <c r="O5635">
        <f t="shared" si="482"/>
        <v>880.7</v>
      </c>
      <c r="P5635">
        <f t="shared" si="485"/>
        <v>365</v>
      </c>
    </row>
    <row r="5636" spans="10:16" x14ac:dyDescent="0.25">
      <c r="J5636">
        <v>5629</v>
      </c>
      <c r="K5636" s="4">
        <f t="shared" si="483"/>
        <v>39594</v>
      </c>
      <c r="L5636">
        <v>64</v>
      </c>
      <c r="M5636">
        <f t="shared" si="481"/>
        <v>0.17534246575342466</v>
      </c>
      <c r="N5636">
        <f t="shared" si="484"/>
        <v>880.85406442867566</v>
      </c>
      <c r="O5636">
        <f t="shared" si="482"/>
        <v>880.9</v>
      </c>
      <c r="P5636">
        <f t="shared" si="485"/>
        <v>365</v>
      </c>
    </row>
    <row r="5637" spans="10:16" x14ac:dyDescent="0.25">
      <c r="J5637">
        <v>5630</v>
      </c>
      <c r="K5637" s="4">
        <f t="shared" si="483"/>
        <v>39595</v>
      </c>
      <c r="L5637">
        <v>64</v>
      </c>
      <c r="M5637">
        <f t="shared" si="481"/>
        <v>0.17534246575342466</v>
      </c>
      <c r="N5637">
        <f t="shared" si="484"/>
        <v>881.02940689442903</v>
      </c>
      <c r="O5637">
        <f t="shared" si="482"/>
        <v>881</v>
      </c>
      <c r="P5637">
        <f t="shared" si="485"/>
        <v>365</v>
      </c>
    </row>
    <row r="5638" spans="10:16" x14ac:dyDescent="0.25">
      <c r="J5638">
        <v>5631</v>
      </c>
      <c r="K5638" s="4">
        <f t="shared" si="483"/>
        <v>39596</v>
      </c>
      <c r="L5638">
        <v>64</v>
      </c>
      <c r="M5638">
        <f t="shared" si="481"/>
        <v>0.17534246575342466</v>
      </c>
      <c r="N5638">
        <f t="shared" si="484"/>
        <v>881.2047493601824</v>
      </c>
      <c r="O5638">
        <f t="shared" si="482"/>
        <v>881.2</v>
      </c>
      <c r="P5638">
        <f t="shared" si="485"/>
        <v>365</v>
      </c>
    </row>
    <row r="5639" spans="10:16" x14ac:dyDescent="0.25">
      <c r="J5639">
        <v>5632</v>
      </c>
      <c r="K5639" s="4">
        <f t="shared" si="483"/>
        <v>39597</v>
      </c>
      <c r="L5639">
        <v>64</v>
      </c>
      <c r="M5639">
        <f t="shared" si="481"/>
        <v>0.17534246575342466</v>
      </c>
      <c r="N5639">
        <f t="shared" si="484"/>
        <v>881.38009182593578</v>
      </c>
      <c r="O5639">
        <f t="shared" si="482"/>
        <v>881.4</v>
      </c>
      <c r="P5639">
        <f t="shared" si="485"/>
        <v>365</v>
      </c>
    </row>
    <row r="5640" spans="10:16" x14ac:dyDescent="0.25">
      <c r="J5640">
        <v>5633</v>
      </c>
      <c r="K5640" s="4">
        <f t="shared" si="483"/>
        <v>39598</v>
      </c>
      <c r="L5640">
        <v>64</v>
      </c>
      <c r="M5640">
        <f t="shared" ref="M5640:M5703" si="486">L5640/P5640</f>
        <v>0.17534246575342466</v>
      </c>
      <c r="N5640">
        <f t="shared" si="484"/>
        <v>881.55543429168915</v>
      </c>
      <c r="O5640">
        <f t="shared" ref="O5640:O5703" si="487">ROUND(N5640,1)</f>
        <v>881.6</v>
      </c>
      <c r="P5640">
        <f t="shared" si="485"/>
        <v>365</v>
      </c>
    </row>
    <row r="5641" spans="10:16" x14ac:dyDescent="0.25">
      <c r="J5641">
        <v>5634</v>
      </c>
      <c r="K5641" s="4">
        <f t="shared" ref="K5641:K5704" si="488">$K$7+J5641</f>
        <v>39599</v>
      </c>
      <c r="L5641">
        <v>64</v>
      </c>
      <c r="M5641">
        <f t="shared" si="486"/>
        <v>0.17534246575342466</v>
      </c>
      <c r="N5641">
        <f t="shared" ref="N5641:N5704" si="489">N5640+M5641</f>
        <v>881.73077675744253</v>
      </c>
      <c r="O5641">
        <f t="shared" si="487"/>
        <v>881.7</v>
      </c>
      <c r="P5641">
        <f t="shared" si="485"/>
        <v>365</v>
      </c>
    </row>
    <row r="5642" spans="10:16" x14ac:dyDescent="0.25">
      <c r="J5642">
        <v>5635</v>
      </c>
      <c r="K5642" s="4">
        <f t="shared" si="488"/>
        <v>39600</v>
      </c>
      <c r="L5642">
        <v>64</v>
      </c>
      <c r="M5642">
        <f t="shared" si="486"/>
        <v>0.17534246575342466</v>
      </c>
      <c r="N5642">
        <f t="shared" si="489"/>
        <v>881.9061192231959</v>
      </c>
      <c r="O5642">
        <f t="shared" si="487"/>
        <v>881.9</v>
      </c>
      <c r="P5642">
        <f t="shared" si="485"/>
        <v>365</v>
      </c>
    </row>
    <row r="5643" spans="10:16" x14ac:dyDescent="0.25">
      <c r="J5643">
        <v>5636</v>
      </c>
      <c r="K5643" s="4">
        <f t="shared" si="488"/>
        <v>39601</v>
      </c>
      <c r="L5643">
        <v>64</v>
      </c>
      <c r="M5643">
        <f t="shared" si="486"/>
        <v>0.17534246575342466</v>
      </c>
      <c r="N5643">
        <f t="shared" si="489"/>
        <v>882.08146168894928</v>
      </c>
      <c r="O5643">
        <f t="shared" si="487"/>
        <v>882.1</v>
      </c>
      <c r="P5643">
        <f t="shared" si="485"/>
        <v>365</v>
      </c>
    </row>
    <row r="5644" spans="10:16" x14ac:dyDescent="0.25">
      <c r="J5644">
        <v>5637</v>
      </c>
      <c r="K5644" s="4">
        <f t="shared" si="488"/>
        <v>39602</v>
      </c>
      <c r="L5644">
        <v>64</v>
      </c>
      <c r="M5644">
        <f t="shared" si="486"/>
        <v>0.17534246575342466</v>
      </c>
      <c r="N5644">
        <f t="shared" si="489"/>
        <v>882.25680415470265</v>
      </c>
      <c r="O5644">
        <f t="shared" si="487"/>
        <v>882.3</v>
      </c>
      <c r="P5644">
        <f t="shared" si="485"/>
        <v>365</v>
      </c>
    </row>
    <row r="5645" spans="10:16" x14ac:dyDescent="0.25">
      <c r="J5645">
        <v>5638</v>
      </c>
      <c r="K5645" s="4">
        <f t="shared" si="488"/>
        <v>39603</v>
      </c>
      <c r="L5645">
        <v>64</v>
      </c>
      <c r="M5645">
        <f t="shared" si="486"/>
        <v>0.17534246575342466</v>
      </c>
      <c r="N5645">
        <f t="shared" si="489"/>
        <v>882.43214662045602</v>
      </c>
      <c r="O5645">
        <f t="shared" si="487"/>
        <v>882.4</v>
      </c>
      <c r="P5645">
        <f t="shared" si="485"/>
        <v>365</v>
      </c>
    </row>
    <row r="5646" spans="10:16" x14ac:dyDescent="0.25">
      <c r="J5646">
        <v>5639</v>
      </c>
      <c r="K5646" s="4">
        <f t="shared" si="488"/>
        <v>39604</v>
      </c>
      <c r="L5646">
        <v>64</v>
      </c>
      <c r="M5646">
        <f t="shared" si="486"/>
        <v>0.17534246575342466</v>
      </c>
      <c r="N5646">
        <f t="shared" si="489"/>
        <v>882.6074890862094</v>
      </c>
      <c r="O5646">
        <f t="shared" si="487"/>
        <v>882.6</v>
      </c>
      <c r="P5646">
        <f t="shared" si="485"/>
        <v>365</v>
      </c>
    </row>
    <row r="5647" spans="10:16" x14ac:dyDescent="0.25">
      <c r="J5647">
        <v>5640</v>
      </c>
      <c r="K5647" s="4">
        <f t="shared" si="488"/>
        <v>39605</v>
      </c>
      <c r="L5647">
        <v>64</v>
      </c>
      <c r="M5647">
        <f t="shared" si="486"/>
        <v>0.17534246575342466</v>
      </c>
      <c r="N5647">
        <f t="shared" si="489"/>
        <v>882.78283155196277</v>
      </c>
      <c r="O5647">
        <f t="shared" si="487"/>
        <v>882.8</v>
      </c>
      <c r="P5647">
        <f t="shared" si="485"/>
        <v>365</v>
      </c>
    </row>
    <row r="5648" spans="10:16" x14ac:dyDescent="0.25">
      <c r="J5648">
        <v>5641</v>
      </c>
      <c r="K5648" s="4">
        <f t="shared" si="488"/>
        <v>39606</v>
      </c>
      <c r="L5648">
        <v>64</v>
      </c>
      <c r="M5648">
        <f t="shared" si="486"/>
        <v>0.17534246575342466</v>
      </c>
      <c r="N5648">
        <f t="shared" si="489"/>
        <v>882.95817401771615</v>
      </c>
      <c r="O5648">
        <f t="shared" si="487"/>
        <v>883</v>
      </c>
      <c r="P5648">
        <f t="shared" si="485"/>
        <v>365</v>
      </c>
    </row>
    <row r="5649" spans="10:16" x14ac:dyDescent="0.25">
      <c r="J5649">
        <v>5642</v>
      </c>
      <c r="K5649" s="4">
        <f t="shared" si="488"/>
        <v>39607</v>
      </c>
      <c r="L5649">
        <v>64</v>
      </c>
      <c r="M5649">
        <f t="shared" si="486"/>
        <v>0.17534246575342466</v>
      </c>
      <c r="N5649">
        <f t="shared" si="489"/>
        <v>883.13351648346952</v>
      </c>
      <c r="O5649">
        <f t="shared" si="487"/>
        <v>883.1</v>
      </c>
      <c r="P5649">
        <f t="shared" si="485"/>
        <v>365</v>
      </c>
    </row>
    <row r="5650" spans="10:16" x14ac:dyDescent="0.25">
      <c r="J5650">
        <v>5643</v>
      </c>
      <c r="K5650" s="4">
        <f t="shared" si="488"/>
        <v>39608</v>
      </c>
      <c r="L5650">
        <v>64</v>
      </c>
      <c r="M5650">
        <f t="shared" si="486"/>
        <v>0.17534246575342466</v>
      </c>
      <c r="N5650">
        <f t="shared" si="489"/>
        <v>883.30885894922289</v>
      </c>
      <c r="O5650">
        <f t="shared" si="487"/>
        <v>883.3</v>
      </c>
      <c r="P5650">
        <f t="shared" si="485"/>
        <v>365</v>
      </c>
    </row>
    <row r="5651" spans="10:16" x14ac:dyDescent="0.25">
      <c r="J5651">
        <v>5644</v>
      </c>
      <c r="K5651" s="4">
        <f t="shared" si="488"/>
        <v>39609</v>
      </c>
      <c r="L5651">
        <v>64</v>
      </c>
      <c r="M5651">
        <f t="shared" si="486"/>
        <v>0.17534246575342466</v>
      </c>
      <c r="N5651">
        <f t="shared" si="489"/>
        <v>883.48420141497627</v>
      </c>
      <c r="O5651">
        <f t="shared" si="487"/>
        <v>883.5</v>
      </c>
      <c r="P5651">
        <f t="shared" si="485"/>
        <v>365</v>
      </c>
    </row>
    <row r="5652" spans="10:16" x14ac:dyDescent="0.25">
      <c r="J5652">
        <v>5645</v>
      </c>
      <c r="K5652" s="4">
        <f t="shared" si="488"/>
        <v>39610</v>
      </c>
      <c r="L5652">
        <v>64</v>
      </c>
      <c r="M5652">
        <f t="shared" si="486"/>
        <v>0.17534246575342466</v>
      </c>
      <c r="N5652">
        <f t="shared" si="489"/>
        <v>883.65954388072964</v>
      </c>
      <c r="O5652">
        <f t="shared" si="487"/>
        <v>883.7</v>
      </c>
      <c r="P5652">
        <f t="shared" si="485"/>
        <v>365</v>
      </c>
    </row>
    <row r="5653" spans="10:16" x14ac:dyDescent="0.25">
      <c r="J5653">
        <v>5646</v>
      </c>
      <c r="K5653" s="4">
        <f t="shared" si="488"/>
        <v>39611</v>
      </c>
      <c r="L5653">
        <v>64</v>
      </c>
      <c r="M5653">
        <f t="shared" si="486"/>
        <v>0.17534246575342466</v>
      </c>
      <c r="N5653">
        <f t="shared" si="489"/>
        <v>883.83488634648302</v>
      </c>
      <c r="O5653">
        <f t="shared" si="487"/>
        <v>883.8</v>
      </c>
      <c r="P5653">
        <f t="shared" si="485"/>
        <v>365</v>
      </c>
    </row>
    <row r="5654" spans="10:16" x14ac:dyDescent="0.25">
      <c r="J5654">
        <v>5647</v>
      </c>
      <c r="K5654" s="4">
        <f t="shared" si="488"/>
        <v>39612</v>
      </c>
      <c r="L5654">
        <v>64</v>
      </c>
      <c r="M5654">
        <f t="shared" si="486"/>
        <v>0.17534246575342466</v>
      </c>
      <c r="N5654">
        <f t="shared" si="489"/>
        <v>884.01022881223639</v>
      </c>
      <c r="O5654">
        <f t="shared" si="487"/>
        <v>884</v>
      </c>
      <c r="P5654">
        <f t="shared" si="485"/>
        <v>365</v>
      </c>
    </row>
    <row r="5655" spans="10:16" x14ac:dyDescent="0.25">
      <c r="J5655">
        <v>5648</v>
      </c>
      <c r="K5655" s="4">
        <f t="shared" si="488"/>
        <v>39613</v>
      </c>
      <c r="L5655">
        <v>64</v>
      </c>
      <c r="M5655">
        <f t="shared" si="486"/>
        <v>0.17534246575342466</v>
      </c>
      <c r="N5655">
        <f t="shared" si="489"/>
        <v>884.18557127798977</v>
      </c>
      <c r="O5655">
        <f t="shared" si="487"/>
        <v>884.2</v>
      </c>
      <c r="P5655">
        <f t="shared" si="485"/>
        <v>365</v>
      </c>
    </row>
    <row r="5656" spans="10:16" x14ac:dyDescent="0.25">
      <c r="J5656">
        <v>5649</v>
      </c>
      <c r="K5656" s="4">
        <f t="shared" si="488"/>
        <v>39614</v>
      </c>
      <c r="L5656">
        <v>64</v>
      </c>
      <c r="M5656">
        <f t="shared" si="486"/>
        <v>0.17534246575342466</v>
      </c>
      <c r="N5656">
        <f t="shared" si="489"/>
        <v>884.36091374374314</v>
      </c>
      <c r="O5656">
        <f t="shared" si="487"/>
        <v>884.4</v>
      </c>
      <c r="P5656">
        <f t="shared" si="485"/>
        <v>365</v>
      </c>
    </row>
    <row r="5657" spans="10:16" x14ac:dyDescent="0.25">
      <c r="J5657">
        <v>5650</v>
      </c>
      <c r="K5657" s="4">
        <f t="shared" si="488"/>
        <v>39615</v>
      </c>
      <c r="L5657">
        <v>64</v>
      </c>
      <c r="M5657">
        <f t="shared" si="486"/>
        <v>0.17534246575342466</v>
      </c>
      <c r="N5657">
        <f t="shared" si="489"/>
        <v>884.53625620949651</v>
      </c>
      <c r="O5657">
        <f t="shared" si="487"/>
        <v>884.5</v>
      </c>
      <c r="P5657">
        <f t="shared" si="485"/>
        <v>365</v>
      </c>
    </row>
    <row r="5658" spans="10:16" x14ac:dyDescent="0.25">
      <c r="J5658">
        <v>5651</v>
      </c>
      <c r="K5658" s="4">
        <f t="shared" si="488"/>
        <v>39616</v>
      </c>
      <c r="L5658">
        <v>64</v>
      </c>
      <c r="M5658">
        <f t="shared" si="486"/>
        <v>0.17534246575342466</v>
      </c>
      <c r="N5658">
        <f t="shared" si="489"/>
        <v>884.71159867524989</v>
      </c>
      <c r="O5658">
        <f t="shared" si="487"/>
        <v>884.7</v>
      </c>
      <c r="P5658">
        <f t="shared" si="485"/>
        <v>365</v>
      </c>
    </row>
    <row r="5659" spans="10:16" x14ac:dyDescent="0.25">
      <c r="J5659">
        <v>5652</v>
      </c>
      <c r="K5659" s="4">
        <f t="shared" si="488"/>
        <v>39617</v>
      </c>
      <c r="L5659">
        <v>64</v>
      </c>
      <c r="M5659">
        <f t="shared" si="486"/>
        <v>0.17534246575342466</v>
      </c>
      <c r="N5659">
        <f t="shared" si="489"/>
        <v>884.88694114100326</v>
      </c>
      <c r="O5659">
        <f t="shared" si="487"/>
        <v>884.9</v>
      </c>
      <c r="P5659">
        <f t="shared" si="485"/>
        <v>365</v>
      </c>
    </row>
    <row r="5660" spans="10:16" x14ac:dyDescent="0.25">
      <c r="J5660">
        <v>5653</v>
      </c>
      <c r="K5660" s="4">
        <f t="shared" si="488"/>
        <v>39618</v>
      </c>
      <c r="L5660">
        <v>64</v>
      </c>
      <c r="M5660">
        <f t="shared" si="486"/>
        <v>0.17534246575342466</v>
      </c>
      <c r="N5660">
        <f t="shared" si="489"/>
        <v>885.06228360675664</v>
      </c>
      <c r="O5660">
        <f t="shared" si="487"/>
        <v>885.1</v>
      </c>
      <c r="P5660">
        <f t="shared" si="485"/>
        <v>365</v>
      </c>
    </row>
    <row r="5661" spans="10:16" x14ac:dyDescent="0.25">
      <c r="J5661">
        <v>5654</v>
      </c>
      <c r="K5661" s="4">
        <f t="shared" si="488"/>
        <v>39619</v>
      </c>
      <c r="L5661">
        <v>64</v>
      </c>
      <c r="M5661">
        <f t="shared" si="486"/>
        <v>0.17534246575342466</v>
      </c>
      <c r="N5661">
        <f t="shared" si="489"/>
        <v>885.23762607251001</v>
      </c>
      <c r="O5661">
        <f t="shared" si="487"/>
        <v>885.2</v>
      </c>
      <c r="P5661">
        <f t="shared" si="485"/>
        <v>365</v>
      </c>
    </row>
    <row r="5662" spans="10:16" x14ac:dyDescent="0.25">
      <c r="J5662">
        <v>5655</v>
      </c>
      <c r="K5662" s="4">
        <f t="shared" si="488"/>
        <v>39620</v>
      </c>
      <c r="L5662">
        <v>64</v>
      </c>
      <c r="M5662">
        <f t="shared" si="486"/>
        <v>0.17534246575342466</v>
      </c>
      <c r="N5662">
        <f t="shared" si="489"/>
        <v>885.41296853826339</v>
      </c>
      <c r="O5662">
        <f t="shared" si="487"/>
        <v>885.4</v>
      </c>
      <c r="P5662">
        <f t="shared" si="485"/>
        <v>365</v>
      </c>
    </row>
    <row r="5663" spans="10:16" x14ac:dyDescent="0.25">
      <c r="J5663">
        <v>5656</v>
      </c>
      <c r="K5663" s="4">
        <f t="shared" si="488"/>
        <v>39621</v>
      </c>
      <c r="L5663">
        <v>64</v>
      </c>
      <c r="M5663">
        <f t="shared" si="486"/>
        <v>0.17534246575342466</v>
      </c>
      <c r="N5663">
        <f t="shared" si="489"/>
        <v>885.58831100401676</v>
      </c>
      <c r="O5663">
        <f t="shared" si="487"/>
        <v>885.6</v>
      </c>
      <c r="P5663">
        <f t="shared" si="485"/>
        <v>365</v>
      </c>
    </row>
    <row r="5664" spans="10:16" x14ac:dyDescent="0.25">
      <c r="J5664">
        <v>5657</v>
      </c>
      <c r="K5664" s="4">
        <f t="shared" si="488"/>
        <v>39622</v>
      </c>
      <c r="L5664">
        <v>64</v>
      </c>
      <c r="M5664">
        <f t="shared" si="486"/>
        <v>0.17534246575342466</v>
      </c>
      <c r="N5664">
        <f t="shared" si="489"/>
        <v>885.76365346977013</v>
      </c>
      <c r="O5664">
        <f t="shared" si="487"/>
        <v>885.8</v>
      </c>
      <c r="P5664">
        <f t="shared" si="485"/>
        <v>365</v>
      </c>
    </row>
    <row r="5665" spans="10:16" x14ac:dyDescent="0.25">
      <c r="J5665">
        <v>5658</v>
      </c>
      <c r="K5665" s="4">
        <f t="shared" si="488"/>
        <v>39623</v>
      </c>
      <c r="L5665">
        <v>64</v>
      </c>
      <c r="M5665">
        <f t="shared" si="486"/>
        <v>0.17534246575342466</v>
      </c>
      <c r="N5665">
        <f t="shared" si="489"/>
        <v>885.93899593552351</v>
      </c>
      <c r="O5665">
        <f t="shared" si="487"/>
        <v>885.9</v>
      </c>
      <c r="P5665">
        <f t="shared" si="485"/>
        <v>365</v>
      </c>
    </row>
    <row r="5666" spans="10:16" x14ac:dyDescent="0.25">
      <c r="J5666">
        <v>5659</v>
      </c>
      <c r="K5666" s="4">
        <f t="shared" si="488"/>
        <v>39624</v>
      </c>
      <c r="L5666">
        <v>64</v>
      </c>
      <c r="M5666">
        <f t="shared" si="486"/>
        <v>0.17534246575342466</v>
      </c>
      <c r="N5666">
        <f t="shared" si="489"/>
        <v>886.11433840127688</v>
      </c>
      <c r="O5666">
        <f t="shared" si="487"/>
        <v>886.1</v>
      </c>
      <c r="P5666">
        <f t="shared" si="485"/>
        <v>365</v>
      </c>
    </row>
    <row r="5667" spans="10:16" x14ac:dyDescent="0.25">
      <c r="J5667">
        <v>5660</v>
      </c>
      <c r="K5667" s="4">
        <f t="shared" si="488"/>
        <v>39625</v>
      </c>
      <c r="L5667">
        <v>64</v>
      </c>
      <c r="M5667">
        <f t="shared" si="486"/>
        <v>0.17534246575342466</v>
      </c>
      <c r="N5667">
        <f t="shared" si="489"/>
        <v>886.28968086703026</v>
      </c>
      <c r="O5667">
        <f t="shared" si="487"/>
        <v>886.3</v>
      </c>
      <c r="P5667">
        <f t="shared" si="485"/>
        <v>365</v>
      </c>
    </row>
    <row r="5668" spans="10:16" x14ac:dyDescent="0.25">
      <c r="J5668">
        <v>5661</v>
      </c>
      <c r="K5668" s="4">
        <f t="shared" si="488"/>
        <v>39626</v>
      </c>
      <c r="L5668">
        <v>64</v>
      </c>
      <c r="M5668">
        <f t="shared" si="486"/>
        <v>0.17534246575342466</v>
      </c>
      <c r="N5668">
        <f t="shared" si="489"/>
        <v>886.46502333278363</v>
      </c>
      <c r="O5668">
        <f t="shared" si="487"/>
        <v>886.5</v>
      </c>
      <c r="P5668">
        <f t="shared" si="485"/>
        <v>365</v>
      </c>
    </row>
    <row r="5669" spans="10:16" x14ac:dyDescent="0.25">
      <c r="J5669">
        <v>5662</v>
      </c>
      <c r="K5669" s="4">
        <f t="shared" si="488"/>
        <v>39627</v>
      </c>
      <c r="L5669">
        <v>64</v>
      </c>
      <c r="M5669">
        <f t="shared" si="486"/>
        <v>0.17534246575342466</v>
      </c>
      <c r="N5669">
        <f t="shared" si="489"/>
        <v>886.640365798537</v>
      </c>
      <c r="O5669">
        <f t="shared" si="487"/>
        <v>886.6</v>
      </c>
      <c r="P5669">
        <f t="shared" si="485"/>
        <v>365</v>
      </c>
    </row>
    <row r="5670" spans="10:16" x14ac:dyDescent="0.25">
      <c r="J5670">
        <v>5663</v>
      </c>
      <c r="K5670" s="4">
        <f t="shared" si="488"/>
        <v>39628</v>
      </c>
      <c r="L5670">
        <v>64</v>
      </c>
      <c r="M5670">
        <f t="shared" si="486"/>
        <v>0.17534246575342466</v>
      </c>
      <c r="N5670">
        <f t="shared" si="489"/>
        <v>886.81570826429038</v>
      </c>
      <c r="O5670">
        <f t="shared" si="487"/>
        <v>886.8</v>
      </c>
      <c r="P5670">
        <f t="shared" si="485"/>
        <v>365</v>
      </c>
    </row>
    <row r="5671" spans="10:16" x14ac:dyDescent="0.25">
      <c r="J5671">
        <v>5664</v>
      </c>
      <c r="K5671" s="4">
        <f t="shared" si="488"/>
        <v>39629</v>
      </c>
      <c r="L5671">
        <v>64</v>
      </c>
      <c r="M5671">
        <f t="shared" si="486"/>
        <v>0.17534246575342466</v>
      </c>
      <c r="N5671">
        <f t="shared" si="489"/>
        <v>886.99105073004375</v>
      </c>
      <c r="O5671">
        <f t="shared" si="487"/>
        <v>887</v>
      </c>
      <c r="P5671">
        <f t="shared" si="485"/>
        <v>365</v>
      </c>
    </row>
    <row r="5672" spans="10:16" x14ac:dyDescent="0.25">
      <c r="J5672">
        <v>5665</v>
      </c>
      <c r="K5672" s="4">
        <f t="shared" si="488"/>
        <v>39630</v>
      </c>
      <c r="L5672">
        <v>64</v>
      </c>
      <c r="M5672">
        <f t="shared" si="486"/>
        <v>0.17534246575342466</v>
      </c>
      <c r="N5672">
        <f t="shared" si="489"/>
        <v>887.16639319579713</v>
      </c>
      <c r="O5672">
        <f t="shared" si="487"/>
        <v>887.2</v>
      </c>
      <c r="P5672">
        <f t="shared" si="485"/>
        <v>365</v>
      </c>
    </row>
    <row r="5673" spans="10:16" x14ac:dyDescent="0.25">
      <c r="J5673">
        <v>5666</v>
      </c>
      <c r="K5673" s="4">
        <f t="shared" si="488"/>
        <v>39631</v>
      </c>
      <c r="L5673">
        <v>64</v>
      </c>
      <c r="M5673">
        <f t="shared" si="486"/>
        <v>0.17534246575342466</v>
      </c>
      <c r="N5673">
        <f t="shared" si="489"/>
        <v>887.3417356615505</v>
      </c>
      <c r="O5673">
        <f t="shared" si="487"/>
        <v>887.3</v>
      </c>
      <c r="P5673">
        <f t="shared" si="485"/>
        <v>365</v>
      </c>
    </row>
    <row r="5674" spans="10:16" x14ac:dyDescent="0.25">
      <c r="J5674">
        <v>5667</v>
      </c>
      <c r="K5674" s="4">
        <f t="shared" si="488"/>
        <v>39632</v>
      </c>
      <c r="L5674">
        <v>64</v>
      </c>
      <c r="M5674">
        <f t="shared" si="486"/>
        <v>0.17534246575342466</v>
      </c>
      <c r="N5674">
        <f t="shared" si="489"/>
        <v>887.51707812730388</v>
      </c>
      <c r="O5674">
        <f t="shared" si="487"/>
        <v>887.5</v>
      </c>
      <c r="P5674">
        <f t="shared" si="485"/>
        <v>365</v>
      </c>
    </row>
    <row r="5675" spans="10:16" x14ac:dyDescent="0.25">
      <c r="J5675">
        <v>5668</v>
      </c>
      <c r="K5675" s="4">
        <f t="shared" si="488"/>
        <v>39633</v>
      </c>
      <c r="L5675">
        <v>64</v>
      </c>
      <c r="M5675">
        <f t="shared" si="486"/>
        <v>0.17534246575342466</v>
      </c>
      <c r="N5675">
        <f t="shared" si="489"/>
        <v>887.69242059305725</v>
      </c>
      <c r="O5675">
        <f t="shared" si="487"/>
        <v>887.7</v>
      </c>
      <c r="P5675">
        <f t="shared" si="485"/>
        <v>365</v>
      </c>
    </row>
    <row r="5676" spans="10:16" x14ac:dyDescent="0.25">
      <c r="J5676">
        <v>5669</v>
      </c>
      <c r="K5676" s="4">
        <f t="shared" si="488"/>
        <v>39634</v>
      </c>
      <c r="L5676">
        <v>64</v>
      </c>
      <c r="M5676">
        <f t="shared" si="486"/>
        <v>0.17534246575342466</v>
      </c>
      <c r="N5676">
        <f t="shared" si="489"/>
        <v>887.86776305881062</v>
      </c>
      <c r="O5676">
        <f t="shared" si="487"/>
        <v>887.9</v>
      </c>
      <c r="P5676">
        <f t="shared" si="485"/>
        <v>365</v>
      </c>
    </row>
    <row r="5677" spans="10:16" x14ac:dyDescent="0.25">
      <c r="J5677">
        <v>5670</v>
      </c>
      <c r="K5677" s="4">
        <f t="shared" si="488"/>
        <v>39635</v>
      </c>
      <c r="L5677">
        <v>64</v>
      </c>
      <c r="M5677">
        <f t="shared" si="486"/>
        <v>0.17534246575342466</v>
      </c>
      <c r="N5677">
        <f t="shared" si="489"/>
        <v>888.043105524564</v>
      </c>
      <c r="O5677">
        <f t="shared" si="487"/>
        <v>888</v>
      </c>
      <c r="P5677">
        <f t="shared" si="485"/>
        <v>365</v>
      </c>
    </row>
    <row r="5678" spans="10:16" x14ac:dyDescent="0.25">
      <c r="J5678">
        <v>5671</v>
      </c>
      <c r="K5678" s="4">
        <f t="shared" si="488"/>
        <v>39636</v>
      </c>
      <c r="L5678">
        <v>64</v>
      </c>
      <c r="M5678">
        <f t="shared" si="486"/>
        <v>0.17534246575342466</v>
      </c>
      <c r="N5678">
        <f t="shared" si="489"/>
        <v>888.21844799031737</v>
      </c>
      <c r="O5678">
        <f t="shared" si="487"/>
        <v>888.2</v>
      </c>
      <c r="P5678">
        <f t="shared" ref="P5678:P5741" si="490">DATE(2008,12,26)-DATE(2007,12,27)</f>
        <v>365</v>
      </c>
    </row>
    <row r="5679" spans="10:16" x14ac:dyDescent="0.25">
      <c r="J5679">
        <v>5672</v>
      </c>
      <c r="K5679" s="4">
        <f t="shared" si="488"/>
        <v>39637</v>
      </c>
      <c r="L5679">
        <v>64</v>
      </c>
      <c r="M5679">
        <f t="shared" si="486"/>
        <v>0.17534246575342466</v>
      </c>
      <c r="N5679">
        <f t="shared" si="489"/>
        <v>888.39379045607075</v>
      </c>
      <c r="O5679">
        <f t="shared" si="487"/>
        <v>888.4</v>
      </c>
      <c r="P5679">
        <f t="shared" si="490"/>
        <v>365</v>
      </c>
    </row>
    <row r="5680" spans="10:16" x14ac:dyDescent="0.25">
      <c r="J5680">
        <v>5673</v>
      </c>
      <c r="K5680" s="4">
        <f t="shared" si="488"/>
        <v>39638</v>
      </c>
      <c r="L5680">
        <v>64</v>
      </c>
      <c r="M5680">
        <f t="shared" si="486"/>
        <v>0.17534246575342466</v>
      </c>
      <c r="N5680">
        <f t="shared" si="489"/>
        <v>888.56913292182412</v>
      </c>
      <c r="O5680">
        <f t="shared" si="487"/>
        <v>888.6</v>
      </c>
      <c r="P5680">
        <f t="shared" si="490"/>
        <v>365</v>
      </c>
    </row>
    <row r="5681" spans="10:16" x14ac:dyDescent="0.25">
      <c r="J5681">
        <v>5674</v>
      </c>
      <c r="K5681" s="4">
        <f t="shared" si="488"/>
        <v>39639</v>
      </c>
      <c r="L5681">
        <v>64</v>
      </c>
      <c r="M5681">
        <f t="shared" si="486"/>
        <v>0.17534246575342466</v>
      </c>
      <c r="N5681">
        <f t="shared" si="489"/>
        <v>888.74447538757749</v>
      </c>
      <c r="O5681">
        <f t="shared" si="487"/>
        <v>888.7</v>
      </c>
      <c r="P5681">
        <f t="shared" si="490"/>
        <v>365</v>
      </c>
    </row>
    <row r="5682" spans="10:16" x14ac:dyDescent="0.25">
      <c r="J5682">
        <v>5675</v>
      </c>
      <c r="K5682" s="4">
        <f t="shared" si="488"/>
        <v>39640</v>
      </c>
      <c r="L5682">
        <v>64</v>
      </c>
      <c r="M5682">
        <f t="shared" si="486"/>
        <v>0.17534246575342466</v>
      </c>
      <c r="N5682">
        <f t="shared" si="489"/>
        <v>888.91981785333087</v>
      </c>
      <c r="O5682">
        <f t="shared" si="487"/>
        <v>888.9</v>
      </c>
      <c r="P5682">
        <f t="shared" si="490"/>
        <v>365</v>
      </c>
    </row>
    <row r="5683" spans="10:16" x14ac:dyDescent="0.25">
      <c r="J5683">
        <v>5676</v>
      </c>
      <c r="K5683" s="4">
        <f t="shared" si="488"/>
        <v>39641</v>
      </c>
      <c r="L5683">
        <v>64</v>
      </c>
      <c r="M5683">
        <f t="shared" si="486"/>
        <v>0.17534246575342466</v>
      </c>
      <c r="N5683">
        <f t="shared" si="489"/>
        <v>889.09516031908424</v>
      </c>
      <c r="O5683">
        <f t="shared" si="487"/>
        <v>889.1</v>
      </c>
      <c r="P5683">
        <f t="shared" si="490"/>
        <v>365</v>
      </c>
    </row>
    <row r="5684" spans="10:16" x14ac:dyDescent="0.25">
      <c r="J5684">
        <v>5677</v>
      </c>
      <c r="K5684" s="4">
        <f t="shared" si="488"/>
        <v>39642</v>
      </c>
      <c r="L5684">
        <v>64</v>
      </c>
      <c r="M5684">
        <f t="shared" si="486"/>
        <v>0.17534246575342466</v>
      </c>
      <c r="N5684">
        <f t="shared" si="489"/>
        <v>889.27050278483762</v>
      </c>
      <c r="O5684">
        <f t="shared" si="487"/>
        <v>889.3</v>
      </c>
      <c r="P5684">
        <f t="shared" si="490"/>
        <v>365</v>
      </c>
    </row>
    <row r="5685" spans="10:16" x14ac:dyDescent="0.25">
      <c r="J5685">
        <v>5678</v>
      </c>
      <c r="K5685" s="4">
        <f t="shared" si="488"/>
        <v>39643</v>
      </c>
      <c r="L5685">
        <v>64</v>
      </c>
      <c r="M5685">
        <f t="shared" si="486"/>
        <v>0.17534246575342466</v>
      </c>
      <c r="N5685">
        <f t="shared" si="489"/>
        <v>889.44584525059099</v>
      </c>
      <c r="O5685">
        <f t="shared" si="487"/>
        <v>889.4</v>
      </c>
      <c r="P5685">
        <f t="shared" si="490"/>
        <v>365</v>
      </c>
    </row>
    <row r="5686" spans="10:16" x14ac:dyDescent="0.25">
      <c r="J5686">
        <v>5679</v>
      </c>
      <c r="K5686" s="4">
        <f t="shared" si="488"/>
        <v>39644</v>
      </c>
      <c r="L5686">
        <v>64</v>
      </c>
      <c r="M5686">
        <f t="shared" si="486"/>
        <v>0.17534246575342466</v>
      </c>
      <c r="N5686">
        <f t="shared" si="489"/>
        <v>889.62118771634437</v>
      </c>
      <c r="O5686">
        <f t="shared" si="487"/>
        <v>889.6</v>
      </c>
      <c r="P5686">
        <f t="shared" si="490"/>
        <v>365</v>
      </c>
    </row>
    <row r="5687" spans="10:16" x14ac:dyDescent="0.25">
      <c r="J5687">
        <v>5680</v>
      </c>
      <c r="K5687" s="4">
        <f t="shared" si="488"/>
        <v>39645</v>
      </c>
      <c r="L5687">
        <v>64</v>
      </c>
      <c r="M5687">
        <f t="shared" si="486"/>
        <v>0.17534246575342466</v>
      </c>
      <c r="N5687">
        <f t="shared" si="489"/>
        <v>889.79653018209774</v>
      </c>
      <c r="O5687">
        <f t="shared" si="487"/>
        <v>889.8</v>
      </c>
      <c r="P5687">
        <f t="shared" si="490"/>
        <v>365</v>
      </c>
    </row>
    <row r="5688" spans="10:16" x14ac:dyDescent="0.25">
      <c r="J5688">
        <v>5681</v>
      </c>
      <c r="K5688" s="4">
        <f t="shared" si="488"/>
        <v>39646</v>
      </c>
      <c r="L5688">
        <v>64</v>
      </c>
      <c r="M5688">
        <f t="shared" si="486"/>
        <v>0.17534246575342466</v>
      </c>
      <c r="N5688">
        <f t="shared" si="489"/>
        <v>889.97187264785111</v>
      </c>
      <c r="O5688">
        <f t="shared" si="487"/>
        <v>890</v>
      </c>
      <c r="P5688">
        <f t="shared" si="490"/>
        <v>365</v>
      </c>
    </row>
    <row r="5689" spans="10:16" x14ac:dyDescent="0.25">
      <c r="J5689">
        <v>5682</v>
      </c>
      <c r="K5689" s="4">
        <f t="shared" si="488"/>
        <v>39647</v>
      </c>
      <c r="L5689">
        <v>64</v>
      </c>
      <c r="M5689">
        <f t="shared" si="486"/>
        <v>0.17534246575342466</v>
      </c>
      <c r="N5689">
        <f t="shared" si="489"/>
        <v>890.14721511360449</v>
      </c>
      <c r="O5689">
        <f t="shared" si="487"/>
        <v>890.1</v>
      </c>
      <c r="P5689">
        <f t="shared" si="490"/>
        <v>365</v>
      </c>
    </row>
    <row r="5690" spans="10:16" x14ac:dyDescent="0.25">
      <c r="J5690">
        <v>5683</v>
      </c>
      <c r="K5690" s="4">
        <f t="shared" si="488"/>
        <v>39648</v>
      </c>
      <c r="L5690">
        <v>64</v>
      </c>
      <c r="M5690">
        <f t="shared" si="486"/>
        <v>0.17534246575342466</v>
      </c>
      <c r="N5690">
        <f t="shared" si="489"/>
        <v>890.32255757935786</v>
      </c>
      <c r="O5690">
        <f t="shared" si="487"/>
        <v>890.3</v>
      </c>
      <c r="P5690">
        <f t="shared" si="490"/>
        <v>365</v>
      </c>
    </row>
    <row r="5691" spans="10:16" x14ac:dyDescent="0.25">
      <c r="J5691">
        <v>5684</v>
      </c>
      <c r="K5691" s="4">
        <f t="shared" si="488"/>
        <v>39649</v>
      </c>
      <c r="L5691">
        <v>64</v>
      </c>
      <c r="M5691">
        <f t="shared" si="486"/>
        <v>0.17534246575342466</v>
      </c>
      <c r="N5691">
        <f t="shared" si="489"/>
        <v>890.49790004511124</v>
      </c>
      <c r="O5691">
        <f t="shared" si="487"/>
        <v>890.5</v>
      </c>
      <c r="P5691">
        <f t="shared" si="490"/>
        <v>365</v>
      </c>
    </row>
    <row r="5692" spans="10:16" x14ac:dyDescent="0.25">
      <c r="J5692">
        <v>5685</v>
      </c>
      <c r="K5692" s="4">
        <f t="shared" si="488"/>
        <v>39650</v>
      </c>
      <c r="L5692">
        <v>64</v>
      </c>
      <c r="M5692">
        <f t="shared" si="486"/>
        <v>0.17534246575342466</v>
      </c>
      <c r="N5692">
        <f t="shared" si="489"/>
        <v>890.67324251086461</v>
      </c>
      <c r="O5692">
        <f t="shared" si="487"/>
        <v>890.7</v>
      </c>
      <c r="P5692">
        <f t="shared" si="490"/>
        <v>365</v>
      </c>
    </row>
    <row r="5693" spans="10:16" x14ac:dyDescent="0.25">
      <c r="J5693">
        <v>5686</v>
      </c>
      <c r="K5693" s="4">
        <f t="shared" si="488"/>
        <v>39651</v>
      </c>
      <c r="L5693">
        <v>64</v>
      </c>
      <c r="M5693">
        <f t="shared" si="486"/>
        <v>0.17534246575342466</v>
      </c>
      <c r="N5693">
        <f t="shared" si="489"/>
        <v>890.84858497661799</v>
      </c>
      <c r="O5693">
        <f t="shared" si="487"/>
        <v>890.8</v>
      </c>
      <c r="P5693">
        <f t="shared" si="490"/>
        <v>365</v>
      </c>
    </row>
    <row r="5694" spans="10:16" x14ac:dyDescent="0.25">
      <c r="J5694">
        <v>5687</v>
      </c>
      <c r="K5694" s="4">
        <f t="shared" si="488"/>
        <v>39652</v>
      </c>
      <c r="L5694">
        <v>64</v>
      </c>
      <c r="M5694">
        <f t="shared" si="486"/>
        <v>0.17534246575342466</v>
      </c>
      <c r="N5694">
        <f t="shared" si="489"/>
        <v>891.02392744237136</v>
      </c>
      <c r="O5694">
        <f t="shared" si="487"/>
        <v>891</v>
      </c>
      <c r="P5694">
        <f t="shared" si="490"/>
        <v>365</v>
      </c>
    </row>
    <row r="5695" spans="10:16" x14ac:dyDescent="0.25">
      <c r="J5695">
        <v>5688</v>
      </c>
      <c r="K5695" s="4">
        <f t="shared" si="488"/>
        <v>39653</v>
      </c>
      <c r="L5695">
        <v>64</v>
      </c>
      <c r="M5695">
        <f t="shared" si="486"/>
        <v>0.17534246575342466</v>
      </c>
      <c r="N5695">
        <f t="shared" si="489"/>
        <v>891.19926990812473</v>
      </c>
      <c r="O5695">
        <f t="shared" si="487"/>
        <v>891.2</v>
      </c>
      <c r="P5695">
        <f t="shared" si="490"/>
        <v>365</v>
      </c>
    </row>
    <row r="5696" spans="10:16" x14ac:dyDescent="0.25">
      <c r="J5696">
        <v>5689</v>
      </c>
      <c r="K5696" s="4">
        <f t="shared" si="488"/>
        <v>39654</v>
      </c>
      <c r="L5696">
        <v>64</v>
      </c>
      <c r="M5696">
        <f t="shared" si="486"/>
        <v>0.17534246575342466</v>
      </c>
      <c r="N5696">
        <f t="shared" si="489"/>
        <v>891.37461237387811</v>
      </c>
      <c r="O5696">
        <f t="shared" si="487"/>
        <v>891.4</v>
      </c>
      <c r="P5696">
        <f t="shared" si="490"/>
        <v>365</v>
      </c>
    </row>
    <row r="5697" spans="10:16" x14ac:dyDescent="0.25">
      <c r="J5697">
        <v>5690</v>
      </c>
      <c r="K5697" s="4">
        <f t="shared" si="488"/>
        <v>39655</v>
      </c>
      <c r="L5697">
        <v>64</v>
      </c>
      <c r="M5697">
        <f t="shared" si="486"/>
        <v>0.17534246575342466</v>
      </c>
      <c r="N5697">
        <f t="shared" si="489"/>
        <v>891.54995483963148</v>
      </c>
      <c r="O5697">
        <f t="shared" si="487"/>
        <v>891.5</v>
      </c>
      <c r="P5697">
        <f t="shared" si="490"/>
        <v>365</v>
      </c>
    </row>
    <row r="5698" spans="10:16" x14ac:dyDescent="0.25">
      <c r="J5698">
        <v>5691</v>
      </c>
      <c r="K5698" s="4">
        <f t="shared" si="488"/>
        <v>39656</v>
      </c>
      <c r="L5698">
        <v>64</v>
      </c>
      <c r="M5698">
        <f t="shared" si="486"/>
        <v>0.17534246575342466</v>
      </c>
      <c r="N5698">
        <f t="shared" si="489"/>
        <v>891.72529730538486</v>
      </c>
      <c r="O5698">
        <f t="shared" si="487"/>
        <v>891.7</v>
      </c>
      <c r="P5698">
        <f t="shared" si="490"/>
        <v>365</v>
      </c>
    </row>
    <row r="5699" spans="10:16" x14ac:dyDescent="0.25">
      <c r="J5699">
        <v>5692</v>
      </c>
      <c r="K5699" s="4">
        <f t="shared" si="488"/>
        <v>39657</v>
      </c>
      <c r="L5699">
        <v>64</v>
      </c>
      <c r="M5699">
        <f t="shared" si="486"/>
        <v>0.17534246575342466</v>
      </c>
      <c r="N5699">
        <f t="shared" si="489"/>
        <v>891.90063977113823</v>
      </c>
      <c r="O5699">
        <f t="shared" si="487"/>
        <v>891.9</v>
      </c>
      <c r="P5699">
        <f t="shared" si="490"/>
        <v>365</v>
      </c>
    </row>
    <row r="5700" spans="10:16" x14ac:dyDescent="0.25">
      <c r="J5700">
        <v>5693</v>
      </c>
      <c r="K5700" s="4">
        <f t="shared" si="488"/>
        <v>39658</v>
      </c>
      <c r="L5700">
        <v>64</v>
      </c>
      <c r="M5700">
        <f t="shared" si="486"/>
        <v>0.17534246575342466</v>
      </c>
      <c r="N5700">
        <f t="shared" si="489"/>
        <v>892.0759822368916</v>
      </c>
      <c r="O5700">
        <f t="shared" si="487"/>
        <v>892.1</v>
      </c>
      <c r="P5700">
        <f t="shared" si="490"/>
        <v>365</v>
      </c>
    </row>
    <row r="5701" spans="10:16" x14ac:dyDescent="0.25">
      <c r="J5701">
        <v>5694</v>
      </c>
      <c r="K5701" s="4">
        <f t="shared" si="488"/>
        <v>39659</v>
      </c>
      <c r="L5701">
        <v>64</v>
      </c>
      <c r="M5701">
        <f t="shared" si="486"/>
        <v>0.17534246575342466</v>
      </c>
      <c r="N5701">
        <f t="shared" si="489"/>
        <v>892.25132470264498</v>
      </c>
      <c r="O5701">
        <f t="shared" si="487"/>
        <v>892.3</v>
      </c>
      <c r="P5701">
        <f t="shared" si="490"/>
        <v>365</v>
      </c>
    </row>
    <row r="5702" spans="10:16" x14ac:dyDescent="0.25">
      <c r="J5702">
        <v>5695</v>
      </c>
      <c r="K5702" s="4">
        <f t="shared" si="488"/>
        <v>39660</v>
      </c>
      <c r="L5702">
        <v>64</v>
      </c>
      <c r="M5702">
        <f t="shared" si="486"/>
        <v>0.17534246575342466</v>
      </c>
      <c r="N5702">
        <f t="shared" si="489"/>
        <v>892.42666716839835</v>
      </c>
      <c r="O5702">
        <f t="shared" si="487"/>
        <v>892.4</v>
      </c>
      <c r="P5702">
        <f t="shared" si="490"/>
        <v>365</v>
      </c>
    </row>
    <row r="5703" spans="10:16" x14ac:dyDescent="0.25">
      <c r="J5703">
        <v>5696</v>
      </c>
      <c r="K5703" s="4">
        <f t="shared" si="488"/>
        <v>39661</v>
      </c>
      <c r="L5703">
        <v>64</v>
      </c>
      <c r="M5703">
        <f t="shared" si="486"/>
        <v>0.17534246575342466</v>
      </c>
      <c r="N5703">
        <f t="shared" si="489"/>
        <v>892.60200963415173</v>
      </c>
      <c r="O5703">
        <f t="shared" si="487"/>
        <v>892.6</v>
      </c>
      <c r="P5703">
        <f t="shared" si="490"/>
        <v>365</v>
      </c>
    </row>
    <row r="5704" spans="10:16" x14ac:dyDescent="0.25">
      <c r="J5704">
        <v>5697</v>
      </c>
      <c r="K5704" s="4">
        <f t="shared" si="488"/>
        <v>39662</v>
      </c>
      <c r="L5704">
        <v>64</v>
      </c>
      <c r="M5704">
        <f t="shared" ref="M5704:M5767" si="491">L5704/P5704</f>
        <v>0.17534246575342466</v>
      </c>
      <c r="N5704">
        <f t="shared" si="489"/>
        <v>892.7773520999051</v>
      </c>
      <c r="O5704">
        <f t="shared" ref="O5704:O5767" si="492">ROUND(N5704,1)</f>
        <v>892.8</v>
      </c>
      <c r="P5704">
        <f t="shared" si="490"/>
        <v>365</v>
      </c>
    </row>
    <row r="5705" spans="10:16" x14ac:dyDescent="0.25">
      <c r="J5705">
        <v>5698</v>
      </c>
      <c r="K5705" s="4">
        <f t="shared" ref="K5705:K5768" si="493">$K$7+J5705</f>
        <v>39663</v>
      </c>
      <c r="L5705">
        <v>64</v>
      </c>
      <c r="M5705">
        <f t="shared" si="491"/>
        <v>0.17534246575342466</v>
      </c>
      <c r="N5705">
        <f t="shared" ref="N5705:N5768" si="494">N5704+M5705</f>
        <v>892.95269456565848</v>
      </c>
      <c r="O5705">
        <f t="shared" si="492"/>
        <v>893</v>
      </c>
      <c r="P5705">
        <f t="shared" si="490"/>
        <v>365</v>
      </c>
    </row>
    <row r="5706" spans="10:16" x14ac:dyDescent="0.25">
      <c r="J5706">
        <v>5699</v>
      </c>
      <c r="K5706" s="4">
        <f t="shared" si="493"/>
        <v>39664</v>
      </c>
      <c r="L5706">
        <v>64</v>
      </c>
      <c r="M5706">
        <f t="shared" si="491"/>
        <v>0.17534246575342466</v>
      </c>
      <c r="N5706">
        <f t="shared" si="494"/>
        <v>893.12803703141185</v>
      </c>
      <c r="O5706">
        <f t="shared" si="492"/>
        <v>893.1</v>
      </c>
      <c r="P5706">
        <f t="shared" si="490"/>
        <v>365</v>
      </c>
    </row>
    <row r="5707" spans="10:16" x14ac:dyDescent="0.25">
      <c r="J5707">
        <v>5700</v>
      </c>
      <c r="K5707" s="4">
        <f t="shared" si="493"/>
        <v>39665</v>
      </c>
      <c r="L5707">
        <v>64</v>
      </c>
      <c r="M5707">
        <f t="shared" si="491"/>
        <v>0.17534246575342466</v>
      </c>
      <c r="N5707">
        <f t="shared" si="494"/>
        <v>893.30337949716522</v>
      </c>
      <c r="O5707">
        <f t="shared" si="492"/>
        <v>893.3</v>
      </c>
      <c r="P5707">
        <f t="shared" si="490"/>
        <v>365</v>
      </c>
    </row>
    <row r="5708" spans="10:16" x14ac:dyDescent="0.25">
      <c r="J5708">
        <v>5701</v>
      </c>
      <c r="K5708" s="4">
        <f t="shared" si="493"/>
        <v>39666</v>
      </c>
      <c r="L5708">
        <v>64</v>
      </c>
      <c r="M5708">
        <f t="shared" si="491"/>
        <v>0.17534246575342466</v>
      </c>
      <c r="N5708">
        <f t="shared" si="494"/>
        <v>893.4787219629186</v>
      </c>
      <c r="O5708">
        <f t="shared" si="492"/>
        <v>893.5</v>
      </c>
      <c r="P5708">
        <f t="shared" si="490"/>
        <v>365</v>
      </c>
    </row>
    <row r="5709" spans="10:16" x14ac:dyDescent="0.25">
      <c r="J5709">
        <v>5702</v>
      </c>
      <c r="K5709" s="4">
        <f t="shared" si="493"/>
        <v>39667</v>
      </c>
      <c r="L5709">
        <v>64</v>
      </c>
      <c r="M5709">
        <f t="shared" si="491"/>
        <v>0.17534246575342466</v>
      </c>
      <c r="N5709">
        <f t="shared" si="494"/>
        <v>893.65406442867197</v>
      </c>
      <c r="O5709">
        <f t="shared" si="492"/>
        <v>893.7</v>
      </c>
      <c r="P5709">
        <f t="shared" si="490"/>
        <v>365</v>
      </c>
    </row>
    <row r="5710" spans="10:16" x14ac:dyDescent="0.25">
      <c r="J5710">
        <v>5703</v>
      </c>
      <c r="K5710" s="4">
        <f t="shared" si="493"/>
        <v>39668</v>
      </c>
      <c r="L5710">
        <v>64</v>
      </c>
      <c r="M5710">
        <f t="shared" si="491"/>
        <v>0.17534246575342466</v>
      </c>
      <c r="N5710">
        <f t="shared" si="494"/>
        <v>893.82940689442535</v>
      </c>
      <c r="O5710">
        <f t="shared" si="492"/>
        <v>893.8</v>
      </c>
      <c r="P5710">
        <f t="shared" si="490"/>
        <v>365</v>
      </c>
    </row>
    <row r="5711" spans="10:16" x14ac:dyDescent="0.25">
      <c r="J5711">
        <v>5704</v>
      </c>
      <c r="K5711" s="4">
        <f t="shared" si="493"/>
        <v>39669</v>
      </c>
      <c r="L5711">
        <v>64</v>
      </c>
      <c r="M5711">
        <f t="shared" si="491"/>
        <v>0.17534246575342466</v>
      </c>
      <c r="N5711">
        <f t="shared" si="494"/>
        <v>894.00474936017872</v>
      </c>
      <c r="O5711">
        <f t="shared" si="492"/>
        <v>894</v>
      </c>
      <c r="P5711">
        <f t="shared" si="490"/>
        <v>365</v>
      </c>
    </row>
    <row r="5712" spans="10:16" x14ac:dyDescent="0.25">
      <c r="J5712">
        <v>5705</v>
      </c>
      <c r="K5712" s="4">
        <f t="shared" si="493"/>
        <v>39670</v>
      </c>
      <c r="L5712">
        <v>64</v>
      </c>
      <c r="M5712">
        <f t="shared" si="491"/>
        <v>0.17534246575342466</v>
      </c>
      <c r="N5712">
        <f t="shared" si="494"/>
        <v>894.1800918259321</v>
      </c>
      <c r="O5712">
        <f t="shared" si="492"/>
        <v>894.2</v>
      </c>
      <c r="P5712">
        <f t="shared" si="490"/>
        <v>365</v>
      </c>
    </row>
    <row r="5713" spans="10:16" x14ac:dyDescent="0.25">
      <c r="J5713">
        <v>5706</v>
      </c>
      <c r="K5713" s="4">
        <f t="shared" si="493"/>
        <v>39671</v>
      </c>
      <c r="L5713">
        <v>64</v>
      </c>
      <c r="M5713">
        <f t="shared" si="491"/>
        <v>0.17534246575342466</v>
      </c>
      <c r="N5713">
        <f t="shared" si="494"/>
        <v>894.35543429168547</v>
      </c>
      <c r="O5713">
        <f t="shared" si="492"/>
        <v>894.4</v>
      </c>
      <c r="P5713">
        <f t="shared" si="490"/>
        <v>365</v>
      </c>
    </row>
    <row r="5714" spans="10:16" x14ac:dyDescent="0.25">
      <c r="J5714">
        <v>5707</v>
      </c>
      <c r="K5714" s="4">
        <f t="shared" si="493"/>
        <v>39672</v>
      </c>
      <c r="L5714">
        <v>64</v>
      </c>
      <c r="M5714">
        <f t="shared" si="491"/>
        <v>0.17534246575342466</v>
      </c>
      <c r="N5714">
        <f t="shared" si="494"/>
        <v>894.53077675743884</v>
      </c>
      <c r="O5714">
        <f t="shared" si="492"/>
        <v>894.5</v>
      </c>
      <c r="P5714">
        <f t="shared" si="490"/>
        <v>365</v>
      </c>
    </row>
    <row r="5715" spans="10:16" x14ac:dyDescent="0.25">
      <c r="J5715">
        <v>5708</v>
      </c>
      <c r="K5715" s="4">
        <f t="shared" si="493"/>
        <v>39673</v>
      </c>
      <c r="L5715">
        <v>64</v>
      </c>
      <c r="M5715">
        <f t="shared" si="491"/>
        <v>0.17534246575342466</v>
      </c>
      <c r="N5715">
        <f t="shared" si="494"/>
        <v>894.70611922319222</v>
      </c>
      <c r="O5715">
        <f t="shared" si="492"/>
        <v>894.7</v>
      </c>
      <c r="P5715">
        <f t="shared" si="490"/>
        <v>365</v>
      </c>
    </row>
    <row r="5716" spans="10:16" x14ac:dyDescent="0.25">
      <c r="J5716">
        <v>5709</v>
      </c>
      <c r="K5716" s="4">
        <f t="shared" si="493"/>
        <v>39674</v>
      </c>
      <c r="L5716">
        <v>64</v>
      </c>
      <c r="M5716">
        <f t="shared" si="491"/>
        <v>0.17534246575342466</v>
      </c>
      <c r="N5716">
        <f t="shared" si="494"/>
        <v>894.88146168894559</v>
      </c>
      <c r="O5716">
        <f t="shared" si="492"/>
        <v>894.9</v>
      </c>
      <c r="P5716">
        <f t="shared" si="490"/>
        <v>365</v>
      </c>
    </row>
    <row r="5717" spans="10:16" x14ac:dyDescent="0.25">
      <c r="J5717">
        <v>5710</v>
      </c>
      <c r="K5717" s="4">
        <f t="shared" si="493"/>
        <v>39675</v>
      </c>
      <c r="L5717">
        <v>64</v>
      </c>
      <c r="M5717">
        <f t="shared" si="491"/>
        <v>0.17534246575342466</v>
      </c>
      <c r="N5717">
        <f t="shared" si="494"/>
        <v>895.05680415469897</v>
      </c>
      <c r="O5717">
        <f t="shared" si="492"/>
        <v>895.1</v>
      </c>
      <c r="P5717">
        <f t="shared" si="490"/>
        <v>365</v>
      </c>
    </row>
    <row r="5718" spans="10:16" x14ac:dyDescent="0.25">
      <c r="J5718">
        <v>5711</v>
      </c>
      <c r="K5718" s="4">
        <f t="shared" si="493"/>
        <v>39676</v>
      </c>
      <c r="L5718">
        <v>64</v>
      </c>
      <c r="M5718">
        <f t="shared" si="491"/>
        <v>0.17534246575342466</v>
      </c>
      <c r="N5718">
        <f t="shared" si="494"/>
        <v>895.23214662045234</v>
      </c>
      <c r="O5718">
        <f t="shared" si="492"/>
        <v>895.2</v>
      </c>
      <c r="P5718">
        <f t="shared" si="490"/>
        <v>365</v>
      </c>
    </row>
    <row r="5719" spans="10:16" x14ac:dyDescent="0.25">
      <c r="J5719">
        <v>5712</v>
      </c>
      <c r="K5719" s="4">
        <f t="shared" si="493"/>
        <v>39677</v>
      </c>
      <c r="L5719">
        <v>64</v>
      </c>
      <c r="M5719">
        <f t="shared" si="491"/>
        <v>0.17534246575342466</v>
      </c>
      <c r="N5719">
        <f t="shared" si="494"/>
        <v>895.40748908620571</v>
      </c>
      <c r="O5719">
        <f t="shared" si="492"/>
        <v>895.4</v>
      </c>
      <c r="P5719">
        <f t="shared" si="490"/>
        <v>365</v>
      </c>
    </row>
    <row r="5720" spans="10:16" x14ac:dyDescent="0.25">
      <c r="J5720">
        <v>5713</v>
      </c>
      <c r="K5720" s="4">
        <f t="shared" si="493"/>
        <v>39678</v>
      </c>
      <c r="L5720">
        <v>64</v>
      </c>
      <c r="M5720">
        <f t="shared" si="491"/>
        <v>0.17534246575342466</v>
      </c>
      <c r="N5720">
        <f t="shared" si="494"/>
        <v>895.58283155195909</v>
      </c>
      <c r="O5720">
        <f t="shared" si="492"/>
        <v>895.6</v>
      </c>
      <c r="P5720">
        <f t="shared" si="490"/>
        <v>365</v>
      </c>
    </row>
    <row r="5721" spans="10:16" x14ac:dyDescent="0.25">
      <c r="J5721">
        <v>5714</v>
      </c>
      <c r="K5721" s="4">
        <f t="shared" si="493"/>
        <v>39679</v>
      </c>
      <c r="L5721">
        <v>64</v>
      </c>
      <c r="M5721">
        <f t="shared" si="491"/>
        <v>0.17534246575342466</v>
      </c>
      <c r="N5721">
        <f t="shared" si="494"/>
        <v>895.75817401771246</v>
      </c>
      <c r="O5721">
        <f t="shared" si="492"/>
        <v>895.8</v>
      </c>
      <c r="P5721">
        <f t="shared" si="490"/>
        <v>365</v>
      </c>
    </row>
    <row r="5722" spans="10:16" x14ac:dyDescent="0.25">
      <c r="J5722">
        <v>5715</v>
      </c>
      <c r="K5722" s="4">
        <f t="shared" si="493"/>
        <v>39680</v>
      </c>
      <c r="L5722">
        <v>64</v>
      </c>
      <c r="M5722">
        <f t="shared" si="491"/>
        <v>0.17534246575342466</v>
      </c>
      <c r="N5722">
        <f t="shared" si="494"/>
        <v>895.93351648346584</v>
      </c>
      <c r="O5722">
        <f t="shared" si="492"/>
        <v>895.9</v>
      </c>
      <c r="P5722">
        <f t="shared" si="490"/>
        <v>365</v>
      </c>
    </row>
    <row r="5723" spans="10:16" x14ac:dyDescent="0.25">
      <c r="J5723">
        <v>5716</v>
      </c>
      <c r="K5723" s="4">
        <f t="shared" si="493"/>
        <v>39681</v>
      </c>
      <c r="L5723">
        <v>64</v>
      </c>
      <c r="M5723">
        <f t="shared" si="491"/>
        <v>0.17534246575342466</v>
      </c>
      <c r="N5723">
        <f t="shared" si="494"/>
        <v>896.10885894921921</v>
      </c>
      <c r="O5723">
        <f t="shared" si="492"/>
        <v>896.1</v>
      </c>
      <c r="P5723">
        <f t="shared" si="490"/>
        <v>365</v>
      </c>
    </row>
    <row r="5724" spans="10:16" x14ac:dyDescent="0.25">
      <c r="J5724">
        <v>5717</v>
      </c>
      <c r="K5724" s="4">
        <f t="shared" si="493"/>
        <v>39682</v>
      </c>
      <c r="L5724">
        <v>64</v>
      </c>
      <c r="M5724">
        <f t="shared" si="491"/>
        <v>0.17534246575342466</v>
      </c>
      <c r="N5724">
        <f t="shared" si="494"/>
        <v>896.28420141497259</v>
      </c>
      <c r="O5724">
        <f t="shared" si="492"/>
        <v>896.3</v>
      </c>
      <c r="P5724">
        <f t="shared" si="490"/>
        <v>365</v>
      </c>
    </row>
    <row r="5725" spans="10:16" x14ac:dyDescent="0.25">
      <c r="J5725">
        <v>5718</v>
      </c>
      <c r="K5725" s="4">
        <f t="shared" si="493"/>
        <v>39683</v>
      </c>
      <c r="L5725">
        <v>64</v>
      </c>
      <c r="M5725">
        <f t="shared" si="491"/>
        <v>0.17534246575342466</v>
      </c>
      <c r="N5725">
        <f t="shared" si="494"/>
        <v>896.45954388072596</v>
      </c>
      <c r="O5725">
        <f t="shared" si="492"/>
        <v>896.5</v>
      </c>
      <c r="P5725">
        <f t="shared" si="490"/>
        <v>365</v>
      </c>
    </row>
    <row r="5726" spans="10:16" x14ac:dyDescent="0.25">
      <c r="J5726">
        <v>5719</v>
      </c>
      <c r="K5726" s="4">
        <f t="shared" si="493"/>
        <v>39684</v>
      </c>
      <c r="L5726">
        <v>64</v>
      </c>
      <c r="M5726">
        <f t="shared" si="491"/>
        <v>0.17534246575342466</v>
      </c>
      <c r="N5726">
        <f t="shared" si="494"/>
        <v>896.63488634647933</v>
      </c>
      <c r="O5726">
        <f t="shared" si="492"/>
        <v>896.6</v>
      </c>
      <c r="P5726">
        <f t="shared" si="490"/>
        <v>365</v>
      </c>
    </row>
    <row r="5727" spans="10:16" x14ac:dyDescent="0.25">
      <c r="J5727">
        <v>5720</v>
      </c>
      <c r="K5727" s="4">
        <f t="shared" si="493"/>
        <v>39685</v>
      </c>
      <c r="L5727">
        <v>64</v>
      </c>
      <c r="M5727">
        <f t="shared" si="491"/>
        <v>0.17534246575342466</v>
      </c>
      <c r="N5727">
        <f t="shared" si="494"/>
        <v>896.81022881223271</v>
      </c>
      <c r="O5727">
        <f t="shared" si="492"/>
        <v>896.8</v>
      </c>
      <c r="P5727">
        <f t="shared" si="490"/>
        <v>365</v>
      </c>
    </row>
    <row r="5728" spans="10:16" x14ac:dyDescent="0.25">
      <c r="J5728">
        <v>5721</v>
      </c>
      <c r="K5728" s="4">
        <f t="shared" si="493"/>
        <v>39686</v>
      </c>
      <c r="L5728">
        <v>64</v>
      </c>
      <c r="M5728">
        <f t="shared" si="491"/>
        <v>0.17534246575342466</v>
      </c>
      <c r="N5728">
        <f t="shared" si="494"/>
        <v>896.98557127798608</v>
      </c>
      <c r="O5728">
        <f t="shared" si="492"/>
        <v>897</v>
      </c>
      <c r="P5728">
        <f t="shared" si="490"/>
        <v>365</v>
      </c>
    </row>
    <row r="5729" spans="10:16" x14ac:dyDescent="0.25">
      <c r="J5729">
        <v>5722</v>
      </c>
      <c r="K5729" s="4">
        <f t="shared" si="493"/>
        <v>39687</v>
      </c>
      <c r="L5729">
        <v>64</v>
      </c>
      <c r="M5729">
        <f t="shared" si="491"/>
        <v>0.17534246575342466</v>
      </c>
      <c r="N5729">
        <f t="shared" si="494"/>
        <v>897.16091374373946</v>
      </c>
      <c r="O5729">
        <f t="shared" si="492"/>
        <v>897.2</v>
      </c>
      <c r="P5729">
        <f t="shared" si="490"/>
        <v>365</v>
      </c>
    </row>
    <row r="5730" spans="10:16" x14ac:dyDescent="0.25">
      <c r="J5730">
        <v>5723</v>
      </c>
      <c r="K5730" s="4">
        <f t="shared" si="493"/>
        <v>39688</v>
      </c>
      <c r="L5730">
        <v>64</v>
      </c>
      <c r="M5730">
        <f t="shared" si="491"/>
        <v>0.17534246575342466</v>
      </c>
      <c r="N5730">
        <f t="shared" si="494"/>
        <v>897.33625620949283</v>
      </c>
      <c r="O5730">
        <f t="shared" si="492"/>
        <v>897.3</v>
      </c>
      <c r="P5730">
        <f t="shared" si="490"/>
        <v>365</v>
      </c>
    </row>
    <row r="5731" spans="10:16" x14ac:dyDescent="0.25">
      <c r="J5731">
        <v>5724</v>
      </c>
      <c r="K5731" s="4">
        <f t="shared" si="493"/>
        <v>39689</v>
      </c>
      <c r="L5731">
        <v>64</v>
      </c>
      <c r="M5731">
        <f t="shared" si="491"/>
        <v>0.17534246575342466</v>
      </c>
      <c r="N5731">
        <f t="shared" si="494"/>
        <v>897.5115986752462</v>
      </c>
      <c r="O5731">
        <f t="shared" si="492"/>
        <v>897.5</v>
      </c>
      <c r="P5731">
        <f t="shared" si="490"/>
        <v>365</v>
      </c>
    </row>
    <row r="5732" spans="10:16" x14ac:dyDescent="0.25">
      <c r="J5732">
        <v>5725</v>
      </c>
      <c r="K5732" s="4">
        <f t="shared" si="493"/>
        <v>39690</v>
      </c>
      <c r="L5732">
        <v>64</v>
      </c>
      <c r="M5732">
        <f t="shared" si="491"/>
        <v>0.17534246575342466</v>
      </c>
      <c r="N5732">
        <f t="shared" si="494"/>
        <v>897.68694114099958</v>
      </c>
      <c r="O5732">
        <f t="shared" si="492"/>
        <v>897.7</v>
      </c>
      <c r="P5732">
        <f t="shared" si="490"/>
        <v>365</v>
      </c>
    </row>
    <row r="5733" spans="10:16" x14ac:dyDescent="0.25">
      <c r="J5733">
        <v>5726</v>
      </c>
      <c r="K5733" s="4">
        <f t="shared" si="493"/>
        <v>39691</v>
      </c>
      <c r="L5733">
        <v>64</v>
      </c>
      <c r="M5733">
        <f t="shared" si="491"/>
        <v>0.17534246575342466</v>
      </c>
      <c r="N5733">
        <f t="shared" si="494"/>
        <v>897.86228360675295</v>
      </c>
      <c r="O5733">
        <f t="shared" si="492"/>
        <v>897.9</v>
      </c>
      <c r="P5733">
        <f t="shared" si="490"/>
        <v>365</v>
      </c>
    </row>
    <row r="5734" spans="10:16" x14ac:dyDescent="0.25">
      <c r="J5734">
        <v>5727</v>
      </c>
      <c r="K5734" s="4">
        <f t="shared" si="493"/>
        <v>39692</v>
      </c>
      <c r="L5734">
        <v>64</v>
      </c>
      <c r="M5734">
        <f t="shared" si="491"/>
        <v>0.17534246575342466</v>
      </c>
      <c r="N5734">
        <f t="shared" si="494"/>
        <v>898.03762607250633</v>
      </c>
      <c r="O5734">
        <f t="shared" si="492"/>
        <v>898</v>
      </c>
      <c r="P5734">
        <f t="shared" si="490"/>
        <v>365</v>
      </c>
    </row>
    <row r="5735" spans="10:16" x14ac:dyDescent="0.25">
      <c r="J5735">
        <v>5728</v>
      </c>
      <c r="K5735" s="4">
        <f t="shared" si="493"/>
        <v>39693</v>
      </c>
      <c r="L5735">
        <v>64</v>
      </c>
      <c r="M5735">
        <f t="shared" si="491"/>
        <v>0.17534246575342466</v>
      </c>
      <c r="N5735">
        <f t="shared" si="494"/>
        <v>898.2129685382597</v>
      </c>
      <c r="O5735">
        <f t="shared" si="492"/>
        <v>898.2</v>
      </c>
      <c r="P5735">
        <f t="shared" si="490"/>
        <v>365</v>
      </c>
    </row>
    <row r="5736" spans="10:16" x14ac:dyDescent="0.25">
      <c r="J5736">
        <v>5729</v>
      </c>
      <c r="K5736" s="4">
        <f t="shared" si="493"/>
        <v>39694</v>
      </c>
      <c r="L5736">
        <v>64</v>
      </c>
      <c r="M5736">
        <f t="shared" si="491"/>
        <v>0.17534246575342466</v>
      </c>
      <c r="N5736">
        <f t="shared" si="494"/>
        <v>898.38831100401308</v>
      </c>
      <c r="O5736">
        <f t="shared" si="492"/>
        <v>898.4</v>
      </c>
      <c r="P5736">
        <f t="shared" si="490"/>
        <v>365</v>
      </c>
    </row>
    <row r="5737" spans="10:16" x14ac:dyDescent="0.25">
      <c r="J5737">
        <v>5730</v>
      </c>
      <c r="K5737" s="4">
        <f t="shared" si="493"/>
        <v>39695</v>
      </c>
      <c r="L5737">
        <v>64</v>
      </c>
      <c r="M5737">
        <f t="shared" si="491"/>
        <v>0.17534246575342466</v>
      </c>
      <c r="N5737">
        <f t="shared" si="494"/>
        <v>898.56365346976645</v>
      </c>
      <c r="O5737">
        <f t="shared" si="492"/>
        <v>898.6</v>
      </c>
      <c r="P5737">
        <f t="shared" si="490"/>
        <v>365</v>
      </c>
    </row>
    <row r="5738" spans="10:16" x14ac:dyDescent="0.25">
      <c r="J5738">
        <v>5731</v>
      </c>
      <c r="K5738" s="4">
        <f t="shared" si="493"/>
        <v>39696</v>
      </c>
      <c r="L5738">
        <v>64</v>
      </c>
      <c r="M5738">
        <f t="shared" si="491"/>
        <v>0.17534246575342466</v>
      </c>
      <c r="N5738">
        <f t="shared" si="494"/>
        <v>898.73899593551982</v>
      </c>
      <c r="O5738">
        <f t="shared" si="492"/>
        <v>898.7</v>
      </c>
      <c r="P5738">
        <f t="shared" si="490"/>
        <v>365</v>
      </c>
    </row>
    <row r="5739" spans="10:16" x14ac:dyDescent="0.25">
      <c r="J5739">
        <v>5732</v>
      </c>
      <c r="K5739" s="4">
        <f t="shared" si="493"/>
        <v>39697</v>
      </c>
      <c r="L5739">
        <v>64</v>
      </c>
      <c r="M5739">
        <f t="shared" si="491"/>
        <v>0.17534246575342466</v>
      </c>
      <c r="N5739">
        <f t="shared" si="494"/>
        <v>898.9143384012732</v>
      </c>
      <c r="O5739">
        <f t="shared" si="492"/>
        <v>898.9</v>
      </c>
      <c r="P5739">
        <f t="shared" si="490"/>
        <v>365</v>
      </c>
    </row>
    <row r="5740" spans="10:16" x14ac:dyDescent="0.25">
      <c r="J5740">
        <v>5733</v>
      </c>
      <c r="K5740" s="4">
        <f t="shared" si="493"/>
        <v>39698</v>
      </c>
      <c r="L5740">
        <v>64</v>
      </c>
      <c r="M5740">
        <f t="shared" si="491"/>
        <v>0.17534246575342466</v>
      </c>
      <c r="N5740">
        <f t="shared" si="494"/>
        <v>899.08968086702657</v>
      </c>
      <c r="O5740">
        <f t="shared" si="492"/>
        <v>899.1</v>
      </c>
      <c r="P5740">
        <f t="shared" si="490"/>
        <v>365</v>
      </c>
    </row>
    <row r="5741" spans="10:16" x14ac:dyDescent="0.25">
      <c r="J5741">
        <v>5734</v>
      </c>
      <c r="K5741" s="4">
        <f t="shared" si="493"/>
        <v>39699</v>
      </c>
      <c r="L5741">
        <v>64</v>
      </c>
      <c r="M5741">
        <f t="shared" si="491"/>
        <v>0.17534246575342466</v>
      </c>
      <c r="N5741">
        <f t="shared" si="494"/>
        <v>899.26502333277995</v>
      </c>
      <c r="O5741">
        <f t="shared" si="492"/>
        <v>899.3</v>
      </c>
      <c r="P5741">
        <f t="shared" si="490"/>
        <v>365</v>
      </c>
    </row>
    <row r="5742" spans="10:16" x14ac:dyDescent="0.25">
      <c r="J5742">
        <v>5735</v>
      </c>
      <c r="K5742" s="4">
        <f t="shared" si="493"/>
        <v>39700</v>
      </c>
      <c r="L5742">
        <v>64</v>
      </c>
      <c r="M5742">
        <f t="shared" si="491"/>
        <v>0.17534246575342466</v>
      </c>
      <c r="N5742">
        <f t="shared" si="494"/>
        <v>899.44036579853332</v>
      </c>
      <c r="O5742">
        <f t="shared" si="492"/>
        <v>899.4</v>
      </c>
      <c r="P5742">
        <f t="shared" ref="P5742:P5805" si="495">DATE(2008,12,26)-DATE(2007,12,27)</f>
        <v>365</v>
      </c>
    </row>
    <row r="5743" spans="10:16" x14ac:dyDescent="0.25">
      <c r="J5743">
        <v>5736</v>
      </c>
      <c r="K5743" s="4">
        <f t="shared" si="493"/>
        <v>39701</v>
      </c>
      <c r="L5743">
        <v>64</v>
      </c>
      <c r="M5743">
        <f t="shared" si="491"/>
        <v>0.17534246575342466</v>
      </c>
      <c r="N5743">
        <f t="shared" si="494"/>
        <v>899.6157082642867</v>
      </c>
      <c r="O5743">
        <f t="shared" si="492"/>
        <v>899.6</v>
      </c>
      <c r="P5743">
        <f t="shared" si="495"/>
        <v>365</v>
      </c>
    </row>
    <row r="5744" spans="10:16" x14ac:dyDescent="0.25">
      <c r="J5744">
        <v>5737</v>
      </c>
      <c r="K5744" s="4">
        <f t="shared" si="493"/>
        <v>39702</v>
      </c>
      <c r="L5744">
        <v>64</v>
      </c>
      <c r="M5744">
        <f t="shared" si="491"/>
        <v>0.17534246575342466</v>
      </c>
      <c r="N5744">
        <f t="shared" si="494"/>
        <v>899.79105073004007</v>
      </c>
      <c r="O5744">
        <f t="shared" si="492"/>
        <v>899.8</v>
      </c>
      <c r="P5744">
        <f t="shared" si="495"/>
        <v>365</v>
      </c>
    </row>
    <row r="5745" spans="10:16" x14ac:dyDescent="0.25">
      <c r="J5745">
        <v>5738</v>
      </c>
      <c r="K5745" s="4">
        <f t="shared" si="493"/>
        <v>39703</v>
      </c>
      <c r="L5745">
        <v>64</v>
      </c>
      <c r="M5745">
        <f t="shared" si="491"/>
        <v>0.17534246575342466</v>
      </c>
      <c r="N5745">
        <f t="shared" si="494"/>
        <v>899.96639319579344</v>
      </c>
      <c r="O5745">
        <f t="shared" si="492"/>
        <v>900</v>
      </c>
      <c r="P5745">
        <f t="shared" si="495"/>
        <v>365</v>
      </c>
    </row>
    <row r="5746" spans="10:16" x14ac:dyDescent="0.25">
      <c r="J5746">
        <v>5739</v>
      </c>
      <c r="K5746" s="4">
        <f t="shared" si="493"/>
        <v>39704</v>
      </c>
      <c r="L5746">
        <v>64</v>
      </c>
      <c r="M5746">
        <f t="shared" si="491"/>
        <v>0.17534246575342466</v>
      </c>
      <c r="N5746">
        <f t="shared" si="494"/>
        <v>900.14173566154682</v>
      </c>
      <c r="O5746">
        <f t="shared" si="492"/>
        <v>900.1</v>
      </c>
      <c r="P5746">
        <f t="shared" si="495"/>
        <v>365</v>
      </c>
    </row>
    <row r="5747" spans="10:16" x14ac:dyDescent="0.25">
      <c r="J5747">
        <v>5740</v>
      </c>
      <c r="K5747" s="4">
        <f t="shared" si="493"/>
        <v>39705</v>
      </c>
      <c r="L5747">
        <v>64</v>
      </c>
      <c r="M5747">
        <f t="shared" si="491"/>
        <v>0.17534246575342466</v>
      </c>
      <c r="N5747">
        <f t="shared" si="494"/>
        <v>900.31707812730019</v>
      </c>
      <c r="O5747">
        <f t="shared" si="492"/>
        <v>900.3</v>
      </c>
      <c r="P5747">
        <f t="shared" si="495"/>
        <v>365</v>
      </c>
    </row>
    <row r="5748" spans="10:16" x14ac:dyDescent="0.25">
      <c r="J5748">
        <v>5741</v>
      </c>
      <c r="K5748" s="4">
        <f t="shared" si="493"/>
        <v>39706</v>
      </c>
      <c r="L5748">
        <v>64</v>
      </c>
      <c r="M5748">
        <f t="shared" si="491"/>
        <v>0.17534246575342466</v>
      </c>
      <c r="N5748">
        <f t="shared" si="494"/>
        <v>900.49242059305357</v>
      </c>
      <c r="O5748">
        <f t="shared" si="492"/>
        <v>900.5</v>
      </c>
      <c r="P5748">
        <f t="shared" si="495"/>
        <v>365</v>
      </c>
    </row>
    <row r="5749" spans="10:16" x14ac:dyDescent="0.25">
      <c r="J5749">
        <v>5742</v>
      </c>
      <c r="K5749" s="4">
        <f t="shared" si="493"/>
        <v>39707</v>
      </c>
      <c r="L5749">
        <v>64</v>
      </c>
      <c r="M5749">
        <f t="shared" si="491"/>
        <v>0.17534246575342466</v>
      </c>
      <c r="N5749">
        <f t="shared" si="494"/>
        <v>900.66776305880694</v>
      </c>
      <c r="O5749">
        <f t="shared" si="492"/>
        <v>900.7</v>
      </c>
      <c r="P5749">
        <f t="shared" si="495"/>
        <v>365</v>
      </c>
    </row>
    <row r="5750" spans="10:16" x14ac:dyDescent="0.25">
      <c r="J5750">
        <v>5743</v>
      </c>
      <c r="K5750" s="4">
        <f t="shared" si="493"/>
        <v>39708</v>
      </c>
      <c r="L5750">
        <v>64</v>
      </c>
      <c r="M5750">
        <f t="shared" si="491"/>
        <v>0.17534246575342466</v>
      </c>
      <c r="N5750">
        <f t="shared" si="494"/>
        <v>900.84310552456031</v>
      </c>
      <c r="O5750">
        <f t="shared" si="492"/>
        <v>900.8</v>
      </c>
      <c r="P5750">
        <f t="shared" si="495"/>
        <v>365</v>
      </c>
    </row>
    <row r="5751" spans="10:16" x14ac:dyDescent="0.25">
      <c r="J5751">
        <v>5744</v>
      </c>
      <c r="K5751" s="4">
        <f t="shared" si="493"/>
        <v>39709</v>
      </c>
      <c r="L5751">
        <v>64</v>
      </c>
      <c r="M5751">
        <f t="shared" si="491"/>
        <v>0.17534246575342466</v>
      </c>
      <c r="N5751">
        <f t="shared" si="494"/>
        <v>901.01844799031369</v>
      </c>
      <c r="O5751">
        <f t="shared" si="492"/>
        <v>901</v>
      </c>
      <c r="P5751">
        <f t="shared" si="495"/>
        <v>365</v>
      </c>
    </row>
    <row r="5752" spans="10:16" x14ac:dyDescent="0.25">
      <c r="J5752">
        <v>5745</v>
      </c>
      <c r="K5752" s="4">
        <f t="shared" si="493"/>
        <v>39710</v>
      </c>
      <c r="L5752">
        <v>64</v>
      </c>
      <c r="M5752">
        <f t="shared" si="491"/>
        <v>0.17534246575342466</v>
      </c>
      <c r="N5752">
        <f t="shared" si="494"/>
        <v>901.19379045606706</v>
      </c>
      <c r="O5752">
        <f t="shared" si="492"/>
        <v>901.2</v>
      </c>
      <c r="P5752">
        <f t="shared" si="495"/>
        <v>365</v>
      </c>
    </row>
    <row r="5753" spans="10:16" x14ac:dyDescent="0.25">
      <c r="J5753">
        <v>5746</v>
      </c>
      <c r="K5753" s="4">
        <f t="shared" si="493"/>
        <v>39711</v>
      </c>
      <c r="L5753">
        <v>64</v>
      </c>
      <c r="M5753">
        <f t="shared" si="491"/>
        <v>0.17534246575342466</v>
      </c>
      <c r="N5753">
        <f t="shared" si="494"/>
        <v>901.36913292182044</v>
      </c>
      <c r="O5753">
        <f t="shared" si="492"/>
        <v>901.4</v>
      </c>
      <c r="P5753">
        <f t="shared" si="495"/>
        <v>365</v>
      </c>
    </row>
    <row r="5754" spans="10:16" x14ac:dyDescent="0.25">
      <c r="J5754">
        <v>5747</v>
      </c>
      <c r="K5754" s="4">
        <f t="shared" si="493"/>
        <v>39712</v>
      </c>
      <c r="L5754">
        <v>64</v>
      </c>
      <c r="M5754">
        <f t="shared" si="491"/>
        <v>0.17534246575342466</v>
      </c>
      <c r="N5754">
        <f t="shared" si="494"/>
        <v>901.54447538757381</v>
      </c>
      <c r="O5754">
        <f t="shared" si="492"/>
        <v>901.5</v>
      </c>
      <c r="P5754">
        <f t="shared" si="495"/>
        <v>365</v>
      </c>
    </row>
    <row r="5755" spans="10:16" x14ac:dyDescent="0.25">
      <c r="J5755">
        <v>5748</v>
      </c>
      <c r="K5755" s="4">
        <f t="shared" si="493"/>
        <v>39713</v>
      </c>
      <c r="L5755">
        <v>64</v>
      </c>
      <c r="M5755">
        <f t="shared" si="491"/>
        <v>0.17534246575342466</v>
      </c>
      <c r="N5755">
        <f t="shared" si="494"/>
        <v>901.71981785332719</v>
      </c>
      <c r="O5755">
        <f t="shared" si="492"/>
        <v>901.7</v>
      </c>
      <c r="P5755">
        <f t="shared" si="495"/>
        <v>365</v>
      </c>
    </row>
    <row r="5756" spans="10:16" x14ac:dyDescent="0.25">
      <c r="J5756">
        <v>5749</v>
      </c>
      <c r="K5756" s="4">
        <f t="shared" si="493"/>
        <v>39714</v>
      </c>
      <c r="L5756">
        <v>64</v>
      </c>
      <c r="M5756">
        <f t="shared" si="491"/>
        <v>0.17534246575342466</v>
      </c>
      <c r="N5756">
        <f t="shared" si="494"/>
        <v>901.89516031908056</v>
      </c>
      <c r="O5756">
        <f t="shared" si="492"/>
        <v>901.9</v>
      </c>
      <c r="P5756">
        <f t="shared" si="495"/>
        <v>365</v>
      </c>
    </row>
    <row r="5757" spans="10:16" x14ac:dyDescent="0.25">
      <c r="J5757">
        <v>5750</v>
      </c>
      <c r="K5757" s="4">
        <f t="shared" si="493"/>
        <v>39715</v>
      </c>
      <c r="L5757">
        <v>64</v>
      </c>
      <c r="M5757">
        <f t="shared" si="491"/>
        <v>0.17534246575342466</v>
      </c>
      <c r="N5757">
        <f t="shared" si="494"/>
        <v>902.07050278483393</v>
      </c>
      <c r="O5757">
        <f t="shared" si="492"/>
        <v>902.1</v>
      </c>
      <c r="P5757">
        <f t="shared" si="495"/>
        <v>365</v>
      </c>
    </row>
    <row r="5758" spans="10:16" x14ac:dyDescent="0.25">
      <c r="J5758">
        <v>5751</v>
      </c>
      <c r="K5758" s="4">
        <f t="shared" si="493"/>
        <v>39716</v>
      </c>
      <c r="L5758">
        <v>64</v>
      </c>
      <c r="M5758">
        <f t="shared" si="491"/>
        <v>0.17534246575342466</v>
      </c>
      <c r="N5758">
        <f t="shared" si="494"/>
        <v>902.24584525058731</v>
      </c>
      <c r="O5758">
        <f t="shared" si="492"/>
        <v>902.2</v>
      </c>
      <c r="P5758">
        <f t="shared" si="495"/>
        <v>365</v>
      </c>
    </row>
    <row r="5759" spans="10:16" x14ac:dyDescent="0.25">
      <c r="J5759">
        <v>5752</v>
      </c>
      <c r="K5759" s="4">
        <f t="shared" si="493"/>
        <v>39717</v>
      </c>
      <c r="L5759">
        <v>64</v>
      </c>
      <c r="M5759">
        <f t="shared" si="491"/>
        <v>0.17534246575342466</v>
      </c>
      <c r="N5759">
        <f t="shared" si="494"/>
        <v>902.42118771634068</v>
      </c>
      <c r="O5759">
        <f t="shared" si="492"/>
        <v>902.4</v>
      </c>
      <c r="P5759">
        <f t="shared" si="495"/>
        <v>365</v>
      </c>
    </row>
    <row r="5760" spans="10:16" x14ac:dyDescent="0.25">
      <c r="J5760">
        <v>5753</v>
      </c>
      <c r="K5760" s="4">
        <f t="shared" si="493"/>
        <v>39718</v>
      </c>
      <c r="L5760">
        <v>64</v>
      </c>
      <c r="M5760">
        <f t="shared" si="491"/>
        <v>0.17534246575342466</v>
      </c>
      <c r="N5760">
        <f t="shared" si="494"/>
        <v>902.59653018209406</v>
      </c>
      <c r="O5760">
        <f t="shared" si="492"/>
        <v>902.6</v>
      </c>
      <c r="P5760">
        <f t="shared" si="495"/>
        <v>365</v>
      </c>
    </row>
    <row r="5761" spans="10:16" x14ac:dyDescent="0.25">
      <c r="J5761">
        <v>5754</v>
      </c>
      <c r="K5761" s="4">
        <f t="shared" si="493"/>
        <v>39719</v>
      </c>
      <c r="L5761">
        <v>64</v>
      </c>
      <c r="M5761">
        <f t="shared" si="491"/>
        <v>0.17534246575342466</v>
      </c>
      <c r="N5761">
        <f t="shared" si="494"/>
        <v>902.77187264784743</v>
      </c>
      <c r="O5761">
        <f t="shared" si="492"/>
        <v>902.8</v>
      </c>
      <c r="P5761">
        <f t="shared" si="495"/>
        <v>365</v>
      </c>
    </row>
    <row r="5762" spans="10:16" x14ac:dyDescent="0.25">
      <c r="J5762">
        <v>5755</v>
      </c>
      <c r="K5762" s="4">
        <f t="shared" si="493"/>
        <v>39720</v>
      </c>
      <c r="L5762">
        <v>64</v>
      </c>
      <c r="M5762">
        <f t="shared" si="491"/>
        <v>0.17534246575342466</v>
      </c>
      <c r="N5762">
        <f t="shared" si="494"/>
        <v>902.94721511360081</v>
      </c>
      <c r="O5762">
        <f t="shared" si="492"/>
        <v>902.9</v>
      </c>
      <c r="P5762">
        <f t="shared" si="495"/>
        <v>365</v>
      </c>
    </row>
    <row r="5763" spans="10:16" x14ac:dyDescent="0.25">
      <c r="J5763">
        <v>5756</v>
      </c>
      <c r="K5763" s="4">
        <f t="shared" si="493"/>
        <v>39721</v>
      </c>
      <c r="L5763">
        <v>64</v>
      </c>
      <c r="M5763">
        <f t="shared" si="491"/>
        <v>0.17534246575342466</v>
      </c>
      <c r="N5763">
        <f t="shared" si="494"/>
        <v>903.12255757935418</v>
      </c>
      <c r="O5763">
        <f t="shared" si="492"/>
        <v>903.1</v>
      </c>
      <c r="P5763">
        <f t="shared" si="495"/>
        <v>365</v>
      </c>
    </row>
    <row r="5764" spans="10:16" x14ac:dyDescent="0.25">
      <c r="J5764">
        <v>5757</v>
      </c>
      <c r="K5764" s="4">
        <f t="shared" si="493"/>
        <v>39722</v>
      </c>
      <c r="L5764">
        <v>64</v>
      </c>
      <c r="M5764">
        <f t="shared" si="491"/>
        <v>0.17534246575342466</v>
      </c>
      <c r="N5764">
        <f t="shared" si="494"/>
        <v>903.29790004510755</v>
      </c>
      <c r="O5764">
        <f t="shared" si="492"/>
        <v>903.3</v>
      </c>
      <c r="P5764">
        <f t="shared" si="495"/>
        <v>365</v>
      </c>
    </row>
    <row r="5765" spans="10:16" x14ac:dyDescent="0.25">
      <c r="J5765">
        <v>5758</v>
      </c>
      <c r="K5765" s="4">
        <f t="shared" si="493"/>
        <v>39723</v>
      </c>
      <c r="L5765">
        <v>64</v>
      </c>
      <c r="M5765">
        <f t="shared" si="491"/>
        <v>0.17534246575342466</v>
      </c>
      <c r="N5765">
        <f t="shared" si="494"/>
        <v>903.47324251086093</v>
      </c>
      <c r="O5765">
        <f t="shared" si="492"/>
        <v>903.5</v>
      </c>
      <c r="P5765">
        <f t="shared" si="495"/>
        <v>365</v>
      </c>
    </row>
    <row r="5766" spans="10:16" x14ac:dyDescent="0.25">
      <c r="J5766">
        <v>5759</v>
      </c>
      <c r="K5766" s="4">
        <f t="shared" si="493"/>
        <v>39724</v>
      </c>
      <c r="L5766">
        <v>64</v>
      </c>
      <c r="M5766">
        <f t="shared" si="491"/>
        <v>0.17534246575342466</v>
      </c>
      <c r="N5766">
        <f t="shared" si="494"/>
        <v>903.6485849766143</v>
      </c>
      <c r="O5766">
        <f t="shared" si="492"/>
        <v>903.6</v>
      </c>
      <c r="P5766">
        <f t="shared" si="495"/>
        <v>365</v>
      </c>
    </row>
    <row r="5767" spans="10:16" x14ac:dyDescent="0.25">
      <c r="J5767">
        <v>5760</v>
      </c>
      <c r="K5767" s="4">
        <f t="shared" si="493"/>
        <v>39725</v>
      </c>
      <c r="L5767">
        <v>64</v>
      </c>
      <c r="M5767">
        <f t="shared" si="491"/>
        <v>0.17534246575342466</v>
      </c>
      <c r="N5767">
        <f t="shared" si="494"/>
        <v>903.82392744236768</v>
      </c>
      <c r="O5767">
        <f t="shared" si="492"/>
        <v>903.8</v>
      </c>
      <c r="P5767">
        <f t="shared" si="495"/>
        <v>365</v>
      </c>
    </row>
    <row r="5768" spans="10:16" x14ac:dyDescent="0.25">
      <c r="J5768">
        <v>5761</v>
      </c>
      <c r="K5768" s="4">
        <f t="shared" si="493"/>
        <v>39726</v>
      </c>
      <c r="L5768">
        <v>64</v>
      </c>
      <c r="M5768">
        <f t="shared" ref="M5768:M5831" si="496">L5768/P5768</f>
        <v>0.17534246575342466</v>
      </c>
      <c r="N5768">
        <f t="shared" si="494"/>
        <v>903.99926990812105</v>
      </c>
      <c r="O5768">
        <f t="shared" ref="O5768:O5831" si="497">ROUND(N5768,1)</f>
        <v>904</v>
      </c>
      <c r="P5768">
        <f t="shared" si="495"/>
        <v>365</v>
      </c>
    </row>
    <row r="5769" spans="10:16" x14ac:dyDescent="0.25">
      <c r="J5769">
        <v>5762</v>
      </c>
      <c r="K5769" s="4">
        <f t="shared" ref="K5769:K5832" si="498">$K$7+J5769</f>
        <v>39727</v>
      </c>
      <c r="L5769">
        <v>64</v>
      </c>
      <c r="M5769">
        <f t="shared" si="496"/>
        <v>0.17534246575342466</v>
      </c>
      <c r="N5769">
        <f t="shared" ref="N5769:N5832" si="499">N5768+M5769</f>
        <v>904.17461237387442</v>
      </c>
      <c r="O5769">
        <f t="shared" si="497"/>
        <v>904.2</v>
      </c>
      <c r="P5769">
        <f t="shared" si="495"/>
        <v>365</v>
      </c>
    </row>
    <row r="5770" spans="10:16" x14ac:dyDescent="0.25">
      <c r="J5770">
        <v>5763</v>
      </c>
      <c r="K5770" s="4">
        <f t="shared" si="498"/>
        <v>39728</v>
      </c>
      <c r="L5770">
        <v>64</v>
      </c>
      <c r="M5770">
        <f t="shared" si="496"/>
        <v>0.17534246575342466</v>
      </c>
      <c r="N5770">
        <f t="shared" si="499"/>
        <v>904.3499548396278</v>
      </c>
      <c r="O5770">
        <f t="shared" si="497"/>
        <v>904.3</v>
      </c>
      <c r="P5770">
        <f t="shared" si="495"/>
        <v>365</v>
      </c>
    </row>
    <row r="5771" spans="10:16" x14ac:dyDescent="0.25">
      <c r="J5771">
        <v>5764</v>
      </c>
      <c r="K5771" s="4">
        <f t="shared" si="498"/>
        <v>39729</v>
      </c>
      <c r="L5771">
        <v>64</v>
      </c>
      <c r="M5771">
        <f t="shared" si="496"/>
        <v>0.17534246575342466</v>
      </c>
      <c r="N5771">
        <f t="shared" si="499"/>
        <v>904.52529730538117</v>
      </c>
      <c r="O5771">
        <f t="shared" si="497"/>
        <v>904.5</v>
      </c>
      <c r="P5771">
        <f t="shared" si="495"/>
        <v>365</v>
      </c>
    </row>
    <row r="5772" spans="10:16" x14ac:dyDescent="0.25">
      <c r="J5772">
        <v>5765</v>
      </c>
      <c r="K5772" s="4">
        <f t="shared" si="498"/>
        <v>39730</v>
      </c>
      <c r="L5772">
        <v>64</v>
      </c>
      <c r="M5772">
        <f t="shared" si="496"/>
        <v>0.17534246575342466</v>
      </c>
      <c r="N5772">
        <f t="shared" si="499"/>
        <v>904.70063977113455</v>
      </c>
      <c r="O5772">
        <f t="shared" si="497"/>
        <v>904.7</v>
      </c>
      <c r="P5772">
        <f t="shared" si="495"/>
        <v>365</v>
      </c>
    </row>
    <row r="5773" spans="10:16" x14ac:dyDescent="0.25">
      <c r="J5773">
        <v>5766</v>
      </c>
      <c r="K5773" s="4">
        <f t="shared" si="498"/>
        <v>39731</v>
      </c>
      <c r="L5773">
        <v>64</v>
      </c>
      <c r="M5773">
        <f t="shared" si="496"/>
        <v>0.17534246575342466</v>
      </c>
      <c r="N5773">
        <f t="shared" si="499"/>
        <v>904.87598223688792</v>
      </c>
      <c r="O5773">
        <f t="shared" si="497"/>
        <v>904.9</v>
      </c>
      <c r="P5773">
        <f t="shared" si="495"/>
        <v>365</v>
      </c>
    </row>
    <row r="5774" spans="10:16" x14ac:dyDescent="0.25">
      <c r="J5774">
        <v>5767</v>
      </c>
      <c r="K5774" s="4">
        <f t="shared" si="498"/>
        <v>39732</v>
      </c>
      <c r="L5774">
        <v>64</v>
      </c>
      <c r="M5774">
        <f t="shared" si="496"/>
        <v>0.17534246575342466</v>
      </c>
      <c r="N5774">
        <f t="shared" si="499"/>
        <v>905.0513247026413</v>
      </c>
      <c r="O5774">
        <f t="shared" si="497"/>
        <v>905.1</v>
      </c>
      <c r="P5774">
        <f t="shared" si="495"/>
        <v>365</v>
      </c>
    </row>
    <row r="5775" spans="10:16" x14ac:dyDescent="0.25">
      <c r="J5775">
        <v>5768</v>
      </c>
      <c r="K5775" s="4">
        <f t="shared" si="498"/>
        <v>39733</v>
      </c>
      <c r="L5775">
        <v>64</v>
      </c>
      <c r="M5775">
        <f t="shared" si="496"/>
        <v>0.17534246575342466</v>
      </c>
      <c r="N5775">
        <f t="shared" si="499"/>
        <v>905.22666716839467</v>
      </c>
      <c r="O5775">
        <f t="shared" si="497"/>
        <v>905.2</v>
      </c>
      <c r="P5775">
        <f t="shared" si="495"/>
        <v>365</v>
      </c>
    </row>
    <row r="5776" spans="10:16" x14ac:dyDescent="0.25">
      <c r="J5776">
        <v>5769</v>
      </c>
      <c r="K5776" s="4">
        <f t="shared" si="498"/>
        <v>39734</v>
      </c>
      <c r="L5776">
        <v>64</v>
      </c>
      <c r="M5776">
        <f t="shared" si="496"/>
        <v>0.17534246575342466</v>
      </c>
      <c r="N5776">
        <f t="shared" si="499"/>
        <v>905.40200963414804</v>
      </c>
      <c r="O5776">
        <f t="shared" si="497"/>
        <v>905.4</v>
      </c>
      <c r="P5776">
        <f t="shared" si="495"/>
        <v>365</v>
      </c>
    </row>
    <row r="5777" spans="10:16" x14ac:dyDescent="0.25">
      <c r="J5777">
        <v>5770</v>
      </c>
      <c r="K5777" s="4">
        <f t="shared" si="498"/>
        <v>39735</v>
      </c>
      <c r="L5777">
        <v>64</v>
      </c>
      <c r="M5777">
        <f t="shared" si="496"/>
        <v>0.17534246575342466</v>
      </c>
      <c r="N5777">
        <f t="shared" si="499"/>
        <v>905.57735209990142</v>
      </c>
      <c r="O5777">
        <f t="shared" si="497"/>
        <v>905.6</v>
      </c>
      <c r="P5777">
        <f t="shared" si="495"/>
        <v>365</v>
      </c>
    </row>
    <row r="5778" spans="10:16" x14ac:dyDescent="0.25">
      <c r="J5778">
        <v>5771</v>
      </c>
      <c r="K5778" s="4">
        <f t="shared" si="498"/>
        <v>39736</v>
      </c>
      <c r="L5778">
        <v>64</v>
      </c>
      <c r="M5778">
        <f t="shared" si="496"/>
        <v>0.17534246575342466</v>
      </c>
      <c r="N5778">
        <f t="shared" si="499"/>
        <v>905.75269456565479</v>
      </c>
      <c r="O5778">
        <f t="shared" si="497"/>
        <v>905.8</v>
      </c>
      <c r="P5778">
        <f t="shared" si="495"/>
        <v>365</v>
      </c>
    </row>
    <row r="5779" spans="10:16" x14ac:dyDescent="0.25">
      <c r="J5779">
        <v>5772</v>
      </c>
      <c r="K5779" s="4">
        <f t="shared" si="498"/>
        <v>39737</v>
      </c>
      <c r="L5779">
        <v>64</v>
      </c>
      <c r="M5779">
        <f t="shared" si="496"/>
        <v>0.17534246575342466</v>
      </c>
      <c r="N5779">
        <f t="shared" si="499"/>
        <v>905.92803703140817</v>
      </c>
      <c r="O5779">
        <f t="shared" si="497"/>
        <v>905.9</v>
      </c>
      <c r="P5779">
        <f t="shared" si="495"/>
        <v>365</v>
      </c>
    </row>
    <row r="5780" spans="10:16" x14ac:dyDescent="0.25">
      <c r="J5780">
        <v>5773</v>
      </c>
      <c r="K5780" s="4">
        <f t="shared" si="498"/>
        <v>39738</v>
      </c>
      <c r="L5780">
        <v>64</v>
      </c>
      <c r="M5780">
        <f t="shared" si="496"/>
        <v>0.17534246575342466</v>
      </c>
      <c r="N5780">
        <f t="shared" si="499"/>
        <v>906.10337949716154</v>
      </c>
      <c r="O5780">
        <f t="shared" si="497"/>
        <v>906.1</v>
      </c>
      <c r="P5780">
        <f t="shared" si="495"/>
        <v>365</v>
      </c>
    </row>
    <row r="5781" spans="10:16" x14ac:dyDescent="0.25">
      <c r="J5781">
        <v>5774</v>
      </c>
      <c r="K5781" s="4">
        <f t="shared" si="498"/>
        <v>39739</v>
      </c>
      <c r="L5781">
        <v>64</v>
      </c>
      <c r="M5781">
        <f t="shared" si="496"/>
        <v>0.17534246575342466</v>
      </c>
      <c r="N5781">
        <f t="shared" si="499"/>
        <v>906.27872196291491</v>
      </c>
      <c r="O5781">
        <f t="shared" si="497"/>
        <v>906.3</v>
      </c>
      <c r="P5781">
        <f t="shared" si="495"/>
        <v>365</v>
      </c>
    </row>
    <row r="5782" spans="10:16" x14ac:dyDescent="0.25">
      <c r="J5782">
        <v>5775</v>
      </c>
      <c r="K5782" s="4">
        <f t="shared" si="498"/>
        <v>39740</v>
      </c>
      <c r="L5782">
        <v>64</v>
      </c>
      <c r="M5782">
        <f t="shared" si="496"/>
        <v>0.17534246575342466</v>
      </c>
      <c r="N5782">
        <f t="shared" si="499"/>
        <v>906.45406442866829</v>
      </c>
      <c r="O5782">
        <f t="shared" si="497"/>
        <v>906.5</v>
      </c>
      <c r="P5782">
        <f t="shared" si="495"/>
        <v>365</v>
      </c>
    </row>
    <row r="5783" spans="10:16" x14ac:dyDescent="0.25">
      <c r="J5783">
        <v>5776</v>
      </c>
      <c r="K5783" s="4">
        <f t="shared" si="498"/>
        <v>39741</v>
      </c>
      <c r="L5783">
        <v>64</v>
      </c>
      <c r="M5783">
        <f t="shared" si="496"/>
        <v>0.17534246575342466</v>
      </c>
      <c r="N5783">
        <f t="shared" si="499"/>
        <v>906.62940689442166</v>
      </c>
      <c r="O5783">
        <f t="shared" si="497"/>
        <v>906.6</v>
      </c>
      <c r="P5783">
        <f t="shared" si="495"/>
        <v>365</v>
      </c>
    </row>
    <row r="5784" spans="10:16" x14ac:dyDescent="0.25">
      <c r="J5784">
        <v>5777</v>
      </c>
      <c r="K5784" s="4">
        <f t="shared" si="498"/>
        <v>39742</v>
      </c>
      <c r="L5784">
        <v>64</v>
      </c>
      <c r="M5784">
        <f t="shared" si="496"/>
        <v>0.17534246575342466</v>
      </c>
      <c r="N5784">
        <f t="shared" si="499"/>
        <v>906.80474936017504</v>
      </c>
      <c r="O5784">
        <f t="shared" si="497"/>
        <v>906.8</v>
      </c>
      <c r="P5784">
        <f t="shared" si="495"/>
        <v>365</v>
      </c>
    </row>
    <row r="5785" spans="10:16" x14ac:dyDescent="0.25">
      <c r="J5785">
        <v>5778</v>
      </c>
      <c r="K5785" s="4">
        <f t="shared" si="498"/>
        <v>39743</v>
      </c>
      <c r="L5785">
        <v>64</v>
      </c>
      <c r="M5785">
        <f t="shared" si="496"/>
        <v>0.17534246575342466</v>
      </c>
      <c r="N5785">
        <f t="shared" si="499"/>
        <v>906.98009182592841</v>
      </c>
      <c r="O5785">
        <f t="shared" si="497"/>
        <v>907</v>
      </c>
      <c r="P5785">
        <f t="shared" si="495"/>
        <v>365</v>
      </c>
    </row>
    <row r="5786" spans="10:16" x14ac:dyDescent="0.25">
      <c r="J5786">
        <v>5779</v>
      </c>
      <c r="K5786" s="4">
        <f t="shared" si="498"/>
        <v>39744</v>
      </c>
      <c r="L5786">
        <v>64</v>
      </c>
      <c r="M5786">
        <f t="shared" si="496"/>
        <v>0.17534246575342466</v>
      </c>
      <c r="N5786">
        <f t="shared" si="499"/>
        <v>907.15543429168179</v>
      </c>
      <c r="O5786">
        <f t="shared" si="497"/>
        <v>907.2</v>
      </c>
      <c r="P5786">
        <f t="shared" si="495"/>
        <v>365</v>
      </c>
    </row>
    <row r="5787" spans="10:16" x14ac:dyDescent="0.25">
      <c r="J5787">
        <v>5780</v>
      </c>
      <c r="K5787" s="4">
        <f t="shared" si="498"/>
        <v>39745</v>
      </c>
      <c r="L5787">
        <v>64</v>
      </c>
      <c r="M5787">
        <f t="shared" si="496"/>
        <v>0.17534246575342466</v>
      </c>
      <c r="N5787">
        <f t="shared" si="499"/>
        <v>907.33077675743516</v>
      </c>
      <c r="O5787">
        <f t="shared" si="497"/>
        <v>907.3</v>
      </c>
      <c r="P5787">
        <f t="shared" si="495"/>
        <v>365</v>
      </c>
    </row>
    <row r="5788" spans="10:16" x14ac:dyDescent="0.25">
      <c r="J5788">
        <v>5781</v>
      </c>
      <c r="K5788" s="4">
        <f t="shared" si="498"/>
        <v>39746</v>
      </c>
      <c r="L5788">
        <v>64</v>
      </c>
      <c r="M5788">
        <f t="shared" si="496"/>
        <v>0.17534246575342466</v>
      </c>
      <c r="N5788">
        <f t="shared" si="499"/>
        <v>907.50611922318853</v>
      </c>
      <c r="O5788">
        <f t="shared" si="497"/>
        <v>907.5</v>
      </c>
      <c r="P5788">
        <f t="shared" si="495"/>
        <v>365</v>
      </c>
    </row>
    <row r="5789" spans="10:16" x14ac:dyDescent="0.25">
      <c r="J5789">
        <v>5782</v>
      </c>
      <c r="K5789" s="4">
        <f t="shared" si="498"/>
        <v>39747</v>
      </c>
      <c r="L5789">
        <v>64</v>
      </c>
      <c r="M5789">
        <f t="shared" si="496"/>
        <v>0.17534246575342466</v>
      </c>
      <c r="N5789">
        <f t="shared" si="499"/>
        <v>907.68146168894191</v>
      </c>
      <c r="O5789">
        <f t="shared" si="497"/>
        <v>907.7</v>
      </c>
      <c r="P5789">
        <f t="shared" si="495"/>
        <v>365</v>
      </c>
    </row>
    <row r="5790" spans="10:16" x14ac:dyDescent="0.25">
      <c r="J5790">
        <v>5783</v>
      </c>
      <c r="K5790" s="4">
        <f t="shared" si="498"/>
        <v>39748</v>
      </c>
      <c r="L5790">
        <v>64</v>
      </c>
      <c r="M5790">
        <f t="shared" si="496"/>
        <v>0.17534246575342466</v>
      </c>
      <c r="N5790">
        <f t="shared" si="499"/>
        <v>907.85680415469528</v>
      </c>
      <c r="O5790">
        <f t="shared" si="497"/>
        <v>907.9</v>
      </c>
      <c r="P5790">
        <f t="shared" si="495"/>
        <v>365</v>
      </c>
    </row>
    <row r="5791" spans="10:16" x14ac:dyDescent="0.25">
      <c r="J5791">
        <v>5784</v>
      </c>
      <c r="K5791" s="4">
        <f t="shared" si="498"/>
        <v>39749</v>
      </c>
      <c r="L5791">
        <v>64</v>
      </c>
      <c r="M5791">
        <f t="shared" si="496"/>
        <v>0.17534246575342466</v>
      </c>
      <c r="N5791">
        <f t="shared" si="499"/>
        <v>908.03214662044866</v>
      </c>
      <c r="O5791">
        <f t="shared" si="497"/>
        <v>908</v>
      </c>
      <c r="P5791">
        <f t="shared" si="495"/>
        <v>365</v>
      </c>
    </row>
    <row r="5792" spans="10:16" x14ac:dyDescent="0.25">
      <c r="J5792">
        <v>5785</v>
      </c>
      <c r="K5792" s="4">
        <f t="shared" si="498"/>
        <v>39750</v>
      </c>
      <c r="L5792">
        <v>64</v>
      </c>
      <c r="M5792">
        <f t="shared" si="496"/>
        <v>0.17534246575342466</v>
      </c>
      <c r="N5792">
        <f t="shared" si="499"/>
        <v>908.20748908620203</v>
      </c>
      <c r="O5792">
        <f t="shared" si="497"/>
        <v>908.2</v>
      </c>
      <c r="P5792">
        <f t="shared" si="495"/>
        <v>365</v>
      </c>
    </row>
    <row r="5793" spans="10:16" x14ac:dyDescent="0.25">
      <c r="J5793">
        <v>5786</v>
      </c>
      <c r="K5793" s="4">
        <f t="shared" si="498"/>
        <v>39751</v>
      </c>
      <c r="L5793">
        <v>64</v>
      </c>
      <c r="M5793">
        <f t="shared" si="496"/>
        <v>0.17534246575342466</v>
      </c>
      <c r="N5793">
        <f t="shared" si="499"/>
        <v>908.38283155195541</v>
      </c>
      <c r="O5793">
        <f t="shared" si="497"/>
        <v>908.4</v>
      </c>
      <c r="P5793">
        <f t="shared" si="495"/>
        <v>365</v>
      </c>
    </row>
    <row r="5794" spans="10:16" x14ac:dyDescent="0.25">
      <c r="J5794">
        <v>5787</v>
      </c>
      <c r="K5794" s="4">
        <f t="shared" si="498"/>
        <v>39752</v>
      </c>
      <c r="L5794">
        <v>64</v>
      </c>
      <c r="M5794">
        <f t="shared" si="496"/>
        <v>0.17534246575342466</v>
      </c>
      <c r="N5794">
        <f t="shared" si="499"/>
        <v>908.55817401770878</v>
      </c>
      <c r="O5794">
        <f t="shared" si="497"/>
        <v>908.6</v>
      </c>
      <c r="P5794">
        <f t="shared" si="495"/>
        <v>365</v>
      </c>
    </row>
    <row r="5795" spans="10:16" x14ac:dyDescent="0.25">
      <c r="J5795">
        <v>5788</v>
      </c>
      <c r="K5795" s="4">
        <f t="shared" si="498"/>
        <v>39753</v>
      </c>
      <c r="L5795">
        <v>64</v>
      </c>
      <c r="M5795">
        <f t="shared" si="496"/>
        <v>0.17534246575342466</v>
      </c>
      <c r="N5795">
        <f t="shared" si="499"/>
        <v>908.73351648346215</v>
      </c>
      <c r="O5795">
        <f t="shared" si="497"/>
        <v>908.7</v>
      </c>
      <c r="P5795">
        <f t="shared" si="495"/>
        <v>365</v>
      </c>
    </row>
    <row r="5796" spans="10:16" x14ac:dyDescent="0.25">
      <c r="J5796">
        <v>5789</v>
      </c>
      <c r="K5796" s="4">
        <f t="shared" si="498"/>
        <v>39754</v>
      </c>
      <c r="L5796">
        <v>64</v>
      </c>
      <c r="M5796">
        <f t="shared" si="496"/>
        <v>0.17534246575342466</v>
      </c>
      <c r="N5796">
        <f t="shared" si="499"/>
        <v>908.90885894921553</v>
      </c>
      <c r="O5796">
        <f t="shared" si="497"/>
        <v>908.9</v>
      </c>
      <c r="P5796">
        <f t="shared" si="495"/>
        <v>365</v>
      </c>
    </row>
    <row r="5797" spans="10:16" x14ac:dyDescent="0.25">
      <c r="J5797">
        <v>5790</v>
      </c>
      <c r="K5797" s="4">
        <f t="shared" si="498"/>
        <v>39755</v>
      </c>
      <c r="L5797">
        <v>64</v>
      </c>
      <c r="M5797">
        <f t="shared" si="496"/>
        <v>0.17534246575342466</v>
      </c>
      <c r="N5797">
        <f t="shared" si="499"/>
        <v>909.0842014149689</v>
      </c>
      <c r="O5797">
        <f t="shared" si="497"/>
        <v>909.1</v>
      </c>
      <c r="P5797">
        <f t="shared" si="495"/>
        <v>365</v>
      </c>
    </row>
    <row r="5798" spans="10:16" x14ac:dyDescent="0.25">
      <c r="J5798">
        <v>5791</v>
      </c>
      <c r="K5798" s="4">
        <f t="shared" si="498"/>
        <v>39756</v>
      </c>
      <c r="L5798">
        <v>64</v>
      </c>
      <c r="M5798">
        <f t="shared" si="496"/>
        <v>0.17534246575342466</v>
      </c>
      <c r="N5798">
        <f t="shared" si="499"/>
        <v>909.25954388072228</v>
      </c>
      <c r="O5798">
        <f t="shared" si="497"/>
        <v>909.3</v>
      </c>
      <c r="P5798">
        <f t="shared" si="495"/>
        <v>365</v>
      </c>
    </row>
    <row r="5799" spans="10:16" x14ac:dyDescent="0.25">
      <c r="J5799">
        <v>5792</v>
      </c>
      <c r="K5799" s="4">
        <f t="shared" si="498"/>
        <v>39757</v>
      </c>
      <c r="L5799">
        <v>64</v>
      </c>
      <c r="M5799">
        <f t="shared" si="496"/>
        <v>0.17534246575342466</v>
      </c>
      <c r="N5799">
        <f t="shared" si="499"/>
        <v>909.43488634647565</v>
      </c>
      <c r="O5799">
        <f t="shared" si="497"/>
        <v>909.4</v>
      </c>
      <c r="P5799">
        <f t="shared" si="495"/>
        <v>365</v>
      </c>
    </row>
    <row r="5800" spans="10:16" x14ac:dyDescent="0.25">
      <c r="J5800">
        <v>5793</v>
      </c>
      <c r="K5800" s="4">
        <f t="shared" si="498"/>
        <v>39758</v>
      </c>
      <c r="L5800">
        <v>64</v>
      </c>
      <c r="M5800">
        <f t="shared" si="496"/>
        <v>0.17534246575342466</v>
      </c>
      <c r="N5800">
        <f t="shared" si="499"/>
        <v>909.61022881222902</v>
      </c>
      <c r="O5800">
        <f t="shared" si="497"/>
        <v>909.6</v>
      </c>
      <c r="P5800">
        <f t="shared" si="495"/>
        <v>365</v>
      </c>
    </row>
    <row r="5801" spans="10:16" x14ac:dyDescent="0.25">
      <c r="J5801">
        <v>5794</v>
      </c>
      <c r="K5801" s="4">
        <f t="shared" si="498"/>
        <v>39759</v>
      </c>
      <c r="L5801">
        <v>64</v>
      </c>
      <c r="M5801">
        <f t="shared" si="496"/>
        <v>0.17534246575342466</v>
      </c>
      <c r="N5801">
        <f t="shared" si="499"/>
        <v>909.7855712779824</v>
      </c>
      <c r="O5801">
        <f t="shared" si="497"/>
        <v>909.8</v>
      </c>
      <c r="P5801">
        <f t="shared" si="495"/>
        <v>365</v>
      </c>
    </row>
    <row r="5802" spans="10:16" x14ac:dyDescent="0.25">
      <c r="J5802">
        <v>5795</v>
      </c>
      <c r="K5802" s="4">
        <f t="shared" si="498"/>
        <v>39760</v>
      </c>
      <c r="L5802">
        <v>64</v>
      </c>
      <c r="M5802">
        <f t="shared" si="496"/>
        <v>0.17534246575342466</v>
      </c>
      <c r="N5802">
        <f t="shared" si="499"/>
        <v>909.96091374373577</v>
      </c>
      <c r="O5802">
        <f t="shared" si="497"/>
        <v>910</v>
      </c>
      <c r="P5802">
        <f t="shared" si="495"/>
        <v>365</v>
      </c>
    </row>
    <row r="5803" spans="10:16" x14ac:dyDescent="0.25">
      <c r="J5803">
        <v>5796</v>
      </c>
      <c r="K5803" s="4">
        <f t="shared" si="498"/>
        <v>39761</v>
      </c>
      <c r="L5803">
        <v>64</v>
      </c>
      <c r="M5803">
        <f t="shared" si="496"/>
        <v>0.17534246575342466</v>
      </c>
      <c r="N5803">
        <f t="shared" si="499"/>
        <v>910.13625620948915</v>
      </c>
      <c r="O5803">
        <f t="shared" si="497"/>
        <v>910.1</v>
      </c>
      <c r="P5803">
        <f t="shared" si="495"/>
        <v>365</v>
      </c>
    </row>
    <row r="5804" spans="10:16" x14ac:dyDescent="0.25">
      <c r="J5804">
        <v>5797</v>
      </c>
      <c r="K5804" s="4">
        <f t="shared" si="498"/>
        <v>39762</v>
      </c>
      <c r="L5804">
        <v>64</v>
      </c>
      <c r="M5804">
        <f t="shared" si="496"/>
        <v>0.17534246575342466</v>
      </c>
      <c r="N5804">
        <f t="shared" si="499"/>
        <v>910.31159867524252</v>
      </c>
      <c r="O5804">
        <f t="shared" si="497"/>
        <v>910.3</v>
      </c>
      <c r="P5804">
        <f t="shared" si="495"/>
        <v>365</v>
      </c>
    </row>
    <row r="5805" spans="10:16" x14ac:dyDescent="0.25">
      <c r="J5805">
        <v>5798</v>
      </c>
      <c r="K5805" s="4">
        <f t="shared" si="498"/>
        <v>39763</v>
      </c>
      <c r="L5805">
        <v>64</v>
      </c>
      <c r="M5805">
        <f t="shared" si="496"/>
        <v>0.17534246575342466</v>
      </c>
      <c r="N5805">
        <f t="shared" si="499"/>
        <v>910.4869411409959</v>
      </c>
      <c r="O5805">
        <f t="shared" si="497"/>
        <v>910.5</v>
      </c>
      <c r="P5805">
        <f t="shared" si="495"/>
        <v>365</v>
      </c>
    </row>
    <row r="5806" spans="10:16" x14ac:dyDescent="0.25">
      <c r="J5806">
        <v>5799</v>
      </c>
      <c r="K5806" s="4">
        <f t="shared" si="498"/>
        <v>39764</v>
      </c>
      <c r="L5806">
        <v>64</v>
      </c>
      <c r="M5806">
        <f t="shared" si="496"/>
        <v>0.17534246575342466</v>
      </c>
      <c r="N5806">
        <f t="shared" si="499"/>
        <v>910.66228360674927</v>
      </c>
      <c r="O5806">
        <f t="shared" si="497"/>
        <v>910.7</v>
      </c>
      <c r="P5806">
        <f t="shared" ref="P5806:P5850" si="500">DATE(2008,12,26)-DATE(2007,12,27)</f>
        <v>365</v>
      </c>
    </row>
    <row r="5807" spans="10:16" x14ac:dyDescent="0.25">
      <c r="J5807">
        <v>5800</v>
      </c>
      <c r="K5807" s="4">
        <f t="shared" si="498"/>
        <v>39765</v>
      </c>
      <c r="L5807">
        <v>64</v>
      </c>
      <c r="M5807">
        <f t="shared" si="496"/>
        <v>0.17534246575342466</v>
      </c>
      <c r="N5807">
        <f t="shared" si="499"/>
        <v>910.83762607250264</v>
      </c>
      <c r="O5807">
        <f t="shared" si="497"/>
        <v>910.8</v>
      </c>
      <c r="P5807">
        <f t="shared" si="500"/>
        <v>365</v>
      </c>
    </row>
    <row r="5808" spans="10:16" x14ac:dyDescent="0.25">
      <c r="J5808">
        <v>5801</v>
      </c>
      <c r="K5808" s="4">
        <f t="shared" si="498"/>
        <v>39766</v>
      </c>
      <c r="L5808">
        <v>64</v>
      </c>
      <c r="M5808">
        <f t="shared" si="496"/>
        <v>0.17534246575342466</v>
      </c>
      <c r="N5808">
        <f t="shared" si="499"/>
        <v>911.01296853825602</v>
      </c>
      <c r="O5808">
        <f t="shared" si="497"/>
        <v>911</v>
      </c>
      <c r="P5808">
        <f t="shared" si="500"/>
        <v>365</v>
      </c>
    </row>
    <row r="5809" spans="10:16" x14ac:dyDescent="0.25">
      <c r="J5809">
        <v>5802</v>
      </c>
      <c r="K5809" s="4">
        <f t="shared" si="498"/>
        <v>39767</v>
      </c>
      <c r="L5809">
        <v>64</v>
      </c>
      <c r="M5809">
        <f t="shared" si="496"/>
        <v>0.17534246575342466</v>
      </c>
      <c r="N5809">
        <f t="shared" si="499"/>
        <v>911.18831100400939</v>
      </c>
      <c r="O5809">
        <f t="shared" si="497"/>
        <v>911.2</v>
      </c>
      <c r="P5809">
        <f t="shared" si="500"/>
        <v>365</v>
      </c>
    </row>
    <row r="5810" spans="10:16" x14ac:dyDescent="0.25">
      <c r="J5810">
        <v>5803</v>
      </c>
      <c r="K5810" s="4">
        <f t="shared" si="498"/>
        <v>39768</v>
      </c>
      <c r="L5810">
        <v>64</v>
      </c>
      <c r="M5810">
        <f t="shared" si="496"/>
        <v>0.17534246575342466</v>
      </c>
      <c r="N5810">
        <f t="shared" si="499"/>
        <v>911.36365346976277</v>
      </c>
      <c r="O5810">
        <f t="shared" si="497"/>
        <v>911.4</v>
      </c>
      <c r="P5810">
        <f t="shared" si="500"/>
        <v>365</v>
      </c>
    </row>
    <row r="5811" spans="10:16" x14ac:dyDescent="0.25">
      <c r="J5811">
        <v>5804</v>
      </c>
      <c r="K5811" s="4">
        <f t="shared" si="498"/>
        <v>39769</v>
      </c>
      <c r="L5811">
        <v>64</v>
      </c>
      <c r="M5811">
        <f t="shared" si="496"/>
        <v>0.17534246575342466</v>
      </c>
      <c r="N5811">
        <f t="shared" si="499"/>
        <v>911.53899593551614</v>
      </c>
      <c r="O5811">
        <f t="shared" si="497"/>
        <v>911.5</v>
      </c>
      <c r="P5811">
        <f t="shared" si="500"/>
        <v>365</v>
      </c>
    </row>
    <row r="5812" spans="10:16" x14ac:dyDescent="0.25">
      <c r="J5812">
        <v>5805</v>
      </c>
      <c r="K5812" s="4">
        <f t="shared" si="498"/>
        <v>39770</v>
      </c>
      <c r="L5812">
        <v>64</v>
      </c>
      <c r="M5812">
        <f t="shared" si="496"/>
        <v>0.17534246575342466</v>
      </c>
      <c r="N5812">
        <f t="shared" si="499"/>
        <v>911.71433840126952</v>
      </c>
      <c r="O5812">
        <f t="shared" si="497"/>
        <v>911.7</v>
      </c>
      <c r="P5812">
        <f t="shared" si="500"/>
        <v>365</v>
      </c>
    </row>
    <row r="5813" spans="10:16" x14ac:dyDescent="0.25">
      <c r="J5813">
        <v>5806</v>
      </c>
      <c r="K5813" s="4">
        <f t="shared" si="498"/>
        <v>39771</v>
      </c>
      <c r="L5813">
        <v>64</v>
      </c>
      <c r="M5813">
        <f t="shared" si="496"/>
        <v>0.17534246575342466</v>
      </c>
      <c r="N5813">
        <f t="shared" si="499"/>
        <v>911.88968086702289</v>
      </c>
      <c r="O5813">
        <f t="shared" si="497"/>
        <v>911.9</v>
      </c>
      <c r="P5813">
        <f t="shared" si="500"/>
        <v>365</v>
      </c>
    </row>
    <row r="5814" spans="10:16" x14ac:dyDescent="0.25">
      <c r="J5814">
        <v>5807</v>
      </c>
      <c r="K5814" s="4">
        <f t="shared" si="498"/>
        <v>39772</v>
      </c>
      <c r="L5814">
        <v>64</v>
      </c>
      <c r="M5814">
        <f t="shared" si="496"/>
        <v>0.17534246575342466</v>
      </c>
      <c r="N5814">
        <f t="shared" si="499"/>
        <v>912.06502333277626</v>
      </c>
      <c r="O5814">
        <f t="shared" si="497"/>
        <v>912.1</v>
      </c>
      <c r="P5814">
        <f t="shared" si="500"/>
        <v>365</v>
      </c>
    </row>
    <row r="5815" spans="10:16" x14ac:dyDescent="0.25">
      <c r="J5815">
        <v>5808</v>
      </c>
      <c r="K5815" s="4">
        <f t="shared" si="498"/>
        <v>39773</v>
      </c>
      <c r="L5815">
        <v>64</v>
      </c>
      <c r="M5815">
        <f t="shared" si="496"/>
        <v>0.17534246575342466</v>
      </c>
      <c r="N5815">
        <f t="shared" si="499"/>
        <v>912.24036579852964</v>
      </c>
      <c r="O5815">
        <f t="shared" si="497"/>
        <v>912.2</v>
      </c>
      <c r="P5815">
        <f t="shared" si="500"/>
        <v>365</v>
      </c>
    </row>
    <row r="5816" spans="10:16" x14ac:dyDescent="0.25">
      <c r="J5816">
        <v>5809</v>
      </c>
      <c r="K5816" s="4">
        <f t="shared" si="498"/>
        <v>39774</v>
      </c>
      <c r="L5816">
        <v>64</v>
      </c>
      <c r="M5816">
        <f t="shared" si="496"/>
        <v>0.17534246575342466</v>
      </c>
      <c r="N5816">
        <f t="shared" si="499"/>
        <v>912.41570826428301</v>
      </c>
      <c r="O5816">
        <f t="shared" si="497"/>
        <v>912.4</v>
      </c>
      <c r="P5816">
        <f t="shared" si="500"/>
        <v>365</v>
      </c>
    </row>
    <row r="5817" spans="10:16" x14ac:dyDescent="0.25">
      <c r="J5817">
        <v>5810</v>
      </c>
      <c r="K5817" s="4">
        <f t="shared" si="498"/>
        <v>39775</v>
      </c>
      <c r="L5817">
        <v>64</v>
      </c>
      <c r="M5817">
        <f t="shared" si="496"/>
        <v>0.17534246575342466</v>
      </c>
      <c r="N5817">
        <f t="shared" si="499"/>
        <v>912.59105073003639</v>
      </c>
      <c r="O5817">
        <f t="shared" si="497"/>
        <v>912.6</v>
      </c>
      <c r="P5817">
        <f t="shared" si="500"/>
        <v>365</v>
      </c>
    </row>
    <row r="5818" spans="10:16" x14ac:dyDescent="0.25">
      <c r="J5818">
        <v>5811</v>
      </c>
      <c r="K5818" s="4">
        <f t="shared" si="498"/>
        <v>39776</v>
      </c>
      <c r="L5818">
        <v>64</v>
      </c>
      <c r="M5818">
        <f t="shared" si="496"/>
        <v>0.17534246575342466</v>
      </c>
      <c r="N5818">
        <f t="shared" si="499"/>
        <v>912.76639319578976</v>
      </c>
      <c r="O5818">
        <f t="shared" si="497"/>
        <v>912.8</v>
      </c>
      <c r="P5818">
        <f t="shared" si="500"/>
        <v>365</v>
      </c>
    </row>
    <row r="5819" spans="10:16" x14ac:dyDescent="0.25">
      <c r="J5819">
        <v>5812</v>
      </c>
      <c r="K5819" s="4">
        <f t="shared" si="498"/>
        <v>39777</v>
      </c>
      <c r="L5819">
        <v>64</v>
      </c>
      <c r="M5819">
        <f t="shared" si="496"/>
        <v>0.17534246575342466</v>
      </c>
      <c r="N5819">
        <f t="shared" si="499"/>
        <v>912.94173566154313</v>
      </c>
      <c r="O5819">
        <f t="shared" si="497"/>
        <v>912.9</v>
      </c>
      <c r="P5819">
        <f t="shared" si="500"/>
        <v>365</v>
      </c>
    </row>
    <row r="5820" spans="10:16" x14ac:dyDescent="0.25">
      <c r="J5820">
        <v>5813</v>
      </c>
      <c r="K5820" s="4">
        <f t="shared" si="498"/>
        <v>39778</v>
      </c>
      <c r="L5820">
        <v>64</v>
      </c>
      <c r="M5820">
        <f t="shared" si="496"/>
        <v>0.17534246575342466</v>
      </c>
      <c r="N5820">
        <f t="shared" si="499"/>
        <v>913.11707812729651</v>
      </c>
      <c r="O5820">
        <f t="shared" si="497"/>
        <v>913.1</v>
      </c>
      <c r="P5820">
        <f t="shared" si="500"/>
        <v>365</v>
      </c>
    </row>
    <row r="5821" spans="10:16" x14ac:dyDescent="0.25">
      <c r="J5821">
        <v>5814</v>
      </c>
      <c r="K5821" s="4">
        <f t="shared" si="498"/>
        <v>39779</v>
      </c>
      <c r="L5821">
        <v>64</v>
      </c>
      <c r="M5821">
        <f t="shared" si="496"/>
        <v>0.17534246575342466</v>
      </c>
      <c r="N5821">
        <f t="shared" si="499"/>
        <v>913.29242059304988</v>
      </c>
      <c r="O5821">
        <f t="shared" si="497"/>
        <v>913.3</v>
      </c>
      <c r="P5821">
        <f t="shared" si="500"/>
        <v>365</v>
      </c>
    </row>
    <row r="5822" spans="10:16" x14ac:dyDescent="0.25">
      <c r="J5822">
        <v>5815</v>
      </c>
      <c r="K5822" s="4">
        <f t="shared" si="498"/>
        <v>39780</v>
      </c>
      <c r="L5822">
        <v>64</v>
      </c>
      <c r="M5822">
        <f t="shared" si="496"/>
        <v>0.17534246575342466</v>
      </c>
      <c r="N5822">
        <f t="shared" si="499"/>
        <v>913.46776305880326</v>
      </c>
      <c r="O5822">
        <f t="shared" si="497"/>
        <v>913.5</v>
      </c>
      <c r="P5822">
        <f t="shared" si="500"/>
        <v>365</v>
      </c>
    </row>
    <row r="5823" spans="10:16" x14ac:dyDescent="0.25">
      <c r="J5823">
        <v>5816</v>
      </c>
      <c r="K5823" s="4">
        <f t="shared" si="498"/>
        <v>39781</v>
      </c>
      <c r="L5823">
        <v>64</v>
      </c>
      <c r="M5823">
        <f t="shared" si="496"/>
        <v>0.17534246575342466</v>
      </c>
      <c r="N5823">
        <f t="shared" si="499"/>
        <v>913.64310552455663</v>
      </c>
      <c r="O5823">
        <f t="shared" si="497"/>
        <v>913.6</v>
      </c>
      <c r="P5823">
        <f t="shared" si="500"/>
        <v>365</v>
      </c>
    </row>
    <row r="5824" spans="10:16" x14ac:dyDescent="0.25">
      <c r="J5824">
        <v>5817</v>
      </c>
      <c r="K5824" s="4">
        <f t="shared" si="498"/>
        <v>39782</v>
      </c>
      <c r="L5824">
        <v>64</v>
      </c>
      <c r="M5824">
        <f t="shared" si="496"/>
        <v>0.17534246575342466</v>
      </c>
      <c r="N5824">
        <f t="shared" si="499"/>
        <v>913.81844799031001</v>
      </c>
      <c r="O5824">
        <f t="shared" si="497"/>
        <v>913.8</v>
      </c>
      <c r="P5824">
        <f t="shared" si="500"/>
        <v>365</v>
      </c>
    </row>
    <row r="5825" spans="10:16" x14ac:dyDescent="0.25">
      <c r="J5825">
        <v>5818</v>
      </c>
      <c r="K5825" s="4">
        <f t="shared" si="498"/>
        <v>39783</v>
      </c>
      <c r="L5825">
        <v>64</v>
      </c>
      <c r="M5825">
        <f t="shared" si="496"/>
        <v>0.17534246575342466</v>
      </c>
      <c r="N5825">
        <f t="shared" si="499"/>
        <v>913.99379045606338</v>
      </c>
      <c r="O5825">
        <f t="shared" si="497"/>
        <v>914</v>
      </c>
      <c r="P5825">
        <f t="shared" si="500"/>
        <v>365</v>
      </c>
    </row>
    <row r="5826" spans="10:16" x14ac:dyDescent="0.25">
      <c r="J5826">
        <v>5819</v>
      </c>
      <c r="K5826" s="4">
        <f t="shared" si="498"/>
        <v>39784</v>
      </c>
      <c r="L5826">
        <v>64</v>
      </c>
      <c r="M5826">
        <f t="shared" si="496"/>
        <v>0.17534246575342466</v>
      </c>
      <c r="N5826">
        <f t="shared" si="499"/>
        <v>914.16913292181675</v>
      </c>
      <c r="O5826">
        <f t="shared" si="497"/>
        <v>914.2</v>
      </c>
      <c r="P5826">
        <f t="shared" si="500"/>
        <v>365</v>
      </c>
    </row>
    <row r="5827" spans="10:16" x14ac:dyDescent="0.25">
      <c r="J5827">
        <v>5820</v>
      </c>
      <c r="K5827" s="4">
        <f t="shared" si="498"/>
        <v>39785</v>
      </c>
      <c r="L5827">
        <v>64</v>
      </c>
      <c r="M5827">
        <f t="shared" si="496"/>
        <v>0.17534246575342466</v>
      </c>
      <c r="N5827">
        <f t="shared" si="499"/>
        <v>914.34447538757013</v>
      </c>
      <c r="O5827">
        <f t="shared" si="497"/>
        <v>914.3</v>
      </c>
      <c r="P5827">
        <f t="shared" si="500"/>
        <v>365</v>
      </c>
    </row>
    <row r="5828" spans="10:16" x14ac:dyDescent="0.25">
      <c r="J5828">
        <v>5821</v>
      </c>
      <c r="K5828" s="4">
        <f t="shared" si="498"/>
        <v>39786</v>
      </c>
      <c r="L5828">
        <v>64</v>
      </c>
      <c r="M5828">
        <f t="shared" si="496"/>
        <v>0.17534246575342466</v>
      </c>
      <c r="N5828">
        <f t="shared" si="499"/>
        <v>914.5198178533235</v>
      </c>
      <c r="O5828">
        <f t="shared" si="497"/>
        <v>914.5</v>
      </c>
      <c r="P5828">
        <f t="shared" si="500"/>
        <v>365</v>
      </c>
    </row>
    <row r="5829" spans="10:16" x14ac:dyDescent="0.25">
      <c r="J5829">
        <v>5822</v>
      </c>
      <c r="K5829" s="4">
        <f t="shared" si="498"/>
        <v>39787</v>
      </c>
      <c r="L5829">
        <v>64</v>
      </c>
      <c r="M5829">
        <f t="shared" si="496"/>
        <v>0.17534246575342466</v>
      </c>
      <c r="N5829">
        <f t="shared" si="499"/>
        <v>914.69516031907688</v>
      </c>
      <c r="O5829">
        <f t="shared" si="497"/>
        <v>914.7</v>
      </c>
      <c r="P5829">
        <f t="shared" si="500"/>
        <v>365</v>
      </c>
    </row>
    <row r="5830" spans="10:16" x14ac:dyDescent="0.25">
      <c r="J5830">
        <v>5823</v>
      </c>
      <c r="K5830" s="4">
        <f t="shared" si="498"/>
        <v>39788</v>
      </c>
      <c r="L5830">
        <v>64</v>
      </c>
      <c r="M5830">
        <f t="shared" si="496"/>
        <v>0.17534246575342466</v>
      </c>
      <c r="N5830">
        <f t="shared" si="499"/>
        <v>914.87050278483025</v>
      </c>
      <c r="O5830">
        <f t="shared" si="497"/>
        <v>914.9</v>
      </c>
      <c r="P5830">
        <f t="shared" si="500"/>
        <v>365</v>
      </c>
    </row>
    <row r="5831" spans="10:16" x14ac:dyDescent="0.25">
      <c r="J5831">
        <v>5824</v>
      </c>
      <c r="K5831" s="4">
        <f t="shared" si="498"/>
        <v>39789</v>
      </c>
      <c r="L5831">
        <v>64</v>
      </c>
      <c r="M5831">
        <f t="shared" si="496"/>
        <v>0.17534246575342466</v>
      </c>
      <c r="N5831">
        <f t="shared" si="499"/>
        <v>915.04584525058362</v>
      </c>
      <c r="O5831">
        <f t="shared" si="497"/>
        <v>915</v>
      </c>
      <c r="P5831">
        <f t="shared" si="500"/>
        <v>365</v>
      </c>
    </row>
    <row r="5832" spans="10:16" x14ac:dyDescent="0.25">
      <c r="J5832">
        <v>5825</v>
      </c>
      <c r="K5832" s="4">
        <f t="shared" si="498"/>
        <v>39790</v>
      </c>
      <c r="L5832">
        <v>64</v>
      </c>
      <c r="M5832">
        <f t="shared" ref="M5832:M5895" si="501">L5832/P5832</f>
        <v>0.17534246575342466</v>
      </c>
      <c r="N5832">
        <f t="shared" si="499"/>
        <v>915.221187716337</v>
      </c>
      <c r="O5832">
        <f t="shared" ref="O5832:O5895" si="502">ROUND(N5832,1)</f>
        <v>915.2</v>
      </c>
      <c r="P5832">
        <f t="shared" si="500"/>
        <v>365</v>
      </c>
    </row>
    <row r="5833" spans="10:16" x14ac:dyDescent="0.25">
      <c r="J5833">
        <v>5826</v>
      </c>
      <c r="K5833" s="4">
        <f t="shared" ref="K5833:K5896" si="503">$K$7+J5833</f>
        <v>39791</v>
      </c>
      <c r="L5833">
        <v>64</v>
      </c>
      <c r="M5833">
        <f t="shared" si="501"/>
        <v>0.17534246575342466</v>
      </c>
      <c r="N5833">
        <f t="shared" ref="N5833:N5896" si="504">N5832+M5833</f>
        <v>915.39653018209037</v>
      </c>
      <c r="O5833">
        <f t="shared" si="502"/>
        <v>915.4</v>
      </c>
      <c r="P5833">
        <f t="shared" si="500"/>
        <v>365</v>
      </c>
    </row>
    <row r="5834" spans="10:16" x14ac:dyDescent="0.25">
      <c r="J5834">
        <v>5827</v>
      </c>
      <c r="K5834" s="4">
        <f t="shared" si="503"/>
        <v>39792</v>
      </c>
      <c r="L5834">
        <v>64</v>
      </c>
      <c r="M5834">
        <f t="shared" si="501"/>
        <v>0.17534246575342466</v>
      </c>
      <c r="N5834">
        <f t="shared" si="504"/>
        <v>915.57187264784375</v>
      </c>
      <c r="O5834">
        <f t="shared" si="502"/>
        <v>915.6</v>
      </c>
      <c r="P5834">
        <f t="shared" si="500"/>
        <v>365</v>
      </c>
    </row>
    <row r="5835" spans="10:16" x14ac:dyDescent="0.25">
      <c r="J5835">
        <v>5828</v>
      </c>
      <c r="K5835" s="4">
        <f t="shared" si="503"/>
        <v>39793</v>
      </c>
      <c r="L5835">
        <v>64</v>
      </c>
      <c r="M5835">
        <f t="shared" si="501"/>
        <v>0.17534246575342466</v>
      </c>
      <c r="N5835">
        <f t="shared" si="504"/>
        <v>915.74721511359712</v>
      </c>
      <c r="O5835">
        <f t="shared" si="502"/>
        <v>915.7</v>
      </c>
      <c r="P5835">
        <f t="shared" si="500"/>
        <v>365</v>
      </c>
    </row>
    <row r="5836" spans="10:16" x14ac:dyDescent="0.25">
      <c r="J5836">
        <v>5829</v>
      </c>
      <c r="K5836" s="4">
        <f t="shared" si="503"/>
        <v>39794</v>
      </c>
      <c r="L5836">
        <v>64</v>
      </c>
      <c r="M5836">
        <f t="shared" si="501"/>
        <v>0.17534246575342466</v>
      </c>
      <c r="N5836">
        <f t="shared" si="504"/>
        <v>915.9225575793505</v>
      </c>
      <c r="O5836">
        <f t="shared" si="502"/>
        <v>915.9</v>
      </c>
      <c r="P5836">
        <f t="shared" si="500"/>
        <v>365</v>
      </c>
    </row>
    <row r="5837" spans="10:16" x14ac:dyDescent="0.25">
      <c r="J5837">
        <v>5830</v>
      </c>
      <c r="K5837" s="4">
        <f t="shared" si="503"/>
        <v>39795</v>
      </c>
      <c r="L5837">
        <v>64</v>
      </c>
      <c r="M5837">
        <f t="shared" si="501"/>
        <v>0.17534246575342466</v>
      </c>
      <c r="N5837">
        <f t="shared" si="504"/>
        <v>916.09790004510387</v>
      </c>
      <c r="O5837">
        <f t="shared" si="502"/>
        <v>916.1</v>
      </c>
      <c r="P5837">
        <f t="shared" si="500"/>
        <v>365</v>
      </c>
    </row>
    <row r="5838" spans="10:16" x14ac:dyDescent="0.25">
      <c r="J5838">
        <v>5831</v>
      </c>
      <c r="K5838" s="4">
        <f t="shared" si="503"/>
        <v>39796</v>
      </c>
      <c r="L5838">
        <v>64</v>
      </c>
      <c r="M5838">
        <f t="shared" si="501"/>
        <v>0.17534246575342466</v>
      </c>
      <c r="N5838">
        <f t="shared" si="504"/>
        <v>916.27324251085724</v>
      </c>
      <c r="O5838">
        <f t="shared" si="502"/>
        <v>916.3</v>
      </c>
      <c r="P5838">
        <f t="shared" si="500"/>
        <v>365</v>
      </c>
    </row>
    <row r="5839" spans="10:16" x14ac:dyDescent="0.25">
      <c r="J5839">
        <v>5832</v>
      </c>
      <c r="K5839" s="4">
        <f t="shared" si="503"/>
        <v>39797</v>
      </c>
      <c r="L5839">
        <v>64</v>
      </c>
      <c r="M5839">
        <f t="shared" si="501"/>
        <v>0.17534246575342466</v>
      </c>
      <c r="N5839">
        <f t="shared" si="504"/>
        <v>916.44858497661062</v>
      </c>
      <c r="O5839">
        <f t="shared" si="502"/>
        <v>916.4</v>
      </c>
      <c r="P5839">
        <f t="shared" si="500"/>
        <v>365</v>
      </c>
    </row>
    <row r="5840" spans="10:16" x14ac:dyDescent="0.25">
      <c r="J5840">
        <v>5833</v>
      </c>
      <c r="K5840" s="4">
        <f t="shared" si="503"/>
        <v>39798</v>
      </c>
      <c r="L5840">
        <v>64</v>
      </c>
      <c r="M5840">
        <f t="shared" si="501"/>
        <v>0.17534246575342466</v>
      </c>
      <c r="N5840">
        <f t="shared" si="504"/>
        <v>916.62392744236399</v>
      </c>
      <c r="O5840">
        <f t="shared" si="502"/>
        <v>916.6</v>
      </c>
      <c r="P5840">
        <f t="shared" si="500"/>
        <v>365</v>
      </c>
    </row>
    <row r="5841" spans="10:16" x14ac:dyDescent="0.25">
      <c r="J5841">
        <v>5834</v>
      </c>
      <c r="K5841" s="4">
        <f t="shared" si="503"/>
        <v>39799</v>
      </c>
      <c r="L5841">
        <v>64</v>
      </c>
      <c r="M5841">
        <f t="shared" si="501"/>
        <v>0.17534246575342466</v>
      </c>
      <c r="N5841">
        <f t="shared" si="504"/>
        <v>916.79926990811737</v>
      </c>
      <c r="O5841">
        <f t="shared" si="502"/>
        <v>916.8</v>
      </c>
      <c r="P5841">
        <f t="shared" si="500"/>
        <v>365</v>
      </c>
    </row>
    <row r="5842" spans="10:16" x14ac:dyDescent="0.25">
      <c r="J5842">
        <v>5835</v>
      </c>
      <c r="K5842" s="4">
        <f t="shared" si="503"/>
        <v>39800</v>
      </c>
      <c r="L5842">
        <v>64</v>
      </c>
      <c r="M5842">
        <f t="shared" si="501"/>
        <v>0.17534246575342466</v>
      </c>
      <c r="N5842">
        <f t="shared" si="504"/>
        <v>916.97461237387074</v>
      </c>
      <c r="O5842">
        <f t="shared" si="502"/>
        <v>917</v>
      </c>
      <c r="P5842">
        <f t="shared" si="500"/>
        <v>365</v>
      </c>
    </row>
    <row r="5843" spans="10:16" x14ac:dyDescent="0.25">
      <c r="J5843">
        <v>5836</v>
      </c>
      <c r="K5843" s="4">
        <f t="shared" si="503"/>
        <v>39801</v>
      </c>
      <c r="L5843">
        <v>64</v>
      </c>
      <c r="M5843">
        <f t="shared" si="501"/>
        <v>0.17534246575342466</v>
      </c>
      <c r="N5843">
        <f t="shared" si="504"/>
        <v>917.14995483962412</v>
      </c>
      <c r="O5843">
        <f t="shared" si="502"/>
        <v>917.1</v>
      </c>
      <c r="P5843">
        <f t="shared" si="500"/>
        <v>365</v>
      </c>
    </row>
    <row r="5844" spans="10:16" x14ac:dyDescent="0.25">
      <c r="J5844">
        <v>5837</v>
      </c>
      <c r="K5844" s="4">
        <f t="shared" si="503"/>
        <v>39802</v>
      </c>
      <c r="L5844">
        <v>64</v>
      </c>
      <c r="M5844">
        <f t="shared" si="501"/>
        <v>0.17534246575342466</v>
      </c>
      <c r="N5844">
        <f t="shared" si="504"/>
        <v>917.32529730537749</v>
      </c>
      <c r="O5844">
        <f t="shared" si="502"/>
        <v>917.3</v>
      </c>
      <c r="P5844">
        <f t="shared" si="500"/>
        <v>365</v>
      </c>
    </row>
    <row r="5845" spans="10:16" x14ac:dyDescent="0.25">
      <c r="J5845">
        <v>5838</v>
      </c>
      <c r="K5845" s="4">
        <f t="shared" si="503"/>
        <v>39803</v>
      </c>
      <c r="L5845">
        <v>64</v>
      </c>
      <c r="M5845">
        <f t="shared" si="501"/>
        <v>0.17534246575342466</v>
      </c>
      <c r="N5845">
        <f t="shared" si="504"/>
        <v>917.50063977113086</v>
      </c>
      <c r="O5845">
        <f t="shared" si="502"/>
        <v>917.5</v>
      </c>
      <c r="P5845">
        <f t="shared" si="500"/>
        <v>365</v>
      </c>
    </row>
    <row r="5846" spans="10:16" x14ac:dyDescent="0.25">
      <c r="J5846">
        <v>5839</v>
      </c>
      <c r="K5846" s="4">
        <f t="shared" si="503"/>
        <v>39804</v>
      </c>
      <c r="L5846">
        <v>64</v>
      </c>
      <c r="M5846">
        <f t="shared" si="501"/>
        <v>0.17534246575342466</v>
      </c>
      <c r="N5846">
        <f t="shared" si="504"/>
        <v>917.67598223688424</v>
      </c>
      <c r="O5846">
        <f t="shared" si="502"/>
        <v>917.7</v>
      </c>
      <c r="P5846">
        <f t="shared" si="500"/>
        <v>365</v>
      </c>
    </row>
    <row r="5847" spans="10:16" x14ac:dyDescent="0.25">
      <c r="J5847">
        <v>5840</v>
      </c>
      <c r="K5847" s="4">
        <f t="shared" si="503"/>
        <v>39805</v>
      </c>
      <c r="L5847">
        <v>64</v>
      </c>
      <c r="M5847">
        <f t="shared" si="501"/>
        <v>0.17534246575342466</v>
      </c>
      <c r="N5847">
        <f t="shared" si="504"/>
        <v>917.85132470263761</v>
      </c>
      <c r="O5847">
        <f t="shared" si="502"/>
        <v>917.9</v>
      </c>
      <c r="P5847">
        <f t="shared" si="500"/>
        <v>365</v>
      </c>
    </row>
    <row r="5848" spans="10:16" x14ac:dyDescent="0.25">
      <c r="J5848">
        <v>5841</v>
      </c>
      <c r="K5848" s="4">
        <f t="shared" si="503"/>
        <v>39806</v>
      </c>
      <c r="L5848">
        <v>64</v>
      </c>
      <c r="M5848">
        <f t="shared" si="501"/>
        <v>0.17534246575342466</v>
      </c>
      <c r="N5848">
        <f t="shared" si="504"/>
        <v>918.02666716839099</v>
      </c>
      <c r="O5848">
        <f t="shared" si="502"/>
        <v>918</v>
      </c>
      <c r="P5848">
        <f t="shared" si="500"/>
        <v>365</v>
      </c>
    </row>
    <row r="5849" spans="10:16" x14ac:dyDescent="0.25">
      <c r="J5849">
        <v>5842</v>
      </c>
      <c r="K5849" s="4">
        <f t="shared" si="503"/>
        <v>39807</v>
      </c>
      <c r="L5849">
        <v>64</v>
      </c>
      <c r="M5849">
        <f t="shared" si="501"/>
        <v>0.17534246575342466</v>
      </c>
      <c r="N5849">
        <f t="shared" si="504"/>
        <v>918.20200963414436</v>
      </c>
      <c r="O5849">
        <f t="shared" si="502"/>
        <v>918.2</v>
      </c>
      <c r="P5849">
        <f t="shared" si="500"/>
        <v>365</v>
      </c>
    </row>
    <row r="5850" spans="10:16" x14ac:dyDescent="0.25">
      <c r="J5850" s="11">
        <v>5843</v>
      </c>
      <c r="K5850" s="12">
        <f t="shared" si="503"/>
        <v>39808</v>
      </c>
      <c r="L5850" s="11">
        <v>64</v>
      </c>
      <c r="M5850">
        <f t="shared" si="501"/>
        <v>0.17534246575342466</v>
      </c>
      <c r="N5850" s="11">
        <f t="shared" si="504"/>
        <v>918.37735209989773</v>
      </c>
      <c r="O5850" s="11">
        <f t="shared" si="502"/>
        <v>918.4</v>
      </c>
      <c r="P5850">
        <f t="shared" si="500"/>
        <v>365</v>
      </c>
    </row>
    <row r="5851" spans="10:16" x14ac:dyDescent="0.25">
      <c r="J5851">
        <v>5844</v>
      </c>
      <c r="K5851" s="4">
        <f t="shared" si="503"/>
        <v>39809</v>
      </c>
      <c r="L5851">
        <v>65</v>
      </c>
      <c r="M5851">
        <f t="shared" si="501"/>
        <v>0.17857142857142858</v>
      </c>
      <c r="N5851">
        <f t="shared" si="504"/>
        <v>918.55592352846918</v>
      </c>
      <c r="O5851">
        <f t="shared" si="502"/>
        <v>918.6</v>
      </c>
      <c r="P5851">
        <f>DATE(2009,12,26)-DATE(2008,12,27)</f>
        <v>364</v>
      </c>
    </row>
    <row r="5852" spans="10:16" x14ac:dyDescent="0.25">
      <c r="J5852">
        <v>5845</v>
      </c>
      <c r="K5852" s="4">
        <f t="shared" si="503"/>
        <v>39810</v>
      </c>
      <c r="L5852">
        <v>65</v>
      </c>
      <c r="M5852">
        <f t="shared" si="501"/>
        <v>0.17857142857142858</v>
      </c>
      <c r="N5852">
        <f t="shared" si="504"/>
        <v>918.73449495704062</v>
      </c>
      <c r="O5852">
        <f t="shared" si="502"/>
        <v>918.7</v>
      </c>
      <c r="P5852">
        <f t="shared" ref="P5852:P5915" si="505">DATE(2009,12,26)-DATE(2008,12,27)</f>
        <v>364</v>
      </c>
    </row>
    <row r="5853" spans="10:16" x14ac:dyDescent="0.25">
      <c r="J5853">
        <v>5846</v>
      </c>
      <c r="K5853" s="4">
        <f t="shared" si="503"/>
        <v>39811</v>
      </c>
      <c r="L5853">
        <v>65</v>
      </c>
      <c r="M5853">
        <f t="shared" si="501"/>
        <v>0.17857142857142858</v>
      </c>
      <c r="N5853">
        <f t="shared" si="504"/>
        <v>918.91306638561207</v>
      </c>
      <c r="O5853">
        <f t="shared" si="502"/>
        <v>918.9</v>
      </c>
      <c r="P5853">
        <f t="shared" si="505"/>
        <v>364</v>
      </c>
    </row>
    <row r="5854" spans="10:16" x14ac:dyDescent="0.25">
      <c r="J5854">
        <v>5847</v>
      </c>
      <c r="K5854" s="4">
        <f t="shared" si="503"/>
        <v>39812</v>
      </c>
      <c r="L5854">
        <v>65</v>
      </c>
      <c r="M5854">
        <f t="shared" si="501"/>
        <v>0.17857142857142858</v>
      </c>
      <c r="N5854">
        <f t="shared" si="504"/>
        <v>919.09163781418351</v>
      </c>
      <c r="O5854">
        <f t="shared" si="502"/>
        <v>919.1</v>
      </c>
      <c r="P5854">
        <f t="shared" si="505"/>
        <v>364</v>
      </c>
    </row>
    <row r="5855" spans="10:16" x14ac:dyDescent="0.25">
      <c r="J5855">
        <v>5848</v>
      </c>
      <c r="K5855" s="4">
        <f t="shared" si="503"/>
        <v>39813</v>
      </c>
      <c r="L5855">
        <v>65</v>
      </c>
      <c r="M5855">
        <f t="shared" si="501"/>
        <v>0.17857142857142858</v>
      </c>
      <c r="N5855">
        <f t="shared" si="504"/>
        <v>919.27020924275496</v>
      </c>
      <c r="O5855">
        <f t="shared" si="502"/>
        <v>919.3</v>
      </c>
      <c r="P5855">
        <f t="shared" si="505"/>
        <v>364</v>
      </c>
    </row>
    <row r="5856" spans="10:16" x14ac:dyDescent="0.25">
      <c r="J5856">
        <v>5849</v>
      </c>
      <c r="K5856" s="4">
        <f t="shared" si="503"/>
        <v>39814</v>
      </c>
      <c r="L5856">
        <v>65</v>
      </c>
      <c r="M5856">
        <f t="shared" si="501"/>
        <v>0.17857142857142858</v>
      </c>
      <c r="N5856">
        <f t="shared" si="504"/>
        <v>919.4487806713264</v>
      </c>
      <c r="O5856">
        <f t="shared" si="502"/>
        <v>919.4</v>
      </c>
      <c r="P5856">
        <f t="shared" si="505"/>
        <v>364</v>
      </c>
    </row>
    <row r="5857" spans="10:16" x14ac:dyDescent="0.25">
      <c r="J5857">
        <v>5850</v>
      </c>
      <c r="K5857" s="4">
        <f t="shared" si="503"/>
        <v>39815</v>
      </c>
      <c r="L5857">
        <v>65</v>
      </c>
      <c r="M5857">
        <f t="shared" si="501"/>
        <v>0.17857142857142858</v>
      </c>
      <c r="N5857">
        <f t="shared" si="504"/>
        <v>919.62735209989785</v>
      </c>
      <c r="O5857">
        <f t="shared" si="502"/>
        <v>919.6</v>
      </c>
      <c r="P5857">
        <f t="shared" si="505"/>
        <v>364</v>
      </c>
    </row>
    <row r="5858" spans="10:16" x14ac:dyDescent="0.25">
      <c r="J5858">
        <v>5851</v>
      </c>
      <c r="K5858" s="4">
        <f t="shared" si="503"/>
        <v>39816</v>
      </c>
      <c r="L5858">
        <v>65</v>
      </c>
      <c r="M5858">
        <f t="shared" si="501"/>
        <v>0.17857142857142858</v>
      </c>
      <c r="N5858">
        <f t="shared" si="504"/>
        <v>919.80592352846929</v>
      </c>
      <c r="O5858">
        <f t="shared" si="502"/>
        <v>919.8</v>
      </c>
      <c r="P5858">
        <f t="shared" si="505"/>
        <v>364</v>
      </c>
    </row>
    <row r="5859" spans="10:16" x14ac:dyDescent="0.25">
      <c r="J5859">
        <v>5852</v>
      </c>
      <c r="K5859" s="4">
        <f t="shared" si="503"/>
        <v>39817</v>
      </c>
      <c r="L5859">
        <v>65</v>
      </c>
      <c r="M5859">
        <f t="shared" si="501"/>
        <v>0.17857142857142858</v>
      </c>
      <c r="N5859">
        <f t="shared" si="504"/>
        <v>919.98449495704074</v>
      </c>
      <c r="O5859">
        <f t="shared" si="502"/>
        <v>920</v>
      </c>
      <c r="P5859">
        <f t="shared" si="505"/>
        <v>364</v>
      </c>
    </row>
    <row r="5860" spans="10:16" x14ac:dyDescent="0.25">
      <c r="J5860">
        <v>5853</v>
      </c>
      <c r="K5860" s="4">
        <f t="shared" si="503"/>
        <v>39818</v>
      </c>
      <c r="L5860">
        <v>65</v>
      </c>
      <c r="M5860">
        <f t="shared" si="501"/>
        <v>0.17857142857142858</v>
      </c>
      <c r="N5860">
        <f t="shared" si="504"/>
        <v>920.16306638561218</v>
      </c>
      <c r="O5860">
        <f t="shared" si="502"/>
        <v>920.2</v>
      </c>
      <c r="P5860">
        <f t="shared" si="505"/>
        <v>364</v>
      </c>
    </row>
    <row r="5861" spans="10:16" x14ac:dyDescent="0.25">
      <c r="J5861">
        <v>5854</v>
      </c>
      <c r="K5861" s="4">
        <f t="shared" si="503"/>
        <v>39819</v>
      </c>
      <c r="L5861">
        <v>65</v>
      </c>
      <c r="M5861">
        <f t="shared" si="501"/>
        <v>0.17857142857142858</v>
      </c>
      <c r="N5861">
        <f t="shared" si="504"/>
        <v>920.34163781418363</v>
      </c>
      <c r="O5861">
        <f t="shared" si="502"/>
        <v>920.3</v>
      </c>
      <c r="P5861">
        <f t="shared" si="505"/>
        <v>364</v>
      </c>
    </row>
    <row r="5862" spans="10:16" x14ac:dyDescent="0.25">
      <c r="J5862">
        <v>5855</v>
      </c>
      <c r="K5862" s="4">
        <f t="shared" si="503"/>
        <v>39820</v>
      </c>
      <c r="L5862">
        <v>65</v>
      </c>
      <c r="M5862">
        <f t="shared" si="501"/>
        <v>0.17857142857142858</v>
      </c>
      <c r="N5862">
        <f t="shared" si="504"/>
        <v>920.52020924275507</v>
      </c>
      <c r="O5862">
        <f t="shared" si="502"/>
        <v>920.5</v>
      </c>
      <c r="P5862">
        <f t="shared" si="505"/>
        <v>364</v>
      </c>
    </row>
    <row r="5863" spans="10:16" x14ac:dyDescent="0.25">
      <c r="J5863">
        <v>5856</v>
      </c>
      <c r="K5863" s="4">
        <f t="shared" si="503"/>
        <v>39821</v>
      </c>
      <c r="L5863">
        <v>65</v>
      </c>
      <c r="M5863">
        <f t="shared" si="501"/>
        <v>0.17857142857142858</v>
      </c>
      <c r="N5863">
        <f t="shared" si="504"/>
        <v>920.69878067132652</v>
      </c>
      <c r="O5863">
        <f t="shared" si="502"/>
        <v>920.7</v>
      </c>
      <c r="P5863">
        <f t="shared" si="505"/>
        <v>364</v>
      </c>
    </row>
    <row r="5864" spans="10:16" x14ac:dyDescent="0.25">
      <c r="J5864">
        <v>5857</v>
      </c>
      <c r="K5864" s="4">
        <f t="shared" si="503"/>
        <v>39822</v>
      </c>
      <c r="L5864">
        <v>65</v>
      </c>
      <c r="M5864">
        <f t="shared" si="501"/>
        <v>0.17857142857142858</v>
      </c>
      <c r="N5864">
        <f t="shared" si="504"/>
        <v>920.87735209989796</v>
      </c>
      <c r="O5864">
        <f t="shared" si="502"/>
        <v>920.9</v>
      </c>
      <c r="P5864">
        <f t="shared" si="505"/>
        <v>364</v>
      </c>
    </row>
    <row r="5865" spans="10:16" x14ac:dyDescent="0.25">
      <c r="J5865">
        <v>5858</v>
      </c>
      <c r="K5865" s="4">
        <f t="shared" si="503"/>
        <v>39823</v>
      </c>
      <c r="L5865">
        <v>65</v>
      </c>
      <c r="M5865">
        <f t="shared" si="501"/>
        <v>0.17857142857142858</v>
      </c>
      <c r="N5865">
        <f t="shared" si="504"/>
        <v>921.05592352846941</v>
      </c>
      <c r="O5865">
        <f t="shared" si="502"/>
        <v>921.1</v>
      </c>
      <c r="P5865">
        <f t="shared" si="505"/>
        <v>364</v>
      </c>
    </row>
    <row r="5866" spans="10:16" x14ac:dyDescent="0.25">
      <c r="J5866">
        <v>5859</v>
      </c>
      <c r="K5866" s="4">
        <f t="shared" si="503"/>
        <v>39824</v>
      </c>
      <c r="L5866">
        <v>65</v>
      </c>
      <c r="M5866">
        <f t="shared" si="501"/>
        <v>0.17857142857142858</v>
      </c>
      <c r="N5866">
        <f t="shared" si="504"/>
        <v>921.23449495704085</v>
      </c>
      <c r="O5866">
        <f t="shared" si="502"/>
        <v>921.2</v>
      </c>
      <c r="P5866">
        <f t="shared" si="505"/>
        <v>364</v>
      </c>
    </row>
    <row r="5867" spans="10:16" x14ac:dyDescent="0.25">
      <c r="J5867">
        <v>5860</v>
      </c>
      <c r="K5867" s="4">
        <f t="shared" si="503"/>
        <v>39825</v>
      </c>
      <c r="L5867">
        <v>65</v>
      </c>
      <c r="M5867">
        <f t="shared" si="501"/>
        <v>0.17857142857142858</v>
      </c>
      <c r="N5867">
        <f t="shared" si="504"/>
        <v>921.4130663856123</v>
      </c>
      <c r="O5867">
        <f t="shared" si="502"/>
        <v>921.4</v>
      </c>
      <c r="P5867">
        <f t="shared" si="505"/>
        <v>364</v>
      </c>
    </row>
    <row r="5868" spans="10:16" x14ac:dyDescent="0.25">
      <c r="J5868">
        <v>5861</v>
      </c>
      <c r="K5868" s="4">
        <f t="shared" si="503"/>
        <v>39826</v>
      </c>
      <c r="L5868">
        <v>65</v>
      </c>
      <c r="M5868">
        <f t="shared" si="501"/>
        <v>0.17857142857142858</v>
      </c>
      <c r="N5868">
        <f t="shared" si="504"/>
        <v>921.59163781418374</v>
      </c>
      <c r="O5868">
        <f t="shared" si="502"/>
        <v>921.6</v>
      </c>
      <c r="P5868">
        <f t="shared" si="505"/>
        <v>364</v>
      </c>
    </row>
    <row r="5869" spans="10:16" x14ac:dyDescent="0.25">
      <c r="J5869">
        <v>5862</v>
      </c>
      <c r="K5869" s="4">
        <f t="shared" si="503"/>
        <v>39827</v>
      </c>
      <c r="L5869">
        <v>65</v>
      </c>
      <c r="M5869">
        <f t="shared" si="501"/>
        <v>0.17857142857142858</v>
      </c>
      <c r="N5869">
        <f t="shared" si="504"/>
        <v>921.77020924275519</v>
      </c>
      <c r="O5869">
        <f t="shared" si="502"/>
        <v>921.8</v>
      </c>
      <c r="P5869">
        <f t="shared" si="505"/>
        <v>364</v>
      </c>
    </row>
    <row r="5870" spans="10:16" x14ac:dyDescent="0.25">
      <c r="J5870">
        <v>5863</v>
      </c>
      <c r="K5870" s="4">
        <f t="shared" si="503"/>
        <v>39828</v>
      </c>
      <c r="L5870">
        <v>65</v>
      </c>
      <c r="M5870">
        <f t="shared" si="501"/>
        <v>0.17857142857142858</v>
      </c>
      <c r="N5870">
        <f t="shared" si="504"/>
        <v>921.94878067132663</v>
      </c>
      <c r="O5870">
        <f t="shared" si="502"/>
        <v>921.9</v>
      </c>
      <c r="P5870">
        <f t="shared" si="505"/>
        <v>364</v>
      </c>
    </row>
    <row r="5871" spans="10:16" x14ac:dyDescent="0.25">
      <c r="J5871">
        <v>5864</v>
      </c>
      <c r="K5871" s="4">
        <f t="shared" si="503"/>
        <v>39829</v>
      </c>
      <c r="L5871">
        <v>65</v>
      </c>
      <c r="M5871">
        <f t="shared" si="501"/>
        <v>0.17857142857142858</v>
      </c>
      <c r="N5871">
        <f t="shared" si="504"/>
        <v>922.12735209989808</v>
      </c>
      <c r="O5871">
        <f t="shared" si="502"/>
        <v>922.1</v>
      </c>
      <c r="P5871">
        <f t="shared" si="505"/>
        <v>364</v>
      </c>
    </row>
    <row r="5872" spans="10:16" x14ac:dyDescent="0.25">
      <c r="J5872">
        <v>5865</v>
      </c>
      <c r="K5872" s="4">
        <f t="shared" si="503"/>
        <v>39830</v>
      </c>
      <c r="L5872">
        <v>65</v>
      </c>
      <c r="M5872">
        <f t="shared" si="501"/>
        <v>0.17857142857142858</v>
      </c>
      <c r="N5872">
        <f t="shared" si="504"/>
        <v>922.30592352846952</v>
      </c>
      <c r="O5872">
        <f t="shared" si="502"/>
        <v>922.3</v>
      </c>
      <c r="P5872">
        <f t="shared" si="505"/>
        <v>364</v>
      </c>
    </row>
    <row r="5873" spans="10:16" x14ac:dyDescent="0.25">
      <c r="J5873">
        <v>5866</v>
      </c>
      <c r="K5873" s="4">
        <f t="shared" si="503"/>
        <v>39831</v>
      </c>
      <c r="L5873">
        <v>65</v>
      </c>
      <c r="M5873">
        <f t="shared" si="501"/>
        <v>0.17857142857142858</v>
      </c>
      <c r="N5873">
        <f t="shared" si="504"/>
        <v>922.48449495704097</v>
      </c>
      <c r="O5873">
        <f t="shared" si="502"/>
        <v>922.5</v>
      </c>
      <c r="P5873">
        <f t="shared" si="505"/>
        <v>364</v>
      </c>
    </row>
    <row r="5874" spans="10:16" x14ac:dyDescent="0.25">
      <c r="J5874">
        <v>5867</v>
      </c>
      <c r="K5874" s="4">
        <f t="shared" si="503"/>
        <v>39832</v>
      </c>
      <c r="L5874">
        <v>65</v>
      </c>
      <c r="M5874">
        <f t="shared" si="501"/>
        <v>0.17857142857142858</v>
      </c>
      <c r="N5874">
        <f t="shared" si="504"/>
        <v>922.66306638561241</v>
      </c>
      <c r="O5874">
        <f t="shared" si="502"/>
        <v>922.7</v>
      </c>
      <c r="P5874">
        <f t="shared" si="505"/>
        <v>364</v>
      </c>
    </row>
    <row r="5875" spans="10:16" x14ac:dyDescent="0.25">
      <c r="J5875">
        <v>5868</v>
      </c>
      <c r="K5875" s="4">
        <f t="shared" si="503"/>
        <v>39833</v>
      </c>
      <c r="L5875">
        <v>65</v>
      </c>
      <c r="M5875">
        <f t="shared" si="501"/>
        <v>0.17857142857142858</v>
      </c>
      <c r="N5875">
        <f t="shared" si="504"/>
        <v>922.84163781418385</v>
      </c>
      <c r="O5875">
        <f t="shared" si="502"/>
        <v>922.8</v>
      </c>
      <c r="P5875">
        <f t="shared" si="505"/>
        <v>364</v>
      </c>
    </row>
    <row r="5876" spans="10:16" x14ac:dyDescent="0.25">
      <c r="J5876">
        <v>5869</v>
      </c>
      <c r="K5876" s="4">
        <f t="shared" si="503"/>
        <v>39834</v>
      </c>
      <c r="L5876">
        <v>65</v>
      </c>
      <c r="M5876">
        <f t="shared" si="501"/>
        <v>0.17857142857142858</v>
      </c>
      <c r="N5876">
        <f t="shared" si="504"/>
        <v>923.0202092427553</v>
      </c>
      <c r="O5876">
        <f t="shared" si="502"/>
        <v>923</v>
      </c>
      <c r="P5876">
        <f t="shared" si="505"/>
        <v>364</v>
      </c>
    </row>
    <row r="5877" spans="10:16" x14ac:dyDescent="0.25">
      <c r="J5877">
        <v>5870</v>
      </c>
      <c r="K5877" s="4">
        <f t="shared" si="503"/>
        <v>39835</v>
      </c>
      <c r="L5877">
        <v>65</v>
      </c>
      <c r="M5877">
        <f t="shared" si="501"/>
        <v>0.17857142857142858</v>
      </c>
      <c r="N5877">
        <f t="shared" si="504"/>
        <v>923.19878067132674</v>
      </c>
      <c r="O5877">
        <f t="shared" si="502"/>
        <v>923.2</v>
      </c>
      <c r="P5877">
        <f t="shared" si="505"/>
        <v>364</v>
      </c>
    </row>
    <row r="5878" spans="10:16" x14ac:dyDescent="0.25">
      <c r="J5878">
        <v>5871</v>
      </c>
      <c r="K5878" s="4">
        <f t="shared" si="503"/>
        <v>39836</v>
      </c>
      <c r="L5878">
        <v>65</v>
      </c>
      <c r="M5878">
        <f t="shared" si="501"/>
        <v>0.17857142857142858</v>
      </c>
      <c r="N5878">
        <f t="shared" si="504"/>
        <v>923.37735209989819</v>
      </c>
      <c r="O5878">
        <f t="shared" si="502"/>
        <v>923.4</v>
      </c>
      <c r="P5878">
        <f t="shared" si="505"/>
        <v>364</v>
      </c>
    </row>
    <row r="5879" spans="10:16" x14ac:dyDescent="0.25">
      <c r="J5879">
        <v>5872</v>
      </c>
      <c r="K5879" s="4">
        <f t="shared" si="503"/>
        <v>39837</v>
      </c>
      <c r="L5879">
        <v>65</v>
      </c>
      <c r="M5879">
        <f t="shared" si="501"/>
        <v>0.17857142857142858</v>
      </c>
      <c r="N5879">
        <f t="shared" si="504"/>
        <v>923.55592352846963</v>
      </c>
      <c r="O5879">
        <f t="shared" si="502"/>
        <v>923.6</v>
      </c>
      <c r="P5879">
        <f t="shared" si="505"/>
        <v>364</v>
      </c>
    </row>
    <row r="5880" spans="10:16" x14ac:dyDescent="0.25">
      <c r="J5880">
        <v>5873</v>
      </c>
      <c r="K5880" s="4">
        <f t="shared" si="503"/>
        <v>39838</v>
      </c>
      <c r="L5880">
        <v>65</v>
      </c>
      <c r="M5880">
        <f t="shared" si="501"/>
        <v>0.17857142857142858</v>
      </c>
      <c r="N5880">
        <f t="shared" si="504"/>
        <v>923.73449495704108</v>
      </c>
      <c r="O5880">
        <f t="shared" si="502"/>
        <v>923.7</v>
      </c>
      <c r="P5880">
        <f t="shared" si="505"/>
        <v>364</v>
      </c>
    </row>
    <row r="5881" spans="10:16" x14ac:dyDescent="0.25">
      <c r="J5881">
        <v>5874</v>
      </c>
      <c r="K5881" s="4">
        <f t="shared" si="503"/>
        <v>39839</v>
      </c>
      <c r="L5881">
        <v>65</v>
      </c>
      <c r="M5881">
        <f t="shared" si="501"/>
        <v>0.17857142857142858</v>
      </c>
      <c r="N5881">
        <f t="shared" si="504"/>
        <v>923.91306638561252</v>
      </c>
      <c r="O5881">
        <f t="shared" si="502"/>
        <v>923.9</v>
      </c>
      <c r="P5881">
        <f t="shared" si="505"/>
        <v>364</v>
      </c>
    </row>
    <row r="5882" spans="10:16" x14ac:dyDescent="0.25">
      <c r="J5882">
        <v>5875</v>
      </c>
      <c r="K5882" s="4">
        <f t="shared" si="503"/>
        <v>39840</v>
      </c>
      <c r="L5882">
        <v>65</v>
      </c>
      <c r="M5882">
        <f t="shared" si="501"/>
        <v>0.17857142857142858</v>
      </c>
      <c r="N5882">
        <f t="shared" si="504"/>
        <v>924.09163781418397</v>
      </c>
      <c r="O5882">
        <f t="shared" si="502"/>
        <v>924.1</v>
      </c>
      <c r="P5882">
        <f t="shared" si="505"/>
        <v>364</v>
      </c>
    </row>
    <row r="5883" spans="10:16" x14ac:dyDescent="0.25">
      <c r="J5883">
        <v>5876</v>
      </c>
      <c r="K5883" s="4">
        <f t="shared" si="503"/>
        <v>39841</v>
      </c>
      <c r="L5883">
        <v>65</v>
      </c>
      <c r="M5883">
        <f t="shared" si="501"/>
        <v>0.17857142857142858</v>
      </c>
      <c r="N5883">
        <f t="shared" si="504"/>
        <v>924.27020924275541</v>
      </c>
      <c r="O5883">
        <f t="shared" si="502"/>
        <v>924.3</v>
      </c>
      <c r="P5883">
        <f t="shared" si="505"/>
        <v>364</v>
      </c>
    </row>
    <row r="5884" spans="10:16" x14ac:dyDescent="0.25">
      <c r="J5884">
        <v>5877</v>
      </c>
      <c r="K5884" s="4">
        <f t="shared" si="503"/>
        <v>39842</v>
      </c>
      <c r="L5884">
        <v>65</v>
      </c>
      <c r="M5884">
        <f t="shared" si="501"/>
        <v>0.17857142857142858</v>
      </c>
      <c r="N5884">
        <f t="shared" si="504"/>
        <v>924.44878067132686</v>
      </c>
      <c r="O5884">
        <f t="shared" si="502"/>
        <v>924.4</v>
      </c>
      <c r="P5884">
        <f t="shared" si="505"/>
        <v>364</v>
      </c>
    </row>
    <row r="5885" spans="10:16" x14ac:dyDescent="0.25">
      <c r="J5885">
        <v>5878</v>
      </c>
      <c r="K5885" s="4">
        <f t="shared" si="503"/>
        <v>39843</v>
      </c>
      <c r="L5885">
        <v>65</v>
      </c>
      <c r="M5885">
        <f t="shared" si="501"/>
        <v>0.17857142857142858</v>
      </c>
      <c r="N5885">
        <f t="shared" si="504"/>
        <v>924.6273520998983</v>
      </c>
      <c r="O5885">
        <f t="shared" si="502"/>
        <v>924.6</v>
      </c>
      <c r="P5885">
        <f t="shared" si="505"/>
        <v>364</v>
      </c>
    </row>
    <row r="5886" spans="10:16" x14ac:dyDescent="0.25">
      <c r="J5886">
        <v>5879</v>
      </c>
      <c r="K5886" s="4">
        <f t="shared" si="503"/>
        <v>39844</v>
      </c>
      <c r="L5886">
        <v>65</v>
      </c>
      <c r="M5886">
        <f t="shared" si="501"/>
        <v>0.17857142857142858</v>
      </c>
      <c r="N5886">
        <f t="shared" si="504"/>
        <v>924.80592352846975</v>
      </c>
      <c r="O5886">
        <f t="shared" si="502"/>
        <v>924.8</v>
      </c>
      <c r="P5886">
        <f t="shared" si="505"/>
        <v>364</v>
      </c>
    </row>
    <row r="5887" spans="10:16" x14ac:dyDescent="0.25">
      <c r="J5887">
        <v>5880</v>
      </c>
      <c r="K5887" s="4">
        <f t="shared" si="503"/>
        <v>39845</v>
      </c>
      <c r="L5887">
        <v>65</v>
      </c>
      <c r="M5887">
        <f t="shared" si="501"/>
        <v>0.17857142857142858</v>
      </c>
      <c r="N5887">
        <f t="shared" si="504"/>
        <v>924.98449495704119</v>
      </c>
      <c r="O5887">
        <f t="shared" si="502"/>
        <v>925</v>
      </c>
      <c r="P5887">
        <f t="shared" si="505"/>
        <v>364</v>
      </c>
    </row>
    <row r="5888" spans="10:16" x14ac:dyDescent="0.25">
      <c r="J5888">
        <v>5881</v>
      </c>
      <c r="K5888" s="4">
        <f t="shared" si="503"/>
        <v>39846</v>
      </c>
      <c r="L5888">
        <v>65</v>
      </c>
      <c r="M5888">
        <f t="shared" si="501"/>
        <v>0.17857142857142858</v>
      </c>
      <c r="N5888">
        <f t="shared" si="504"/>
        <v>925.16306638561264</v>
      </c>
      <c r="O5888">
        <f t="shared" si="502"/>
        <v>925.2</v>
      </c>
      <c r="P5888">
        <f t="shared" si="505"/>
        <v>364</v>
      </c>
    </row>
    <row r="5889" spans="10:16" x14ac:dyDescent="0.25">
      <c r="J5889">
        <v>5882</v>
      </c>
      <c r="K5889" s="4">
        <f t="shared" si="503"/>
        <v>39847</v>
      </c>
      <c r="L5889">
        <v>65</v>
      </c>
      <c r="M5889">
        <f t="shared" si="501"/>
        <v>0.17857142857142858</v>
      </c>
      <c r="N5889">
        <f t="shared" si="504"/>
        <v>925.34163781418408</v>
      </c>
      <c r="O5889">
        <f t="shared" si="502"/>
        <v>925.3</v>
      </c>
      <c r="P5889">
        <f t="shared" si="505"/>
        <v>364</v>
      </c>
    </row>
    <row r="5890" spans="10:16" x14ac:dyDescent="0.25">
      <c r="J5890">
        <v>5883</v>
      </c>
      <c r="K5890" s="4">
        <f t="shared" si="503"/>
        <v>39848</v>
      </c>
      <c r="L5890">
        <v>65</v>
      </c>
      <c r="M5890">
        <f t="shared" si="501"/>
        <v>0.17857142857142858</v>
      </c>
      <c r="N5890">
        <f t="shared" si="504"/>
        <v>925.52020924275553</v>
      </c>
      <c r="O5890">
        <f t="shared" si="502"/>
        <v>925.5</v>
      </c>
      <c r="P5890">
        <f t="shared" si="505"/>
        <v>364</v>
      </c>
    </row>
    <row r="5891" spans="10:16" x14ac:dyDescent="0.25">
      <c r="J5891">
        <v>5884</v>
      </c>
      <c r="K5891" s="4">
        <f t="shared" si="503"/>
        <v>39849</v>
      </c>
      <c r="L5891">
        <v>65</v>
      </c>
      <c r="M5891">
        <f t="shared" si="501"/>
        <v>0.17857142857142858</v>
      </c>
      <c r="N5891">
        <f t="shared" si="504"/>
        <v>925.69878067132697</v>
      </c>
      <c r="O5891">
        <f t="shared" si="502"/>
        <v>925.7</v>
      </c>
      <c r="P5891">
        <f t="shared" si="505"/>
        <v>364</v>
      </c>
    </row>
    <row r="5892" spans="10:16" x14ac:dyDescent="0.25">
      <c r="J5892">
        <v>5885</v>
      </c>
      <c r="K5892" s="4">
        <f t="shared" si="503"/>
        <v>39850</v>
      </c>
      <c r="L5892">
        <v>65</v>
      </c>
      <c r="M5892">
        <f t="shared" si="501"/>
        <v>0.17857142857142858</v>
      </c>
      <c r="N5892">
        <f t="shared" si="504"/>
        <v>925.87735209989842</v>
      </c>
      <c r="O5892">
        <f t="shared" si="502"/>
        <v>925.9</v>
      </c>
      <c r="P5892">
        <f t="shared" si="505"/>
        <v>364</v>
      </c>
    </row>
    <row r="5893" spans="10:16" x14ac:dyDescent="0.25">
      <c r="J5893">
        <v>5886</v>
      </c>
      <c r="K5893" s="4">
        <f t="shared" si="503"/>
        <v>39851</v>
      </c>
      <c r="L5893">
        <v>65</v>
      </c>
      <c r="M5893">
        <f t="shared" si="501"/>
        <v>0.17857142857142858</v>
      </c>
      <c r="N5893">
        <f t="shared" si="504"/>
        <v>926.05592352846986</v>
      </c>
      <c r="O5893">
        <f t="shared" si="502"/>
        <v>926.1</v>
      </c>
      <c r="P5893">
        <f t="shared" si="505"/>
        <v>364</v>
      </c>
    </row>
    <row r="5894" spans="10:16" x14ac:dyDescent="0.25">
      <c r="J5894">
        <v>5887</v>
      </c>
      <c r="K5894" s="4">
        <f t="shared" si="503"/>
        <v>39852</v>
      </c>
      <c r="L5894">
        <v>65</v>
      </c>
      <c r="M5894">
        <f t="shared" si="501"/>
        <v>0.17857142857142858</v>
      </c>
      <c r="N5894">
        <f t="shared" si="504"/>
        <v>926.23449495704131</v>
      </c>
      <c r="O5894">
        <f t="shared" si="502"/>
        <v>926.2</v>
      </c>
      <c r="P5894">
        <f t="shared" si="505"/>
        <v>364</v>
      </c>
    </row>
    <row r="5895" spans="10:16" x14ac:dyDescent="0.25">
      <c r="J5895">
        <v>5888</v>
      </c>
      <c r="K5895" s="4">
        <f t="shared" si="503"/>
        <v>39853</v>
      </c>
      <c r="L5895">
        <v>65</v>
      </c>
      <c r="M5895">
        <f t="shared" si="501"/>
        <v>0.17857142857142858</v>
      </c>
      <c r="N5895">
        <f t="shared" si="504"/>
        <v>926.41306638561275</v>
      </c>
      <c r="O5895">
        <f t="shared" si="502"/>
        <v>926.4</v>
      </c>
      <c r="P5895">
        <f t="shared" si="505"/>
        <v>364</v>
      </c>
    </row>
    <row r="5896" spans="10:16" x14ac:dyDescent="0.25">
      <c r="J5896">
        <v>5889</v>
      </c>
      <c r="K5896" s="4">
        <f t="shared" si="503"/>
        <v>39854</v>
      </c>
      <c r="L5896">
        <v>65</v>
      </c>
      <c r="M5896">
        <f t="shared" ref="M5896:M5959" si="506">L5896/P5896</f>
        <v>0.17857142857142858</v>
      </c>
      <c r="N5896">
        <f t="shared" si="504"/>
        <v>926.5916378141842</v>
      </c>
      <c r="O5896">
        <f t="shared" ref="O5896:O5959" si="507">ROUND(N5896,1)</f>
        <v>926.6</v>
      </c>
      <c r="P5896">
        <f t="shared" si="505"/>
        <v>364</v>
      </c>
    </row>
    <row r="5897" spans="10:16" x14ac:dyDescent="0.25">
      <c r="J5897">
        <v>5890</v>
      </c>
      <c r="K5897" s="4">
        <f t="shared" ref="K5897:K5960" si="508">$K$7+J5897</f>
        <v>39855</v>
      </c>
      <c r="L5897">
        <v>65</v>
      </c>
      <c r="M5897">
        <f t="shared" si="506"/>
        <v>0.17857142857142858</v>
      </c>
      <c r="N5897">
        <f t="shared" ref="N5897:N5960" si="509">N5896+M5897</f>
        <v>926.77020924275564</v>
      </c>
      <c r="O5897">
        <f t="shared" si="507"/>
        <v>926.8</v>
      </c>
      <c r="P5897">
        <f t="shared" si="505"/>
        <v>364</v>
      </c>
    </row>
    <row r="5898" spans="10:16" x14ac:dyDescent="0.25">
      <c r="J5898">
        <v>5891</v>
      </c>
      <c r="K5898" s="4">
        <f t="shared" si="508"/>
        <v>39856</v>
      </c>
      <c r="L5898">
        <v>65</v>
      </c>
      <c r="M5898">
        <f t="shared" si="506"/>
        <v>0.17857142857142858</v>
      </c>
      <c r="N5898">
        <f t="shared" si="509"/>
        <v>926.94878067132709</v>
      </c>
      <c r="O5898">
        <f t="shared" si="507"/>
        <v>926.9</v>
      </c>
      <c r="P5898">
        <f t="shared" si="505"/>
        <v>364</v>
      </c>
    </row>
    <row r="5899" spans="10:16" x14ac:dyDescent="0.25">
      <c r="J5899">
        <v>5892</v>
      </c>
      <c r="K5899" s="4">
        <f t="shared" si="508"/>
        <v>39857</v>
      </c>
      <c r="L5899">
        <v>65</v>
      </c>
      <c r="M5899">
        <f t="shared" si="506"/>
        <v>0.17857142857142858</v>
      </c>
      <c r="N5899">
        <f t="shared" si="509"/>
        <v>927.12735209989853</v>
      </c>
      <c r="O5899">
        <f t="shared" si="507"/>
        <v>927.1</v>
      </c>
      <c r="P5899">
        <f t="shared" si="505"/>
        <v>364</v>
      </c>
    </row>
    <row r="5900" spans="10:16" x14ac:dyDescent="0.25">
      <c r="J5900">
        <v>5893</v>
      </c>
      <c r="K5900" s="4">
        <f t="shared" si="508"/>
        <v>39858</v>
      </c>
      <c r="L5900">
        <v>65</v>
      </c>
      <c r="M5900">
        <f t="shared" si="506"/>
        <v>0.17857142857142858</v>
      </c>
      <c r="N5900">
        <f t="shared" si="509"/>
        <v>927.30592352846998</v>
      </c>
      <c r="O5900">
        <f t="shared" si="507"/>
        <v>927.3</v>
      </c>
      <c r="P5900">
        <f t="shared" si="505"/>
        <v>364</v>
      </c>
    </row>
    <row r="5901" spans="10:16" x14ac:dyDescent="0.25">
      <c r="J5901">
        <v>5894</v>
      </c>
      <c r="K5901" s="4">
        <f t="shared" si="508"/>
        <v>39859</v>
      </c>
      <c r="L5901">
        <v>65</v>
      </c>
      <c r="M5901">
        <f t="shared" si="506"/>
        <v>0.17857142857142858</v>
      </c>
      <c r="N5901">
        <f t="shared" si="509"/>
        <v>927.48449495704142</v>
      </c>
      <c r="O5901">
        <f t="shared" si="507"/>
        <v>927.5</v>
      </c>
      <c r="P5901">
        <f t="shared" si="505"/>
        <v>364</v>
      </c>
    </row>
    <row r="5902" spans="10:16" x14ac:dyDescent="0.25">
      <c r="J5902">
        <v>5895</v>
      </c>
      <c r="K5902" s="4">
        <f t="shared" si="508"/>
        <v>39860</v>
      </c>
      <c r="L5902">
        <v>65</v>
      </c>
      <c r="M5902">
        <f t="shared" si="506"/>
        <v>0.17857142857142858</v>
      </c>
      <c r="N5902">
        <f t="shared" si="509"/>
        <v>927.66306638561286</v>
      </c>
      <c r="O5902">
        <f t="shared" si="507"/>
        <v>927.7</v>
      </c>
      <c r="P5902">
        <f t="shared" si="505"/>
        <v>364</v>
      </c>
    </row>
    <row r="5903" spans="10:16" x14ac:dyDescent="0.25">
      <c r="J5903">
        <v>5896</v>
      </c>
      <c r="K5903" s="4">
        <f t="shared" si="508"/>
        <v>39861</v>
      </c>
      <c r="L5903">
        <v>65</v>
      </c>
      <c r="M5903">
        <f t="shared" si="506"/>
        <v>0.17857142857142858</v>
      </c>
      <c r="N5903">
        <f t="shared" si="509"/>
        <v>927.84163781418431</v>
      </c>
      <c r="O5903">
        <f t="shared" si="507"/>
        <v>927.8</v>
      </c>
      <c r="P5903">
        <f t="shared" si="505"/>
        <v>364</v>
      </c>
    </row>
    <row r="5904" spans="10:16" x14ac:dyDescent="0.25">
      <c r="J5904">
        <v>5897</v>
      </c>
      <c r="K5904" s="4">
        <f t="shared" si="508"/>
        <v>39862</v>
      </c>
      <c r="L5904">
        <v>65</v>
      </c>
      <c r="M5904">
        <f t="shared" si="506"/>
        <v>0.17857142857142858</v>
      </c>
      <c r="N5904">
        <f t="shared" si="509"/>
        <v>928.02020924275575</v>
      </c>
      <c r="O5904">
        <f t="shared" si="507"/>
        <v>928</v>
      </c>
      <c r="P5904">
        <f t="shared" si="505"/>
        <v>364</v>
      </c>
    </row>
    <row r="5905" spans="10:16" x14ac:dyDescent="0.25">
      <c r="J5905">
        <v>5898</v>
      </c>
      <c r="K5905" s="4">
        <f t="shared" si="508"/>
        <v>39863</v>
      </c>
      <c r="L5905">
        <v>65</v>
      </c>
      <c r="M5905">
        <f t="shared" si="506"/>
        <v>0.17857142857142858</v>
      </c>
      <c r="N5905">
        <f t="shared" si="509"/>
        <v>928.1987806713272</v>
      </c>
      <c r="O5905">
        <f t="shared" si="507"/>
        <v>928.2</v>
      </c>
      <c r="P5905">
        <f t="shared" si="505"/>
        <v>364</v>
      </c>
    </row>
    <row r="5906" spans="10:16" x14ac:dyDescent="0.25">
      <c r="J5906">
        <v>5899</v>
      </c>
      <c r="K5906" s="4">
        <f t="shared" si="508"/>
        <v>39864</v>
      </c>
      <c r="L5906">
        <v>65</v>
      </c>
      <c r="M5906">
        <f t="shared" si="506"/>
        <v>0.17857142857142858</v>
      </c>
      <c r="N5906">
        <f t="shared" si="509"/>
        <v>928.37735209989864</v>
      </c>
      <c r="O5906">
        <f t="shared" si="507"/>
        <v>928.4</v>
      </c>
      <c r="P5906">
        <f t="shared" si="505"/>
        <v>364</v>
      </c>
    </row>
    <row r="5907" spans="10:16" x14ac:dyDescent="0.25">
      <c r="J5907">
        <v>5900</v>
      </c>
      <c r="K5907" s="4">
        <f t="shared" si="508"/>
        <v>39865</v>
      </c>
      <c r="L5907">
        <v>65</v>
      </c>
      <c r="M5907">
        <f t="shared" si="506"/>
        <v>0.17857142857142858</v>
      </c>
      <c r="N5907">
        <f t="shared" si="509"/>
        <v>928.55592352847009</v>
      </c>
      <c r="O5907">
        <f t="shared" si="507"/>
        <v>928.6</v>
      </c>
      <c r="P5907">
        <f t="shared" si="505"/>
        <v>364</v>
      </c>
    </row>
    <row r="5908" spans="10:16" x14ac:dyDescent="0.25">
      <c r="J5908">
        <v>5901</v>
      </c>
      <c r="K5908" s="4">
        <f t="shared" si="508"/>
        <v>39866</v>
      </c>
      <c r="L5908">
        <v>65</v>
      </c>
      <c r="M5908">
        <f t="shared" si="506"/>
        <v>0.17857142857142858</v>
      </c>
      <c r="N5908">
        <f t="shared" si="509"/>
        <v>928.73449495704153</v>
      </c>
      <c r="O5908">
        <f t="shared" si="507"/>
        <v>928.7</v>
      </c>
      <c r="P5908">
        <f t="shared" si="505"/>
        <v>364</v>
      </c>
    </row>
    <row r="5909" spans="10:16" x14ac:dyDescent="0.25">
      <c r="J5909">
        <v>5902</v>
      </c>
      <c r="K5909" s="4">
        <f t="shared" si="508"/>
        <v>39867</v>
      </c>
      <c r="L5909">
        <v>65</v>
      </c>
      <c r="M5909">
        <f t="shared" si="506"/>
        <v>0.17857142857142858</v>
      </c>
      <c r="N5909">
        <f t="shared" si="509"/>
        <v>928.91306638561298</v>
      </c>
      <c r="O5909">
        <f t="shared" si="507"/>
        <v>928.9</v>
      </c>
      <c r="P5909">
        <f t="shared" si="505"/>
        <v>364</v>
      </c>
    </row>
    <row r="5910" spans="10:16" x14ac:dyDescent="0.25">
      <c r="J5910">
        <v>5903</v>
      </c>
      <c r="K5910" s="4">
        <f t="shared" si="508"/>
        <v>39868</v>
      </c>
      <c r="L5910">
        <v>65</v>
      </c>
      <c r="M5910">
        <f t="shared" si="506"/>
        <v>0.17857142857142858</v>
      </c>
      <c r="N5910">
        <f t="shared" si="509"/>
        <v>929.09163781418442</v>
      </c>
      <c r="O5910">
        <f t="shared" si="507"/>
        <v>929.1</v>
      </c>
      <c r="P5910">
        <f t="shared" si="505"/>
        <v>364</v>
      </c>
    </row>
    <row r="5911" spans="10:16" x14ac:dyDescent="0.25">
      <c r="J5911">
        <v>5904</v>
      </c>
      <c r="K5911" s="4">
        <f t="shared" si="508"/>
        <v>39869</v>
      </c>
      <c r="L5911">
        <v>65</v>
      </c>
      <c r="M5911">
        <f t="shared" si="506"/>
        <v>0.17857142857142858</v>
      </c>
      <c r="N5911">
        <f t="shared" si="509"/>
        <v>929.27020924275587</v>
      </c>
      <c r="O5911">
        <f t="shared" si="507"/>
        <v>929.3</v>
      </c>
      <c r="P5911">
        <f t="shared" si="505"/>
        <v>364</v>
      </c>
    </row>
    <row r="5912" spans="10:16" x14ac:dyDescent="0.25">
      <c r="J5912">
        <v>5905</v>
      </c>
      <c r="K5912" s="4">
        <f t="shared" si="508"/>
        <v>39870</v>
      </c>
      <c r="L5912">
        <v>65</v>
      </c>
      <c r="M5912">
        <f t="shared" si="506"/>
        <v>0.17857142857142858</v>
      </c>
      <c r="N5912">
        <f t="shared" si="509"/>
        <v>929.44878067132731</v>
      </c>
      <c r="O5912">
        <f t="shared" si="507"/>
        <v>929.4</v>
      </c>
      <c r="P5912">
        <f t="shared" si="505"/>
        <v>364</v>
      </c>
    </row>
    <row r="5913" spans="10:16" x14ac:dyDescent="0.25">
      <c r="J5913">
        <v>5906</v>
      </c>
      <c r="K5913" s="4">
        <f t="shared" si="508"/>
        <v>39871</v>
      </c>
      <c r="L5913">
        <v>65</v>
      </c>
      <c r="M5913">
        <f t="shared" si="506"/>
        <v>0.17857142857142858</v>
      </c>
      <c r="N5913">
        <f t="shared" si="509"/>
        <v>929.62735209989876</v>
      </c>
      <c r="O5913">
        <f t="shared" si="507"/>
        <v>929.6</v>
      </c>
      <c r="P5913">
        <f t="shared" si="505"/>
        <v>364</v>
      </c>
    </row>
    <row r="5914" spans="10:16" x14ac:dyDescent="0.25">
      <c r="J5914">
        <v>5907</v>
      </c>
      <c r="K5914" s="4">
        <f t="shared" si="508"/>
        <v>39872</v>
      </c>
      <c r="L5914">
        <v>65</v>
      </c>
      <c r="M5914">
        <f t="shared" si="506"/>
        <v>0.17857142857142858</v>
      </c>
      <c r="N5914">
        <f t="shared" si="509"/>
        <v>929.8059235284702</v>
      </c>
      <c r="O5914">
        <f t="shared" si="507"/>
        <v>929.8</v>
      </c>
      <c r="P5914">
        <f t="shared" si="505"/>
        <v>364</v>
      </c>
    </row>
    <row r="5915" spans="10:16" x14ac:dyDescent="0.25">
      <c r="J5915">
        <v>5908</v>
      </c>
      <c r="K5915" s="4">
        <f t="shared" si="508"/>
        <v>39873</v>
      </c>
      <c r="L5915">
        <v>65</v>
      </c>
      <c r="M5915">
        <f t="shared" si="506"/>
        <v>0.17857142857142858</v>
      </c>
      <c r="N5915">
        <f t="shared" si="509"/>
        <v>929.98449495704165</v>
      </c>
      <c r="O5915">
        <f t="shared" si="507"/>
        <v>930</v>
      </c>
      <c r="P5915">
        <f t="shared" si="505"/>
        <v>364</v>
      </c>
    </row>
    <row r="5916" spans="10:16" x14ac:dyDescent="0.25">
      <c r="J5916">
        <v>5909</v>
      </c>
      <c r="K5916" s="4">
        <f t="shared" si="508"/>
        <v>39874</v>
      </c>
      <c r="L5916">
        <v>65</v>
      </c>
      <c r="M5916">
        <f t="shared" si="506"/>
        <v>0.17857142857142858</v>
      </c>
      <c r="N5916">
        <f t="shared" si="509"/>
        <v>930.16306638561309</v>
      </c>
      <c r="O5916">
        <f t="shared" si="507"/>
        <v>930.2</v>
      </c>
      <c r="P5916">
        <f t="shared" ref="P5916:P5979" si="510">DATE(2009,12,26)-DATE(2008,12,27)</f>
        <v>364</v>
      </c>
    </row>
    <row r="5917" spans="10:16" x14ac:dyDescent="0.25">
      <c r="J5917">
        <v>5910</v>
      </c>
      <c r="K5917" s="4">
        <f t="shared" si="508"/>
        <v>39875</v>
      </c>
      <c r="L5917">
        <v>65</v>
      </c>
      <c r="M5917">
        <f t="shared" si="506"/>
        <v>0.17857142857142858</v>
      </c>
      <c r="N5917">
        <f t="shared" si="509"/>
        <v>930.34163781418454</v>
      </c>
      <c r="O5917">
        <f t="shared" si="507"/>
        <v>930.3</v>
      </c>
      <c r="P5917">
        <f t="shared" si="510"/>
        <v>364</v>
      </c>
    </row>
    <row r="5918" spans="10:16" x14ac:dyDescent="0.25">
      <c r="J5918">
        <v>5911</v>
      </c>
      <c r="K5918" s="4">
        <f t="shared" si="508"/>
        <v>39876</v>
      </c>
      <c r="L5918">
        <v>65</v>
      </c>
      <c r="M5918">
        <f t="shared" si="506"/>
        <v>0.17857142857142858</v>
      </c>
      <c r="N5918">
        <f t="shared" si="509"/>
        <v>930.52020924275598</v>
      </c>
      <c r="O5918">
        <f t="shared" si="507"/>
        <v>930.5</v>
      </c>
      <c r="P5918">
        <f t="shared" si="510"/>
        <v>364</v>
      </c>
    </row>
    <row r="5919" spans="10:16" x14ac:dyDescent="0.25">
      <c r="J5919">
        <v>5912</v>
      </c>
      <c r="K5919" s="4">
        <f t="shared" si="508"/>
        <v>39877</v>
      </c>
      <c r="L5919">
        <v>65</v>
      </c>
      <c r="M5919">
        <f t="shared" si="506"/>
        <v>0.17857142857142858</v>
      </c>
      <c r="N5919">
        <f t="shared" si="509"/>
        <v>930.69878067132743</v>
      </c>
      <c r="O5919">
        <f t="shared" si="507"/>
        <v>930.7</v>
      </c>
      <c r="P5919">
        <f t="shared" si="510"/>
        <v>364</v>
      </c>
    </row>
    <row r="5920" spans="10:16" x14ac:dyDescent="0.25">
      <c r="J5920">
        <v>5913</v>
      </c>
      <c r="K5920" s="4">
        <f t="shared" si="508"/>
        <v>39878</v>
      </c>
      <c r="L5920">
        <v>65</v>
      </c>
      <c r="M5920">
        <f t="shared" si="506"/>
        <v>0.17857142857142858</v>
      </c>
      <c r="N5920">
        <f t="shared" si="509"/>
        <v>930.87735209989887</v>
      </c>
      <c r="O5920">
        <f t="shared" si="507"/>
        <v>930.9</v>
      </c>
      <c r="P5920">
        <f t="shared" si="510"/>
        <v>364</v>
      </c>
    </row>
    <row r="5921" spans="10:16" x14ac:dyDescent="0.25">
      <c r="J5921">
        <v>5914</v>
      </c>
      <c r="K5921" s="4">
        <f t="shared" si="508"/>
        <v>39879</v>
      </c>
      <c r="L5921">
        <v>65</v>
      </c>
      <c r="M5921">
        <f t="shared" si="506"/>
        <v>0.17857142857142858</v>
      </c>
      <c r="N5921">
        <f t="shared" si="509"/>
        <v>931.05592352847032</v>
      </c>
      <c r="O5921">
        <f t="shared" si="507"/>
        <v>931.1</v>
      </c>
      <c r="P5921">
        <f t="shared" si="510"/>
        <v>364</v>
      </c>
    </row>
    <row r="5922" spans="10:16" x14ac:dyDescent="0.25">
      <c r="J5922">
        <v>5915</v>
      </c>
      <c r="K5922" s="4">
        <f t="shared" si="508"/>
        <v>39880</v>
      </c>
      <c r="L5922">
        <v>65</v>
      </c>
      <c r="M5922">
        <f t="shared" si="506"/>
        <v>0.17857142857142858</v>
      </c>
      <c r="N5922">
        <f t="shared" si="509"/>
        <v>931.23449495704176</v>
      </c>
      <c r="O5922">
        <f t="shared" si="507"/>
        <v>931.2</v>
      </c>
      <c r="P5922">
        <f t="shared" si="510"/>
        <v>364</v>
      </c>
    </row>
    <row r="5923" spans="10:16" x14ac:dyDescent="0.25">
      <c r="J5923">
        <v>5916</v>
      </c>
      <c r="K5923" s="4">
        <f t="shared" si="508"/>
        <v>39881</v>
      </c>
      <c r="L5923">
        <v>65</v>
      </c>
      <c r="M5923">
        <f t="shared" si="506"/>
        <v>0.17857142857142858</v>
      </c>
      <c r="N5923">
        <f t="shared" si="509"/>
        <v>931.41306638561321</v>
      </c>
      <c r="O5923">
        <f t="shared" si="507"/>
        <v>931.4</v>
      </c>
      <c r="P5923">
        <f t="shared" si="510"/>
        <v>364</v>
      </c>
    </row>
    <row r="5924" spans="10:16" x14ac:dyDescent="0.25">
      <c r="J5924">
        <v>5917</v>
      </c>
      <c r="K5924" s="4">
        <f t="shared" si="508"/>
        <v>39882</v>
      </c>
      <c r="L5924">
        <v>65</v>
      </c>
      <c r="M5924">
        <f t="shared" si="506"/>
        <v>0.17857142857142858</v>
      </c>
      <c r="N5924">
        <f t="shared" si="509"/>
        <v>931.59163781418465</v>
      </c>
      <c r="O5924">
        <f t="shared" si="507"/>
        <v>931.6</v>
      </c>
      <c r="P5924">
        <f t="shared" si="510"/>
        <v>364</v>
      </c>
    </row>
    <row r="5925" spans="10:16" x14ac:dyDescent="0.25">
      <c r="J5925">
        <v>5918</v>
      </c>
      <c r="K5925" s="4">
        <f t="shared" si="508"/>
        <v>39883</v>
      </c>
      <c r="L5925">
        <v>65</v>
      </c>
      <c r="M5925">
        <f t="shared" si="506"/>
        <v>0.17857142857142858</v>
      </c>
      <c r="N5925">
        <f t="shared" si="509"/>
        <v>931.7702092427561</v>
      </c>
      <c r="O5925">
        <f t="shared" si="507"/>
        <v>931.8</v>
      </c>
      <c r="P5925">
        <f t="shared" si="510"/>
        <v>364</v>
      </c>
    </row>
    <row r="5926" spans="10:16" x14ac:dyDescent="0.25">
      <c r="J5926">
        <v>5919</v>
      </c>
      <c r="K5926" s="4">
        <f t="shared" si="508"/>
        <v>39884</v>
      </c>
      <c r="L5926">
        <v>65</v>
      </c>
      <c r="M5926">
        <f t="shared" si="506"/>
        <v>0.17857142857142858</v>
      </c>
      <c r="N5926">
        <f t="shared" si="509"/>
        <v>931.94878067132754</v>
      </c>
      <c r="O5926">
        <f t="shared" si="507"/>
        <v>931.9</v>
      </c>
      <c r="P5926">
        <f t="shared" si="510"/>
        <v>364</v>
      </c>
    </row>
    <row r="5927" spans="10:16" x14ac:dyDescent="0.25">
      <c r="J5927">
        <v>5920</v>
      </c>
      <c r="K5927" s="4">
        <f t="shared" si="508"/>
        <v>39885</v>
      </c>
      <c r="L5927">
        <v>65</v>
      </c>
      <c r="M5927">
        <f t="shared" si="506"/>
        <v>0.17857142857142858</v>
      </c>
      <c r="N5927">
        <f t="shared" si="509"/>
        <v>932.12735209989899</v>
      </c>
      <c r="O5927">
        <f t="shared" si="507"/>
        <v>932.1</v>
      </c>
      <c r="P5927">
        <f t="shared" si="510"/>
        <v>364</v>
      </c>
    </row>
    <row r="5928" spans="10:16" x14ac:dyDescent="0.25">
      <c r="J5928">
        <v>5921</v>
      </c>
      <c r="K5928" s="4">
        <f t="shared" si="508"/>
        <v>39886</v>
      </c>
      <c r="L5928">
        <v>65</v>
      </c>
      <c r="M5928">
        <f t="shared" si="506"/>
        <v>0.17857142857142858</v>
      </c>
      <c r="N5928">
        <f t="shared" si="509"/>
        <v>932.30592352847043</v>
      </c>
      <c r="O5928">
        <f t="shared" si="507"/>
        <v>932.3</v>
      </c>
      <c r="P5928">
        <f t="shared" si="510"/>
        <v>364</v>
      </c>
    </row>
    <row r="5929" spans="10:16" x14ac:dyDescent="0.25">
      <c r="J5929">
        <v>5922</v>
      </c>
      <c r="K5929" s="4">
        <f t="shared" si="508"/>
        <v>39887</v>
      </c>
      <c r="L5929">
        <v>65</v>
      </c>
      <c r="M5929">
        <f t="shared" si="506"/>
        <v>0.17857142857142858</v>
      </c>
      <c r="N5929">
        <f t="shared" si="509"/>
        <v>932.48449495704187</v>
      </c>
      <c r="O5929">
        <f t="shared" si="507"/>
        <v>932.5</v>
      </c>
      <c r="P5929">
        <f t="shared" si="510"/>
        <v>364</v>
      </c>
    </row>
    <row r="5930" spans="10:16" x14ac:dyDescent="0.25">
      <c r="J5930">
        <v>5923</v>
      </c>
      <c r="K5930" s="4">
        <f t="shared" si="508"/>
        <v>39888</v>
      </c>
      <c r="L5930">
        <v>65</v>
      </c>
      <c r="M5930">
        <f t="shared" si="506"/>
        <v>0.17857142857142858</v>
      </c>
      <c r="N5930">
        <f t="shared" si="509"/>
        <v>932.66306638561332</v>
      </c>
      <c r="O5930">
        <f t="shared" si="507"/>
        <v>932.7</v>
      </c>
      <c r="P5930">
        <f t="shared" si="510"/>
        <v>364</v>
      </c>
    </row>
    <row r="5931" spans="10:16" x14ac:dyDescent="0.25">
      <c r="J5931">
        <v>5924</v>
      </c>
      <c r="K5931" s="4">
        <f t="shared" si="508"/>
        <v>39889</v>
      </c>
      <c r="L5931">
        <v>65</v>
      </c>
      <c r="M5931">
        <f t="shared" si="506"/>
        <v>0.17857142857142858</v>
      </c>
      <c r="N5931">
        <f t="shared" si="509"/>
        <v>932.84163781418476</v>
      </c>
      <c r="O5931">
        <f t="shared" si="507"/>
        <v>932.8</v>
      </c>
      <c r="P5931">
        <f t="shared" si="510"/>
        <v>364</v>
      </c>
    </row>
    <row r="5932" spans="10:16" x14ac:dyDescent="0.25">
      <c r="J5932">
        <v>5925</v>
      </c>
      <c r="K5932" s="4">
        <f t="shared" si="508"/>
        <v>39890</v>
      </c>
      <c r="L5932">
        <v>65</v>
      </c>
      <c r="M5932">
        <f t="shared" si="506"/>
        <v>0.17857142857142858</v>
      </c>
      <c r="N5932">
        <f t="shared" si="509"/>
        <v>933.02020924275621</v>
      </c>
      <c r="O5932">
        <f t="shared" si="507"/>
        <v>933</v>
      </c>
      <c r="P5932">
        <f t="shared" si="510"/>
        <v>364</v>
      </c>
    </row>
    <row r="5933" spans="10:16" x14ac:dyDescent="0.25">
      <c r="J5933">
        <v>5926</v>
      </c>
      <c r="K5933" s="4">
        <f t="shared" si="508"/>
        <v>39891</v>
      </c>
      <c r="L5933">
        <v>65</v>
      </c>
      <c r="M5933">
        <f t="shared" si="506"/>
        <v>0.17857142857142858</v>
      </c>
      <c r="N5933">
        <f t="shared" si="509"/>
        <v>933.19878067132765</v>
      </c>
      <c r="O5933">
        <f t="shared" si="507"/>
        <v>933.2</v>
      </c>
      <c r="P5933">
        <f t="shared" si="510"/>
        <v>364</v>
      </c>
    </row>
    <row r="5934" spans="10:16" x14ac:dyDescent="0.25">
      <c r="J5934">
        <v>5927</v>
      </c>
      <c r="K5934" s="4">
        <f t="shared" si="508"/>
        <v>39892</v>
      </c>
      <c r="L5934">
        <v>65</v>
      </c>
      <c r="M5934">
        <f t="shared" si="506"/>
        <v>0.17857142857142858</v>
      </c>
      <c r="N5934">
        <f t="shared" si="509"/>
        <v>933.3773520998991</v>
      </c>
      <c r="O5934">
        <f t="shared" si="507"/>
        <v>933.4</v>
      </c>
      <c r="P5934">
        <f t="shared" si="510"/>
        <v>364</v>
      </c>
    </row>
    <row r="5935" spans="10:16" x14ac:dyDescent="0.25">
      <c r="J5935">
        <v>5928</v>
      </c>
      <c r="K5935" s="4">
        <f t="shared" si="508"/>
        <v>39893</v>
      </c>
      <c r="L5935">
        <v>65</v>
      </c>
      <c r="M5935">
        <f t="shared" si="506"/>
        <v>0.17857142857142858</v>
      </c>
      <c r="N5935">
        <f t="shared" si="509"/>
        <v>933.55592352847054</v>
      </c>
      <c r="O5935">
        <f t="shared" si="507"/>
        <v>933.6</v>
      </c>
      <c r="P5935">
        <f t="shared" si="510"/>
        <v>364</v>
      </c>
    </row>
    <row r="5936" spans="10:16" x14ac:dyDescent="0.25">
      <c r="J5936">
        <v>5929</v>
      </c>
      <c r="K5936" s="4">
        <f t="shared" si="508"/>
        <v>39894</v>
      </c>
      <c r="L5936">
        <v>65</v>
      </c>
      <c r="M5936">
        <f t="shared" si="506"/>
        <v>0.17857142857142858</v>
      </c>
      <c r="N5936">
        <f t="shared" si="509"/>
        <v>933.73449495704199</v>
      </c>
      <c r="O5936">
        <f t="shared" si="507"/>
        <v>933.7</v>
      </c>
      <c r="P5936">
        <f t="shared" si="510"/>
        <v>364</v>
      </c>
    </row>
    <row r="5937" spans="10:16" x14ac:dyDescent="0.25">
      <c r="J5937">
        <v>5930</v>
      </c>
      <c r="K5937" s="4">
        <f t="shared" si="508"/>
        <v>39895</v>
      </c>
      <c r="L5937">
        <v>65</v>
      </c>
      <c r="M5937">
        <f t="shared" si="506"/>
        <v>0.17857142857142858</v>
      </c>
      <c r="N5937">
        <f t="shared" si="509"/>
        <v>933.91306638561343</v>
      </c>
      <c r="O5937">
        <f t="shared" si="507"/>
        <v>933.9</v>
      </c>
      <c r="P5937">
        <f t="shared" si="510"/>
        <v>364</v>
      </c>
    </row>
    <row r="5938" spans="10:16" x14ac:dyDescent="0.25">
      <c r="J5938">
        <v>5931</v>
      </c>
      <c r="K5938" s="4">
        <f t="shared" si="508"/>
        <v>39896</v>
      </c>
      <c r="L5938">
        <v>65</v>
      </c>
      <c r="M5938">
        <f t="shared" si="506"/>
        <v>0.17857142857142858</v>
      </c>
      <c r="N5938">
        <f t="shared" si="509"/>
        <v>934.09163781418488</v>
      </c>
      <c r="O5938">
        <f t="shared" si="507"/>
        <v>934.1</v>
      </c>
      <c r="P5938">
        <f t="shared" si="510"/>
        <v>364</v>
      </c>
    </row>
    <row r="5939" spans="10:16" x14ac:dyDescent="0.25">
      <c r="J5939">
        <v>5932</v>
      </c>
      <c r="K5939" s="4">
        <f t="shared" si="508"/>
        <v>39897</v>
      </c>
      <c r="L5939">
        <v>65</v>
      </c>
      <c r="M5939">
        <f t="shared" si="506"/>
        <v>0.17857142857142858</v>
      </c>
      <c r="N5939">
        <f t="shared" si="509"/>
        <v>934.27020924275632</v>
      </c>
      <c r="O5939">
        <f t="shared" si="507"/>
        <v>934.3</v>
      </c>
      <c r="P5939">
        <f t="shared" si="510"/>
        <v>364</v>
      </c>
    </row>
    <row r="5940" spans="10:16" x14ac:dyDescent="0.25">
      <c r="J5940">
        <v>5933</v>
      </c>
      <c r="K5940" s="4">
        <f t="shared" si="508"/>
        <v>39898</v>
      </c>
      <c r="L5940">
        <v>65</v>
      </c>
      <c r="M5940">
        <f t="shared" si="506"/>
        <v>0.17857142857142858</v>
      </c>
      <c r="N5940">
        <f t="shared" si="509"/>
        <v>934.44878067132777</v>
      </c>
      <c r="O5940">
        <f t="shared" si="507"/>
        <v>934.4</v>
      </c>
      <c r="P5940">
        <f t="shared" si="510"/>
        <v>364</v>
      </c>
    </row>
    <row r="5941" spans="10:16" x14ac:dyDescent="0.25">
      <c r="J5941">
        <v>5934</v>
      </c>
      <c r="K5941" s="4">
        <f t="shared" si="508"/>
        <v>39899</v>
      </c>
      <c r="L5941">
        <v>65</v>
      </c>
      <c r="M5941">
        <f t="shared" si="506"/>
        <v>0.17857142857142858</v>
      </c>
      <c r="N5941">
        <f t="shared" si="509"/>
        <v>934.62735209989921</v>
      </c>
      <c r="O5941">
        <f t="shared" si="507"/>
        <v>934.6</v>
      </c>
      <c r="P5941">
        <f t="shared" si="510"/>
        <v>364</v>
      </c>
    </row>
    <row r="5942" spans="10:16" x14ac:dyDescent="0.25">
      <c r="J5942">
        <v>5935</v>
      </c>
      <c r="K5942" s="4">
        <f t="shared" si="508"/>
        <v>39900</v>
      </c>
      <c r="L5942">
        <v>65</v>
      </c>
      <c r="M5942">
        <f t="shared" si="506"/>
        <v>0.17857142857142858</v>
      </c>
      <c r="N5942">
        <f t="shared" si="509"/>
        <v>934.80592352847066</v>
      </c>
      <c r="O5942">
        <f t="shared" si="507"/>
        <v>934.8</v>
      </c>
      <c r="P5942">
        <f t="shared" si="510"/>
        <v>364</v>
      </c>
    </row>
    <row r="5943" spans="10:16" x14ac:dyDescent="0.25">
      <c r="J5943">
        <v>5936</v>
      </c>
      <c r="K5943" s="4">
        <f t="shared" si="508"/>
        <v>39901</v>
      </c>
      <c r="L5943">
        <v>65</v>
      </c>
      <c r="M5943">
        <f t="shared" si="506"/>
        <v>0.17857142857142858</v>
      </c>
      <c r="N5943">
        <f t="shared" si="509"/>
        <v>934.9844949570421</v>
      </c>
      <c r="O5943">
        <f t="shared" si="507"/>
        <v>935</v>
      </c>
      <c r="P5943">
        <f t="shared" si="510"/>
        <v>364</v>
      </c>
    </row>
    <row r="5944" spans="10:16" x14ac:dyDescent="0.25">
      <c r="J5944">
        <v>5937</v>
      </c>
      <c r="K5944" s="4">
        <f t="shared" si="508"/>
        <v>39902</v>
      </c>
      <c r="L5944">
        <v>65</v>
      </c>
      <c r="M5944">
        <f t="shared" si="506"/>
        <v>0.17857142857142858</v>
      </c>
      <c r="N5944">
        <f t="shared" si="509"/>
        <v>935.16306638561355</v>
      </c>
      <c r="O5944">
        <f t="shared" si="507"/>
        <v>935.2</v>
      </c>
      <c r="P5944">
        <f t="shared" si="510"/>
        <v>364</v>
      </c>
    </row>
    <row r="5945" spans="10:16" x14ac:dyDescent="0.25">
      <c r="J5945">
        <v>5938</v>
      </c>
      <c r="K5945" s="4">
        <f t="shared" si="508"/>
        <v>39903</v>
      </c>
      <c r="L5945">
        <v>65</v>
      </c>
      <c r="M5945">
        <f t="shared" si="506"/>
        <v>0.17857142857142858</v>
      </c>
      <c r="N5945">
        <f t="shared" si="509"/>
        <v>935.34163781418499</v>
      </c>
      <c r="O5945">
        <f t="shared" si="507"/>
        <v>935.3</v>
      </c>
      <c r="P5945">
        <f t="shared" si="510"/>
        <v>364</v>
      </c>
    </row>
    <row r="5946" spans="10:16" x14ac:dyDescent="0.25">
      <c r="J5946">
        <v>5939</v>
      </c>
      <c r="K5946" s="4">
        <f t="shared" si="508"/>
        <v>39904</v>
      </c>
      <c r="L5946">
        <v>65</v>
      </c>
      <c r="M5946">
        <f t="shared" si="506"/>
        <v>0.17857142857142858</v>
      </c>
      <c r="N5946">
        <f t="shared" si="509"/>
        <v>935.52020924275644</v>
      </c>
      <c r="O5946">
        <f t="shared" si="507"/>
        <v>935.5</v>
      </c>
      <c r="P5946">
        <f t="shared" si="510"/>
        <v>364</v>
      </c>
    </row>
    <row r="5947" spans="10:16" x14ac:dyDescent="0.25">
      <c r="J5947">
        <v>5940</v>
      </c>
      <c r="K5947" s="4">
        <f t="shared" si="508"/>
        <v>39905</v>
      </c>
      <c r="L5947">
        <v>65</v>
      </c>
      <c r="M5947">
        <f t="shared" si="506"/>
        <v>0.17857142857142858</v>
      </c>
      <c r="N5947">
        <f t="shared" si="509"/>
        <v>935.69878067132788</v>
      </c>
      <c r="O5947">
        <f t="shared" si="507"/>
        <v>935.7</v>
      </c>
      <c r="P5947">
        <f t="shared" si="510"/>
        <v>364</v>
      </c>
    </row>
    <row r="5948" spans="10:16" x14ac:dyDescent="0.25">
      <c r="J5948">
        <v>5941</v>
      </c>
      <c r="K5948" s="4">
        <f t="shared" si="508"/>
        <v>39906</v>
      </c>
      <c r="L5948">
        <v>65</v>
      </c>
      <c r="M5948">
        <f t="shared" si="506"/>
        <v>0.17857142857142858</v>
      </c>
      <c r="N5948">
        <f t="shared" si="509"/>
        <v>935.87735209989933</v>
      </c>
      <c r="O5948">
        <f t="shared" si="507"/>
        <v>935.9</v>
      </c>
      <c r="P5948">
        <f t="shared" si="510"/>
        <v>364</v>
      </c>
    </row>
    <row r="5949" spans="10:16" x14ac:dyDescent="0.25">
      <c r="J5949">
        <v>5942</v>
      </c>
      <c r="K5949" s="4">
        <f t="shared" si="508"/>
        <v>39907</v>
      </c>
      <c r="L5949">
        <v>65</v>
      </c>
      <c r="M5949">
        <f t="shared" si="506"/>
        <v>0.17857142857142858</v>
      </c>
      <c r="N5949">
        <f t="shared" si="509"/>
        <v>936.05592352847077</v>
      </c>
      <c r="O5949">
        <f t="shared" si="507"/>
        <v>936.1</v>
      </c>
      <c r="P5949">
        <f t="shared" si="510"/>
        <v>364</v>
      </c>
    </row>
    <row r="5950" spans="10:16" x14ac:dyDescent="0.25">
      <c r="J5950">
        <v>5943</v>
      </c>
      <c r="K5950" s="4">
        <f t="shared" si="508"/>
        <v>39908</v>
      </c>
      <c r="L5950">
        <v>65</v>
      </c>
      <c r="M5950">
        <f t="shared" si="506"/>
        <v>0.17857142857142858</v>
      </c>
      <c r="N5950">
        <f t="shared" si="509"/>
        <v>936.23449495704222</v>
      </c>
      <c r="O5950">
        <f t="shared" si="507"/>
        <v>936.2</v>
      </c>
      <c r="P5950">
        <f t="shared" si="510"/>
        <v>364</v>
      </c>
    </row>
    <row r="5951" spans="10:16" x14ac:dyDescent="0.25">
      <c r="J5951">
        <v>5944</v>
      </c>
      <c r="K5951" s="4">
        <f t="shared" si="508"/>
        <v>39909</v>
      </c>
      <c r="L5951">
        <v>65</v>
      </c>
      <c r="M5951">
        <f t="shared" si="506"/>
        <v>0.17857142857142858</v>
      </c>
      <c r="N5951">
        <f t="shared" si="509"/>
        <v>936.41306638561366</v>
      </c>
      <c r="O5951">
        <f t="shared" si="507"/>
        <v>936.4</v>
      </c>
      <c r="P5951">
        <f t="shared" si="510"/>
        <v>364</v>
      </c>
    </row>
    <row r="5952" spans="10:16" x14ac:dyDescent="0.25">
      <c r="J5952">
        <v>5945</v>
      </c>
      <c r="K5952" s="4">
        <f t="shared" si="508"/>
        <v>39910</v>
      </c>
      <c r="L5952">
        <v>65</v>
      </c>
      <c r="M5952">
        <f t="shared" si="506"/>
        <v>0.17857142857142858</v>
      </c>
      <c r="N5952">
        <f t="shared" si="509"/>
        <v>936.59163781418511</v>
      </c>
      <c r="O5952">
        <f t="shared" si="507"/>
        <v>936.6</v>
      </c>
      <c r="P5952">
        <f t="shared" si="510"/>
        <v>364</v>
      </c>
    </row>
    <row r="5953" spans="10:16" x14ac:dyDescent="0.25">
      <c r="J5953">
        <v>5946</v>
      </c>
      <c r="K5953" s="4">
        <f t="shared" si="508"/>
        <v>39911</v>
      </c>
      <c r="L5953">
        <v>65</v>
      </c>
      <c r="M5953">
        <f t="shared" si="506"/>
        <v>0.17857142857142858</v>
      </c>
      <c r="N5953">
        <f t="shared" si="509"/>
        <v>936.77020924275655</v>
      </c>
      <c r="O5953">
        <f t="shared" si="507"/>
        <v>936.8</v>
      </c>
      <c r="P5953">
        <f t="shared" si="510"/>
        <v>364</v>
      </c>
    </row>
    <row r="5954" spans="10:16" x14ac:dyDescent="0.25">
      <c r="J5954">
        <v>5947</v>
      </c>
      <c r="K5954" s="4">
        <f t="shared" si="508"/>
        <v>39912</v>
      </c>
      <c r="L5954">
        <v>65</v>
      </c>
      <c r="M5954">
        <f t="shared" si="506"/>
        <v>0.17857142857142858</v>
      </c>
      <c r="N5954">
        <f t="shared" si="509"/>
        <v>936.948780671328</v>
      </c>
      <c r="O5954">
        <f t="shared" si="507"/>
        <v>936.9</v>
      </c>
      <c r="P5954">
        <f t="shared" si="510"/>
        <v>364</v>
      </c>
    </row>
    <row r="5955" spans="10:16" x14ac:dyDescent="0.25">
      <c r="J5955">
        <v>5948</v>
      </c>
      <c r="K5955" s="4">
        <f t="shared" si="508"/>
        <v>39913</v>
      </c>
      <c r="L5955">
        <v>65</v>
      </c>
      <c r="M5955">
        <f t="shared" si="506"/>
        <v>0.17857142857142858</v>
      </c>
      <c r="N5955">
        <f t="shared" si="509"/>
        <v>937.12735209989944</v>
      </c>
      <c r="O5955">
        <f t="shared" si="507"/>
        <v>937.1</v>
      </c>
      <c r="P5955">
        <f t="shared" si="510"/>
        <v>364</v>
      </c>
    </row>
    <row r="5956" spans="10:16" x14ac:dyDescent="0.25">
      <c r="J5956">
        <v>5949</v>
      </c>
      <c r="K5956" s="4">
        <f t="shared" si="508"/>
        <v>39914</v>
      </c>
      <c r="L5956">
        <v>65</v>
      </c>
      <c r="M5956">
        <f t="shared" si="506"/>
        <v>0.17857142857142858</v>
      </c>
      <c r="N5956">
        <f t="shared" si="509"/>
        <v>937.30592352847088</v>
      </c>
      <c r="O5956">
        <f t="shared" si="507"/>
        <v>937.3</v>
      </c>
      <c r="P5956">
        <f t="shared" si="510"/>
        <v>364</v>
      </c>
    </row>
    <row r="5957" spans="10:16" x14ac:dyDescent="0.25">
      <c r="J5957">
        <v>5950</v>
      </c>
      <c r="K5957" s="4">
        <f t="shared" si="508"/>
        <v>39915</v>
      </c>
      <c r="L5957">
        <v>65</v>
      </c>
      <c r="M5957">
        <f t="shared" si="506"/>
        <v>0.17857142857142858</v>
      </c>
      <c r="N5957">
        <f t="shared" si="509"/>
        <v>937.48449495704233</v>
      </c>
      <c r="O5957">
        <f t="shared" si="507"/>
        <v>937.5</v>
      </c>
      <c r="P5957">
        <f t="shared" si="510"/>
        <v>364</v>
      </c>
    </row>
    <row r="5958" spans="10:16" x14ac:dyDescent="0.25">
      <c r="J5958">
        <v>5951</v>
      </c>
      <c r="K5958" s="4">
        <f t="shared" si="508"/>
        <v>39916</v>
      </c>
      <c r="L5958">
        <v>65</v>
      </c>
      <c r="M5958">
        <f t="shared" si="506"/>
        <v>0.17857142857142858</v>
      </c>
      <c r="N5958">
        <f t="shared" si="509"/>
        <v>937.66306638561377</v>
      </c>
      <c r="O5958">
        <f t="shared" si="507"/>
        <v>937.7</v>
      </c>
      <c r="P5958">
        <f t="shared" si="510"/>
        <v>364</v>
      </c>
    </row>
    <row r="5959" spans="10:16" x14ac:dyDescent="0.25">
      <c r="J5959">
        <v>5952</v>
      </c>
      <c r="K5959" s="4">
        <f t="shared" si="508"/>
        <v>39917</v>
      </c>
      <c r="L5959">
        <v>65</v>
      </c>
      <c r="M5959">
        <f t="shared" si="506"/>
        <v>0.17857142857142858</v>
      </c>
      <c r="N5959">
        <f t="shared" si="509"/>
        <v>937.84163781418522</v>
      </c>
      <c r="O5959">
        <f t="shared" si="507"/>
        <v>937.8</v>
      </c>
      <c r="P5959">
        <f t="shared" si="510"/>
        <v>364</v>
      </c>
    </row>
    <row r="5960" spans="10:16" x14ac:dyDescent="0.25">
      <c r="J5960">
        <v>5953</v>
      </c>
      <c r="K5960" s="4">
        <f t="shared" si="508"/>
        <v>39918</v>
      </c>
      <c r="L5960">
        <v>65</v>
      </c>
      <c r="M5960">
        <f t="shared" ref="M5960:M6023" si="511">L5960/P5960</f>
        <v>0.17857142857142858</v>
      </c>
      <c r="N5960">
        <f t="shared" si="509"/>
        <v>938.02020924275666</v>
      </c>
      <c r="O5960">
        <f t="shared" ref="O5960:O6023" si="512">ROUND(N5960,1)</f>
        <v>938</v>
      </c>
      <c r="P5960">
        <f t="shared" si="510"/>
        <v>364</v>
      </c>
    </row>
    <row r="5961" spans="10:16" x14ac:dyDescent="0.25">
      <c r="J5961">
        <v>5954</v>
      </c>
      <c r="K5961" s="4">
        <f t="shared" ref="K5961:K6024" si="513">$K$7+J5961</f>
        <v>39919</v>
      </c>
      <c r="L5961">
        <v>65</v>
      </c>
      <c r="M5961">
        <f t="shared" si="511"/>
        <v>0.17857142857142858</v>
      </c>
      <c r="N5961">
        <f t="shared" ref="N5961:N6024" si="514">N5960+M5961</f>
        <v>938.19878067132811</v>
      </c>
      <c r="O5961">
        <f t="shared" si="512"/>
        <v>938.2</v>
      </c>
      <c r="P5961">
        <f t="shared" si="510"/>
        <v>364</v>
      </c>
    </row>
    <row r="5962" spans="10:16" x14ac:dyDescent="0.25">
      <c r="J5962">
        <v>5955</v>
      </c>
      <c r="K5962" s="4">
        <f t="shared" si="513"/>
        <v>39920</v>
      </c>
      <c r="L5962">
        <v>65</v>
      </c>
      <c r="M5962">
        <f t="shared" si="511"/>
        <v>0.17857142857142858</v>
      </c>
      <c r="N5962">
        <f t="shared" si="514"/>
        <v>938.37735209989955</v>
      </c>
      <c r="O5962">
        <f t="shared" si="512"/>
        <v>938.4</v>
      </c>
      <c r="P5962">
        <f t="shared" si="510"/>
        <v>364</v>
      </c>
    </row>
    <row r="5963" spans="10:16" x14ac:dyDescent="0.25">
      <c r="J5963">
        <v>5956</v>
      </c>
      <c r="K5963" s="4">
        <f t="shared" si="513"/>
        <v>39921</v>
      </c>
      <c r="L5963">
        <v>65</v>
      </c>
      <c r="M5963">
        <f t="shared" si="511"/>
        <v>0.17857142857142858</v>
      </c>
      <c r="N5963">
        <f t="shared" si="514"/>
        <v>938.555923528471</v>
      </c>
      <c r="O5963">
        <f t="shared" si="512"/>
        <v>938.6</v>
      </c>
      <c r="P5963">
        <f t="shared" si="510"/>
        <v>364</v>
      </c>
    </row>
    <row r="5964" spans="10:16" x14ac:dyDescent="0.25">
      <c r="J5964">
        <v>5957</v>
      </c>
      <c r="K5964" s="4">
        <f t="shared" si="513"/>
        <v>39922</v>
      </c>
      <c r="L5964">
        <v>65</v>
      </c>
      <c r="M5964">
        <f t="shared" si="511"/>
        <v>0.17857142857142858</v>
      </c>
      <c r="N5964">
        <f t="shared" si="514"/>
        <v>938.73449495704244</v>
      </c>
      <c r="O5964">
        <f t="shared" si="512"/>
        <v>938.7</v>
      </c>
      <c r="P5964">
        <f t="shared" si="510"/>
        <v>364</v>
      </c>
    </row>
    <row r="5965" spans="10:16" x14ac:dyDescent="0.25">
      <c r="J5965">
        <v>5958</v>
      </c>
      <c r="K5965" s="4">
        <f t="shared" si="513"/>
        <v>39923</v>
      </c>
      <c r="L5965">
        <v>65</v>
      </c>
      <c r="M5965">
        <f t="shared" si="511"/>
        <v>0.17857142857142858</v>
      </c>
      <c r="N5965">
        <f t="shared" si="514"/>
        <v>938.91306638561389</v>
      </c>
      <c r="O5965">
        <f t="shared" si="512"/>
        <v>938.9</v>
      </c>
      <c r="P5965">
        <f t="shared" si="510"/>
        <v>364</v>
      </c>
    </row>
    <row r="5966" spans="10:16" x14ac:dyDescent="0.25">
      <c r="J5966">
        <v>5959</v>
      </c>
      <c r="K5966" s="4">
        <f t="shared" si="513"/>
        <v>39924</v>
      </c>
      <c r="L5966">
        <v>65</v>
      </c>
      <c r="M5966">
        <f t="shared" si="511"/>
        <v>0.17857142857142858</v>
      </c>
      <c r="N5966">
        <f t="shared" si="514"/>
        <v>939.09163781418533</v>
      </c>
      <c r="O5966">
        <f t="shared" si="512"/>
        <v>939.1</v>
      </c>
      <c r="P5966">
        <f t="shared" si="510"/>
        <v>364</v>
      </c>
    </row>
    <row r="5967" spans="10:16" x14ac:dyDescent="0.25">
      <c r="J5967">
        <v>5960</v>
      </c>
      <c r="K5967" s="4">
        <f t="shared" si="513"/>
        <v>39925</v>
      </c>
      <c r="L5967">
        <v>65</v>
      </c>
      <c r="M5967">
        <f t="shared" si="511"/>
        <v>0.17857142857142858</v>
      </c>
      <c r="N5967">
        <f t="shared" si="514"/>
        <v>939.27020924275678</v>
      </c>
      <c r="O5967">
        <f t="shared" si="512"/>
        <v>939.3</v>
      </c>
      <c r="P5967">
        <f t="shared" si="510"/>
        <v>364</v>
      </c>
    </row>
    <row r="5968" spans="10:16" x14ac:dyDescent="0.25">
      <c r="J5968">
        <v>5961</v>
      </c>
      <c r="K5968" s="4">
        <f t="shared" si="513"/>
        <v>39926</v>
      </c>
      <c r="L5968">
        <v>65</v>
      </c>
      <c r="M5968">
        <f t="shared" si="511"/>
        <v>0.17857142857142858</v>
      </c>
      <c r="N5968">
        <f t="shared" si="514"/>
        <v>939.44878067132822</v>
      </c>
      <c r="O5968">
        <f t="shared" si="512"/>
        <v>939.4</v>
      </c>
      <c r="P5968">
        <f t="shared" si="510"/>
        <v>364</v>
      </c>
    </row>
    <row r="5969" spans="10:16" x14ac:dyDescent="0.25">
      <c r="J5969">
        <v>5962</v>
      </c>
      <c r="K5969" s="4">
        <f t="shared" si="513"/>
        <v>39927</v>
      </c>
      <c r="L5969">
        <v>65</v>
      </c>
      <c r="M5969">
        <f t="shared" si="511"/>
        <v>0.17857142857142858</v>
      </c>
      <c r="N5969">
        <f t="shared" si="514"/>
        <v>939.62735209989967</v>
      </c>
      <c r="O5969">
        <f t="shared" si="512"/>
        <v>939.6</v>
      </c>
      <c r="P5969">
        <f t="shared" si="510"/>
        <v>364</v>
      </c>
    </row>
    <row r="5970" spans="10:16" x14ac:dyDescent="0.25">
      <c r="J5970">
        <v>5963</v>
      </c>
      <c r="K5970" s="4">
        <f t="shared" si="513"/>
        <v>39928</v>
      </c>
      <c r="L5970">
        <v>65</v>
      </c>
      <c r="M5970">
        <f t="shared" si="511"/>
        <v>0.17857142857142858</v>
      </c>
      <c r="N5970">
        <f t="shared" si="514"/>
        <v>939.80592352847111</v>
      </c>
      <c r="O5970">
        <f t="shared" si="512"/>
        <v>939.8</v>
      </c>
      <c r="P5970">
        <f t="shared" si="510"/>
        <v>364</v>
      </c>
    </row>
    <row r="5971" spans="10:16" x14ac:dyDescent="0.25">
      <c r="J5971">
        <v>5964</v>
      </c>
      <c r="K5971" s="4">
        <f t="shared" si="513"/>
        <v>39929</v>
      </c>
      <c r="L5971">
        <v>65</v>
      </c>
      <c r="M5971">
        <f t="shared" si="511"/>
        <v>0.17857142857142858</v>
      </c>
      <c r="N5971">
        <f t="shared" si="514"/>
        <v>939.98449495704256</v>
      </c>
      <c r="O5971">
        <f t="shared" si="512"/>
        <v>940</v>
      </c>
      <c r="P5971">
        <f t="shared" si="510"/>
        <v>364</v>
      </c>
    </row>
    <row r="5972" spans="10:16" x14ac:dyDescent="0.25">
      <c r="J5972">
        <v>5965</v>
      </c>
      <c r="K5972" s="4">
        <f t="shared" si="513"/>
        <v>39930</v>
      </c>
      <c r="L5972">
        <v>65</v>
      </c>
      <c r="M5972">
        <f t="shared" si="511"/>
        <v>0.17857142857142858</v>
      </c>
      <c r="N5972">
        <f t="shared" si="514"/>
        <v>940.163066385614</v>
      </c>
      <c r="O5972">
        <f t="shared" si="512"/>
        <v>940.2</v>
      </c>
      <c r="P5972">
        <f t="shared" si="510"/>
        <v>364</v>
      </c>
    </row>
    <row r="5973" spans="10:16" x14ac:dyDescent="0.25">
      <c r="J5973">
        <v>5966</v>
      </c>
      <c r="K5973" s="4">
        <f t="shared" si="513"/>
        <v>39931</v>
      </c>
      <c r="L5973">
        <v>65</v>
      </c>
      <c r="M5973">
        <f t="shared" si="511"/>
        <v>0.17857142857142858</v>
      </c>
      <c r="N5973">
        <f t="shared" si="514"/>
        <v>940.34163781418545</v>
      </c>
      <c r="O5973">
        <f t="shared" si="512"/>
        <v>940.3</v>
      </c>
      <c r="P5973">
        <f t="shared" si="510"/>
        <v>364</v>
      </c>
    </row>
    <row r="5974" spans="10:16" x14ac:dyDescent="0.25">
      <c r="J5974">
        <v>5967</v>
      </c>
      <c r="K5974" s="4">
        <f t="shared" si="513"/>
        <v>39932</v>
      </c>
      <c r="L5974">
        <v>65</v>
      </c>
      <c r="M5974">
        <f t="shared" si="511"/>
        <v>0.17857142857142858</v>
      </c>
      <c r="N5974">
        <f t="shared" si="514"/>
        <v>940.52020924275689</v>
      </c>
      <c r="O5974">
        <f t="shared" si="512"/>
        <v>940.5</v>
      </c>
      <c r="P5974">
        <f t="shared" si="510"/>
        <v>364</v>
      </c>
    </row>
    <row r="5975" spans="10:16" x14ac:dyDescent="0.25">
      <c r="J5975">
        <v>5968</v>
      </c>
      <c r="K5975" s="4">
        <f t="shared" si="513"/>
        <v>39933</v>
      </c>
      <c r="L5975">
        <v>65</v>
      </c>
      <c r="M5975">
        <f t="shared" si="511"/>
        <v>0.17857142857142858</v>
      </c>
      <c r="N5975">
        <f t="shared" si="514"/>
        <v>940.69878067132834</v>
      </c>
      <c r="O5975">
        <f t="shared" si="512"/>
        <v>940.7</v>
      </c>
      <c r="P5975">
        <f t="shared" si="510"/>
        <v>364</v>
      </c>
    </row>
    <row r="5976" spans="10:16" x14ac:dyDescent="0.25">
      <c r="J5976">
        <v>5969</v>
      </c>
      <c r="K5976" s="4">
        <f t="shared" si="513"/>
        <v>39934</v>
      </c>
      <c r="L5976">
        <v>65</v>
      </c>
      <c r="M5976">
        <f t="shared" si="511"/>
        <v>0.17857142857142858</v>
      </c>
      <c r="N5976">
        <f t="shared" si="514"/>
        <v>940.87735209989978</v>
      </c>
      <c r="O5976">
        <f t="shared" si="512"/>
        <v>940.9</v>
      </c>
      <c r="P5976">
        <f t="shared" si="510"/>
        <v>364</v>
      </c>
    </row>
    <row r="5977" spans="10:16" x14ac:dyDescent="0.25">
      <c r="J5977">
        <v>5970</v>
      </c>
      <c r="K5977" s="4">
        <f t="shared" si="513"/>
        <v>39935</v>
      </c>
      <c r="L5977">
        <v>65</v>
      </c>
      <c r="M5977">
        <f t="shared" si="511"/>
        <v>0.17857142857142858</v>
      </c>
      <c r="N5977">
        <f t="shared" si="514"/>
        <v>941.05592352847123</v>
      </c>
      <c r="O5977">
        <f t="shared" si="512"/>
        <v>941.1</v>
      </c>
      <c r="P5977">
        <f t="shared" si="510"/>
        <v>364</v>
      </c>
    </row>
    <row r="5978" spans="10:16" x14ac:dyDescent="0.25">
      <c r="J5978">
        <v>5971</v>
      </c>
      <c r="K5978" s="4">
        <f t="shared" si="513"/>
        <v>39936</v>
      </c>
      <c r="L5978">
        <v>65</v>
      </c>
      <c r="M5978">
        <f t="shared" si="511"/>
        <v>0.17857142857142858</v>
      </c>
      <c r="N5978">
        <f t="shared" si="514"/>
        <v>941.23449495704267</v>
      </c>
      <c r="O5978">
        <f t="shared" si="512"/>
        <v>941.2</v>
      </c>
      <c r="P5978">
        <f t="shared" si="510"/>
        <v>364</v>
      </c>
    </row>
    <row r="5979" spans="10:16" x14ac:dyDescent="0.25">
      <c r="J5979">
        <v>5972</v>
      </c>
      <c r="K5979" s="4">
        <f t="shared" si="513"/>
        <v>39937</v>
      </c>
      <c r="L5979">
        <v>65</v>
      </c>
      <c r="M5979">
        <f t="shared" si="511"/>
        <v>0.17857142857142858</v>
      </c>
      <c r="N5979">
        <f t="shared" si="514"/>
        <v>941.41306638561412</v>
      </c>
      <c r="O5979">
        <f t="shared" si="512"/>
        <v>941.4</v>
      </c>
      <c r="P5979">
        <f t="shared" si="510"/>
        <v>364</v>
      </c>
    </row>
    <row r="5980" spans="10:16" x14ac:dyDescent="0.25">
      <c r="J5980">
        <v>5973</v>
      </c>
      <c r="K5980" s="4">
        <f t="shared" si="513"/>
        <v>39938</v>
      </c>
      <c r="L5980">
        <v>65</v>
      </c>
      <c r="M5980">
        <f t="shared" si="511"/>
        <v>0.17857142857142858</v>
      </c>
      <c r="N5980">
        <f t="shared" si="514"/>
        <v>941.59163781418556</v>
      </c>
      <c r="O5980">
        <f t="shared" si="512"/>
        <v>941.6</v>
      </c>
      <c r="P5980">
        <f t="shared" ref="P5980:P6043" si="515">DATE(2009,12,26)-DATE(2008,12,27)</f>
        <v>364</v>
      </c>
    </row>
    <row r="5981" spans="10:16" x14ac:dyDescent="0.25">
      <c r="J5981">
        <v>5974</v>
      </c>
      <c r="K5981" s="4">
        <f t="shared" si="513"/>
        <v>39939</v>
      </c>
      <c r="L5981">
        <v>65</v>
      </c>
      <c r="M5981">
        <f t="shared" si="511"/>
        <v>0.17857142857142858</v>
      </c>
      <c r="N5981">
        <f t="shared" si="514"/>
        <v>941.77020924275701</v>
      </c>
      <c r="O5981">
        <f t="shared" si="512"/>
        <v>941.8</v>
      </c>
      <c r="P5981">
        <f t="shared" si="515"/>
        <v>364</v>
      </c>
    </row>
    <row r="5982" spans="10:16" x14ac:dyDescent="0.25">
      <c r="J5982">
        <v>5975</v>
      </c>
      <c r="K5982" s="4">
        <f t="shared" si="513"/>
        <v>39940</v>
      </c>
      <c r="L5982">
        <v>65</v>
      </c>
      <c r="M5982">
        <f t="shared" si="511"/>
        <v>0.17857142857142858</v>
      </c>
      <c r="N5982">
        <f t="shared" si="514"/>
        <v>941.94878067132845</v>
      </c>
      <c r="O5982">
        <f t="shared" si="512"/>
        <v>941.9</v>
      </c>
      <c r="P5982">
        <f t="shared" si="515"/>
        <v>364</v>
      </c>
    </row>
    <row r="5983" spans="10:16" x14ac:dyDescent="0.25">
      <c r="J5983">
        <v>5976</v>
      </c>
      <c r="K5983" s="4">
        <f t="shared" si="513"/>
        <v>39941</v>
      </c>
      <c r="L5983">
        <v>65</v>
      </c>
      <c r="M5983">
        <f t="shared" si="511"/>
        <v>0.17857142857142858</v>
      </c>
      <c r="N5983">
        <f t="shared" si="514"/>
        <v>942.12735209989989</v>
      </c>
      <c r="O5983">
        <f t="shared" si="512"/>
        <v>942.1</v>
      </c>
      <c r="P5983">
        <f t="shared" si="515"/>
        <v>364</v>
      </c>
    </row>
    <row r="5984" spans="10:16" x14ac:dyDescent="0.25">
      <c r="J5984">
        <v>5977</v>
      </c>
      <c r="K5984" s="4">
        <f t="shared" si="513"/>
        <v>39942</v>
      </c>
      <c r="L5984">
        <v>65</v>
      </c>
      <c r="M5984">
        <f t="shared" si="511"/>
        <v>0.17857142857142858</v>
      </c>
      <c r="N5984">
        <f t="shared" si="514"/>
        <v>942.30592352847134</v>
      </c>
      <c r="O5984">
        <f t="shared" si="512"/>
        <v>942.3</v>
      </c>
      <c r="P5984">
        <f t="shared" si="515"/>
        <v>364</v>
      </c>
    </row>
    <row r="5985" spans="10:16" x14ac:dyDescent="0.25">
      <c r="J5985">
        <v>5978</v>
      </c>
      <c r="K5985" s="4">
        <f t="shared" si="513"/>
        <v>39943</v>
      </c>
      <c r="L5985">
        <v>65</v>
      </c>
      <c r="M5985">
        <f t="shared" si="511"/>
        <v>0.17857142857142858</v>
      </c>
      <c r="N5985">
        <f t="shared" si="514"/>
        <v>942.48449495704278</v>
      </c>
      <c r="O5985">
        <f t="shared" si="512"/>
        <v>942.5</v>
      </c>
      <c r="P5985">
        <f t="shared" si="515"/>
        <v>364</v>
      </c>
    </row>
    <row r="5986" spans="10:16" x14ac:dyDescent="0.25">
      <c r="J5986">
        <v>5979</v>
      </c>
      <c r="K5986" s="4">
        <f t="shared" si="513"/>
        <v>39944</v>
      </c>
      <c r="L5986">
        <v>65</v>
      </c>
      <c r="M5986">
        <f t="shared" si="511"/>
        <v>0.17857142857142858</v>
      </c>
      <c r="N5986">
        <f t="shared" si="514"/>
        <v>942.66306638561423</v>
      </c>
      <c r="O5986">
        <f t="shared" si="512"/>
        <v>942.7</v>
      </c>
      <c r="P5986">
        <f t="shared" si="515"/>
        <v>364</v>
      </c>
    </row>
    <row r="5987" spans="10:16" x14ac:dyDescent="0.25">
      <c r="J5987">
        <v>5980</v>
      </c>
      <c r="K5987" s="4">
        <f t="shared" si="513"/>
        <v>39945</v>
      </c>
      <c r="L5987">
        <v>65</v>
      </c>
      <c r="M5987">
        <f t="shared" si="511"/>
        <v>0.17857142857142858</v>
      </c>
      <c r="N5987">
        <f t="shared" si="514"/>
        <v>942.84163781418567</v>
      </c>
      <c r="O5987">
        <f t="shared" si="512"/>
        <v>942.8</v>
      </c>
      <c r="P5987">
        <f t="shared" si="515"/>
        <v>364</v>
      </c>
    </row>
    <row r="5988" spans="10:16" x14ac:dyDescent="0.25">
      <c r="J5988">
        <v>5981</v>
      </c>
      <c r="K5988" s="4">
        <f t="shared" si="513"/>
        <v>39946</v>
      </c>
      <c r="L5988">
        <v>65</v>
      </c>
      <c r="M5988">
        <f t="shared" si="511"/>
        <v>0.17857142857142858</v>
      </c>
      <c r="N5988">
        <f t="shared" si="514"/>
        <v>943.02020924275712</v>
      </c>
      <c r="O5988">
        <f t="shared" si="512"/>
        <v>943</v>
      </c>
      <c r="P5988">
        <f t="shared" si="515"/>
        <v>364</v>
      </c>
    </row>
    <row r="5989" spans="10:16" x14ac:dyDescent="0.25">
      <c r="J5989">
        <v>5982</v>
      </c>
      <c r="K5989" s="4">
        <f t="shared" si="513"/>
        <v>39947</v>
      </c>
      <c r="L5989">
        <v>65</v>
      </c>
      <c r="M5989">
        <f t="shared" si="511"/>
        <v>0.17857142857142858</v>
      </c>
      <c r="N5989">
        <f t="shared" si="514"/>
        <v>943.19878067132856</v>
      </c>
      <c r="O5989">
        <f t="shared" si="512"/>
        <v>943.2</v>
      </c>
      <c r="P5989">
        <f t="shared" si="515"/>
        <v>364</v>
      </c>
    </row>
    <row r="5990" spans="10:16" x14ac:dyDescent="0.25">
      <c r="J5990">
        <v>5983</v>
      </c>
      <c r="K5990" s="4">
        <f t="shared" si="513"/>
        <v>39948</v>
      </c>
      <c r="L5990">
        <v>65</v>
      </c>
      <c r="M5990">
        <f t="shared" si="511"/>
        <v>0.17857142857142858</v>
      </c>
      <c r="N5990">
        <f t="shared" si="514"/>
        <v>943.37735209990001</v>
      </c>
      <c r="O5990">
        <f t="shared" si="512"/>
        <v>943.4</v>
      </c>
      <c r="P5990">
        <f t="shared" si="515"/>
        <v>364</v>
      </c>
    </row>
    <row r="5991" spans="10:16" x14ac:dyDescent="0.25">
      <c r="J5991">
        <v>5984</v>
      </c>
      <c r="K5991" s="4">
        <f t="shared" si="513"/>
        <v>39949</v>
      </c>
      <c r="L5991">
        <v>65</v>
      </c>
      <c r="M5991">
        <f t="shared" si="511"/>
        <v>0.17857142857142858</v>
      </c>
      <c r="N5991">
        <f t="shared" si="514"/>
        <v>943.55592352847145</v>
      </c>
      <c r="O5991">
        <f t="shared" si="512"/>
        <v>943.6</v>
      </c>
      <c r="P5991">
        <f t="shared" si="515"/>
        <v>364</v>
      </c>
    </row>
    <row r="5992" spans="10:16" x14ac:dyDescent="0.25">
      <c r="J5992">
        <v>5985</v>
      </c>
      <c r="K5992" s="4">
        <f t="shared" si="513"/>
        <v>39950</v>
      </c>
      <c r="L5992">
        <v>65</v>
      </c>
      <c r="M5992">
        <f t="shared" si="511"/>
        <v>0.17857142857142858</v>
      </c>
      <c r="N5992">
        <f t="shared" si="514"/>
        <v>943.7344949570429</v>
      </c>
      <c r="O5992">
        <f t="shared" si="512"/>
        <v>943.7</v>
      </c>
      <c r="P5992">
        <f t="shared" si="515"/>
        <v>364</v>
      </c>
    </row>
    <row r="5993" spans="10:16" x14ac:dyDescent="0.25">
      <c r="J5993">
        <v>5986</v>
      </c>
      <c r="K5993" s="4">
        <f t="shared" si="513"/>
        <v>39951</v>
      </c>
      <c r="L5993">
        <v>65</v>
      </c>
      <c r="M5993">
        <f t="shared" si="511"/>
        <v>0.17857142857142858</v>
      </c>
      <c r="N5993">
        <f t="shared" si="514"/>
        <v>943.91306638561434</v>
      </c>
      <c r="O5993">
        <f t="shared" si="512"/>
        <v>943.9</v>
      </c>
      <c r="P5993">
        <f t="shared" si="515"/>
        <v>364</v>
      </c>
    </row>
    <row r="5994" spans="10:16" x14ac:dyDescent="0.25">
      <c r="J5994">
        <v>5987</v>
      </c>
      <c r="K5994" s="4">
        <f t="shared" si="513"/>
        <v>39952</v>
      </c>
      <c r="L5994">
        <v>65</v>
      </c>
      <c r="M5994">
        <f t="shared" si="511"/>
        <v>0.17857142857142858</v>
      </c>
      <c r="N5994">
        <f t="shared" si="514"/>
        <v>944.09163781418579</v>
      </c>
      <c r="O5994">
        <f t="shared" si="512"/>
        <v>944.1</v>
      </c>
      <c r="P5994">
        <f t="shared" si="515"/>
        <v>364</v>
      </c>
    </row>
    <row r="5995" spans="10:16" x14ac:dyDescent="0.25">
      <c r="J5995">
        <v>5988</v>
      </c>
      <c r="K5995" s="4">
        <f t="shared" si="513"/>
        <v>39953</v>
      </c>
      <c r="L5995">
        <v>65</v>
      </c>
      <c r="M5995">
        <f t="shared" si="511"/>
        <v>0.17857142857142858</v>
      </c>
      <c r="N5995">
        <f t="shared" si="514"/>
        <v>944.27020924275723</v>
      </c>
      <c r="O5995">
        <f t="shared" si="512"/>
        <v>944.3</v>
      </c>
      <c r="P5995">
        <f t="shared" si="515"/>
        <v>364</v>
      </c>
    </row>
    <row r="5996" spans="10:16" x14ac:dyDescent="0.25">
      <c r="J5996">
        <v>5989</v>
      </c>
      <c r="K5996" s="4">
        <f t="shared" si="513"/>
        <v>39954</v>
      </c>
      <c r="L5996">
        <v>65</v>
      </c>
      <c r="M5996">
        <f t="shared" si="511"/>
        <v>0.17857142857142858</v>
      </c>
      <c r="N5996">
        <f t="shared" si="514"/>
        <v>944.44878067132868</v>
      </c>
      <c r="O5996">
        <f t="shared" si="512"/>
        <v>944.4</v>
      </c>
      <c r="P5996">
        <f t="shared" si="515"/>
        <v>364</v>
      </c>
    </row>
    <row r="5997" spans="10:16" x14ac:dyDescent="0.25">
      <c r="J5997">
        <v>5990</v>
      </c>
      <c r="K5997" s="4">
        <f t="shared" si="513"/>
        <v>39955</v>
      </c>
      <c r="L5997">
        <v>65</v>
      </c>
      <c r="M5997">
        <f t="shared" si="511"/>
        <v>0.17857142857142858</v>
      </c>
      <c r="N5997">
        <f t="shared" si="514"/>
        <v>944.62735209990012</v>
      </c>
      <c r="O5997">
        <f t="shared" si="512"/>
        <v>944.6</v>
      </c>
      <c r="P5997">
        <f t="shared" si="515"/>
        <v>364</v>
      </c>
    </row>
    <row r="5998" spans="10:16" x14ac:dyDescent="0.25">
      <c r="J5998">
        <v>5991</v>
      </c>
      <c r="K5998" s="4">
        <f t="shared" si="513"/>
        <v>39956</v>
      </c>
      <c r="L5998">
        <v>65</v>
      </c>
      <c r="M5998">
        <f t="shared" si="511"/>
        <v>0.17857142857142858</v>
      </c>
      <c r="N5998">
        <f t="shared" si="514"/>
        <v>944.80592352847157</v>
      </c>
      <c r="O5998">
        <f t="shared" si="512"/>
        <v>944.8</v>
      </c>
      <c r="P5998">
        <f t="shared" si="515"/>
        <v>364</v>
      </c>
    </row>
    <row r="5999" spans="10:16" x14ac:dyDescent="0.25">
      <c r="J5999">
        <v>5992</v>
      </c>
      <c r="K5999" s="4">
        <f t="shared" si="513"/>
        <v>39957</v>
      </c>
      <c r="L5999">
        <v>65</v>
      </c>
      <c r="M5999">
        <f t="shared" si="511"/>
        <v>0.17857142857142858</v>
      </c>
      <c r="N5999">
        <f t="shared" si="514"/>
        <v>944.98449495704301</v>
      </c>
      <c r="O5999">
        <f t="shared" si="512"/>
        <v>945</v>
      </c>
      <c r="P5999">
        <f t="shared" si="515"/>
        <v>364</v>
      </c>
    </row>
    <row r="6000" spans="10:16" x14ac:dyDescent="0.25">
      <c r="J6000">
        <v>5993</v>
      </c>
      <c r="K6000" s="4">
        <f t="shared" si="513"/>
        <v>39958</v>
      </c>
      <c r="L6000">
        <v>65</v>
      </c>
      <c r="M6000">
        <f t="shared" si="511"/>
        <v>0.17857142857142858</v>
      </c>
      <c r="N6000">
        <f t="shared" si="514"/>
        <v>945.16306638561446</v>
      </c>
      <c r="O6000">
        <f t="shared" si="512"/>
        <v>945.2</v>
      </c>
      <c r="P6000">
        <f t="shared" si="515"/>
        <v>364</v>
      </c>
    </row>
    <row r="6001" spans="10:16" x14ac:dyDescent="0.25">
      <c r="J6001">
        <v>5994</v>
      </c>
      <c r="K6001" s="4">
        <f t="shared" si="513"/>
        <v>39959</v>
      </c>
      <c r="L6001">
        <v>65</v>
      </c>
      <c r="M6001">
        <f t="shared" si="511"/>
        <v>0.17857142857142858</v>
      </c>
      <c r="N6001">
        <f t="shared" si="514"/>
        <v>945.3416378141859</v>
      </c>
      <c r="O6001">
        <f t="shared" si="512"/>
        <v>945.3</v>
      </c>
      <c r="P6001">
        <f t="shared" si="515"/>
        <v>364</v>
      </c>
    </row>
    <row r="6002" spans="10:16" x14ac:dyDescent="0.25">
      <c r="J6002">
        <v>5995</v>
      </c>
      <c r="K6002" s="4">
        <f t="shared" si="513"/>
        <v>39960</v>
      </c>
      <c r="L6002">
        <v>65</v>
      </c>
      <c r="M6002">
        <f t="shared" si="511"/>
        <v>0.17857142857142858</v>
      </c>
      <c r="N6002">
        <f t="shared" si="514"/>
        <v>945.52020924275735</v>
      </c>
      <c r="O6002">
        <f t="shared" si="512"/>
        <v>945.5</v>
      </c>
      <c r="P6002">
        <f t="shared" si="515"/>
        <v>364</v>
      </c>
    </row>
    <row r="6003" spans="10:16" x14ac:dyDescent="0.25">
      <c r="J6003">
        <v>5996</v>
      </c>
      <c r="K6003" s="4">
        <f t="shared" si="513"/>
        <v>39961</v>
      </c>
      <c r="L6003">
        <v>65</v>
      </c>
      <c r="M6003">
        <f t="shared" si="511"/>
        <v>0.17857142857142858</v>
      </c>
      <c r="N6003">
        <f t="shared" si="514"/>
        <v>945.69878067132879</v>
      </c>
      <c r="O6003">
        <f t="shared" si="512"/>
        <v>945.7</v>
      </c>
      <c r="P6003">
        <f t="shared" si="515"/>
        <v>364</v>
      </c>
    </row>
    <row r="6004" spans="10:16" x14ac:dyDescent="0.25">
      <c r="J6004">
        <v>5997</v>
      </c>
      <c r="K6004" s="4">
        <f t="shared" si="513"/>
        <v>39962</v>
      </c>
      <c r="L6004">
        <v>65</v>
      </c>
      <c r="M6004">
        <f t="shared" si="511"/>
        <v>0.17857142857142858</v>
      </c>
      <c r="N6004">
        <f t="shared" si="514"/>
        <v>945.87735209990024</v>
      </c>
      <c r="O6004">
        <f t="shared" si="512"/>
        <v>945.9</v>
      </c>
      <c r="P6004">
        <f t="shared" si="515"/>
        <v>364</v>
      </c>
    </row>
    <row r="6005" spans="10:16" x14ac:dyDescent="0.25">
      <c r="J6005">
        <v>5998</v>
      </c>
      <c r="K6005" s="4">
        <f t="shared" si="513"/>
        <v>39963</v>
      </c>
      <c r="L6005">
        <v>65</v>
      </c>
      <c r="M6005">
        <f t="shared" si="511"/>
        <v>0.17857142857142858</v>
      </c>
      <c r="N6005">
        <f t="shared" si="514"/>
        <v>946.05592352847168</v>
      </c>
      <c r="O6005">
        <f t="shared" si="512"/>
        <v>946.1</v>
      </c>
      <c r="P6005">
        <f t="shared" si="515"/>
        <v>364</v>
      </c>
    </row>
    <row r="6006" spans="10:16" x14ac:dyDescent="0.25">
      <c r="J6006">
        <v>5999</v>
      </c>
      <c r="K6006" s="4">
        <f t="shared" si="513"/>
        <v>39964</v>
      </c>
      <c r="L6006">
        <v>65</v>
      </c>
      <c r="M6006">
        <f t="shared" si="511"/>
        <v>0.17857142857142858</v>
      </c>
      <c r="N6006">
        <f t="shared" si="514"/>
        <v>946.23449495704313</v>
      </c>
      <c r="O6006">
        <f t="shared" si="512"/>
        <v>946.2</v>
      </c>
      <c r="P6006">
        <f t="shared" si="515"/>
        <v>364</v>
      </c>
    </row>
    <row r="6007" spans="10:16" x14ac:dyDescent="0.25">
      <c r="J6007">
        <v>6000</v>
      </c>
      <c r="K6007" s="4">
        <f t="shared" si="513"/>
        <v>39965</v>
      </c>
      <c r="L6007">
        <v>65</v>
      </c>
      <c r="M6007">
        <f t="shared" si="511"/>
        <v>0.17857142857142858</v>
      </c>
      <c r="N6007">
        <f t="shared" si="514"/>
        <v>946.41306638561457</v>
      </c>
      <c r="O6007">
        <f t="shared" si="512"/>
        <v>946.4</v>
      </c>
      <c r="P6007">
        <f t="shared" si="515"/>
        <v>364</v>
      </c>
    </row>
    <row r="6008" spans="10:16" x14ac:dyDescent="0.25">
      <c r="J6008">
        <v>6001</v>
      </c>
      <c r="K6008" s="4">
        <f t="shared" si="513"/>
        <v>39966</v>
      </c>
      <c r="L6008">
        <v>65</v>
      </c>
      <c r="M6008">
        <f t="shared" si="511"/>
        <v>0.17857142857142858</v>
      </c>
      <c r="N6008">
        <f t="shared" si="514"/>
        <v>946.59163781418602</v>
      </c>
      <c r="O6008">
        <f t="shared" si="512"/>
        <v>946.6</v>
      </c>
      <c r="P6008">
        <f t="shared" si="515"/>
        <v>364</v>
      </c>
    </row>
    <row r="6009" spans="10:16" x14ac:dyDescent="0.25">
      <c r="J6009">
        <v>6002</v>
      </c>
      <c r="K6009" s="4">
        <f t="shared" si="513"/>
        <v>39967</v>
      </c>
      <c r="L6009">
        <v>65</v>
      </c>
      <c r="M6009">
        <f t="shared" si="511"/>
        <v>0.17857142857142858</v>
      </c>
      <c r="N6009">
        <f t="shared" si="514"/>
        <v>946.77020924275746</v>
      </c>
      <c r="O6009">
        <f t="shared" si="512"/>
        <v>946.8</v>
      </c>
      <c r="P6009">
        <f t="shared" si="515"/>
        <v>364</v>
      </c>
    </row>
    <row r="6010" spans="10:16" x14ac:dyDescent="0.25">
      <c r="J6010">
        <v>6003</v>
      </c>
      <c r="K6010" s="4">
        <f t="shared" si="513"/>
        <v>39968</v>
      </c>
      <c r="L6010">
        <v>65</v>
      </c>
      <c r="M6010">
        <f t="shared" si="511"/>
        <v>0.17857142857142858</v>
      </c>
      <c r="N6010">
        <f t="shared" si="514"/>
        <v>946.9487806713289</v>
      </c>
      <c r="O6010">
        <f t="shared" si="512"/>
        <v>946.9</v>
      </c>
      <c r="P6010">
        <f t="shared" si="515"/>
        <v>364</v>
      </c>
    </row>
    <row r="6011" spans="10:16" x14ac:dyDescent="0.25">
      <c r="J6011">
        <v>6004</v>
      </c>
      <c r="K6011" s="4">
        <f t="shared" si="513"/>
        <v>39969</v>
      </c>
      <c r="L6011">
        <v>65</v>
      </c>
      <c r="M6011">
        <f t="shared" si="511"/>
        <v>0.17857142857142858</v>
      </c>
      <c r="N6011">
        <f t="shared" si="514"/>
        <v>947.12735209990035</v>
      </c>
      <c r="O6011">
        <f t="shared" si="512"/>
        <v>947.1</v>
      </c>
      <c r="P6011">
        <f t="shared" si="515"/>
        <v>364</v>
      </c>
    </row>
    <row r="6012" spans="10:16" x14ac:dyDescent="0.25">
      <c r="J6012">
        <v>6005</v>
      </c>
      <c r="K6012" s="4">
        <f t="shared" si="513"/>
        <v>39970</v>
      </c>
      <c r="L6012">
        <v>65</v>
      </c>
      <c r="M6012">
        <f t="shared" si="511"/>
        <v>0.17857142857142858</v>
      </c>
      <c r="N6012">
        <f t="shared" si="514"/>
        <v>947.30592352847179</v>
      </c>
      <c r="O6012">
        <f t="shared" si="512"/>
        <v>947.3</v>
      </c>
      <c r="P6012">
        <f t="shared" si="515"/>
        <v>364</v>
      </c>
    </row>
    <row r="6013" spans="10:16" x14ac:dyDescent="0.25">
      <c r="J6013">
        <v>6006</v>
      </c>
      <c r="K6013" s="4">
        <f t="shared" si="513"/>
        <v>39971</v>
      </c>
      <c r="L6013">
        <v>65</v>
      </c>
      <c r="M6013">
        <f t="shared" si="511"/>
        <v>0.17857142857142858</v>
      </c>
      <c r="N6013">
        <f t="shared" si="514"/>
        <v>947.48449495704324</v>
      </c>
      <c r="O6013">
        <f t="shared" si="512"/>
        <v>947.5</v>
      </c>
      <c r="P6013">
        <f t="shared" si="515"/>
        <v>364</v>
      </c>
    </row>
    <row r="6014" spans="10:16" x14ac:dyDescent="0.25">
      <c r="J6014">
        <v>6007</v>
      </c>
      <c r="K6014" s="4">
        <f t="shared" si="513"/>
        <v>39972</v>
      </c>
      <c r="L6014">
        <v>65</v>
      </c>
      <c r="M6014">
        <f t="shared" si="511"/>
        <v>0.17857142857142858</v>
      </c>
      <c r="N6014">
        <f t="shared" si="514"/>
        <v>947.66306638561468</v>
      </c>
      <c r="O6014">
        <f t="shared" si="512"/>
        <v>947.7</v>
      </c>
      <c r="P6014">
        <f t="shared" si="515"/>
        <v>364</v>
      </c>
    </row>
    <row r="6015" spans="10:16" x14ac:dyDescent="0.25">
      <c r="J6015">
        <v>6008</v>
      </c>
      <c r="K6015" s="4">
        <f t="shared" si="513"/>
        <v>39973</v>
      </c>
      <c r="L6015">
        <v>65</v>
      </c>
      <c r="M6015">
        <f t="shared" si="511"/>
        <v>0.17857142857142858</v>
      </c>
      <c r="N6015">
        <f t="shared" si="514"/>
        <v>947.84163781418613</v>
      </c>
      <c r="O6015">
        <f t="shared" si="512"/>
        <v>947.8</v>
      </c>
      <c r="P6015">
        <f t="shared" si="515"/>
        <v>364</v>
      </c>
    </row>
    <row r="6016" spans="10:16" x14ac:dyDescent="0.25">
      <c r="J6016">
        <v>6009</v>
      </c>
      <c r="K6016" s="4">
        <f t="shared" si="513"/>
        <v>39974</v>
      </c>
      <c r="L6016">
        <v>65</v>
      </c>
      <c r="M6016">
        <f t="shared" si="511"/>
        <v>0.17857142857142858</v>
      </c>
      <c r="N6016">
        <f t="shared" si="514"/>
        <v>948.02020924275757</v>
      </c>
      <c r="O6016">
        <f t="shared" si="512"/>
        <v>948</v>
      </c>
      <c r="P6016">
        <f t="shared" si="515"/>
        <v>364</v>
      </c>
    </row>
    <row r="6017" spans="10:16" x14ac:dyDescent="0.25">
      <c r="J6017">
        <v>6010</v>
      </c>
      <c r="K6017" s="4">
        <f t="shared" si="513"/>
        <v>39975</v>
      </c>
      <c r="L6017">
        <v>65</v>
      </c>
      <c r="M6017">
        <f t="shared" si="511"/>
        <v>0.17857142857142858</v>
      </c>
      <c r="N6017">
        <f t="shared" si="514"/>
        <v>948.19878067132902</v>
      </c>
      <c r="O6017">
        <f t="shared" si="512"/>
        <v>948.2</v>
      </c>
      <c r="P6017">
        <f t="shared" si="515"/>
        <v>364</v>
      </c>
    </row>
    <row r="6018" spans="10:16" x14ac:dyDescent="0.25">
      <c r="J6018">
        <v>6011</v>
      </c>
      <c r="K6018" s="4">
        <f t="shared" si="513"/>
        <v>39976</v>
      </c>
      <c r="L6018">
        <v>65</v>
      </c>
      <c r="M6018">
        <f t="shared" si="511"/>
        <v>0.17857142857142858</v>
      </c>
      <c r="N6018">
        <f t="shared" si="514"/>
        <v>948.37735209990046</v>
      </c>
      <c r="O6018">
        <f t="shared" si="512"/>
        <v>948.4</v>
      </c>
      <c r="P6018">
        <f t="shared" si="515"/>
        <v>364</v>
      </c>
    </row>
    <row r="6019" spans="10:16" x14ac:dyDescent="0.25">
      <c r="J6019">
        <v>6012</v>
      </c>
      <c r="K6019" s="4">
        <f t="shared" si="513"/>
        <v>39977</v>
      </c>
      <c r="L6019">
        <v>65</v>
      </c>
      <c r="M6019">
        <f t="shared" si="511"/>
        <v>0.17857142857142858</v>
      </c>
      <c r="N6019">
        <f t="shared" si="514"/>
        <v>948.55592352847191</v>
      </c>
      <c r="O6019">
        <f t="shared" si="512"/>
        <v>948.6</v>
      </c>
      <c r="P6019">
        <f t="shared" si="515"/>
        <v>364</v>
      </c>
    </row>
    <row r="6020" spans="10:16" x14ac:dyDescent="0.25">
      <c r="J6020">
        <v>6013</v>
      </c>
      <c r="K6020" s="4">
        <f t="shared" si="513"/>
        <v>39978</v>
      </c>
      <c r="L6020">
        <v>65</v>
      </c>
      <c r="M6020">
        <f t="shared" si="511"/>
        <v>0.17857142857142858</v>
      </c>
      <c r="N6020">
        <f t="shared" si="514"/>
        <v>948.73449495704335</v>
      </c>
      <c r="O6020">
        <f t="shared" si="512"/>
        <v>948.7</v>
      </c>
      <c r="P6020">
        <f t="shared" si="515"/>
        <v>364</v>
      </c>
    </row>
    <row r="6021" spans="10:16" x14ac:dyDescent="0.25">
      <c r="J6021">
        <v>6014</v>
      </c>
      <c r="K6021" s="4">
        <f t="shared" si="513"/>
        <v>39979</v>
      </c>
      <c r="L6021">
        <v>65</v>
      </c>
      <c r="M6021">
        <f t="shared" si="511"/>
        <v>0.17857142857142858</v>
      </c>
      <c r="N6021">
        <f t="shared" si="514"/>
        <v>948.9130663856148</v>
      </c>
      <c r="O6021">
        <f t="shared" si="512"/>
        <v>948.9</v>
      </c>
      <c r="P6021">
        <f t="shared" si="515"/>
        <v>364</v>
      </c>
    </row>
    <row r="6022" spans="10:16" x14ac:dyDescent="0.25">
      <c r="J6022">
        <v>6015</v>
      </c>
      <c r="K6022" s="4">
        <f t="shared" si="513"/>
        <v>39980</v>
      </c>
      <c r="L6022">
        <v>65</v>
      </c>
      <c r="M6022">
        <f t="shared" si="511"/>
        <v>0.17857142857142858</v>
      </c>
      <c r="N6022">
        <f t="shared" si="514"/>
        <v>949.09163781418624</v>
      </c>
      <c r="O6022">
        <f t="shared" si="512"/>
        <v>949.1</v>
      </c>
      <c r="P6022">
        <f t="shared" si="515"/>
        <v>364</v>
      </c>
    </row>
    <row r="6023" spans="10:16" x14ac:dyDescent="0.25">
      <c r="J6023">
        <v>6016</v>
      </c>
      <c r="K6023" s="4">
        <f t="shared" si="513"/>
        <v>39981</v>
      </c>
      <c r="L6023">
        <v>65</v>
      </c>
      <c r="M6023">
        <f t="shared" si="511"/>
        <v>0.17857142857142858</v>
      </c>
      <c r="N6023">
        <f t="shared" si="514"/>
        <v>949.27020924275769</v>
      </c>
      <c r="O6023">
        <f t="shared" si="512"/>
        <v>949.3</v>
      </c>
      <c r="P6023">
        <f t="shared" si="515"/>
        <v>364</v>
      </c>
    </row>
    <row r="6024" spans="10:16" x14ac:dyDescent="0.25">
      <c r="J6024">
        <v>6017</v>
      </c>
      <c r="K6024" s="4">
        <f t="shared" si="513"/>
        <v>39982</v>
      </c>
      <c r="L6024">
        <v>65</v>
      </c>
      <c r="M6024">
        <f t="shared" ref="M6024:M6087" si="516">L6024/P6024</f>
        <v>0.17857142857142858</v>
      </c>
      <c r="N6024">
        <f t="shared" si="514"/>
        <v>949.44878067132913</v>
      </c>
      <c r="O6024">
        <f t="shared" ref="O6024:O6087" si="517">ROUND(N6024,1)</f>
        <v>949.4</v>
      </c>
      <c r="P6024">
        <f t="shared" si="515"/>
        <v>364</v>
      </c>
    </row>
    <row r="6025" spans="10:16" x14ac:dyDescent="0.25">
      <c r="J6025">
        <v>6018</v>
      </c>
      <c r="K6025" s="4">
        <f t="shared" ref="K6025:K6088" si="518">$K$7+J6025</f>
        <v>39983</v>
      </c>
      <c r="L6025">
        <v>65</v>
      </c>
      <c r="M6025">
        <f t="shared" si="516"/>
        <v>0.17857142857142858</v>
      </c>
      <c r="N6025">
        <f t="shared" ref="N6025:N6088" si="519">N6024+M6025</f>
        <v>949.62735209990058</v>
      </c>
      <c r="O6025">
        <f t="shared" si="517"/>
        <v>949.6</v>
      </c>
      <c r="P6025">
        <f t="shared" si="515"/>
        <v>364</v>
      </c>
    </row>
    <row r="6026" spans="10:16" x14ac:dyDescent="0.25">
      <c r="J6026">
        <v>6019</v>
      </c>
      <c r="K6026" s="4">
        <f t="shared" si="518"/>
        <v>39984</v>
      </c>
      <c r="L6026">
        <v>65</v>
      </c>
      <c r="M6026">
        <f t="shared" si="516"/>
        <v>0.17857142857142858</v>
      </c>
      <c r="N6026">
        <f t="shared" si="519"/>
        <v>949.80592352847202</v>
      </c>
      <c r="O6026">
        <f t="shared" si="517"/>
        <v>949.8</v>
      </c>
      <c r="P6026">
        <f t="shared" si="515"/>
        <v>364</v>
      </c>
    </row>
    <row r="6027" spans="10:16" x14ac:dyDescent="0.25">
      <c r="J6027">
        <v>6020</v>
      </c>
      <c r="K6027" s="4">
        <f t="shared" si="518"/>
        <v>39985</v>
      </c>
      <c r="L6027">
        <v>65</v>
      </c>
      <c r="M6027">
        <f t="shared" si="516"/>
        <v>0.17857142857142858</v>
      </c>
      <c r="N6027">
        <f t="shared" si="519"/>
        <v>949.98449495704347</v>
      </c>
      <c r="O6027">
        <f t="shared" si="517"/>
        <v>950</v>
      </c>
      <c r="P6027">
        <f t="shared" si="515"/>
        <v>364</v>
      </c>
    </row>
    <row r="6028" spans="10:16" x14ac:dyDescent="0.25">
      <c r="J6028">
        <v>6021</v>
      </c>
      <c r="K6028" s="4">
        <f t="shared" si="518"/>
        <v>39986</v>
      </c>
      <c r="L6028">
        <v>65</v>
      </c>
      <c r="M6028">
        <f t="shared" si="516"/>
        <v>0.17857142857142858</v>
      </c>
      <c r="N6028">
        <f t="shared" si="519"/>
        <v>950.16306638561491</v>
      </c>
      <c r="O6028">
        <f t="shared" si="517"/>
        <v>950.2</v>
      </c>
      <c r="P6028">
        <f t="shared" si="515"/>
        <v>364</v>
      </c>
    </row>
    <row r="6029" spans="10:16" x14ac:dyDescent="0.25">
      <c r="J6029">
        <v>6022</v>
      </c>
      <c r="K6029" s="4">
        <f t="shared" si="518"/>
        <v>39987</v>
      </c>
      <c r="L6029">
        <v>65</v>
      </c>
      <c r="M6029">
        <f t="shared" si="516"/>
        <v>0.17857142857142858</v>
      </c>
      <c r="N6029">
        <f t="shared" si="519"/>
        <v>950.34163781418636</v>
      </c>
      <c r="O6029">
        <f t="shared" si="517"/>
        <v>950.3</v>
      </c>
      <c r="P6029">
        <f t="shared" si="515"/>
        <v>364</v>
      </c>
    </row>
    <row r="6030" spans="10:16" x14ac:dyDescent="0.25">
      <c r="J6030">
        <v>6023</v>
      </c>
      <c r="K6030" s="4">
        <f t="shared" si="518"/>
        <v>39988</v>
      </c>
      <c r="L6030">
        <v>65</v>
      </c>
      <c r="M6030">
        <f t="shared" si="516"/>
        <v>0.17857142857142858</v>
      </c>
      <c r="N6030">
        <f t="shared" si="519"/>
        <v>950.5202092427578</v>
      </c>
      <c r="O6030">
        <f t="shared" si="517"/>
        <v>950.5</v>
      </c>
      <c r="P6030">
        <f t="shared" si="515"/>
        <v>364</v>
      </c>
    </row>
    <row r="6031" spans="10:16" x14ac:dyDescent="0.25">
      <c r="J6031">
        <v>6024</v>
      </c>
      <c r="K6031" s="4">
        <f t="shared" si="518"/>
        <v>39989</v>
      </c>
      <c r="L6031">
        <v>65</v>
      </c>
      <c r="M6031">
        <f t="shared" si="516"/>
        <v>0.17857142857142858</v>
      </c>
      <c r="N6031">
        <f t="shared" si="519"/>
        <v>950.69878067132925</v>
      </c>
      <c r="O6031">
        <f t="shared" si="517"/>
        <v>950.7</v>
      </c>
      <c r="P6031">
        <f t="shared" si="515"/>
        <v>364</v>
      </c>
    </row>
    <row r="6032" spans="10:16" x14ac:dyDescent="0.25">
      <c r="J6032">
        <v>6025</v>
      </c>
      <c r="K6032" s="4">
        <f t="shared" si="518"/>
        <v>39990</v>
      </c>
      <c r="L6032">
        <v>65</v>
      </c>
      <c r="M6032">
        <f t="shared" si="516"/>
        <v>0.17857142857142858</v>
      </c>
      <c r="N6032">
        <f t="shared" si="519"/>
        <v>950.87735209990069</v>
      </c>
      <c r="O6032">
        <f t="shared" si="517"/>
        <v>950.9</v>
      </c>
      <c r="P6032">
        <f t="shared" si="515"/>
        <v>364</v>
      </c>
    </row>
    <row r="6033" spans="10:16" x14ac:dyDescent="0.25">
      <c r="J6033">
        <v>6026</v>
      </c>
      <c r="K6033" s="4">
        <f t="shared" si="518"/>
        <v>39991</v>
      </c>
      <c r="L6033">
        <v>65</v>
      </c>
      <c r="M6033">
        <f t="shared" si="516"/>
        <v>0.17857142857142858</v>
      </c>
      <c r="N6033">
        <f t="shared" si="519"/>
        <v>951.05592352847214</v>
      </c>
      <c r="O6033">
        <f t="shared" si="517"/>
        <v>951.1</v>
      </c>
      <c r="P6033">
        <f t="shared" si="515"/>
        <v>364</v>
      </c>
    </row>
    <row r="6034" spans="10:16" x14ac:dyDescent="0.25">
      <c r="J6034">
        <v>6027</v>
      </c>
      <c r="K6034" s="4">
        <f t="shared" si="518"/>
        <v>39992</v>
      </c>
      <c r="L6034">
        <v>65</v>
      </c>
      <c r="M6034">
        <f t="shared" si="516"/>
        <v>0.17857142857142858</v>
      </c>
      <c r="N6034">
        <f t="shared" si="519"/>
        <v>951.23449495704358</v>
      </c>
      <c r="O6034">
        <f t="shared" si="517"/>
        <v>951.2</v>
      </c>
      <c r="P6034">
        <f t="shared" si="515"/>
        <v>364</v>
      </c>
    </row>
    <row r="6035" spans="10:16" x14ac:dyDescent="0.25">
      <c r="J6035">
        <v>6028</v>
      </c>
      <c r="K6035" s="4">
        <f t="shared" si="518"/>
        <v>39993</v>
      </c>
      <c r="L6035">
        <v>65</v>
      </c>
      <c r="M6035">
        <f t="shared" si="516"/>
        <v>0.17857142857142858</v>
      </c>
      <c r="N6035">
        <f t="shared" si="519"/>
        <v>951.41306638561502</v>
      </c>
      <c r="O6035">
        <f t="shared" si="517"/>
        <v>951.4</v>
      </c>
      <c r="P6035">
        <f t="shared" si="515"/>
        <v>364</v>
      </c>
    </row>
    <row r="6036" spans="10:16" x14ac:dyDescent="0.25">
      <c r="J6036">
        <v>6029</v>
      </c>
      <c r="K6036" s="4">
        <f t="shared" si="518"/>
        <v>39994</v>
      </c>
      <c r="L6036">
        <v>65</v>
      </c>
      <c r="M6036">
        <f t="shared" si="516"/>
        <v>0.17857142857142858</v>
      </c>
      <c r="N6036">
        <f t="shared" si="519"/>
        <v>951.59163781418647</v>
      </c>
      <c r="O6036">
        <f t="shared" si="517"/>
        <v>951.6</v>
      </c>
      <c r="P6036">
        <f t="shared" si="515"/>
        <v>364</v>
      </c>
    </row>
    <row r="6037" spans="10:16" x14ac:dyDescent="0.25">
      <c r="J6037">
        <v>6030</v>
      </c>
      <c r="K6037" s="4">
        <f t="shared" si="518"/>
        <v>39995</v>
      </c>
      <c r="L6037">
        <v>65</v>
      </c>
      <c r="M6037">
        <f t="shared" si="516"/>
        <v>0.17857142857142858</v>
      </c>
      <c r="N6037">
        <f t="shared" si="519"/>
        <v>951.77020924275791</v>
      </c>
      <c r="O6037">
        <f t="shared" si="517"/>
        <v>951.8</v>
      </c>
      <c r="P6037">
        <f t="shared" si="515"/>
        <v>364</v>
      </c>
    </row>
    <row r="6038" spans="10:16" x14ac:dyDescent="0.25">
      <c r="J6038">
        <v>6031</v>
      </c>
      <c r="K6038" s="4">
        <f t="shared" si="518"/>
        <v>39996</v>
      </c>
      <c r="L6038">
        <v>65</v>
      </c>
      <c r="M6038">
        <f t="shared" si="516"/>
        <v>0.17857142857142858</v>
      </c>
      <c r="N6038">
        <f t="shared" si="519"/>
        <v>951.94878067132936</v>
      </c>
      <c r="O6038">
        <f t="shared" si="517"/>
        <v>951.9</v>
      </c>
      <c r="P6038">
        <f t="shared" si="515"/>
        <v>364</v>
      </c>
    </row>
    <row r="6039" spans="10:16" x14ac:dyDescent="0.25">
      <c r="J6039">
        <v>6032</v>
      </c>
      <c r="K6039" s="4">
        <f t="shared" si="518"/>
        <v>39997</v>
      </c>
      <c r="L6039">
        <v>65</v>
      </c>
      <c r="M6039">
        <f t="shared" si="516"/>
        <v>0.17857142857142858</v>
      </c>
      <c r="N6039">
        <f t="shared" si="519"/>
        <v>952.1273520999008</v>
      </c>
      <c r="O6039">
        <f t="shared" si="517"/>
        <v>952.1</v>
      </c>
      <c r="P6039">
        <f t="shared" si="515"/>
        <v>364</v>
      </c>
    </row>
    <row r="6040" spans="10:16" x14ac:dyDescent="0.25">
      <c r="J6040">
        <v>6033</v>
      </c>
      <c r="K6040" s="4">
        <f t="shared" si="518"/>
        <v>39998</v>
      </c>
      <c r="L6040">
        <v>65</v>
      </c>
      <c r="M6040">
        <f t="shared" si="516"/>
        <v>0.17857142857142858</v>
      </c>
      <c r="N6040">
        <f t="shared" si="519"/>
        <v>952.30592352847225</v>
      </c>
      <c r="O6040">
        <f t="shared" si="517"/>
        <v>952.3</v>
      </c>
      <c r="P6040">
        <f t="shared" si="515"/>
        <v>364</v>
      </c>
    </row>
    <row r="6041" spans="10:16" x14ac:dyDescent="0.25">
      <c r="J6041">
        <v>6034</v>
      </c>
      <c r="K6041" s="4">
        <f t="shared" si="518"/>
        <v>39999</v>
      </c>
      <c r="L6041">
        <v>65</v>
      </c>
      <c r="M6041">
        <f t="shared" si="516"/>
        <v>0.17857142857142858</v>
      </c>
      <c r="N6041">
        <f t="shared" si="519"/>
        <v>952.48449495704369</v>
      </c>
      <c r="O6041">
        <f t="shared" si="517"/>
        <v>952.5</v>
      </c>
      <c r="P6041">
        <f t="shared" si="515"/>
        <v>364</v>
      </c>
    </row>
    <row r="6042" spans="10:16" x14ac:dyDescent="0.25">
      <c r="J6042">
        <v>6035</v>
      </c>
      <c r="K6042" s="4">
        <f t="shared" si="518"/>
        <v>40000</v>
      </c>
      <c r="L6042">
        <v>65</v>
      </c>
      <c r="M6042">
        <f t="shared" si="516"/>
        <v>0.17857142857142858</v>
      </c>
      <c r="N6042">
        <f t="shared" si="519"/>
        <v>952.66306638561514</v>
      </c>
      <c r="O6042">
        <f t="shared" si="517"/>
        <v>952.7</v>
      </c>
      <c r="P6042">
        <f t="shared" si="515"/>
        <v>364</v>
      </c>
    </row>
    <row r="6043" spans="10:16" x14ac:dyDescent="0.25">
      <c r="J6043">
        <v>6036</v>
      </c>
      <c r="K6043" s="4">
        <f t="shared" si="518"/>
        <v>40001</v>
      </c>
      <c r="L6043">
        <v>65</v>
      </c>
      <c r="M6043">
        <f t="shared" si="516"/>
        <v>0.17857142857142858</v>
      </c>
      <c r="N6043">
        <f t="shared" si="519"/>
        <v>952.84163781418658</v>
      </c>
      <c r="O6043">
        <f t="shared" si="517"/>
        <v>952.8</v>
      </c>
      <c r="P6043">
        <f t="shared" si="515"/>
        <v>364</v>
      </c>
    </row>
    <row r="6044" spans="10:16" x14ac:dyDescent="0.25">
      <c r="J6044">
        <v>6037</v>
      </c>
      <c r="K6044" s="4">
        <f t="shared" si="518"/>
        <v>40002</v>
      </c>
      <c r="L6044">
        <v>65</v>
      </c>
      <c r="M6044">
        <f t="shared" si="516"/>
        <v>0.17857142857142858</v>
      </c>
      <c r="N6044">
        <f t="shared" si="519"/>
        <v>953.02020924275803</v>
      </c>
      <c r="O6044">
        <f t="shared" si="517"/>
        <v>953</v>
      </c>
      <c r="P6044">
        <f t="shared" ref="P6044:P6107" si="520">DATE(2009,12,26)-DATE(2008,12,27)</f>
        <v>364</v>
      </c>
    </row>
    <row r="6045" spans="10:16" x14ac:dyDescent="0.25">
      <c r="J6045">
        <v>6038</v>
      </c>
      <c r="K6045" s="4">
        <f t="shared" si="518"/>
        <v>40003</v>
      </c>
      <c r="L6045">
        <v>65</v>
      </c>
      <c r="M6045">
        <f t="shared" si="516"/>
        <v>0.17857142857142858</v>
      </c>
      <c r="N6045">
        <f t="shared" si="519"/>
        <v>953.19878067132947</v>
      </c>
      <c r="O6045">
        <f t="shared" si="517"/>
        <v>953.2</v>
      </c>
      <c r="P6045">
        <f t="shared" si="520"/>
        <v>364</v>
      </c>
    </row>
    <row r="6046" spans="10:16" x14ac:dyDescent="0.25">
      <c r="J6046">
        <v>6039</v>
      </c>
      <c r="K6046" s="4">
        <f t="shared" si="518"/>
        <v>40004</v>
      </c>
      <c r="L6046">
        <v>65</v>
      </c>
      <c r="M6046">
        <f t="shared" si="516"/>
        <v>0.17857142857142858</v>
      </c>
      <c r="N6046">
        <f t="shared" si="519"/>
        <v>953.37735209990092</v>
      </c>
      <c r="O6046">
        <f t="shared" si="517"/>
        <v>953.4</v>
      </c>
      <c r="P6046">
        <f t="shared" si="520"/>
        <v>364</v>
      </c>
    </row>
    <row r="6047" spans="10:16" x14ac:dyDescent="0.25">
      <c r="J6047">
        <v>6040</v>
      </c>
      <c r="K6047" s="4">
        <f t="shared" si="518"/>
        <v>40005</v>
      </c>
      <c r="L6047">
        <v>65</v>
      </c>
      <c r="M6047">
        <f t="shared" si="516"/>
        <v>0.17857142857142858</v>
      </c>
      <c r="N6047">
        <f t="shared" si="519"/>
        <v>953.55592352847236</v>
      </c>
      <c r="O6047">
        <f t="shared" si="517"/>
        <v>953.6</v>
      </c>
      <c r="P6047">
        <f t="shared" si="520"/>
        <v>364</v>
      </c>
    </row>
    <row r="6048" spans="10:16" x14ac:dyDescent="0.25">
      <c r="J6048">
        <v>6041</v>
      </c>
      <c r="K6048" s="4">
        <f t="shared" si="518"/>
        <v>40006</v>
      </c>
      <c r="L6048">
        <v>65</v>
      </c>
      <c r="M6048">
        <f t="shared" si="516"/>
        <v>0.17857142857142858</v>
      </c>
      <c r="N6048">
        <f t="shared" si="519"/>
        <v>953.73449495704381</v>
      </c>
      <c r="O6048">
        <f t="shared" si="517"/>
        <v>953.7</v>
      </c>
      <c r="P6048">
        <f t="shared" si="520"/>
        <v>364</v>
      </c>
    </row>
    <row r="6049" spans="10:16" x14ac:dyDescent="0.25">
      <c r="J6049">
        <v>6042</v>
      </c>
      <c r="K6049" s="4">
        <f t="shared" si="518"/>
        <v>40007</v>
      </c>
      <c r="L6049">
        <v>65</v>
      </c>
      <c r="M6049">
        <f t="shared" si="516"/>
        <v>0.17857142857142858</v>
      </c>
      <c r="N6049">
        <f t="shared" si="519"/>
        <v>953.91306638561525</v>
      </c>
      <c r="O6049">
        <f t="shared" si="517"/>
        <v>953.9</v>
      </c>
      <c r="P6049">
        <f t="shared" si="520"/>
        <v>364</v>
      </c>
    </row>
    <row r="6050" spans="10:16" x14ac:dyDescent="0.25">
      <c r="J6050">
        <v>6043</v>
      </c>
      <c r="K6050" s="4">
        <f t="shared" si="518"/>
        <v>40008</v>
      </c>
      <c r="L6050">
        <v>65</v>
      </c>
      <c r="M6050">
        <f t="shared" si="516"/>
        <v>0.17857142857142858</v>
      </c>
      <c r="N6050">
        <f t="shared" si="519"/>
        <v>954.0916378141867</v>
      </c>
      <c r="O6050">
        <f t="shared" si="517"/>
        <v>954.1</v>
      </c>
      <c r="P6050">
        <f t="shared" si="520"/>
        <v>364</v>
      </c>
    </row>
    <row r="6051" spans="10:16" x14ac:dyDescent="0.25">
      <c r="J6051">
        <v>6044</v>
      </c>
      <c r="K6051" s="4">
        <f t="shared" si="518"/>
        <v>40009</v>
      </c>
      <c r="L6051">
        <v>65</v>
      </c>
      <c r="M6051">
        <f t="shared" si="516"/>
        <v>0.17857142857142858</v>
      </c>
      <c r="N6051">
        <f t="shared" si="519"/>
        <v>954.27020924275814</v>
      </c>
      <c r="O6051">
        <f t="shared" si="517"/>
        <v>954.3</v>
      </c>
      <c r="P6051">
        <f t="shared" si="520"/>
        <v>364</v>
      </c>
    </row>
    <row r="6052" spans="10:16" x14ac:dyDescent="0.25">
      <c r="J6052">
        <v>6045</v>
      </c>
      <c r="K6052" s="4">
        <f t="shared" si="518"/>
        <v>40010</v>
      </c>
      <c r="L6052">
        <v>65</v>
      </c>
      <c r="M6052">
        <f t="shared" si="516"/>
        <v>0.17857142857142858</v>
      </c>
      <c r="N6052">
        <f t="shared" si="519"/>
        <v>954.44878067132959</v>
      </c>
      <c r="O6052">
        <f t="shared" si="517"/>
        <v>954.4</v>
      </c>
      <c r="P6052">
        <f t="shared" si="520"/>
        <v>364</v>
      </c>
    </row>
    <row r="6053" spans="10:16" x14ac:dyDescent="0.25">
      <c r="J6053">
        <v>6046</v>
      </c>
      <c r="K6053" s="4">
        <f t="shared" si="518"/>
        <v>40011</v>
      </c>
      <c r="L6053">
        <v>65</v>
      </c>
      <c r="M6053">
        <f t="shared" si="516"/>
        <v>0.17857142857142858</v>
      </c>
      <c r="N6053">
        <f t="shared" si="519"/>
        <v>954.62735209990103</v>
      </c>
      <c r="O6053">
        <f t="shared" si="517"/>
        <v>954.6</v>
      </c>
      <c r="P6053">
        <f t="shared" si="520"/>
        <v>364</v>
      </c>
    </row>
    <row r="6054" spans="10:16" x14ac:dyDescent="0.25">
      <c r="J6054">
        <v>6047</v>
      </c>
      <c r="K6054" s="4">
        <f t="shared" si="518"/>
        <v>40012</v>
      </c>
      <c r="L6054">
        <v>65</v>
      </c>
      <c r="M6054">
        <f t="shared" si="516"/>
        <v>0.17857142857142858</v>
      </c>
      <c r="N6054">
        <f t="shared" si="519"/>
        <v>954.80592352847248</v>
      </c>
      <c r="O6054">
        <f t="shared" si="517"/>
        <v>954.8</v>
      </c>
      <c r="P6054">
        <f t="shared" si="520"/>
        <v>364</v>
      </c>
    </row>
    <row r="6055" spans="10:16" x14ac:dyDescent="0.25">
      <c r="J6055">
        <v>6048</v>
      </c>
      <c r="K6055" s="4">
        <f t="shared" si="518"/>
        <v>40013</v>
      </c>
      <c r="L6055">
        <v>65</v>
      </c>
      <c r="M6055">
        <f t="shared" si="516"/>
        <v>0.17857142857142858</v>
      </c>
      <c r="N6055">
        <f t="shared" si="519"/>
        <v>954.98449495704392</v>
      </c>
      <c r="O6055">
        <f t="shared" si="517"/>
        <v>955</v>
      </c>
      <c r="P6055">
        <f t="shared" si="520"/>
        <v>364</v>
      </c>
    </row>
    <row r="6056" spans="10:16" x14ac:dyDescent="0.25">
      <c r="J6056">
        <v>6049</v>
      </c>
      <c r="K6056" s="4">
        <f t="shared" si="518"/>
        <v>40014</v>
      </c>
      <c r="L6056">
        <v>65</v>
      </c>
      <c r="M6056">
        <f t="shared" si="516"/>
        <v>0.17857142857142858</v>
      </c>
      <c r="N6056">
        <f t="shared" si="519"/>
        <v>955.16306638561537</v>
      </c>
      <c r="O6056">
        <f t="shared" si="517"/>
        <v>955.2</v>
      </c>
      <c r="P6056">
        <f t="shared" si="520"/>
        <v>364</v>
      </c>
    </row>
    <row r="6057" spans="10:16" x14ac:dyDescent="0.25">
      <c r="J6057">
        <v>6050</v>
      </c>
      <c r="K6057" s="4">
        <f t="shared" si="518"/>
        <v>40015</v>
      </c>
      <c r="L6057">
        <v>65</v>
      </c>
      <c r="M6057">
        <f t="shared" si="516"/>
        <v>0.17857142857142858</v>
      </c>
      <c r="N6057">
        <f t="shared" si="519"/>
        <v>955.34163781418681</v>
      </c>
      <c r="O6057">
        <f t="shared" si="517"/>
        <v>955.3</v>
      </c>
      <c r="P6057">
        <f t="shared" si="520"/>
        <v>364</v>
      </c>
    </row>
    <row r="6058" spans="10:16" x14ac:dyDescent="0.25">
      <c r="J6058">
        <v>6051</v>
      </c>
      <c r="K6058" s="4">
        <f t="shared" si="518"/>
        <v>40016</v>
      </c>
      <c r="L6058">
        <v>65</v>
      </c>
      <c r="M6058">
        <f t="shared" si="516"/>
        <v>0.17857142857142858</v>
      </c>
      <c r="N6058">
        <f t="shared" si="519"/>
        <v>955.52020924275826</v>
      </c>
      <c r="O6058">
        <f t="shared" si="517"/>
        <v>955.5</v>
      </c>
      <c r="P6058">
        <f t="shared" si="520"/>
        <v>364</v>
      </c>
    </row>
    <row r="6059" spans="10:16" x14ac:dyDescent="0.25">
      <c r="J6059">
        <v>6052</v>
      </c>
      <c r="K6059" s="4">
        <f t="shared" si="518"/>
        <v>40017</v>
      </c>
      <c r="L6059">
        <v>65</v>
      </c>
      <c r="M6059">
        <f t="shared" si="516"/>
        <v>0.17857142857142858</v>
      </c>
      <c r="N6059">
        <f t="shared" si="519"/>
        <v>955.6987806713297</v>
      </c>
      <c r="O6059">
        <f t="shared" si="517"/>
        <v>955.7</v>
      </c>
      <c r="P6059">
        <f t="shared" si="520"/>
        <v>364</v>
      </c>
    </row>
    <row r="6060" spans="10:16" x14ac:dyDescent="0.25">
      <c r="J6060">
        <v>6053</v>
      </c>
      <c r="K6060" s="4">
        <f t="shared" si="518"/>
        <v>40018</v>
      </c>
      <c r="L6060">
        <v>65</v>
      </c>
      <c r="M6060">
        <f t="shared" si="516"/>
        <v>0.17857142857142858</v>
      </c>
      <c r="N6060">
        <f t="shared" si="519"/>
        <v>955.87735209990115</v>
      </c>
      <c r="O6060">
        <f t="shared" si="517"/>
        <v>955.9</v>
      </c>
      <c r="P6060">
        <f t="shared" si="520"/>
        <v>364</v>
      </c>
    </row>
    <row r="6061" spans="10:16" x14ac:dyDescent="0.25">
      <c r="J6061">
        <v>6054</v>
      </c>
      <c r="K6061" s="4">
        <f t="shared" si="518"/>
        <v>40019</v>
      </c>
      <c r="L6061">
        <v>65</v>
      </c>
      <c r="M6061">
        <f t="shared" si="516"/>
        <v>0.17857142857142858</v>
      </c>
      <c r="N6061">
        <f t="shared" si="519"/>
        <v>956.05592352847259</v>
      </c>
      <c r="O6061">
        <f t="shared" si="517"/>
        <v>956.1</v>
      </c>
      <c r="P6061">
        <f t="shared" si="520"/>
        <v>364</v>
      </c>
    </row>
    <row r="6062" spans="10:16" x14ac:dyDescent="0.25">
      <c r="J6062">
        <v>6055</v>
      </c>
      <c r="K6062" s="4">
        <f t="shared" si="518"/>
        <v>40020</v>
      </c>
      <c r="L6062">
        <v>65</v>
      </c>
      <c r="M6062">
        <f t="shared" si="516"/>
        <v>0.17857142857142858</v>
      </c>
      <c r="N6062">
        <f t="shared" si="519"/>
        <v>956.23449495704403</v>
      </c>
      <c r="O6062">
        <f t="shared" si="517"/>
        <v>956.2</v>
      </c>
      <c r="P6062">
        <f t="shared" si="520"/>
        <v>364</v>
      </c>
    </row>
    <row r="6063" spans="10:16" x14ac:dyDescent="0.25">
      <c r="J6063">
        <v>6056</v>
      </c>
      <c r="K6063" s="4">
        <f t="shared" si="518"/>
        <v>40021</v>
      </c>
      <c r="L6063">
        <v>65</v>
      </c>
      <c r="M6063">
        <f t="shared" si="516"/>
        <v>0.17857142857142858</v>
      </c>
      <c r="N6063">
        <f t="shared" si="519"/>
        <v>956.41306638561548</v>
      </c>
      <c r="O6063">
        <f t="shared" si="517"/>
        <v>956.4</v>
      </c>
      <c r="P6063">
        <f t="shared" si="520"/>
        <v>364</v>
      </c>
    </row>
    <row r="6064" spans="10:16" x14ac:dyDescent="0.25">
      <c r="J6064">
        <v>6057</v>
      </c>
      <c r="K6064" s="4">
        <f t="shared" si="518"/>
        <v>40022</v>
      </c>
      <c r="L6064">
        <v>65</v>
      </c>
      <c r="M6064">
        <f t="shared" si="516"/>
        <v>0.17857142857142858</v>
      </c>
      <c r="N6064">
        <f t="shared" si="519"/>
        <v>956.59163781418692</v>
      </c>
      <c r="O6064">
        <f t="shared" si="517"/>
        <v>956.6</v>
      </c>
      <c r="P6064">
        <f t="shared" si="520"/>
        <v>364</v>
      </c>
    </row>
    <row r="6065" spans="10:16" x14ac:dyDescent="0.25">
      <c r="J6065">
        <v>6058</v>
      </c>
      <c r="K6065" s="4">
        <f t="shared" si="518"/>
        <v>40023</v>
      </c>
      <c r="L6065">
        <v>65</v>
      </c>
      <c r="M6065">
        <f t="shared" si="516"/>
        <v>0.17857142857142858</v>
      </c>
      <c r="N6065">
        <f t="shared" si="519"/>
        <v>956.77020924275837</v>
      </c>
      <c r="O6065">
        <f t="shared" si="517"/>
        <v>956.8</v>
      </c>
      <c r="P6065">
        <f t="shared" si="520"/>
        <v>364</v>
      </c>
    </row>
    <row r="6066" spans="10:16" x14ac:dyDescent="0.25">
      <c r="J6066">
        <v>6059</v>
      </c>
      <c r="K6066" s="4">
        <f t="shared" si="518"/>
        <v>40024</v>
      </c>
      <c r="L6066">
        <v>65</v>
      </c>
      <c r="M6066">
        <f t="shared" si="516"/>
        <v>0.17857142857142858</v>
      </c>
      <c r="N6066">
        <f t="shared" si="519"/>
        <v>956.94878067132981</v>
      </c>
      <c r="O6066">
        <f t="shared" si="517"/>
        <v>956.9</v>
      </c>
      <c r="P6066">
        <f t="shared" si="520"/>
        <v>364</v>
      </c>
    </row>
    <row r="6067" spans="10:16" x14ac:dyDescent="0.25">
      <c r="J6067">
        <v>6060</v>
      </c>
      <c r="K6067" s="4">
        <f t="shared" si="518"/>
        <v>40025</v>
      </c>
      <c r="L6067">
        <v>65</v>
      </c>
      <c r="M6067">
        <f t="shared" si="516"/>
        <v>0.17857142857142858</v>
      </c>
      <c r="N6067">
        <f t="shared" si="519"/>
        <v>957.12735209990126</v>
      </c>
      <c r="O6067">
        <f t="shared" si="517"/>
        <v>957.1</v>
      </c>
      <c r="P6067">
        <f t="shared" si="520"/>
        <v>364</v>
      </c>
    </row>
    <row r="6068" spans="10:16" x14ac:dyDescent="0.25">
      <c r="J6068">
        <v>6061</v>
      </c>
      <c r="K6068" s="4">
        <f t="shared" si="518"/>
        <v>40026</v>
      </c>
      <c r="L6068">
        <v>65</v>
      </c>
      <c r="M6068">
        <f t="shared" si="516"/>
        <v>0.17857142857142858</v>
      </c>
      <c r="N6068">
        <f t="shared" si="519"/>
        <v>957.3059235284727</v>
      </c>
      <c r="O6068">
        <f t="shared" si="517"/>
        <v>957.3</v>
      </c>
      <c r="P6068">
        <f t="shared" si="520"/>
        <v>364</v>
      </c>
    </row>
    <row r="6069" spans="10:16" x14ac:dyDescent="0.25">
      <c r="J6069">
        <v>6062</v>
      </c>
      <c r="K6069" s="4">
        <f t="shared" si="518"/>
        <v>40027</v>
      </c>
      <c r="L6069">
        <v>65</v>
      </c>
      <c r="M6069">
        <f t="shared" si="516"/>
        <v>0.17857142857142858</v>
      </c>
      <c r="N6069">
        <f t="shared" si="519"/>
        <v>957.48449495704415</v>
      </c>
      <c r="O6069">
        <f t="shared" si="517"/>
        <v>957.5</v>
      </c>
      <c r="P6069">
        <f t="shared" si="520"/>
        <v>364</v>
      </c>
    </row>
    <row r="6070" spans="10:16" x14ac:dyDescent="0.25">
      <c r="J6070">
        <v>6063</v>
      </c>
      <c r="K6070" s="4">
        <f t="shared" si="518"/>
        <v>40028</v>
      </c>
      <c r="L6070">
        <v>65</v>
      </c>
      <c r="M6070">
        <f t="shared" si="516"/>
        <v>0.17857142857142858</v>
      </c>
      <c r="N6070">
        <f t="shared" si="519"/>
        <v>957.66306638561559</v>
      </c>
      <c r="O6070">
        <f t="shared" si="517"/>
        <v>957.7</v>
      </c>
      <c r="P6070">
        <f t="shared" si="520"/>
        <v>364</v>
      </c>
    </row>
    <row r="6071" spans="10:16" x14ac:dyDescent="0.25">
      <c r="J6071">
        <v>6064</v>
      </c>
      <c r="K6071" s="4">
        <f t="shared" si="518"/>
        <v>40029</v>
      </c>
      <c r="L6071">
        <v>65</v>
      </c>
      <c r="M6071">
        <f t="shared" si="516"/>
        <v>0.17857142857142858</v>
      </c>
      <c r="N6071">
        <f t="shared" si="519"/>
        <v>957.84163781418704</v>
      </c>
      <c r="O6071">
        <f t="shared" si="517"/>
        <v>957.8</v>
      </c>
      <c r="P6071">
        <f t="shared" si="520"/>
        <v>364</v>
      </c>
    </row>
    <row r="6072" spans="10:16" x14ac:dyDescent="0.25">
      <c r="J6072">
        <v>6065</v>
      </c>
      <c r="K6072" s="4">
        <f t="shared" si="518"/>
        <v>40030</v>
      </c>
      <c r="L6072">
        <v>65</v>
      </c>
      <c r="M6072">
        <f t="shared" si="516"/>
        <v>0.17857142857142858</v>
      </c>
      <c r="N6072">
        <f t="shared" si="519"/>
        <v>958.02020924275848</v>
      </c>
      <c r="O6072">
        <f t="shared" si="517"/>
        <v>958</v>
      </c>
      <c r="P6072">
        <f t="shared" si="520"/>
        <v>364</v>
      </c>
    </row>
    <row r="6073" spans="10:16" x14ac:dyDescent="0.25">
      <c r="J6073">
        <v>6066</v>
      </c>
      <c r="K6073" s="4">
        <f t="shared" si="518"/>
        <v>40031</v>
      </c>
      <c r="L6073">
        <v>65</v>
      </c>
      <c r="M6073">
        <f t="shared" si="516"/>
        <v>0.17857142857142858</v>
      </c>
      <c r="N6073">
        <f t="shared" si="519"/>
        <v>958.19878067132993</v>
      </c>
      <c r="O6073">
        <f t="shared" si="517"/>
        <v>958.2</v>
      </c>
      <c r="P6073">
        <f t="shared" si="520"/>
        <v>364</v>
      </c>
    </row>
    <row r="6074" spans="10:16" x14ac:dyDescent="0.25">
      <c r="J6074">
        <v>6067</v>
      </c>
      <c r="K6074" s="4">
        <f t="shared" si="518"/>
        <v>40032</v>
      </c>
      <c r="L6074">
        <v>65</v>
      </c>
      <c r="M6074">
        <f t="shared" si="516"/>
        <v>0.17857142857142858</v>
      </c>
      <c r="N6074">
        <f t="shared" si="519"/>
        <v>958.37735209990137</v>
      </c>
      <c r="O6074">
        <f t="shared" si="517"/>
        <v>958.4</v>
      </c>
      <c r="P6074">
        <f t="shared" si="520"/>
        <v>364</v>
      </c>
    </row>
    <row r="6075" spans="10:16" x14ac:dyDescent="0.25">
      <c r="J6075">
        <v>6068</v>
      </c>
      <c r="K6075" s="4">
        <f t="shared" si="518"/>
        <v>40033</v>
      </c>
      <c r="L6075">
        <v>65</v>
      </c>
      <c r="M6075">
        <f t="shared" si="516"/>
        <v>0.17857142857142858</v>
      </c>
      <c r="N6075">
        <f t="shared" si="519"/>
        <v>958.55592352847282</v>
      </c>
      <c r="O6075">
        <f t="shared" si="517"/>
        <v>958.6</v>
      </c>
      <c r="P6075">
        <f t="shared" si="520"/>
        <v>364</v>
      </c>
    </row>
    <row r="6076" spans="10:16" x14ac:dyDescent="0.25">
      <c r="J6076">
        <v>6069</v>
      </c>
      <c r="K6076" s="4">
        <f t="shared" si="518"/>
        <v>40034</v>
      </c>
      <c r="L6076">
        <v>65</v>
      </c>
      <c r="M6076">
        <f t="shared" si="516"/>
        <v>0.17857142857142858</v>
      </c>
      <c r="N6076">
        <f t="shared" si="519"/>
        <v>958.73449495704426</v>
      </c>
      <c r="O6076">
        <f t="shared" si="517"/>
        <v>958.7</v>
      </c>
      <c r="P6076">
        <f t="shared" si="520"/>
        <v>364</v>
      </c>
    </row>
    <row r="6077" spans="10:16" x14ac:dyDescent="0.25">
      <c r="J6077">
        <v>6070</v>
      </c>
      <c r="K6077" s="4">
        <f t="shared" si="518"/>
        <v>40035</v>
      </c>
      <c r="L6077">
        <v>65</v>
      </c>
      <c r="M6077">
        <f t="shared" si="516"/>
        <v>0.17857142857142858</v>
      </c>
      <c r="N6077">
        <f t="shared" si="519"/>
        <v>958.91306638561571</v>
      </c>
      <c r="O6077">
        <f t="shared" si="517"/>
        <v>958.9</v>
      </c>
      <c r="P6077">
        <f t="shared" si="520"/>
        <v>364</v>
      </c>
    </row>
    <row r="6078" spans="10:16" x14ac:dyDescent="0.25">
      <c r="J6078">
        <v>6071</v>
      </c>
      <c r="K6078" s="4">
        <f t="shared" si="518"/>
        <v>40036</v>
      </c>
      <c r="L6078">
        <v>65</v>
      </c>
      <c r="M6078">
        <f t="shared" si="516"/>
        <v>0.17857142857142858</v>
      </c>
      <c r="N6078">
        <f t="shared" si="519"/>
        <v>959.09163781418715</v>
      </c>
      <c r="O6078">
        <f t="shared" si="517"/>
        <v>959.1</v>
      </c>
      <c r="P6078">
        <f t="shared" si="520"/>
        <v>364</v>
      </c>
    </row>
    <row r="6079" spans="10:16" x14ac:dyDescent="0.25">
      <c r="J6079">
        <v>6072</v>
      </c>
      <c r="K6079" s="4">
        <f t="shared" si="518"/>
        <v>40037</v>
      </c>
      <c r="L6079">
        <v>65</v>
      </c>
      <c r="M6079">
        <f t="shared" si="516"/>
        <v>0.17857142857142858</v>
      </c>
      <c r="N6079">
        <f t="shared" si="519"/>
        <v>959.2702092427586</v>
      </c>
      <c r="O6079">
        <f t="shared" si="517"/>
        <v>959.3</v>
      </c>
      <c r="P6079">
        <f t="shared" si="520"/>
        <v>364</v>
      </c>
    </row>
    <row r="6080" spans="10:16" x14ac:dyDescent="0.25">
      <c r="J6080">
        <v>6073</v>
      </c>
      <c r="K6080" s="4">
        <f t="shared" si="518"/>
        <v>40038</v>
      </c>
      <c r="L6080">
        <v>65</v>
      </c>
      <c r="M6080">
        <f t="shared" si="516"/>
        <v>0.17857142857142858</v>
      </c>
      <c r="N6080">
        <f t="shared" si="519"/>
        <v>959.44878067133004</v>
      </c>
      <c r="O6080">
        <f t="shared" si="517"/>
        <v>959.4</v>
      </c>
      <c r="P6080">
        <f t="shared" si="520"/>
        <v>364</v>
      </c>
    </row>
    <row r="6081" spans="10:16" x14ac:dyDescent="0.25">
      <c r="J6081">
        <v>6074</v>
      </c>
      <c r="K6081" s="4">
        <f t="shared" si="518"/>
        <v>40039</v>
      </c>
      <c r="L6081">
        <v>65</v>
      </c>
      <c r="M6081">
        <f t="shared" si="516"/>
        <v>0.17857142857142858</v>
      </c>
      <c r="N6081">
        <f t="shared" si="519"/>
        <v>959.62735209990149</v>
      </c>
      <c r="O6081">
        <f t="shared" si="517"/>
        <v>959.6</v>
      </c>
      <c r="P6081">
        <f t="shared" si="520"/>
        <v>364</v>
      </c>
    </row>
    <row r="6082" spans="10:16" x14ac:dyDescent="0.25">
      <c r="J6082">
        <v>6075</v>
      </c>
      <c r="K6082" s="4">
        <f t="shared" si="518"/>
        <v>40040</v>
      </c>
      <c r="L6082">
        <v>65</v>
      </c>
      <c r="M6082">
        <f t="shared" si="516"/>
        <v>0.17857142857142858</v>
      </c>
      <c r="N6082">
        <f t="shared" si="519"/>
        <v>959.80592352847293</v>
      </c>
      <c r="O6082">
        <f t="shared" si="517"/>
        <v>959.8</v>
      </c>
      <c r="P6082">
        <f t="shared" si="520"/>
        <v>364</v>
      </c>
    </row>
    <row r="6083" spans="10:16" x14ac:dyDescent="0.25">
      <c r="J6083">
        <v>6076</v>
      </c>
      <c r="K6083" s="4">
        <f t="shared" si="518"/>
        <v>40041</v>
      </c>
      <c r="L6083">
        <v>65</v>
      </c>
      <c r="M6083">
        <f t="shared" si="516"/>
        <v>0.17857142857142858</v>
      </c>
      <c r="N6083">
        <f t="shared" si="519"/>
        <v>959.98449495704438</v>
      </c>
      <c r="O6083">
        <f t="shared" si="517"/>
        <v>960</v>
      </c>
      <c r="P6083">
        <f t="shared" si="520"/>
        <v>364</v>
      </c>
    </row>
    <row r="6084" spans="10:16" x14ac:dyDescent="0.25">
      <c r="J6084">
        <v>6077</v>
      </c>
      <c r="K6084" s="4">
        <f t="shared" si="518"/>
        <v>40042</v>
      </c>
      <c r="L6084">
        <v>65</v>
      </c>
      <c r="M6084">
        <f t="shared" si="516"/>
        <v>0.17857142857142858</v>
      </c>
      <c r="N6084">
        <f t="shared" si="519"/>
        <v>960.16306638561582</v>
      </c>
      <c r="O6084">
        <f t="shared" si="517"/>
        <v>960.2</v>
      </c>
      <c r="P6084">
        <f t="shared" si="520"/>
        <v>364</v>
      </c>
    </row>
    <row r="6085" spans="10:16" x14ac:dyDescent="0.25">
      <c r="J6085">
        <v>6078</v>
      </c>
      <c r="K6085" s="4">
        <f t="shared" si="518"/>
        <v>40043</v>
      </c>
      <c r="L6085">
        <v>65</v>
      </c>
      <c r="M6085">
        <f t="shared" si="516"/>
        <v>0.17857142857142858</v>
      </c>
      <c r="N6085">
        <f t="shared" si="519"/>
        <v>960.34163781418727</v>
      </c>
      <c r="O6085">
        <f t="shared" si="517"/>
        <v>960.3</v>
      </c>
      <c r="P6085">
        <f t="shared" si="520"/>
        <v>364</v>
      </c>
    </row>
    <row r="6086" spans="10:16" x14ac:dyDescent="0.25">
      <c r="J6086">
        <v>6079</v>
      </c>
      <c r="K6086" s="4">
        <f t="shared" si="518"/>
        <v>40044</v>
      </c>
      <c r="L6086">
        <v>65</v>
      </c>
      <c r="M6086">
        <f t="shared" si="516"/>
        <v>0.17857142857142858</v>
      </c>
      <c r="N6086">
        <f t="shared" si="519"/>
        <v>960.52020924275871</v>
      </c>
      <c r="O6086">
        <f t="shared" si="517"/>
        <v>960.5</v>
      </c>
      <c r="P6086">
        <f t="shared" si="520"/>
        <v>364</v>
      </c>
    </row>
    <row r="6087" spans="10:16" x14ac:dyDescent="0.25">
      <c r="J6087">
        <v>6080</v>
      </c>
      <c r="K6087" s="4">
        <f t="shared" si="518"/>
        <v>40045</v>
      </c>
      <c r="L6087">
        <v>65</v>
      </c>
      <c r="M6087">
        <f t="shared" si="516"/>
        <v>0.17857142857142858</v>
      </c>
      <c r="N6087">
        <f t="shared" si="519"/>
        <v>960.69878067133016</v>
      </c>
      <c r="O6087">
        <f t="shared" si="517"/>
        <v>960.7</v>
      </c>
      <c r="P6087">
        <f t="shared" si="520"/>
        <v>364</v>
      </c>
    </row>
    <row r="6088" spans="10:16" x14ac:dyDescent="0.25">
      <c r="J6088">
        <v>6081</v>
      </c>
      <c r="K6088" s="4">
        <f t="shared" si="518"/>
        <v>40046</v>
      </c>
      <c r="L6088">
        <v>65</v>
      </c>
      <c r="M6088">
        <f t="shared" ref="M6088:M6151" si="521">L6088/P6088</f>
        <v>0.17857142857142858</v>
      </c>
      <c r="N6088">
        <f t="shared" si="519"/>
        <v>960.8773520999016</v>
      </c>
      <c r="O6088">
        <f t="shared" ref="O6088:O6151" si="522">ROUND(N6088,1)</f>
        <v>960.9</v>
      </c>
      <c r="P6088">
        <f t="shared" si="520"/>
        <v>364</v>
      </c>
    </row>
    <row r="6089" spans="10:16" x14ac:dyDescent="0.25">
      <c r="J6089">
        <v>6082</v>
      </c>
      <c r="K6089" s="4">
        <f t="shared" ref="K6089:K6152" si="523">$K$7+J6089</f>
        <v>40047</v>
      </c>
      <c r="L6089">
        <v>65</v>
      </c>
      <c r="M6089">
        <f t="shared" si="521"/>
        <v>0.17857142857142858</v>
      </c>
      <c r="N6089">
        <f t="shared" ref="N6089:N6152" si="524">N6088+M6089</f>
        <v>961.05592352847304</v>
      </c>
      <c r="O6089">
        <f t="shared" si="522"/>
        <v>961.1</v>
      </c>
      <c r="P6089">
        <f t="shared" si="520"/>
        <v>364</v>
      </c>
    </row>
    <row r="6090" spans="10:16" x14ac:dyDescent="0.25">
      <c r="J6090">
        <v>6083</v>
      </c>
      <c r="K6090" s="4">
        <f t="shared" si="523"/>
        <v>40048</v>
      </c>
      <c r="L6090">
        <v>65</v>
      </c>
      <c r="M6090">
        <f t="shared" si="521"/>
        <v>0.17857142857142858</v>
      </c>
      <c r="N6090">
        <f t="shared" si="524"/>
        <v>961.23449495704449</v>
      </c>
      <c r="O6090">
        <f t="shared" si="522"/>
        <v>961.2</v>
      </c>
      <c r="P6090">
        <f t="shared" si="520"/>
        <v>364</v>
      </c>
    </row>
    <row r="6091" spans="10:16" x14ac:dyDescent="0.25">
      <c r="J6091">
        <v>6084</v>
      </c>
      <c r="K6091" s="4">
        <f t="shared" si="523"/>
        <v>40049</v>
      </c>
      <c r="L6091">
        <v>65</v>
      </c>
      <c r="M6091">
        <f t="shared" si="521"/>
        <v>0.17857142857142858</v>
      </c>
      <c r="N6091">
        <f t="shared" si="524"/>
        <v>961.41306638561593</v>
      </c>
      <c r="O6091">
        <f t="shared" si="522"/>
        <v>961.4</v>
      </c>
      <c r="P6091">
        <f t="shared" si="520"/>
        <v>364</v>
      </c>
    </row>
    <row r="6092" spans="10:16" x14ac:dyDescent="0.25">
      <c r="J6092">
        <v>6085</v>
      </c>
      <c r="K6092" s="4">
        <f t="shared" si="523"/>
        <v>40050</v>
      </c>
      <c r="L6092">
        <v>65</v>
      </c>
      <c r="M6092">
        <f t="shared" si="521"/>
        <v>0.17857142857142858</v>
      </c>
      <c r="N6092">
        <f t="shared" si="524"/>
        <v>961.59163781418738</v>
      </c>
      <c r="O6092">
        <f t="shared" si="522"/>
        <v>961.6</v>
      </c>
      <c r="P6092">
        <f t="shared" si="520"/>
        <v>364</v>
      </c>
    </row>
    <row r="6093" spans="10:16" x14ac:dyDescent="0.25">
      <c r="J6093">
        <v>6086</v>
      </c>
      <c r="K6093" s="4">
        <f t="shared" si="523"/>
        <v>40051</v>
      </c>
      <c r="L6093">
        <v>65</v>
      </c>
      <c r="M6093">
        <f t="shared" si="521"/>
        <v>0.17857142857142858</v>
      </c>
      <c r="N6093">
        <f t="shared" si="524"/>
        <v>961.77020924275882</v>
      </c>
      <c r="O6093">
        <f t="shared" si="522"/>
        <v>961.8</v>
      </c>
      <c r="P6093">
        <f t="shared" si="520"/>
        <v>364</v>
      </c>
    </row>
    <row r="6094" spans="10:16" x14ac:dyDescent="0.25">
      <c r="J6094">
        <v>6087</v>
      </c>
      <c r="K6094" s="4">
        <f t="shared" si="523"/>
        <v>40052</v>
      </c>
      <c r="L6094">
        <v>65</v>
      </c>
      <c r="M6094">
        <f t="shared" si="521"/>
        <v>0.17857142857142858</v>
      </c>
      <c r="N6094">
        <f t="shared" si="524"/>
        <v>961.94878067133027</v>
      </c>
      <c r="O6094">
        <f t="shared" si="522"/>
        <v>961.9</v>
      </c>
      <c r="P6094">
        <f t="shared" si="520"/>
        <v>364</v>
      </c>
    </row>
    <row r="6095" spans="10:16" x14ac:dyDescent="0.25">
      <c r="J6095">
        <v>6088</v>
      </c>
      <c r="K6095" s="4">
        <f t="shared" si="523"/>
        <v>40053</v>
      </c>
      <c r="L6095">
        <v>65</v>
      </c>
      <c r="M6095">
        <f t="shared" si="521"/>
        <v>0.17857142857142858</v>
      </c>
      <c r="N6095">
        <f t="shared" si="524"/>
        <v>962.12735209990171</v>
      </c>
      <c r="O6095">
        <f t="shared" si="522"/>
        <v>962.1</v>
      </c>
      <c r="P6095">
        <f t="shared" si="520"/>
        <v>364</v>
      </c>
    </row>
    <row r="6096" spans="10:16" x14ac:dyDescent="0.25">
      <c r="J6096">
        <v>6089</v>
      </c>
      <c r="K6096" s="4">
        <f t="shared" si="523"/>
        <v>40054</v>
      </c>
      <c r="L6096">
        <v>65</v>
      </c>
      <c r="M6096">
        <f t="shared" si="521"/>
        <v>0.17857142857142858</v>
      </c>
      <c r="N6096">
        <f t="shared" si="524"/>
        <v>962.30592352847316</v>
      </c>
      <c r="O6096">
        <f t="shared" si="522"/>
        <v>962.3</v>
      </c>
      <c r="P6096">
        <f t="shared" si="520"/>
        <v>364</v>
      </c>
    </row>
    <row r="6097" spans="10:16" x14ac:dyDescent="0.25">
      <c r="J6097">
        <v>6090</v>
      </c>
      <c r="K6097" s="4">
        <f t="shared" si="523"/>
        <v>40055</v>
      </c>
      <c r="L6097">
        <v>65</v>
      </c>
      <c r="M6097">
        <f t="shared" si="521"/>
        <v>0.17857142857142858</v>
      </c>
      <c r="N6097">
        <f t="shared" si="524"/>
        <v>962.4844949570446</v>
      </c>
      <c r="O6097">
        <f t="shared" si="522"/>
        <v>962.5</v>
      </c>
      <c r="P6097">
        <f t="shared" si="520"/>
        <v>364</v>
      </c>
    </row>
    <row r="6098" spans="10:16" x14ac:dyDescent="0.25">
      <c r="J6098">
        <v>6091</v>
      </c>
      <c r="K6098" s="4">
        <f t="shared" si="523"/>
        <v>40056</v>
      </c>
      <c r="L6098">
        <v>65</v>
      </c>
      <c r="M6098">
        <f t="shared" si="521"/>
        <v>0.17857142857142858</v>
      </c>
      <c r="N6098">
        <f t="shared" si="524"/>
        <v>962.66306638561605</v>
      </c>
      <c r="O6098">
        <f t="shared" si="522"/>
        <v>962.7</v>
      </c>
      <c r="P6098">
        <f t="shared" si="520"/>
        <v>364</v>
      </c>
    </row>
    <row r="6099" spans="10:16" x14ac:dyDescent="0.25">
      <c r="J6099">
        <v>6092</v>
      </c>
      <c r="K6099" s="4">
        <f t="shared" si="523"/>
        <v>40057</v>
      </c>
      <c r="L6099">
        <v>65</v>
      </c>
      <c r="M6099">
        <f t="shared" si="521"/>
        <v>0.17857142857142858</v>
      </c>
      <c r="N6099">
        <f t="shared" si="524"/>
        <v>962.84163781418749</v>
      </c>
      <c r="O6099">
        <f t="shared" si="522"/>
        <v>962.8</v>
      </c>
      <c r="P6099">
        <f t="shared" si="520"/>
        <v>364</v>
      </c>
    </row>
    <row r="6100" spans="10:16" x14ac:dyDescent="0.25">
      <c r="J6100">
        <v>6093</v>
      </c>
      <c r="K6100" s="4">
        <f t="shared" si="523"/>
        <v>40058</v>
      </c>
      <c r="L6100">
        <v>65</v>
      </c>
      <c r="M6100">
        <f t="shared" si="521"/>
        <v>0.17857142857142858</v>
      </c>
      <c r="N6100">
        <f t="shared" si="524"/>
        <v>963.02020924275894</v>
      </c>
      <c r="O6100">
        <f t="shared" si="522"/>
        <v>963</v>
      </c>
      <c r="P6100">
        <f t="shared" si="520"/>
        <v>364</v>
      </c>
    </row>
    <row r="6101" spans="10:16" x14ac:dyDescent="0.25">
      <c r="J6101">
        <v>6094</v>
      </c>
      <c r="K6101" s="4">
        <f t="shared" si="523"/>
        <v>40059</v>
      </c>
      <c r="L6101">
        <v>65</v>
      </c>
      <c r="M6101">
        <f t="shared" si="521"/>
        <v>0.17857142857142858</v>
      </c>
      <c r="N6101">
        <f t="shared" si="524"/>
        <v>963.19878067133038</v>
      </c>
      <c r="O6101">
        <f t="shared" si="522"/>
        <v>963.2</v>
      </c>
      <c r="P6101">
        <f t="shared" si="520"/>
        <v>364</v>
      </c>
    </row>
    <row r="6102" spans="10:16" x14ac:dyDescent="0.25">
      <c r="J6102">
        <v>6095</v>
      </c>
      <c r="K6102" s="4">
        <f t="shared" si="523"/>
        <v>40060</v>
      </c>
      <c r="L6102">
        <v>65</v>
      </c>
      <c r="M6102">
        <f t="shared" si="521"/>
        <v>0.17857142857142858</v>
      </c>
      <c r="N6102">
        <f t="shared" si="524"/>
        <v>963.37735209990183</v>
      </c>
      <c r="O6102">
        <f t="shared" si="522"/>
        <v>963.4</v>
      </c>
      <c r="P6102">
        <f t="shared" si="520"/>
        <v>364</v>
      </c>
    </row>
    <row r="6103" spans="10:16" x14ac:dyDescent="0.25">
      <c r="J6103">
        <v>6096</v>
      </c>
      <c r="K6103" s="4">
        <f t="shared" si="523"/>
        <v>40061</v>
      </c>
      <c r="L6103">
        <v>65</v>
      </c>
      <c r="M6103">
        <f t="shared" si="521"/>
        <v>0.17857142857142858</v>
      </c>
      <c r="N6103">
        <f t="shared" si="524"/>
        <v>963.55592352847327</v>
      </c>
      <c r="O6103">
        <f t="shared" si="522"/>
        <v>963.6</v>
      </c>
      <c r="P6103">
        <f t="shared" si="520"/>
        <v>364</v>
      </c>
    </row>
    <row r="6104" spans="10:16" x14ac:dyDescent="0.25">
      <c r="J6104">
        <v>6097</v>
      </c>
      <c r="K6104" s="4">
        <f t="shared" si="523"/>
        <v>40062</v>
      </c>
      <c r="L6104">
        <v>65</v>
      </c>
      <c r="M6104">
        <f t="shared" si="521"/>
        <v>0.17857142857142858</v>
      </c>
      <c r="N6104">
        <f t="shared" si="524"/>
        <v>963.73449495704472</v>
      </c>
      <c r="O6104">
        <f t="shared" si="522"/>
        <v>963.7</v>
      </c>
      <c r="P6104">
        <f t="shared" si="520"/>
        <v>364</v>
      </c>
    </row>
    <row r="6105" spans="10:16" x14ac:dyDescent="0.25">
      <c r="J6105">
        <v>6098</v>
      </c>
      <c r="K6105" s="4">
        <f t="shared" si="523"/>
        <v>40063</v>
      </c>
      <c r="L6105">
        <v>65</v>
      </c>
      <c r="M6105">
        <f t="shared" si="521"/>
        <v>0.17857142857142858</v>
      </c>
      <c r="N6105">
        <f t="shared" si="524"/>
        <v>963.91306638561616</v>
      </c>
      <c r="O6105">
        <f t="shared" si="522"/>
        <v>963.9</v>
      </c>
      <c r="P6105">
        <f t="shared" si="520"/>
        <v>364</v>
      </c>
    </row>
    <row r="6106" spans="10:16" x14ac:dyDescent="0.25">
      <c r="J6106">
        <v>6099</v>
      </c>
      <c r="K6106" s="4">
        <f t="shared" si="523"/>
        <v>40064</v>
      </c>
      <c r="L6106">
        <v>65</v>
      </c>
      <c r="M6106">
        <f t="shared" si="521"/>
        <v>0.17857142857142858</v>
      </c>
      <c r="N6106">
        <f t="shared" si="524"/>
        <v>964.09163781418761</v>
      </c>
      <c r="O6106">
        <f t="shared" si="522"/>
        <v>964.1</v>
      </c>
      <c r="P6106">
        <f t="shared" si="520"/>
        <v>364</v>
      </c>
    </row>
    <row r="6107" spans="10:16" x14ac:dyDescent="0.25">
      <c r="J6107">
        <v>6100</v>
      </c>
      <c r="K6107" s="4">
        <f t="shared" si="523"/>
        <v>40065</v>
      </c>
      <c r="L6107">
        <v>65</v>
      </c>
      <c r="M6107">
        <f t="shared" si="521"/>
        <v>0.17857142857142858</v>
      </c>
      <c r="N6107">
        <f t="shared" si="524"/>
        <v>964.27020924275905</v>
      </c>
      <c r="O6107">
        <f t="shared" si="522"/>
        <v>964.3</v>
      </c>
      <c r="P6107">
        <f t="shared" si="520"/>
        <v>364</v>
      </c>
    </row>
    <row r="6108" spans="10:16" x14ac:dyDescent="0.25">
      <c r="J6108">
        <v>6101</v>
      </c>
      <c r="K6108" s="4">
        <f t="shared" si="523"/>
        <v>40066</v>
      </c>
      <c r="L6108">
        <v>65</v>
      </c>
      <c r="M6108">
        <f t="shared" si="521"/>
        <v>0.17857142857142858</v>
      </c>
      <c r="N6108">
        <f t="shared" si="524"/>
        <v>964.4487806713305</v>
      </c>
      <c r="O6108">
        <f t="shared" si="522"/>
        <v>964.4</v>
      </c>
      <c r="P6108">
        <f t="shared" ref="P6108:P6171" si="525">DATE(2009,12,26)-DATE(2008,12,27)</f>
        <v>364</v>
      </c>
    </row>
    <row r="6109" spans="10:16" x14ac:dyDescent="0.25">
      <c r="J6109">
        <v>6102</v>
      </c>
      <c r="K6109" s="4">
        <f t="shared" si="523"/>
        <v>40067</v>
      </c>
      <c r="L6109">
        <v>65</v>
      </c>
      <c r="M6109">
        <f t="shared" si="521"/>
        <v>0.17857142857142858</v>
      </c>
      <c r="N6109">
        <f t="shared" si="524"/>
        <v>964.62735209990194</v>
      </c>
      <c r="O6109">
        <f t="shared" si="522"/>
        <v>964.6</v>
      </c>
      <c r="P6109">
        <f t="shared" si="525"/>
        <v>364</v>
      </c>
    </row>
    <row r="6110" spans="10:16" x14ac:dyDescent="0.25">
      <c r="J6110">
        <v>6103</v>
      </c>
      <c r="K6110" s="4">
        <f t="shared" si="523"/>
        <v>40068</v>
      </c>
      <c r="L6110">
        <v>65</v>
      </c>
      <c r="M6110">
        <f t="shared" si="521"/>
        <v>0.17857142857142858</v>
      </c>
      <c r="N6110">
        <f t="shared" si="524"/>
        <v>964.80592352847339</v>
      </c>
      <c r="O6110">
        <f t="shared" si="522"/>
        <v>964.8</v>
      </c>
      <c r="P6110">
        <f t="shared" si="525"/>
        <v>364</v>
      </c>
    </row>
    <row r="6111" spans="10:16" x14ac:dyDescent="0.25">
      <c r="J6111">
        <v>6104</v>
      </c>
      <c r="K6111" s="4">
        <f t="shared" si="523"/>
        <v>40069</v>
      </c>
      <c r="L6111">
        <v>65</v>
      </c>
      <c r="M6111">
        <f t="shared" si="521"/>
        <v>0.17857142857142858</v>
      </c>
      <c r="N6111">
        <f t="shared" si="524"/>
        <v>964.98449495704483</v>
      </c>
      <c r="O6111">
        <f t="shared" si="522"/>
        <v>965</v>
      </c>
      <c r="P6111">
        <f t="shared" si="525"/>
        <v>364</v>
      </c>
    </row>
    <row r="6112" spans="10:16" x14ac:dyDescent="0.25">
      <c r="J6112">
        <v>6105</v>
      </c>
      <c r="K6112" s="4">
        <f t="shared" si="523"/>
        <v>40070</v>
      </c>
      <c r="L6112">
        <v>65</v>
      </c>
      <c r="M6112">
        <f t="shared" si="521"/>
        <v>0.17857142857142858</v>
      </c>
      <c r="N6112">
        <f t="shared" si="524"/>
        <v>965.16306638561628</v>
      </c>
      <c r="O6112">
        <f t="shared" si="522"/>
        <v>965.2</v>
      </c>
      <c r="P6112">
        <f t="shared" si="525"/>
        <v>364</v>
      </c>
    </row>
    <row r="6113" spans="10:16" x14ac:dyDescent="0.25">
      <c r="J6113">
        <v>6106</v>
      </c>
      <c r="K6113" s="4">
        <f t="shared" si="523"/>
        <v>40071</v>
      </c>
      <c r="L6113">
        <v>65</v>
      </c>
      <c r="M6113">
        <f t="shared" si="521"/>
        <v>0.17857142857142858</v>
      </c>
      <c r="N6113">
        <f t="shared" si="524"/>
        <v>965.34163781418772</v>
      </c>
      <c r="O6113">
        <f t="shared" si="522"/>
        <v>965.3</v>
      </c>
      <c r="P6113">
        <f t="shared" si="525"/>
        <v>364</v>
      </c>
    </row>
    <row r="6114" spans="10:16" x14ac:dyDescent="0.25">
      <c r="J6114">
        <v>6107</v>
      </c>
      <c r="K6114" s="4">
        <f t="shared" si="523"/>
        <v>40072</v>
      </c>
      <c r="L6114">
        <v>65</v>
      </c>
      <c r="M6114">
        <f t="shared" si="521"/>
        <v>0.17857142857142858</v>
      </c>
      <c r="N6114">
        <f t="shared" si="524"/>
        <v>965.52020924275917</v>
      </c>
      <c r="O6114">
        <f t="shared" si="522"/>
        <v>965.5</v>
      </c>
      <c r="P6114">
        <f t="shared" si="525"/>
        <v>364</v>
      </c>
    </row>
    <row r="6115" spans="10:16" x14ac:dyDescent="0.25">
      <c r="J6115">
        <v>6108</v>
      </c>
      <c r="K6115" s="4">
        <f t="shared" si="523"/>
        <v>40073</v>
      </c>
      <c r="L6115">
        <v>65</v>
      </c>
      <c r="M6115">
        <f t="shared" si="521"/>
        <v>0.17857142857142858</v>
      </c>
      <c r="N6115">
        <f t="shared" si="524"/>
        <v>965.69878067133061</v>
      </c>
      <c r="O6115">
        <f t="shared" si="522"/>
        <v>965.7</v>
      </c>
      <c r="P6115">
        <f t="shared" si="525"/>
        <v>364</v>
      </c>
    </row>
    <row r="6116" spans="10:16" x14ac:dyDescent="0.25">
      <c r="J6116">
        <v>6109</v>
      </c>
      <c r="K6116" s="4">
        <f t="shared" si="523"/>
        <v>40074</v>
      </c>
      <c r="L6116">
        <v>65</v>
      </c>
      <c r="M6116">
        <f t="shared" si="521"/>
        <v>0.17857142857142858</v>
      </c>
      <c r="N6116">
        <f t="shared" si="524"/>
        <v>965.87735209990205</v>
      </c>
      <c r="O6116">
        <f t="shared" si="522"/>
        <v>965.9</v>
      </c>
      <c r="P6116">
        <f t="shared" si="525"/>
        <v>364</v>
      </c>
    </row>
    <row r="6117" spans="10:16" x14ac:dyDescent="0.25">
      <c r="J6117">
        <v>6110</v>
      </c>
      <c r="K6117" s="4">
        <f t="shared" si="523"/>
        <v>40075</v>
      </c>
      <c r="L6117">
        <v>65</v>
      </c>
      <c r="M6117">
        <f t="shared" si="521"/>
        <v>0.17857142857142858</v>
      </c>
      <c r="N6117">
        <f t="shared" si="524"/>
        <v>966.0559235284735</v>
      </c>
      <c r="O6117">
        <f t="shared" si="522"/>
        <v>966.1</v>
      </c>
      <c r="P6117">
        <f t="shared" si="525"/>
        <v>364</v>
      </c>
    </row>
    <row r="6118" spans="10:16" x14ac:dyDescent="0.25">
      <c r="J6118">
        <v>6111</v>
      </c>
      <c r="K6118" s="4">
        <f t="shared" si="523"/>
        <v>40076</v>
      </c>
      <c r="L6118">
        <v>65</v>
      </c>
      <c r="M6118">
        <f t="shared" si="521"/>
        <v>0.17857142857142858</v>
      </c>
      <c r="N6118">
        <f t="shared" si="524"/>
        <v>966.23449495704494</v>
      </c>
      <c r="O6118">
        <f t="shared" si="522"/>
        <v>966.2</v>
      </c>
      <c r="P6118">
        <f t="shared" si="525"/>
        <v>364</v>
      </c>
    </row>
    <row r="6119" spans="10:16" x14ac:dyDescent="0.25">
      <c r="J6119">
        <v>6112</v>
      </c>
      <c r="K6119" s="4">
        <f t="shared" si="523"/>
        <v>40077</v>
      </c>
      <c r="L6119">
        <v>65</v>
      </c>
      <c r="M6119">
        <f t="shared" si="521"/>
        <v>0.17857142857142858</v>
      </c>
      <c r="N6119">
        <f t="shared" si="524"/>
        <v>966.41306638561639</v>
      </c>
      <c r="O6119">
        <f t="shared" si="522"/>
        <v>966.4</v>
      </c>
      <c r="P6119">
        <f t="shared" si="525"/>
        <v>364</v>
      </c>
    </row>
    <row r="6120" spans="10:16" x14ac:dyDescent="0.25">
      <c r="J6120">
        <v>6113</v>
      </c>
      <c r="K6120" s="4">
        <f t="shared" si="523"/>
        <v>40078</v>
      </c>
      <c r="L6120">
        <v>65</v>
      </c>
      <c r="M6120">
        <f t="shared" si="521"/>
        <v>0.17857142857142858</v>
      </c>
      <c r="N6120">
        <f t="shared" si="524"/>
        <v>966.59163781418783</v>
      </c>
      <c r="O6120">
        <f t="shared" si="522"/>
        <v>966.6</v>
      </c>
      <c r="P6120">
        <f t="shared" si="525"/>
        <v>364</v>
      </c>
    </row>
    <row r="6121" spans="10:16" x14ac:dyDescent="0.25">
      <c r="J6121">
        <v>6114</v>
      </c>
      <c r="K6121" s="4">
        <f t="shared" si="523"/>
        <v>40079</v>
      </c>
      <c r="L6121">
        <v>65</v>
      </c>
      <c r="M6121">
        <f t="shared" si="521"/>
        <v>0.17857142857142858</v>
      </c>
      <c r="N6121">
        <f t="shared" si="524"/>
        <v>966.77020924275928</v>
      </c>
      <c r="O6121">
        <f t="shared" si="522"/>
        <v>966.8</v>
      </c>
      <c r="P6121">
        <f t="shared" si="525"/>
        <v>364</v>
      </c>
    </row>
    <row r="6122" spans="10:16" x14ac:dyDescent="0.25">
      <c r="J6122">
        <v>6115</v>
      </c>
      <c r="K6122" s="4">
        <f t="shared" si="523"/>
        <v>40080</v>
      </c>
      <c r="L6122">
        <v>65</v>
      </c>
      <c r="M6122">
        <f t="shared" si="521"/>
        <v>0.17857142857142858</v>
      </c>
      <c r="N6122">
        <f t="shared" si="524"/>
        <v>966.94878067133072</v>
      </c>
      <c r="O6122">
        <f t="shared" si="522"/>
        <v>966.9</v>
      </c>
      <c r="P6122">
        <f t="shared" si="525"/>
        <v>364</v>
      </c>
    </row>
    <row r="6123" spans="10:16" x14ac:dyDescent="0.25">
      <c r="J6123">
        <v>6116</v>
      </c>
      <c r="K6123" s="4">
        <f t="shared" si="523"/>
        <v>40081</v>
      </c>
      <c r="L6123">
        <v>65</v>
      </c>
      <c r="M6123">
        <f t="shared" si="521"/>
        <v>0.17857142857142858</v>
      </c>
      <c r="N6123">
        <f t="shared" si="524"/>
        <v>967.12735209990217</v>
      </c>
      <c r="O6123">
        <f t="shared" si="522"/>
        <v>967.1</v>
      </c>
      <c r="P6123">
        <f t="shared" si="525"/>
        <v>364</v>
      </c>
    </row>
    <row r="6124" spans="10:16" x14ac:dyDescent="0.25">
      <c r="J6124">
        <v>6117</v>
      </c>
      <c r="K6124" s="4">
        <f t="shared" si="523"/>
        <v>40082</v>
      </c>
      <c r="L6124">
        <v>65</v>
      </c>
      <c r="M6124">
        <f t="shared" si="521"/>
        <v>0.17857142857142858</v>
      </c>
      <c r="N6124">
        <f t="shared" si="524"/>
        <v>967.30592352847361</v>
      </c>
      <c r="O6124">
        <f t="shared" si="522"/>
        <v>967.3</v>
      </c>
      <c r="P6124">
        <f t="shared" si="525"/>
        <v>364</v>
      </c>
    </row>
    <row r="6125" spans="10:16" x14ac:dyDescent="0.25">
      <c r="J6125">
        <v>6118</v>
      </c>
      <c r="K6125" s="4">
        <f t="shared" si="523"/>
        <v>40083</v>
      </c>
      <c r="L6125">
        <v>65</v>
      </c>
      <c r="M6125">
        <f t="shared" si="521"/>
        <v>0.17857142857142858</v>
      </c>
      <c r="N6125">
        <f t="shared" si="524"/>
        <v>967.48449495704506</v>
      </c>
      <c r="O6125">
        <f t="shared" si="522"/>
        <v>967.5</v>
      </c>
      <c r="P6125">
        <f t="shared" si="525"/>
        <v>364</v>
      </c>
    </row>
    <row r="6126" spans="10:16" x14ac:dyDescent="0.25">
      <c r="J6126">
        <v>6119</v>
      </c>
      <c r="K6126" s="4">
        <f t="shared" si="523"/>
        <v>40084</v>
      </c>
      <c r="L6126">
        <v>65</v>
      </c>
      <c r="M6126">
        <f t="shared" si="521"/>
        <v>0.17857142857142858</v>
      </c>
      <c r="N6126">
        <f t="shared" si="524"/>
        <v>967.6630663856165</v>
      </c>
      <c r="O6126">
        <f t="shared" si="522"/>
        <v>967.7</v>
      </c>
      <c r="P6126">
        <f t="shared" si="525"/>
        <v>364</v>
      </c>
    </row>
    <row r="6127" spans="10:16" x14ac:dyDescent="0.25">
      <c r="J6127">
        <v>6120</v>
      </c>
      <c r="K6127" s="4">
        <f t="shared" si="523"/>
        <v>40085</v>
      </c>
      <c r="L6127">
        <v>65</v>
      </c>
      <c r="M6127">
        <f t="shared" si="521"/>
        <v>0.17857142857142858</v>
      </c>
      <c r="N6127">
        <f t="shared" si="524"/>
        <v>967.84163781418795</v>
      </c>
      <c r="O6127">
        <f t="shared" si="522"/>
        <v>967.8</v>
      </c>
      <c r="P6127">
        <f t="shared" si="525"/>
        <v>364</v>
      </c>
    </row>
    <row r="6128" spans="10:16" x14ac:dyDescent="0.25">
      <c r="J6128">
        <v>6121</v>
      </c>
      <c r="K6128" s="4">
        <f t="shared" si="523"/>
        <v>40086</v>
      </c>
      <c r="L6128">
        <v>65</v>
      </c>
      <c r="M6128">
        <f t="shared" si="521"/>
        <v>0.17857142857142858</v>
      </c>
      <c r="N6128">
        <f t="shared" si="524"/>
        <v>968.02020924275939</v>
      </c>
      <c r="O6128">
        <f t="shared" si="522"/>
        <v>968</v>
      </c>
      <c r="P6128">
        <f t="shared" si="525"/>
        <v>364</v>
      </c>
    </row>
    <row r="6129" spans="10:16" x14ac:dyDescent="0.25">
      <c r="J6129">
        <v>6122</v>
      </c>
      <c r="K6129" s="4">
        <f t="shared" si="523"/>
        <v>40087</v>
      </c>
      <c r="L6129">
        <v>65</v>
      </c>
      <c r="M6129">
        <f t="shared" si="521"/>
        <v>0.17857142857142858</v>
      </c>
      <c r="N6129">
        <f t="shared" si="524"/>
        <v>968.19878067133084</v>
      </c>
      <c r="O6129">
        <f t="shared" si="522"/>
        <v>968.2</v>
      </c>
      <c r="P6129">
        <f t="shared" si="525"/>
        <v>364</v>
      </c>
    </row>
    <row r="6130" spans="10:16" x14ac:dyDescent="0.25">
      <c r="J6130">
        <v>6123</v>
      </c>
      <c r="K6130" s="4">
        <f t="shared" si="523"/>
        <v>40088</v>
      </c>
      <c r="L6130">
        <v>65</v>
      </c>
      <c r="M6130">
        <f t="shared" si="521"/>
        <v>0.17857142857142858</v>
      </c>
      <c r="N6130">
        <f t="shared" si="524"/>
        <v>968.37735209990228</v>
      </c>
      <c r="O6130">
        <f t="shared" si="522"/>
        <v>968.4</v>
      </c>
      <c r="P6130">
        <f t="shared" si="525"/>
        <v>364</v>
      </c>
    </row>
    <row r="6131" spans="10:16" x14ac:dyDescent="0.25">
      <c r="J6131">
        <v>6124</v>
      </c>
      <c r="K6131" s="4">
        <f t="shared" si="523"/>
        <v>40089</v>
      </c>
      <c r="L6131">
        <v>65</v>
      </c>
      <c r="M6131">
        <f t="shared" si="521"/>
        <v>0.17857142857142858</v>
      </c>
      <c r="N6131">
        <f t="shared" si="524"/>
        <v>968.55592352847373</v>
      </c>
      <c r="O6131">
        <f t="shared" si="522"/>
        <v>968.6</v>
      </c>
      <c r="P6131">
        <f t="shared" si="525"/>
        <v>364</v>
      </c>
    </row>
    <row r="6132" spans="10:16" x14ac:dyDescent="0.25">
      <c r="J6132">
        <v>6125</v>
      </c>
      <c r="K6132" s="4">
        <f t="shared" si="523"/>
        <v>40090</v>
      </c>
      <c r="L6132">
        <v>65</v>
      </c>
      <c r="M6132">
        <f t="shared" si="521"/>
        <v>0.17857142857142858</v>
      </c>
      <c r="N6132">
        <f t="shared" si="524"/>
        <v>968.73449495704517</v>
      </c>
      <c r="O6132">
        <f t="shared" si="522"/>
        <v>968.7</v>
      </c>
      <c r="P6132">
        <f t="shared" si="525"/>
        <v>364</v>
      </c>
    </row>
    <row r="6133" spans="10:16" x14ac:dyDescent="0.25">
      <c r="J6133">
        <v>6126</v>
      </c>
      <c r="K6133" s="4">
        <f t="shared" si="523"/>
        <v>40091</v>
      </c>
      <c r="L6133">
        <v>65</v>
      </c>
      <c r="M6133">
        <f t="shared" si="521"/>
        <v>0.17857142857142858</v>
      </c>
      <c r="N6133">
        <f t="shared" si="524"/>
        <v>968.91306638561662</v>
      </c>
      <c r="O6133">
        <f t="shared" si="522"/>
        <v>968.9</v>
      </c>
      <c r="P6133">
        <f t="shared" si="525"/>
        <v>364</v>
      </c>
    </row>
    <row r="6134" spans="10:16" x14ac:dyDescent="0.25">
      <c r="J6134">
        <v>6127</v>
      </c>
      <c r="K6134" s="4">
        <f t="shared" si="523"/>
        <v>40092</v>
      </c>
      <c r="L6134">
        <v>65</v>
      </c>
      <c r="M6134">
        <f t="shared" si="521"/>
        <v>0.17857142857142858</v>
      </c>
      <c r="N6134">
        <f t="shared" si="524"/>
        <v>969.09163781418806</v>
      </c>
      <c r="O6134">
        <f t="shared" si="522"/>
        <v>969.1</v>
      </c>
      <c r="P6134">
        <f t="shared" si="525"/>
        <v>364</v>
      </c>
    </row>
    <row r="6135" spans="10:16" x14ac:dyDescent="0.25">
      <c r="J6135">
        <v>6128</v>
      </c>
      <c r="K6135" s="4">
        <f t="shared" si="523"/>
        <v>40093</v>
      </c>
      <c r="L6135">
        <v>65</v>
      </c>
      <c r="M6135">
        <f t="shared" si="521"/>
        <v>0.17857142857142858</v>
      </c>
      <c r="N6135">
        <f t="shared" si="524"/>
        <v>969.27020924275951</v>
      </c>
      <c r="O6135">
        <f t="shared" si="522"/>
        <v>969.3</v>
      </c>
      <c r="P6135">
        <f t="shared" si="525"/>
        <v>364</v>
      </c>
    </row>
    <row r="6136" spans="10:16" x14ac:dyDescent="0.25">
      <c r="J6136">
        <v>6129</v>
      </c>
      <c r="K6136" s="4">
        <f t="shared" si="523"/>
        <v>40094</v>
      </c>
      <c r="L6136">
        <v>65</v>
      </c>
      <c r="M6136">
        <f t="shared" si="521"/>
        <v>0.17857142857142858</v>
      </c>
      <c r="N6136">
        <f t="shared" si="524"/>
        <v>969.44878067133095</v>
      </c>
      <c r="O6136">
        <f t="shared" si="522"/>
        <v>969.4</v>
      </c>
      <c r="P6136">
        <f t="shared" si="525"/>
        <v>364</v>
      </c>
    </row>
    <row r="6137" spans="10:16" x14ac:dyDescent="0.25">
      <c r="J6137">
        <v>6130</v>
      </c>
      <c r="K6137" s="4">
        <f t="shared" si="523"/>
        <v>40095</v>
      </c>
      <c r="L6137">
        <v>65</v>
      </c>
      <c r="M6137">
        <f t="shared" si="521"/>
        <v>0.17857142857142858</v>
      </c>
      <c r="N6137">
        <f t="shared" si="524"/>
        <v>969.6273520999024</v>
      </c>
      <c r="O6137">
        <f t="shared" si="522"/>
        <v>969.6</v>
      </c>
      <c r="P6137">
        <f t="shared" si="525"/>
        <v>364</v>
      </c>
    </row>
    <row r="6138" spans="10:16" x14ac:dyDescent="0.25">
      <c r="J6138">
        <v>6131</v>
      </c>
      <c r="K6138" s="4">
        <f t="shared" si="523"/>
        <v>40096</v>
      </c>
      <c r="L6138">
        <v>65</v>
      </c>
      <c r="M6138">
        <f t="shared" si="521"/>
        <v>0.17857142857142858</v>
      </c>
      <c r="N6138">
        <f t="shared" si="524"/>
        <v>969.80592352847384</v>
      </c>
      <c r="O6138">
        <f t="shared" si="522"/>
        <v>969.8</v>
      </c>
      <c r="P6138">
        <f t="shared" si="525"/>
        <v>364</v>
      </c>
    </row>
    <row r="6139" spans="10:16" x14ac:dyDescent="0.25">
      <c r="J6139">
        <v>6132</v>
      </c>
      <c r="K6139" s="4">
        <f t="shared" si="523"/>
        <v>40097</v>
      </c>
      <c r="L6139">
        <v>65</v>
      </c>
      <c r="M6139">
        <f t="shared" si="521"/>
        <v>0.17857142857142858</v>
      </c>
      <c r="N6139">
        <f t="shared" si="524"/>
        <v>969.98449495704529</v>
      </c>
      <c r="O6139">
        <f t="shared" si="522"/>
        <v>970</v>
      </c>
      <c r="P6139">
        <f t="shared" si="525"/>
        <v>364</v>
      </c>
    </row>
    <row r="6140" spans="10:16" x14ac:dyDescent="0.25">
      <c r="J6140">
        <v>6133</v>
      </c>
      <c r="K6140" s="4">
        <f t="shared" si="523"/>
        <v>40098</v>
      </c>
      <c r="L6140">
        <v>65</v>
      </c>
      <c r="M6140">
        <f t="shared" si="521"/>
        <v>0.17857142857142858</v>
      </c>
      <c r="N6140">
        <f t="shared" si="524"/>
        <v>970.16306638561673</v>
      </c>
      <c r="O6140">
        <f t="shared" si="522"/>
        <v>970.2</v>
      </c>
      <c r="P6140">
        <f t="shared" si="525"/>
        <v>364</v>
      </c>
    </row>
    <row r="6141" spans="10:16" x14ac:dyDescent="0.25">
      <c r="J6141">
        <v>6134</v>
      </c>
      <c r="K6141" s="4">
        <f t="shared" si="523"/>
        <v>40099</v>
      </c>
      <c r="L6141">
        <v>65</v>
      </c>
      <c r="M6141">
        <f t="shared" si="521"/>
        <v>0.17857142857142858</v>
      </c>
      <c r="N6141">
        <f t="shared" si="524"/>
        <v>970.34163781418818</v>
      </c>
      <c r="O6141">
        <f t="shared" si="522"/>
        <v>970.3</v>
      </c>
      <c r="P6141">
        <f t="shared" si="525"/>
        <v>364</v>
      </c>
    </row>
    <row r="6142" spans="10:16" x14ac:dyDescent="0.25">
      <c r="J6142">
        <v>6135</v>
      </c>
      <c r="K6142" s="4">
        <f t="shared" si="523"/>
        <v>40100</v>
      </c>
      <c r="L6142">
        <v>65</v>
      </c>
      <c r="M6142">
        <f t="shared" si="521"/>
        <v>0.17857142857142858</v>
      </c>
      <c r="N6142">
        <f t="shared" si="524"/>
        <v>970.52020924275962</v>
      </c>
      <c r="O6142">
        <f t="shared" si="522"/>
        <v>970.5</v>
      </c>
      <c r="P6142">
        <f t="shared" si="525"/>
        <v>364</v>
      </c>
    </row>
    <row r="6143" spans="10:16" x14ac:dyDescent="0.25">
      <c r="J6143">
        <v>6136</v>
      </c>
      <c r="K6143" s="4">
        <f t="shared" si="523"/>
        <v>40101</v>
      </c>
      <c r="L6143">
        <v>65</v>
      </c>
      <c r="M6143">
        <f t="shared" si="521"/>
        <v>0.17857142857142858</v>
      </c>
      <c r="N6143">
        <f t="shared" si="524"/>
        <v>970.69878067133106</v>
      </c>
      <c r="O6143">
        <f t="shared" si="522"/>
        <v>970.7</v>
      </c>
      <c r="P6143">
        <f t="shared" si="525"/>
        <v>364</v>
      </c>
    </row>
    <row r="6144" spans="10:16" x14ac:dyDescent="0.25">
      <c r="J6144">
        <v>6137</v>
      </c>
      <c r="K6144" s="4">
        <f t="shared" si="523"/>
        <v>40102</v>
      </c>
      <c r="L6144">
        <v>65</v>
      </c>
      <c r="M6144">
        <f t="shared" si="521"/>
        <v>0.17857142857142858</v>
      </c>
      <c r="N6144">
        <f t="shared" si="524"/>
        <v>970.87735209990251</v>
      </c>
      <c r="O6144">
        <f t="shared" si="522"/>
        <v>970.9</v>
      </c>
      <c r="P6144">
        <f t="shared" si="525"/>
        <v>364</v>
      </c>
    </row>
    <row r="6145" spans="10:16" x14ac:dyDescent="0.25">
      <c r="J6145">
        <v>6138</v>
      </c>
      <c r="K6145" s="4">
        <f t="shared" si="523"/>
        <v>40103</v>
      </c>
      <c r="L6145">
        <v>65</v>
      </c>
      <c r="M6145">
        <f t="shared" si="521"/>
        <v>0.17857142857142858</v>
      </c>
      <c r="N6145">
        <f t="shared" si="524"/>
        <v>971.05592352847395</v>
      </c>
      <c r="O6145">
        <f t="shared" si="522"/>
        <v>971.1</v>
      </c>
      <c r="P6145">
        <f t="shared" si="525"/>
        <v>364</v>
      </c>
    </row>
    <row r="6146" spans="10:16" x14ac:dyDescent="0.25">
      <c r="J6146">
        <v>6139</v>
      </c>
      <c r="K6146" s="4">
        <f t="shared" si="523"/>
        <v>40104</v>
      </c>
      <c r="L6146">
        <v>65</v>
      </c>
      <c r="M6146">
        <f t="shared" si="521"/>
        <v>0.17857142857142858</v>
      </c>
      <c r="N6146">
        <f t="shared" si="524"/>
        <v>971.2344949570454</v>
      </c>
      <c r="O6146">
        <f t="shared" si="522"/>
        <v>971.2</v>
      </c>
      <c r="P6146">
        <f t="shared" si="525"/>
        <v>364</v>
      </c>
    </row>
    <row r="6147" spans="10:16" x14ac:dyDescent="0.25">
      <c r="J6147">
        <v>6140</v>
      </c>
      <c r="K6147" s="4">
        <f t="shared" si="523"/>
        <v>40105</v>
      </c>
      <c r="L6147">
        <v>65</v>
      </c>
      <c r="M6147">
        <f t="shared" si="521"/>
        <v>0.17857142857142858</v>
      </c>
      <c r="N6147">
        <f t="shared" si="524"/>
        <v>971.41306638561684</v>
      </c>
      <c r="O6147">
        <f t="shared" si="522"/>
        <v>971.4</v>
      </c>
      <c r="P6147">
        <f t="shared" si="525"/>
        <v>364</v>
      </c>
    </row>
    <row r="6148" spans="10:16" x14ac:dyDescent="0.25">
      <c r="J6148">
        <v>6141</v>
      </c>
      <c r="K6148" s="4">
        <f t="shared" si="523"/>
        <v>40106</v>
      </c>
      <c r="L6148">
        <v>65</v>
      </c>
      <c r="M6148">
        <f t="shared" si="521"/>
        <v>0.17857142857142858</v>
      </c>
      <c r="N6148">
        <f t="shared" si="524"/>
        <v>971.59163781418829</v>
      </c>
      <c r="O6148">
        <f t="shared" si="522"/>
        <v>971.6</v>
      </c>
      <c r="P6148">
        <f t="shared" si="525"/>
        <v>364</v>
      </c>
    </row>
    <row r="6149" spans="10:16" x14ac:dyDescent="0.25">
      <c r="J6149">
        <v>6142</v>
      </c>
      <c r="K6149" s="4">
        <f t="shared" si="523"/>
        <v>40107</v>
      </c>
      <c r="L6149">
        <v>65</v>
      </c>
      <c r="M6149">
        <f t="shared" si="521"/>
        <v>0.17857142857142858</v>
      </c>
      <c r="N6149">
        <f t="shared" si="524"/>
        <v>971.77020924275973</v>
      </c>
      <c r="O6149">
        <f t="shared" si="522"/>
        <v>971.8</v>
      </c>
      <c r="P6149">
        <f t="shared" si="525"/>
        <v>364</v>
      </c>
    </row>
    <row r="6150" spans="10:16" x14ac:dyDescent="0.25">
      <c r="J6150">
        <v>6143</v>
      </c>
      <c r="K6150" s="4">
        <f t="shared" si="523"/>
        <v>40108</v>
      </c>
      <c r="L6150">
        <v>65</v>
      </c>
      <c r="M6150">
        <f t="shared" si="521"/>
        <v>0.17857142857142858</v>
      </c>
      <c r="N6150">
        <f t="shared" si="524"/>
        <v>971.94878067133118</v>
      </c>
      <c r="O6150">
        <f t="shared" si="522"/>
        <v>971.9</v>
      </c>
      <c r="P6150">
        <f t="shared" si="525"/>
        <v>364</v>
      </c>
    </row>
    <row r="6151" spans="10:16" x14ac:dyDescent="0.25">
      <c r="J6151">
        <v>6144</v>
      </c>
      <c r="K6151" s="4">
        <f t="shared" si="523"/>
        <v>40109</v>
      </c>
      <c r="L6151">
        <v>65</v>
      </c>
      <c r="M6151">
        <f t="shared" si="521"/>
        <v>0.17857142857142858</v>
      </c>
      <c r="N6151">
        <f t="shared" si="524"/>
        <v>972.12735209990262</v>
      </c>
      <c r="O6151">
        <f t="shared" si="522"/>
        <v>972.1</v>
      </c>
      <c r="P6151">
        <f t="shared" si="525"/>
        <v>364</v>
      </c>
    </row>
    <row r="6152" spans="10:16" x14ac:dyDescent="0.25">
      <c r="J6152">
        <v>6145</v>
      </c>
      <c r="K6152" s="4">
        <f t="shared" si="523"/>
        <v>40110</v>
      </c>
      <c r="L6152">
        <v>65</v>
      </c>
      <c r="M6152">
        <f t="shared" ref="M6152:M6215" si="526">L6152/P6152</f>
        <v>0.17857142857142858</v>
      </c>
      <c r="N6152">
        <f t="shared" si="524"/>
        <v>972.30592352847407</v>
      </c>
      <c r="O6152">
        <f t="shared" ref="O6152:O6215" si="527">ROUND(N6152,1)</f>
        <v>972.3</v>
      </c>
      <c r="P6152">
        <f t="shared" si="525"/>
        <v>364</v>
      </c>
    </row>
    <row r="6153" spans="10:16" x14ac:dyDescent="0.25">
      <c r="J6153">
        <v>6146</v>
      </c>
      <c r="K6153" s="4">
        <f t="shared" ref="K6153:K6216" si="528">$K$7+J6153</f>
        <v>40111</v>
      </c>
      <c r="L6153">
        <v>65</v>
      </c>
      <c r="M6153">
        <f t="shared" si="526"/>
        <v>0.17857142857142858</v>
      </c>
      <c r="N6153">
        <f t="shared" ref="N6153:N6216" si="529">N6152+M6153</f>
        <v>972.48449495704551</v>
      </c>
      <c r="O6153">
        <f t="shared" si="527"/>
        <v>972.5</v>
      </c>
      <c r="P6153">
        <f t="shared" si="525"/>
        <v>364</v>
      </c>
    </row>
    <row r="6154" spans="10:16" x14ac:dyDescent="0.25">
      <c r="J6154">
        <v>6147</v>
      </c>
      <c r="K6154" s="4">
        <f t="shared" si="528"/>
        <v>40112</v>
      </c>
      <c r="L6154">
        <v>65</v>
      </c>
      <c r="M6154">
        <f t="shared" si="526"/>
        <v>0.17857142857142858</v>
      </c>
      <c r="N6154">
        <f t="shared" si="529"/>
        <v>972.66306638561696</v>
      </c>
      <c r="O6154">
        <f t="shared" si="527"/>
        <v>972.7</v>
      </c>
      <c r="P6154">
        <f t="shared" si="525"/>
        <v>364</v>
      </c>
    </row>
    <row r="6155" spans="10:16" x14ac:dyDescent="0.25">
      <c r="J6155">
        <v>6148</v>
      </c>
      <c r="K6155" s="4">
        <f t="shared" si="528"/>
        <v>40113</v>
      </c>
      <c r="L6155">
        <v>65</v>
      </c>
      <c r="M6155">
        <f t="shared" si="526"/>
        <v>0.17857142857142858</v>
      </c>
      <c r="N6155">
        <f t="shared" si="529"/>
        <v>972.8416378141884</v>
      </c>
      <c r="O6155">
        <f t="shared" si="527"/>
        <v>972.8</v>
      </c>
      <c r="P6155">
        <f t="shared" si="525"/>
        <v>364</v>
      </c>
    </row>
    <row r="6156" spans="10:16" x14ac:dyDescent="0.25">
      <c r="J6156">
        <v>6149</v>
      </c>
      <c r="K6156" s="4">
        <f t="shared" si="528"/>
        <v>40114</v>
      </c>
      <c r="L6156">
        <v>65</v>
      </c>
      <c r="M6156">
        <f t="shared" si="526"/>
        <v>0.17857142857142858</v>
      </c>
      <c r="N6156">
        <f t="shared" si="529"/>
        <v>973.02020924275985</v>
      </c>
      <c r="O6156">
        <f t="shared" si="527"/>
        <v>973</v>
      </c>
      <c r="P6156">
        <f t="shared" si="525"/>
        <v>364</v>
      </c>
    </row>
    <row r="6157" spans="10:16" x14ac:dyDescent="0.25">
      <c r="J6157">
        <v>6150</v>
      </c>
      <c r="K6157" s="4">
        <f t="shared" si="528"/>
        <v>40115</v>
      </c>
      <c r="L6157">
        <v>65</v>
      </c>
      <c r="M6157">
        <f t="shared" si="526"/>
        <v>0.17857142857142858</v>
      </c>
      <c r="N6157">
        <f t="shared" si="529"/>
        <v>973.19878067133129</v>
      </c>
      <c r="O6157">
        <f t="shared" si="527"/>
        <v>973.2</v>
      </c>
      <c r="P6157">
        <f t="shared" si="525"/>
        <v>364</v>
      </c>
    </row>
    <row r="6158" spans="10:16" x14ac:dyDescent="0.25">
      <c r="J6158">
        <v>6151</v>
      </c>
      <c r="K6158" s="4">
        <f t="shared" si="528"/>
        <v>40116</v>
      </c>
      <c r="L6158">
        <v>65</v>
      </c>
      <c r="M6158">
        <f t="shared" si="526"/>
        <v>0.17857142857142858</v>
      </c>
      <c r="N6158">
        <f t="shared" si="529"/>
        <v>973.37735209990274</v>
      </c>
      <c r="O6158">
        <f t="shared" si="527"/>
        <v>973.4</v>
      </c>
      <c r="P6158">
        <f t="shared" si="525"/>
        <v>364</v>
      </c>
    </row>
    <row r="6159" spans="10:16" x14ac:dyDescent="0.25">
      <c r="J6159">
        <v>6152</v>
      </c>
      <c r="K6159" s="4">
        <f t="shared" si="528"/>
        <v>40117</v>
      </c>
      <c r="L6159">
        <v>65</v>
      </c>
      <c r="M6159">
        <f t="shared" si="526"/>
        <v>0.17857142857142858</v>
      </c>
      <c r="N6159">
        <f t="shared" si="529"/>
        <v>973.55592352847418</v>
      </c>
      <c r="O6159">
        <f t="shared" si="527"/>
        <v>973.6</v>
      </c>
      <c r="P6159">
        <f t="shared" si="525"/>
        <v>364</v>
      </c>
    </row>
    <row r="6160" spans="10:16" x14ac:dyDescent="0.25">
      <c r="J6160">
        <v>6153</v>
      </c>
      <c r="K6160" s="4">
        <f t="shared" si="528"/>
        <v>40118</v>
      </c>
      <c r="L6160">
        <v>65</v>
      </c>
      <c r="M6160">
        <f t="shared" si="526"/>
        <v>0.17857142857142858</v>
      </c>
      <c r="N6160">
        <f t="shared" si="529"/>
        <v>973.73449495704563</v>
      </c>
      <c r="O6160">
        <f t="shared" si="527"/>
        <v>973.7</v>
      </c>
      <c r="P6160">
        <f t="shared" si="525"/>
        <v>364</v>
      </c>
    </row>
    <row r="6161" spans="10:16" x14ac:dyDescent="0.25">
      <c r="J6161">
        <v>6154</v>
      </c>
      <c r="K6161" s="4">
        <f t="shared" si="528"/>
        <v>40119</v>
      </c>
      <c r="L6161">
        <v>65</v>
      </c>
      <c r="M6161">
        <f t="shared" si="526"/>
        <v>0.17857142857142858</v>
      </c>
      <c r="N6161">
        <f t="shared" si="529"/>
        <v>973.91306638561707</v>
      </c>
      <c r="O6161">
        <f t="shared" si="527"/>
        <v>973.9</v>
      </c>
      <c r="P6161">
        <f t="shared" si="525"/>
        <v>364</v>
      </c>
    </row>
    <row r="6162" spans="10:16" x14ac:dyDescent="0.25">
      <c r="J6162">
        <v>6155</v>
      </c>
      <c r="K6162" s="4">
        <f t="shared" si="528"/>
        <v>40120</v>
      </c>
      <c r="L6162">
        <v>65</v>
      </c>
      <c r="M6162">
        <f t="shared" si="526"/>
        <v>0.17857142857142858</v>
      </c>
      <c r="N6162">
        <f t="shared" si="529"/>
        <v>974.09163781418852</v>
      </c>
      <c r="O6162">
        <f t="shared" si="527"/>
        <v>974.1</v>
      </c>
      <c r="P6162">
        <f t="shared" si="525"/>
        <v>364</v>
      </c>
    </row>
    <row r="6163" spans="10:16" x14ac:dyDescent="0.25">
      <c r="J6163">
        <v>6156</v>
      </c>
      <c r="K6163" s="4">
        <f t="shared" si="528"/>
        <v>40121</v>
      </c>
      <c r="L6163">
        <v>65</v>
      </c>
      <c r="M6163">
        <f t="shared" si="526"/>
        <v>0.17857142857142858</v>
      </c>
      <c r="N6163">
        <f t="shared" si="529"/>
        <v>974.27020924275996</v>
      </c>
      <c r="O6163">
        <f t="shared" si="527"/>
        <v>974.3</v>
      </c>
      <c r="P6163">
        <f t="shared" si="525"/>
        <v>364</v>
      </c>
    </row>
    <row r="6164" spans="10:16" x14ac:dyDescent="0.25">
      <c r="J6164">
        <v>6157</v>
      </c>
      <c r="K6164" s="4">
        <f t="shared" si="528"/>
        <v>40122</v>
      </c>
      <c r="L6164">
        <v>65</v>
      </c>
      <c r="M6164">
        <f t="shared" si="526"/>
        <v>0.17857142857142858</v>
      </c>
      <c r="N6164">
        <f t="shared" si="529"/>
        <v>974.44878067133141</v>
      </c>
      <c r="O6164">
        <f t="shared" si="527"/>
        <v>974.4</v>
      </c>
      <c r="P6164">
        <f t="shared" si="525"/>
        <v>364</v>
      </c>
    </row>
    <row r="6165" spans="10:16" x14ac:dyDescent="0.25">
      <c r="J6165">
        <v>6158</v>
      </c>
      <c r="K6165" s="4">
        <f t="shared" si="528"/>
        <v>40123</v>
      </c>
      <c r="L6165">
        <v>65</v>
      </c>
      <c r="M6165">
        <f t="shared" si="526"/>
        <v>0.17857142857142858</v>
      </c>
      <c r="N6165">
        <f t="shared" si="529"/>
        <v>974.62735209990285</v>
      </c>
      <c r="O6165">
        <f t="shared" si="527"/>
        <v>974.6</v>
      </c>
      <c r="P6165">
        <f t="shared" si="525"/>
        <v>364</v>
      </c>
    </row>
    <row r="6166" spans="10:16" x14ac:dyDescent="0.25">
      <c r="J6166">
        <v>6159</v>
      </c>
      <c r="K6166" s="4">
        <f t="shared" si="528"/>
        <v>40124</v>
      </c>
      <c r="L6166">
        <v>65</v>
      </c>
      <c r="M6166">
        <f t="shared" si="526"/>
        <v>0.17857142857142858</v>
      </c>
      <c r="N6166">
        <f t="shared" si="529"/>
        <v>974.8059235284743</v>
      </c>
      <c r="O6166">
        <f t="shared" si="527"/>
        <v>974.8</v>
      </c>
      <c r="P6166">
        <f t="shared" si="525"/>
        <v>364</v>
      </c>
    </row>
    <row r="6167" spans="10:16" x14ac:dyDescent="0.25">
      <c r="J6167">
        <v>6160</v>
      </c>
      <c r="K6167" s="4">
        <f t="shared" si="528"/>
        <v>40125</v>
      </c>
      <c r="L6167">
        <v>65</v>
      </c>
      <c r="M6167">
        <f t="shared" si="526"/>
        <v>0.17857142857142858</v>
      </c>
      <c r="N6167">
        <f t="shared" si="529"/>
        <v>974.98449495704574</v>
      </c>
      <c r="O6167">
        <f t="shared" si="527"/>
        <v>975</v>
      </c>
      <c r="P6167">
        <f t="shared" si="525"/>
        <v>364</v>
      </c>
    </row>
    <row r="6168" spans="10:16" x14ac:dyDescent="0.25">
      <c r="J6168">
        <v>6161</v>
      </c>
      <c r="K6168" s="4">
        <f t="shared" si="528"/>
        <v>40126</v>
      </c>
      <c r="L6168">
        <v>65</v>
      </c>
      <c r="M6168">
        <f t="shared" si="526"/>
        <v>0.17857142857142858</v>
      </c>
      <c r="N6168">
        <f t="shared" si="529"/>
        <v>975.16306638561719</v>
      </c>
      <c r="O6168">
        <f t="shared" si="527"/>
        <v>975.2</v>
      </c>
      <c r="P6168">
        <f t="shared" si="525"/>
        <v>364</v>
      </c>
    </row>
    <row r="6169" spans="10:16" x14ac:dyDescent="0.25">
      <c r="J6169">
        <v>6162</v>
      </c>
      <c r="K6169" s="4">
        <f t="shared" si="528"/>
        <v>40127</v>
      </c>
      <c r="L6169">
        <v>65</v>
      </c>
      <c r="M6169">
        <f t="shared" si="526"/>
        <v>0.17857142857142858</v>
      </c>
      <c r="N6169">
        <f t="shared" si="529"/>
        <v>975.34163781418863</v>
      </c>
      <c r="O6169">
        <f t="shared" si="527"/>
        <v>975.3</v>
      </c>
      <c r="P6169">
        <f t="shared" si="525"/>
        <v>364</v>
      </c>
    </row>
    <row r="6170" spans="10:16" x14ac:dyDescent="0.25">
      <c r="J6170">
        <v>6163</v>
      </c>
      <c r="K6170" s="4">
        <f t="shared" si="528"/>
        <v>40128</v>
      </c>
      <c r="L6170">
        <v>65</v>
      </c>
      <c r="M6170">
        <f t="shared" si="526"/>
        <v>0.17857142857142858</v>
      </c>
      <c r="N6170">
        <f t="shared" si="529"/>
        <v>975.52020924276007</v>
      </c>
      <c r="O6170">
        <f t="shared" si="527"/>
        <v>975.5</v>
      </c>
      <c r="P6170">
        <f t="shared" si="525"/>
        <v>364</v>
      </c>
    </row>
    <row r="6171" spans="10:16" x14ac:dyDescent="0.25">
      <c r="J6171">
        <v>6164</v>
      </c>
      <c r="K6171" s="4">
        <f t="shared" si="528"/>
        <v>40129</v>
      </c>
      <c r="L6171">
        <v>65</v>
      </c>
      <c r="M6171">
        <f t="shared" si="526"/>
        <v>0.17857142857142858</v>
      </c>
      <c r="N6171">
        <f t="shared" si="529"/>
        <v>975.69878067133152</v>
      </c>
      <c r="O6171">
        <f t="shared" si="527"/>
        <v>975.7</v>
      </c>
      <c r="P6171">
        <f t="shared" si="525"/>
        <v>364</v>
      </c>
    </row>
    <row r="6172" spans="10:16" x14ac:dyDescent="0.25">
      <c r="J6172">
        <v>6165</v>
      </c>
      <c r="K6172" s="4">
        <f t="shared" si="528"/>
        <v>40130</v>
      </c>
      <c r="L6172">
        <v>65</v>
      </c>
      <c r="M6172">
        <f t="shared" si="526"/>
        <v>0.17857142857142858</v>
      </c>
      <c r="N6172">
        <f t="shared" si="529"/>
        <v>975.87735209990296</v>
      </c>
      <c r="O6172">
        <f t="shared" si="527"/>
        <v>975.9</v>
      </c>
      <c r="P6172">
        <f t="shared" ref="P6172:P6215" si="530">DATE(2009,12,26)-DATE(2008,12,27)</f>
        <v>364</v>
      </c>
    </row>
    <row r="6173" spans="10:16" x14ac:dyDescent="0.25">
      <c r="J6173">
        <v>6166</v>
      </c>
      <c r="K6173" s="4">
        <f t="shared" si="528"/>
        <v>40131</v>
      </c>
      <c r="L6173">
        <v>65</v>
      </c>
      <c r="M6173">
        <f t="shared" si="526"/>
        <v>0.17857142857142858</v>
      </c>
      <c r="N6173">
        <f t="shared" si="529"/>
        <v>976.05592352847441</v>
      </c>
      <c r="O6173">
        <f t="shared" si="527"/>
        <v>976.1</v>
      </c>
      <c r="P6173">
        <f t="shared" si="530"/>
        <v>364</v>
      </c>
    </row>
    <row r="6174" spans="10:16" x14ac:dyDescent="0.25">
      <c r="J6174">
        <v>6167</v>
      </c>
      <c r="K6174" s="4">
        <f t="shared" si="528"/>
        <v>40132</v>
      </c>
      <c r="L6174">
        <v>65</v>
      </c>
      <c r="M6174">
        <f t="shared" si="526"/>
        <v>0.17857142857142858</v>
      </c>
      <c r="N6174">
        <f t="shared" si="529"/>
        <v>976.23449495704585</v>
      </c>
      <c r="O6174">
        <f t="shared" si="527"/>
        <v>976.2</v>
      </c>
      <c r="P6174">
        <f t="shared" si="530"/>
        <v>364</v>
      </c>
    </row>
    <row r="6175" spans="10:16" x14ac:dyDescent="0.25">
      <c r="J6175">
        <v>6168</v>
      </c>
      <c r="K6175" s="4">
        <f t="shared" si="528"/>
        <v>40133</v>
      </c>
      <c r="L6175">
        <v>65</v>
      </c>
      <c r="M6175">
        <f t="shared" si="526"/>
        <v>0.17857142857142858</v>
      </c>
      <c r="N6175">
        <f t="shared" si="529"/>
        <v>976.4130663856173</v>
      </c>
      <c r="O6175">
        <f t="shared" si="527"/>
        <v>976.4</v>
      </c>
      <c r="P6175">
        <f t="shared" si="530"/>
        <v>364</v>
      </c>
    </row>
    <row r="6176" spans="10:16" x14ac:dyDescent="0.25">
      <c r="J6176">
        <v>6169</v>
      </c>
      <c r="K6176" s="4">
        <f t="shared" si="528"/>
        <v>40134</v>
      </c>
      <c r="L6176">
        <v>65</v>
      </c>
      <c r="M6176">
        <f t="shared" si="526"/>
        <v>0.17857142857142858</v>
      </c>
      <c r="N6176">
        <f t="shared" si="529"/>
        <v>976.59163781418874</v>
      </c>
      <c r="O6176">
        <f t="shared" si="527"/>
        <v>976.6</v>
      </c>
      <c r="P6176">
        <f t="shared" si="530"/>
        <v>364</v>
      </c>
    </row>
    <row r="6177" spans="10:16" x14ac:dyDescent="0.25">
      <c r="J6177">
        <v>6170</v>
      </c>
      <c r="K6177" s="4">
        <f t="shared" si="528"/>
        <v>40135</v>
      </c>
      <c r="L6177">
        <v>65</v>
      </c>
      <c r="M6177">
        <f t="shared" si="526"/>
        <v>0.17857142857142858</v>
      </c>
      <c r="N6177">
        <f t="shared" si="529"/>
        <v>976.77020924276019</v>
      </c>
      <c r="O6177">
        <f t="shared" si="527"/>
        <v>976.8</v>
      </c>
      <c r="P6177">
        <f t="shared" si="530"/>
        <v>364</v>
      </c>
    </row>
    <row r="6178" spans="10:16" x14ac:dyDescent="0.25">
      <c r="J6178">
        <v>6171</v>
      </c>
      <c r="K6178" s="4">
        <f t="shared" si="528"/>
        <v>40136</v>
      </c>
      <c r="L6178">
        <v>65</v>
      </c>
      <c r="M6178">
        <f t="shared" si="526"/>
        <v>0.17857142857142858</v>
      </c>
      <c r="N6178">
        <f t="shared" si="529"/>
        <v>976.94878067133163</v>
      </c>
      <c r="O6178">
        <f t="shared" si="527"/>
        <v>976.9</v>
      </c>
      <c r="P6178">
        <f t="shared" si="530"/>
        <v>364</v>
      </c>
    </row>
    <row r="6179" spans="10:16" x14ac:dyDescent="0.25">
      <c r="J6179">
        <v>6172</v>
      </c>
      <c r="K6179" s="4">
        <f t="shared" si="528"/>
        <v>40137</v>
      </c>
      <c r="L6179">
        <v>65</v>
      </c>
      <c r="M6179">
        <f t="shared" si="526"/>
        <v>0.17857142857142858</v>
      </c>
      <c r="N6179">
        <f t="shared" si="529"/>
        <v>977.12735209990308</v>
      </c>
      <c r="O6179">
        <f t="shared" si="527"/>
        <v>977.1</v>
      </c>
      <c r="P6179">
        <f t="shared" si="530"/>
        <v>364</v>
      </c>
    </row>
    <row r="6180" spans="10:16" x14ac:dyDescent="0.25">
      <c r="J6180">
        <v>6173</v>
      </c>
      <c r="K6180" s="4">
        <f t="shared" si="528"/>
        <v>40138</v>
      </c>
      <c r="L6180">
        <v>65</v>
      </c>
      <c r="M6180">
        <f t="shared" si="526"/>
        <v>0.17857142857142858</v>
      </c>
      <c r="N6180">
        <f t="shared" si="529"/>
        <v>977.30592352847452</v>
      </c>
      <c r="O6180">
        <f t="shared" si="527"/>
        <v>977.3</v>
      </c>
      <c r="P6180">
        <f t="shared" si="530"/>
        <v>364</v>
      </c>
    </row>
    <row r="6181" spans="10:16" x14ac:dyDescent="0.25">
      <c r="J6181">
        <v>6174</v>
      </c>
      <c r="K6181" s="4">
        <f t="shared" si="528"/>
        <v>40139</v>
      </c>
      <c r="L6181">
        <v>65</v>
      </c>
      <c r="M6181">
        <f t="shared" si="526"/>
        <v>0.17857142857142858</v>
      </c>
      <c r="N6181">
        <f t="shared" si="529"/>
        <v>977.48449495704597</v>
      </c>
      <c r="O6181">
        <f t="shared" si="527"/>
        <v>977.5</v>
      </c>
      <c r="P6181">
        <f t="shared" si="530"/>
        <v>364</v>
      </c>
    </row>
    <row r="6182" spans="10:16" x14ac:dyDescent="0.25">
      <c r="J6182">
        <v>6175</v>
      </c>
      <c r="K6182" s="4">
        <f t="shared" si="528"/>
        <v>40140</v>
      </c>
      <c r="L6182">
        <v>65</v>
      </c>
      <c r="M6182">
        <f t="shared" si="526"/>
        <v>0.17857142857142858</v>
      </c>
      <c r="N6182">
        <f t="shared" si="529"/>
        <v>977.66306638561741</v>
      </c>
      <c r="O6182">
        <f t="shared" si="527"/>
        <v>977.7</v>
      </c>
      <c r="P6182">
        <f t="shared" si="530"/>
        <v>364</v>
      </c>
    </row>
    <row r="6183" spans="10:16" x14ac:dyDescent="0.25">
      <c r="J6183">
        <v>6176</v>
      </c>
      <c r="K6183" s="4">
        <f t="shared" si="528"/>
        <v>40141</v>
      </c>
      <c r="L6183">
        <v>65</v>
      </c>
      <c r="M6183">
        <f t="shared" si="526"/>
        <v>0.17857142857142858</v>
      </c>
      <c r="N6183">
        <f t="shared" si="529"/>
        <v>977.84163781418886</v>
      </c>
      <c r="O6183">
        <f t="shared" si="527"/>
        <v>977.8</v>
      </c>
      <c r="P6183">
        <f t="shared" si="530"/>
        <v>364</v>
      </c>
    </row>
    <row r="6184" spans="10:16" x14ac:dyDescent="0.25">
      <c r="J6184">
        <v>6177</v>
      </c>
      <c r="K6184" s="4">
        <f t="shared" si="528"/>
        <v>40142</v>
      </c>
      <c r="L6184">
        <v>65</v>
      </c>
      <c r="M6184">
        <f t="shared" si="526"/>
        <v>0.17857142857142858</v>
      </c>
      <c r="N6184">
        <f t="shared" si="529"/>
        <v>978.0202092427603</v>
      </c>
      <c r="O6184">
        <f t="shared" si="527"/>
        <v>978</v>
      </c>
      <c r="P6184">
        <f t="shared" si="530"/>
        <v>364</v>
      </c>
    </row>
    <row r="6185" spans="10:16" x14ac:dyDescent="0.25">
      <c r="J6185">
        <v>6178</v>
      </c>
      <c r="K6185" s="4">
        <f t="shared" si="528"/>
        <v>40143</v>
      </c>
      <c r="L6185">
        <v>65</v>
      </c>
      <c r="M6185">
        <f t="shared" si="526"/>
        <v>0.17857142857142858</v>
      </c>
      <c r="N6185">
        <f t="shared" si="529"/>
        <v>978.19878067133175</v>
      </c>
      <c r="O6185">
        <f t="shared" si="527"/>
        <v>978.2</v>
      </c>
      <c r="P6185">
        <f t="shared" si="530"/>
        <v>364</v>
      </c>
    </row>
    <row r="6186" spans="10:16" x14ac:dyDescent="0.25">
      <c r="J6186">
        <v>6179</v>
      </c>
      <c r="K6186" s="4">
        <f t="shared" si="528"/>
        <v>40144</v>
      </c>
      <c r="L6186">
        <v>65</v>
      </c>
      <c r="M6186">
        <f t="shared" si="526"/>
        <v>0.17857142857142858</v>
      </c>
      <c r="N6186">
        <f t="shared" si="529"/>
        <v>978.37735209990319</v>
      </c>
      <c r="O6186">
        <f t="shared" si="527"/>
        <v>978.4</v>
      </c>
      <c r="P6186">
        <f t="shared" si="530"/>
        <v>364</v>
      </c>
    </row>
    <row r="6187" spans="10:16" x14ac:dyDescent="0.25">
      <c r="J6187">
        <v>6180</v>
      </c>
      <c r="K6187" s="4">
        <f t="shared" si="528"/>
        <v>40145</v>
      </c>
      <c r="L6187">
        <v>65</v>
      </c>
      <c r="M6187">
        <f t="shared" si="526"/>
        <v>0.17857142857142858</v>
      </c>
      <c r="N6187">
        <f t="shared" si="529"/>
        <v>978.55592352847464</v>
      </c>
      <c r="O6187">
        <f t="shared" si="527"/>
        <v>978.6</v>
      </c>
      <c r="P6187">
        <f t="shared" si="530"/>
        <v>364</v>
      </c>
    </row>
    <row r="6188" spans="10:16" x14ac:dyDescent="0.25">
      <c r="J6188">
        <v>6181</v>
      </c>
      <c r="K6188" s="4">
        <f t="shared" si="528"/>
        <v>40146</v>
      </c>
      <c r="L6188">
        <v>65</v>
      </c>
      <c r="M6188">
        <f t="shared" si="526"/>
        <v>0.17857142857142858</v>
      </c>
      <c r="N6188">
        <f t="shared" si="529"/>
        <v>978.73449495704608</v>
      </c>
      <c r="O6188">
        <f t="shared" si="527"/>
        <v>978.7</v>
      </c>
      <c r="P6188">
        <f t="shared" si="530"/>
        <v>364</v>
      </c>
    </row>
    <row r="6189" spans="10:16" x14ac:dyDescent="0.25">
      <c r="J6189">
        <v>6182</v>
      </c>
      <c r="K6189" s="4">
        <f t="shared" si="528"/>
        <v>40147</v>
      </c>
      <c r="L6189">
        <v>65</v>
      </c>
      <c r="M6189">
        <f t="shared" si="526"/>
        <v>0.17857142857142858</v>
      </c>
      <c r="N6189">
        <f t="shared" si="529"/>
        <v>978.91306638561753</v>
      </c>
      <c r="O6189">
        <f t="shared" si="527"/>
        <v>978.9</v>
      </c>
      <c r="P6189">
        <f t="shared" si="530"/>
        <v>364</v>
      </c>
    </row>
    <row r="6190" spans="10:16" x14ac:dyDescent="0.25">
      <c r="J6190">
        <v>6183</v>
      </c>
      <c r="K6190" s="4">
        <f t="shared" si="528"/>
        <v>40148</v>
      </c>
      <c r="L6190">
        <v>65</v>
      </c>
      <c r="M6190">
        <f t="shared" si="526"/>
        <v>0.17857142857142858</v>
      </c>
      <c r="N6190">
        <f t="shared" si="529"/>
        <v>979.09163781418897</v>
      </c>
      <c r="O6190">
        <f t="shared" si="527"/>
        <v>979.1</v>
      </c>
      <c r="P6190">
        <f t="shared" si="530"/>
        <v>364</v>
      </c>
    </row>
    <row r="6191" spans="10:16" x14ac:dyDescent="0.25">
      <c r="J6191">
        <v>6184</v>
      </c>
      <c r="K6191" s="4">
        <f t="shared" si="528"/>
        <v>40149</v>
      </c>
      <c r="L6191">
        <v>65</v>
      </c>
      <c r="M6191">
        <f t="shared" si="526"/>
        <v>0.17857142857142858</v>
      </c>
      <c r="N6191">
        <f t="shared" si="529"/>
        <v>979.27020924276042</v>
      </c>
      <c r="O6191">
        <f t="shared" si="527"/>
        <v>979.3</v>
      </c>
      <c r="P6191">
        <f t="shared" si="530"/>
        <v>364</v>
      </c>
    </row>
    <row r="6192" spans="10:16" x14ac:dyDescent="0.25">
      <c r="J6192">
        <v>6185</v>
      </c>
      <c r="K6192" s="4">
        <f t="shared" si="528"/>
        <v>40150</v>
      </c>
      <c r="L6192">
        <v>65</v>
      </c>
      <c r="M6192">
        <f t="shared" si="526"/>
        <v>0.17857142857142858</v>
      </c>
      <c r="N6192">
        <f t="shared" si="529"/>
        <v>979.44878067133186</v>
      </c>
      <c r="O6192">
        <f t="shared" si="527"/>
        <v>979.4</v>
      </c>
      <c r="P6192">
        <f t="shared" si="530"/>
        <v>364</v>
      </c>
    </row>
    <row r="6193" spans="10:16" x14ac:dyDescent="0.25">
      <c r="J6193">
        <v>6186</v>
      </c>
      <c r="K6193" s="4">
        <f t="shared" si="528"/>
        <v>40151</v>
      </c>
      <c r="L6193">
        <v>65</v>
      </c>
      <c r="M6193">
        <f t="shared" si="526"/>
        <v>0.17857142857142858</v>
      </c>
      <c r="N6193">
        <f t="shared" si="529"/>
        <v>979.62735209990331</v>
      </c>
      <c r="O6193">
        <f t="shared" si="527"/>
        <v>979.6</v>
      </c>
      <c r="P6193">
        <f t="shared" si="530"/>
        <v>364</v>
      </c>
    </row>
    <row r="6194" spans="10:16" x14ac:dyDescent="0.25">
      <c r="J6194">
        <v>6187</v>
      </c>
      <c r="K6194" s="4">
        <f t="shared" si="528"/>
        <v>40152</v>
      </c>
      <c r="L6194">
        <v>65</v>
      </c>
      <c r="M6194">
        <f t="shared" si="526"/>
        <v>0.17857142857142858</v>
      </c>
      <c r="N6194">
        <f t="shared" si="529"/>
        <v>979.80592352847475</v>
      </c>
      <c r="O6194">
        <f t="shared" si="527"/>
        <v>979.8</v>
      </c>
      <c r="P6194">
        <f t="shared" si="530"/>
        <v>364</v>
      </c>
    </row>
    <row r="6195" spans="10:16" x14ac:dyDescent="0.25">
      <c r="J6195">
        <v>6188</v>
      </c>
      <c r="K6195" s="4">
        <f t="shared" si="528"/>
        <v>40153</v>
      </c>
      <c r="L6195">
        <v>65</v>
      </c>
      <c r="M6195">
        <f t="shared" si="526"/>
        <v>0.17857142857142858</v>
      </c>
      <c r="N6195">
        <f t="shared" si="529"/>
        <v>979.98449495704619</v>
      </c>
      <c r="O6195">
        <f t="shared" si="527"/>
        <v>980</v>
      </c>
      <c r="P6195">
        <f t="shared" si="530"/>
        <v>364</v>
      </c>
    </row>
    <row r="6196" spans="10:16" x14ac:dyDescent="0.25">
      <c r="J6196">
        <v>6189</v>
      </c>
      <c r="K6196" s="4">
        <f t="shared" si="528"/>
        <v>40154</v>
      </c>
      <c r="L6196">
        <v>65</v>
      </c>
      <c r="M6196">
        <f t="shared" si="526"/>
        <v>0.17857142857142858</v>
      </c>
      <c r="N6196">
        <f t="shared" si="529"/>
        <v>980.16306638561764</v>
      </c>
      <c r="O6196">
        <f t="shared" si="527"/>
        <v>980.2</v>
      </c>
      <c r="P6196">
        <f t="shared" si="530"/>
        <v>364</v>
      </c>
    </row>
    <row r="6197" spans="10:16" x14ac:dyDescent="0.25">
      <c r="J6197">
        <v>6190</v>
      </c>
      <c r="K6197" s="4">
        <f t="shared" si="528"/>
        <v>40155</v>
      </c>
      <c r="L6197">
        <v>65</v>
      </c>
      <c r="M6197">
        <f t="shared" si="526"/>
        <v>0.17857142857142858</v>
      </c>
      <c r="N6197">
        <f t="shared" si="529"/>
        <v>980.34163781418908</v>
      </c>
      <c r="O6197">
        <f t="shared" si="527"/>
        <v>980.3</v>
      </c>
      <c r="P6197">
        <f t="shared" si="530"/>
        <v>364</v>
      </c>
    </row>
    <row r="6198" spans="10:16" x14ac:dyDescent="0.25">
      <c r="J6198">
        <v>6191</v>
      </c>
      <c r="K6198" s="4">
        <f t="shared" si="528"/>
        <v>40156</v>
      </c>
      <c r="L6198">
        <v>65</v>
      </c>
      <c r="M6198">
        <f t="shared" si="526"/>
        <v>0.17857142857142858</v>
      </c>
      <c r="N6198">
        <f t="shared" si="529"/>
        <v>980.52020924276053</v>
      </c>
      <c r="O6198">
        <f t="shared" si="527"/>
        <v>980.5</v>
      </c>
      <c r="P6198">
        <f t="shared" si="530"/>
        <v>364</v>
      </c>
    </row>
    <row r="6199" spans="10:16" x14ac:dyDescent="0.25">
      <c r="J6199">
        <v>6192</v>
      </c>
      <c r="K6199" s="4">
        <f t="shared" si="528"/>
        <v>40157</v>
      </c>
      <c r="L6199">
        <v>65</v>
      </c>
      <c r="M6199">
        <f t="shared" si="526"/>
        <v>0.17857142857142858</v>
      </c>
      <c r="N6199">
        <f t="shared" si="529"/>
        <v>980.69878067133197</v>
      </c>
      <c r="O6199">
        <f t="shared" si="527"/>
        <v>980.7</v>
      </c>
      <c r="P6199">
        <f t="shared" si="530"/>
        <v>364</v>
      </c>
    </row>
    <row r="6200" spans="10:16" x14ac:dyDescent="0.25">
      <c r="J6200">
        <v>6193</v>
      </c>
      <c r="K6200" s="4">
        <f t="shared" si="528"/>
        <v>40158</v>
      </c>
      <c r="L6200">
        <v>65</v>
      </c>
      <c r="M6200">
        <f t="shared" si="526"/>
        <v>0.17857142857142858</v>
      </c>
      <c r="N6200">
        <f t="shared" si="529"/>
        <v>980.87735209990342</v>
      </c>
      <c r="O6200">
        <f t="shared" si="527"/>
        <v>980.9</v>
      </c>
      <c r="P6200">
        <f t="shared" si="530"/>
        <v>364</v>
      </c>
    </row>
    <row r="6201" spans="10:16" x14ac:dyDescent="0.25">
      <c r="J6201">
        <v>6194</v>
      </c>
      <c r="K6201" s="4">
        <f t="shared" si="528"/>
        <v>40159</v>
      </c>
      <c r="L6201">
        <v>65</v>
      </c>
      <c r="M6201">
        <f t="shared" si="526"/>
        <v>0.17857142857142858</v>
      </c>
      <c r="N6201">
        <f t="shared" si="529"/>
        <v>981.05592352847486</v>
      </c>
      <c r="O6201">
        <f t="shared" si="527"/>
        <v>981.1</v>
      </c>
      <c r="P6201">
        <f t="shared" si="530"/>
        <v>364</v>
      </c>
    </row>
    <row r="6202" spans="10:16" x14ac:dyDescent="0.25">
      <c r="J6202">
        <v>6195</v>
      </c>
      <c r="K6202" s="4">
        <f t="shared" si="528"/>
        <v>40160</v>
      </c>
      <c r="L6202">
        <v>65</v>
      </c>
      <c r="M6202">
        <f t="shared" si="526"/>
        <v>0.17857142857142858</v>
      </c>
      <c r="N6202">
        <f t="shared" si="529"/>
        <v>981.23449495704631</v>
      </c>
      <c r="O6202">
        <f t="shared" si="527"/>
        <v>981.2</v>
      </c>
      <c r="P6202">
        <f t="shared" si="530"/>
        <v>364</v>
      </c>
    </row>
    <row r="6203" spans="10:16" x14ac:dyDescent="0.25">
      <c r="J6203">
        <v>6196</v>
      </c>
      <c r="K6203" s="4">
        <f t="shared" si="528"/>
        <v>40161</v>
      </c>
      <c r="L6203">
        <v>65</v>
      </c>
      <c r="M6203">
        <f t="shared" si="526"/>
        <v>0.17857142857142858</v>
      </c>
      <c r="N6203">
        <f t="shared" si="529"/>
        <v>981.41306638561775</v>
      </c>
      <c r="O6203">
        <f t="shared" si="527"/>
        <v>981.4</v>
      </c>
      <c r="P6203">
        <f t="shared" si="530"/>
        <v>364</v>
      </c>
    </row>
    <row r="6204" spans="10:16" x14ac:dyDescent="0.25">
      <c r="J6204">
        <v>6197</v>
      </c>
      <c r="K6204" s="4">
        <f t="shared" si="528"/>
        <v>40162</v>
      </c>
      <c r="L6204">
        <v>65</v>
      </c>
      <c r="M6204">
        <f t="shared" si="526"/>
        <v>0.17857142857142858</v>
      </c>
      <c r="N6204">
        <f t="shared" si="529"/>
        <v>981.5916378141892</v>
      </c>
      <c r="O6204">
        <f t="shared" si="527"/>
        <v>981.6</v>
      </c>
      <c r="P6204">
        <f t="shared" si="530"/>
        <v>364</v>
      </c>
    </row>
    <row r="6205" spans="10:16" x14ac:dyDescent="0.25">
      <c r="J6205">
        <v>6198</v>
      </c>
      <c r="K6205" s="4">
        <f t="shared" si="528"/>
        <v>40163</v>
      </c>
      <c r="L6205">
        <v>65</v>
      </c>
      <c r="M6205">
        <f t="shared" si="526"/>
        <v>0.17857142857142858</v>
      </c>
      <c r="N6205">
        <f t="shared" si="529"/>
        <v>981.77020924276064</v>
      </c>
      <c r="O6205">
        <f t="shared" si="527"/>
        <v>981.8</v>
      </c>
      <c r="P6205">
        <f t="shared" si="530"/>
        <v>364</v>
      </c>
    </row>
    <row r="6206" spans="10:16" x14ac:dyDescent="0.25">
      <c r="J6206">
        <v>6199</v>
      </c>
      <c r="K6206" s="4">
        <f t="shared" si="528"/>
        <v>40164</v>
      </c>
      <c r="L6206">
        <v>65</v>
      </c>
      <c r="M6206">
        <f t="shared" si="526"/>
        <v>0.17857142857142858</v>
      </c>
      <c r="N6206">
        <f t="shared" si="529"/>
        <v>981.94878067133209</v>
      </c>
      <c r="O6206">
        <f t="shared" si="527"/>
        <v>981.9</v>
      </c>
      <c r="P6206">
        <f t="shared" si="530"/>
        <v>364</v>
      </c>
    </row>
    <row r="6207" spans="10:16" x14ac:dyDescent="0.25">
      <c r="J6207">
        <v>6200</v>
      </c>
      <c r="K6207" s="4">
        <f t="shared" si="528"/>
        <v>40165</v>
      </c>
      <c r="L6207">
        <v>65</v>
      </c>
      <c r="M6207">
        <f t="shared" si="526"/>
        <v>0.17857142857142858</v>
      </c>
      <c r="N6207">
        <f t="shared" si="529"/>
        <v>982.12735209990353</v>
      </c>
      <c r="O6207">
        <f t="shared" si="527"/>
        <v>982.1</v>
      </c>
      <c r="P6207">
        <f t="shared" si="530"/>
        <v>364</v>
      </c>
    </row>
    <row r="6208" spans="10:16" x14ac:dyDescent="0.25">
      <c r="J6208">
        <v>6201</v>
      </c>
      <c r="K6208" s="4">
        <f t="shared" si="528"/>
        <v>40166</v>
      </c>
      <c r="L6208">
        <v>65</v>
      </c>
      <c r="M6208">
        <f t="shared" si="526"/>
        <v>0.17857142857142858</v>
      </c>
      <c r="N6208">
        <f t="shared" si="529"/>
        <v>982.30592352847498</v>
      </c>
      <c r="O6208">
        <f t="shared" si="527"/>
        <v>982.3</v>
      </c>
      <c r="P6208">
        <f t="shared" si="530"/>
        <v>364</v>
      </c>
    </row>
    <row r="6209" spans="10:16" x14ac:dyDescent="0.25">
      <c r="J6209">
        <v>6202</v>
      </c>
      <c r="K6209" s="4">
        <f t="shared" si="528"/>
        <v>40167</v>
      </c>
      <c r="L6209">
        <v>65</v>
      </c>
      <c r="M6209">
        <f t="shared" si="526"/>
        <v>0.17857142857142858</v>
      </c>
      <c r="N6209">
        <f t="shared" si="529"/>
        <v>982.48449495704642</v>
      </c>
      <c r="O6209">
        <f t="shared" si="527"/>
        <v>982.5</v>
      </c>
      <c r="P6209">
        <f t="shared" si="530"/>
        <v>364</v>
      </c>
    </row>
    <row r="6210" spans="10:16" x14ac:dyDescent="0.25">
      <c r="J6210">
        <v>6203</v>
      </c>
      <c r="K6210" s="4">
        <f t="shared" si="528"/>
        <v>40168</v>
      </c>
      <c r="L6210">
        <v>65</v>
      </c>
      <c r="M6210">
        <f t="shared" si="526"/>
        <v>0.17857142857142858</v>
      </c>
      <c r="N6210">
        <f t="shared" si="529"/>
        <v>982.66306638561787</v>
      </c>
      <c r="O6210">
        <f t="shared" si="527"/>
        <v>982.7</v>
      </c>
      <c r="P6210">
        <f t="shared" si="530"/>
        <v>364</v>
      </c>
    </row>
    <row r="6211" spans="10:16" x14ac:dyDescent="0.25">
      <c r="J6211">
        <v>6204</v>
      </c>
      <c r="K6211" s="4">
        <f t="shared" si="528"/>
        <v>40169</v>
      </c>
      <c r="L6211">
        <v>65</v>
      </c>
      <c r="M6211">
        <f t="shared" si="526"/>
        <v>0.17857142857142858</v>
      </c>
      <c r="N6211">
        <f t="shared" si="529"/>
        <v>982.84163781418931</v>
      </c>
      <c r="O6211">
        <f t="shared" si="527"/>
        <v>982.8</v>
      </c>
      <c r="P6211">
        <f t="shared" si="530"/>
        <v>364</v>
      </c>
    </row>
    <row r="6212" spans="10:16" x14ac:dyDescent="0.25">
      <c r="J6212">
        <v>6205</v>
      </c>
      <c r="K6212" s="4">
        <f t="shared" si="528"/>
        <v>40170</v>
      </c>
      <c r="L6212">
        <v>65</v>
      </c>
      <c r="M6212">
        <f t="shared" si="526"/>
        <v>0.17857142857142858</v>
      </c>
      <c r="N6212">
        <f t="shared" si="529"/>
        <v>983.02020924276076</v>
      </c>
      <c r="O6212">
        <f t="shared" si="527"/>
        <v>983</v>
      </c>
      <c r="P6212">
        <f t="shared" si="530"/>
        <v>364</v>
      </c>
    </row>
    <row r="6213" spans="10:16" x14ac:dyDescent="0.25">
      <c r="J6213">
        <v>6206</v>
      </c>
      <c r="K6213" s="4">
        <f t="shared" si="528"/>
        <v>40171</v>
      </c>
      <c r="L6213">
        <v>65</v>
      </c>
      <c r="M6213">
        <f t="shared" si="526"/>
        <v>0.17857142857142858</v>
      </c>
      <c r="N6213">
        <f t="shared" si="529"/>
        <v>983.1987806713322</v>
      </c>
      <c r="O6213">
        <f t="shared" si="527"/>
        <v>983.2</v>
      </c>
      <c r="P6213">
        <f t="shared" si="530"/>
        <v>364</v>
      </c>
    </row>
    <row r="6214" spans="10:16" x14ac:dyDescent="0.25">
      <c r="J6214">
        <v>6207</v>
      </c>
      <c r="K6214" s="4">
        <f t="shared" si="528"/>
        <v>40172</v>
      </c>
      <c r="L6214">
        <v>65</v>
      </c>
      <c r="M6214">
        <f t="shared" si="526"/>
        <v>0.17857142857142858</v>
      </c>
      <c r="N6214">
        <f t="shared" si="529"/>
        <v>983.37735209990365</v>
      </c>
      <c r="O6214">
        <f t="shared" si="527"/>
        <v>983.4</v>
      </c>
      <c r="P6214">
        <f t="shared" si="530"/>
        <v>364</v>
      </c>
    </row>
    <row r="6215" spans="10:16" x14ac:dyDescent="0.25">
      <c r="J6215" s="11">
        <v>6208</v>
      </c>
      <c r="K6215" s="12">
        <f t="shared" si="528"/>
        <v>40173</v>
      </c>
      <c r="L6215" s="11">
        <v>65</v>
      </c>
      <c r="M6215">
        <f t="shared" si="526"/>
        <v>0.17857142857142858</v>
      </c>
      <c r="N6215" s="11">
        <f t="shared" si="529"/>
        <v>983.55592352847509</v>
      </c>
      <c r="O6215" s="11">
        <f t="shared" si="527"/>
        <v>983.6</v>
      </c>
      <c r="P6215">
        <f t="shared" si="530"/>
        <v>364</v>
      </c>
    </row>
    <row r="6216" spans="10:16" x14ac:dyDescent="0.25">
      <c r="J6216">
        <v>6209</v>
      </c>
      <c r="K6216" s="4">
        <f t="shared" si="528"/>
        <v>40174</v>
      </c>
      <c r="L6216">
        <v>66</v>
      </c>
      <c r="M6216">
        <f t="shared" ref="M6216:M6279" si="531">L6216/P6216</f>
        <v>0.18131868131868131</v>
      </c>
      <c r="N6216">
        <f t="shared" si="529"/>
        <v>983.73724220979375</v>
      </c>
      <c r="O6216">
        <f t="shared" ref="O6216:O6279" si="532">ROUND(N6216,1)</f>
        <v>983.7</v>
      </c>
      <c r="P6216">
        <f>DATE(2010,12,26)-DATE(2009,12,27)</f>
        <v>364</v>
      </c>
    </row>
    <row r="6217" spans="10:16" x14ac:dyDescent="0.25">
      <c r="J6217">
        <v>6210</v>
      </c>
      <c r="K6217" s="4">
        <f t="shared" ref="K6217:K6280" si="533">$K$7+J6217</f>
        <v>40175</v>
      </c>
      <c r="L6217">
        <v>66</v>
      </c>
      <c r="M6217">
        <f t="shared" si="531"/>
        <v>0.18131868131868131</v>
      </c>
      <c r="N6217">
        <f t="shared" ref="N6217:N6280" si="534">N6216+M6217</f>
        <v>983.91856089111241</v>
      </c>
      <c r="O6217">
        <f t="shared" si="532"/>
        <v>983.9</v>
      </c>
      <c r="P6217">
        <f t="shared" ref="P6217:P6280" si="535">DATE(2010,12,26)-DATE(2009,12,27)</f>
        <v>364</v>
      </c>
    </row>
    <row r="6218" spans="10:16" x14ac:dyDescent="0.25">
      <c r="J6218">
        <v>6211</v>
      </c>
      <c r="K6218" s="4">
        <f t="shared" si="533"/>
        <v>40176</v>
      </c>
      <c r="L6218">
        <v>66</v>
      </c>
      <c r="M6218">
        <f t="shared" si="531"/>
        <v>0.18131868131868131</v>
      </c>
      <c r="N6218">
        <f t="shared" si="534"/>
        <v>984.09987957243106</v>
      </c>
      <c r="O6218">
        <f t="shared" si="532"/>
        <v>984.1</v>
      </c>
      <c r="P6218">
        <f t="shared" si="535"/>
        <v>364</v>
      </c>
    </row>
    <row r="6219" spans="10:16" x14ac:dyDescent="0.25">
      <c r="J6219">
        <v>6212</v>
      </c>
      <c r="K6219" s="4">
        <f t="shared" si="533"/>
        <v>40177</v>
      </c>
      <c r="L6219">
        <v>66</v>
      </c>
      <c r="M6219">
        <f t="shared" si="531"/>
        <v>0.18131868131868131</v>
      </c>
      <c r="N6219">
        <f t="shared" si="534"/>
        <v>984.28119825374972</v>
      </c>
      <c r="O6219">
        <f t="shared" si="532"/>
        <v>984.3</v>
      </c>
      <c r="P6219">
        <f t="shared" si="535"/>
        <v>364</v>
      </c>
    </row>
    <row r="6220" spans="10:16" x14ac:dyDescent="0.25">
      <c r="J6220">
        <v>6213</v>
      </c>
      <c r="K6220" s="4">
        <f t="shared" si="533"/>
        <v>40178</v>
      </c>
      <c r="L6220">
        <v>66</v>
      </c>
      <c r="M6220">
        <f t="shared" si="531"/>
        <v>0.18131868131868131</v>
      </c>
      <c r="N6220">
        <f t="shared" si="534"/>
        <v>984.46251693506838</v>
      </c>
      <c r="O6220">
        <f t="shared" si="532"/>
        <v>984.5</v>
      </c>
      <c r="P6220">
        <f t="shared" si="535"/>
        <v>364</v>
      </c>
    </row>
    <row r="6221" spans="10:16" x14ac:dyDescent="0.25">
      <c r="J6221">
        <v>6214</v>
      </c>
      <c r="K6221" s="4">
        <f t="shared" si="533"/>
        <v>40179</v>
      </c>
      <c r="L6221">
        <v>66</v>
      </c>
      <c r="M6221">
        <f t="shared" si="531"/>
        <v>0.18131868131868131</v>
      </c>
      <c r="N6221">
        <f t="shared" si="534"/>
        <v>984.64383561638704</v>
      </c>
      <c r="O6221">
        <f t="shared" si="532"/>
        <v>984.6</v>
      </c>
      <c r="P6221">
        <f t="shared" si="535"/>
        <v>364</v>
      </c>
    </row>
    <row r="6222" spans="10:16" x14ac:dyDescent="0.25">
      <c r="J6222">
        <v>6215</v>
      </c>
      <c r="K6222" s="4">
        <f t="shared" si="533"/>
        <v>40180</v>
      </c>
      <c r="L6222">
        <v>66</v>
      </c>
      <c r="M6222">
        <f t="shared" si="531"/>
        <v>0.18131868131868131</v>
      </c>
      <c r="N6222">
        <f t="shared" si="534"/>
        <v>984.82515429770569</v>
      </c>
      <c r="O6222">
        <f t="shared" si="532"/>
        <v>984.8</v>
      </c>
      <c r="P6222">
        <f t="shared" si="535"/>
        <v>364</v>
      </c>
    </row>
    <row r="6223" spans="10:16" x14ac:dyDescent="0.25">
      <c r="J6223">
        <v>6216</v>
      </c>
      <c r="K6223" s="4">
        <f t="shared" si="533"/>
        <v>40181</v>
      </c>
      <c r="L6223">
        <v>66</v>
      </c>
      <c r="M6223">
        <f t="shared" si="531"/>
        <v>0.18131868131868131</v>
      </c>
      <c r="N6223">
        <f t="shared" si="534"/>
        <v>985.00647297902435</v>
      </c>
      <c r="O6223">
        <f t="shared" si="532"/>
        <v>985</v>
      </c>
      <c r="P6223">
        <f t="shared" si="535"/>
        <v>364</v>
      </c>
    </row>
    <row r="6224" spans="10:16" x14ac:dyDescent="0.25">
      <c r="J6224">
        <v>6217</v>
      </c>
      <c r="K6224" s="4">
        <f t="shared" si="533"/>
        <v>40182</v>
      </c>
      <c r="L6224">
        <v>66</v>
      </c>
      <c r="M6224">
        <f t="shared" si="531"/>
        <v>0.18131868131868131</v>
      </c>
      <c r="N6224">
        <f t="shared" si="534"/>
        <v>985.18779166034301</v>
      </c>
      <c r="O6224">
        <f t="shared" si="532"/>
        <v>985.2</v>
      </c>
      <c r="P6224">
        <f t="shared" si="535"/>
        <v>364</v>
      </c>
    </row>
    <row r="6225" spans="10:16" x14ac:dyDescent="0.25">
      <c r="J6225">
        <v>6218</v>
      </c>
      <c r="K6225" s="4">
        <f t="shared" si="533"/>
        <v>40183</v>
      </c>
      <c r="L6225">
        <v>66</v>
      </c>
      <c r="M6225">
        <f t="shared" si="531"/>
        <v>0.18131868131868131</v>
      </c>
      <c r="N6225">
        <f t="shared" si="534"/>
        <v>985.36911034166167</v>
      </c>
      <c r="O6225">
        <f t="shared" si="532"/>
        <v>985.4</v>
      </c>
      <c r="P6225">
        <f t="shared" si="535"/>
        <v>364</v>
      </c>
    </row>
    <row r="6226" spans="10:16" x14ac:dyDescent="0.25">
      <c r="J6226">
        <v>6219</v>
      </c>
      <c r="K6226" s="4">
        <f t="shared" si="533"/>
        <v>40184</v>
      </c>
      <c r="L6226">
        <v>66</v>
      </c>
      <c r="M6226">
        <f t="shared" si="531"/>
        <v>0.18131868131868131</v>
      </c>
      <c r="N6226">
        <f t="shared" si="534"/>
        <v>985.55042902298032</v>
      </c>
      <c r="O6226">
        <f t="shared" si="532"/>
        <v>985.6</v>
      </c>
      <c r="P6226">
        <f t="shared" si="535"/>
        <v>364</v>
      </c>
    </row>
    <row r="6227" spans="10:16" x14ac:dyDescent="0.25">
      <c r="J6227">
        <v>6220</v>
      </c>
      <c r="K6227" s="4">
        <f t="shared" si="533"/>
        <v>40185</v>
      </c>
      <c r="L6227">
        <v>66</v>
      </c>
      <c r="M6227">
        <f t="shared" si="531"/>
        <v>0.18131868131868131</v>
      </c>
      <c r="N6227">
        <f t="shared" si="534"/>
        <v>985.73174770429898</v>
      </c>
      <c r="O6227">
        <f t="shared" si="532"/>
        <v>985.7</v>
      </c>
      <c r="P6227">
        <f t="shared" si="535"/>
        <v>364</v>
      </c>
    </row>
    <row r="6228" spans="10:16" x14ac:dyDescent="0.25">
      <c r="J6228">
        <v>6221</v>
      </c>
      <c r="K6228" s="4">
        <f t="shared" si="533"/>
        <v>40186</v>
      </c>
      <c r="L6228">
        <v>66</v>
      </c>
      <c r="M6228">
        <f t="shared" si="531"/>
        <v>0.18131868131868131</v>
      </c>
      <c r="N6228">
        <f t="shared" si="534"/>
        <v>985.91306638561764</v>
      </c>
      <c r="O6228">
        <f t="shared" si="532"/>
        <v>985.9</v>
      </c>
      <c r="P6228">
        <f t="shared" si="535"/>
        <v>364</v>
      </c>
    </row>
    <row r="6229" spans="10:16" x14ac:dyDescent="0.25">
      <c r="J6229">
        <v>6222</v>
      </c>
      <c r="K6229" s="4">
        <f t="shared" si="533"/>
        <v>40187</v>
      </c>
      <c r="L6229">
        <v>66</v>
      </c>
      <c r="M6229">
        <f t="shared" si="531"/>
        <v>0.18131868131868131</v>
      </c>
      <c r="N6229">
        <f t="shared" si="534"/>
        <v>986.0943850669363</v>
      </c>
      <c r="O6229">
        <f t="shared" si="532"/>
        <v>986.1</v>
      </c>
      <c r="P6229">
        <f t="shared" si="535"/>
        <v>364</v>
      </c>
    </row>
    <row r="6230" spans="10:16" x14ac:dyDescent="0.25">
      <c r="J6230">
        <v>6223</v>
      </c>
      <c r="K6230" s="4">
        <f t="shared" si="533"/>
        <v>40188</v>
      </c>
      <c r="L6230">
        <v>66</v>
      </c>
      <c r="M6230">
        <f t="shared" si="531"/>
        <v>0.18131868131868131</v>
      </c>
      <c r="N6230">
        <f t="shared" si="534"/>
        <v>986.27570374825495</v>
      </c>
      <c r="O6230">
        <f t="shared" si="532"/>
        <v>986.3</v>
      </c>
      <c r="P6230">
        <f t="shared" si="535"/>
        <v>364</v>
      </c>
    </row>
    <row r="6231" spans="10:16" x14ac:dyDescent="0.25">
      <c r="J6231">
        <v>6224</v>
      </c>
      <c r="K6231" s="4">
        <f t="shared" si="533"/>
        <v>40189</v>
      </c>
      <c r="L6231">
        <v>66</v>
      </c>
      <c r="M6231">
        <f t="shared" si="531"/>
        <v>0.18131868131868131</v>
      </c>
      <c r="N6231">
        <f t="shared" si="534"/>
        <v>986.45702242957361</v>
      </c>
      <c r="O6231">
        <f t="shared" si="532"/>
        <v>986.5</v>
      </c>
      <c r="P6231">
        <f t="shared" si="535"/>
        <v>364</v>
      </c>
    </row>
    <row r="6232" spans="10:16" x14ac:dyDescent="0.25">
      <c r="J6232">
        <v>6225</v>
      </c>
      <c r="K6232" s="4">
        <f t="shared" si="533"/>
        <v>40190</v>
      </c>
      <c r="L6232">
        <v>66</v>
      </c>
      <c r="M6232">
        <f t="shared" si="531"/>
        <v>0.18131868131868131</v>
      </c>
      <c r="N6232">
        <f t="shared" si="534"/>
        <v>986.63834111089227</v>
      </c>
      <c r="O6232">
        <f t="shared" si="532"/>
        <v>986.6</v>
      </c>
      <c r="P6232">
        <f t="shared" si="535"/>
        <v>364</v>
      </c>
    </row>
    <row r="6233" spans="10:16" x14ac:dyDescent="0.25">
      <c r="J6233">
        <v>6226</v>
      </c>
      <c r="K6233" s="4">
        <f t="shared" si="533"/>
        <v>40191</v>
      </c>
      <c r="L6233">
        <v>66</v>
      </c>
      <c r="M6233">
        <f t="shared" si="531"/>
        <v>0.18131868131868131</v>
      </c>
      <c r="N6233">
        <f t="shared" si="534"/>
        <v>986.81965979221093</v>
      </c>
      <c r="O6233">
        <f t="shared" si="532"/>
        <v>986.8</v>
      </c>
      <c r="P6233">
        <f t="shared" si="535"/>
        <v>364</v>
      </c>
    </row>
    <row r="6234" spans="10:16" x14ac:dyDescent="0.25">
      <c r="J6234">
        <v>6227</v>
      </c>
      <c r="K6234" s="4">
        <f t="shared" si="533"/>
        <v>40192</v>
      </c>
      <c r="L6234">
        <v>66</v>
      </c>
      <c r="M6234">
        <f t="shared" si="531"/>
        <v>0.18131868131868131</v>
      </c>
      <c r="N6234">
        <f t="shared" si="534"/>
        <v>987.00097847352959</v>
      </c>
      <c r="O6234">
        <f t="shared" si="532"/>
        <v>987</v>
      </c>
      <c r="P6234">
        <f t="shared" si="535"/>
        <v>364</v>
      </c>
    </row>
    <row r="6235" spans="10:16" x14ac:dyDescent="0.25">
      <c r="J6235">
        <v>6228</v>
      </c>
      <c r="K6235" s="4">
        <f t="shared" si="533"/>
        <v>40193</v>
      </c>
      <c r="L6235">
        <v>66</v>
      </c>
      <c r="M6235">
        <f t="shared" si="531"/>
        <v>0.18131868131868131</v>
      </c>
      <c r="N6235">
        <f t="shared" si="534"/>
        <v>987.18229715484824</v>
      </c>
      <c r="O6235">
        <f t="shared" si="532"/>
        <v>987.2</v>
      </c>
      <c r="P6235">
        <f t="shared" si="535"/>
        <v>364</v>
      </c>
    </row>
    <row r="6236" spans="10:16" x14ac:dyDescent="0.25">
      <c r="J6236">
        <v>6229</v>
      </c>
      <c r="K6236" s="4">
        <f t="shared" si="533"/>
        <v>40194</v>
      </c>
      <c r="L6236">
        <v>66</v>
      </c>
      <c r="M6236">
        <f t="shared" si="531"/>
        <v>0.18131868131868131</v>
      </c>
      <c r="N6236">
        <f t="shared" si="534"/>
        <v>987.3636158361669</v>
      </c>
      <c r="O6236">
        <f t="shared" si="532"/>
        <v>987.4</v>
      </c>
      <c r="P6236">
        <f t="shared" si="535"/>
        <v>364</v>
      </c>
    </row>
    <row r="6237" spans="10:16" x14ac:dyDescent="0.25">
      <c r="J6237">
        <v>6230</v>
      </c>
      <c r="K6237" s="4">
        <f t="shared" si="533"/>
        <v>40195</v>
      </c>
      <c r="L6237">
        <v>66</v>
      </c>
      <c r="M6237">
        <f t="shared" si="531"/>
        <v>0.18131868131868131</v>
      </c>
      <c r="N6237">
        <f t="shared" si="534"/>
        <v>987.54493451748556</v>
      </c>
      <c r="O6237">
        <f t="shared" si="532"/>
        <v>987.5</v>
      </c>
      <c r="P6237">
        <f t="shared" si="535"/>
        <v>364</v>
      </c>
    </row>
    <row r="6238" spans="10:16" x14ac:dyDescent="0.25">
      <c r="J6238">
        <v>6231</v>
      </c>
      <c r="K6238" s="4">
        <f t="shared" si="533"/>
        <v>40196</v>
      </c>
      <c r="L6238">
        <v>66</v>
      </c>
      <c r="M6238">
        <f t="shared" si="531"/>
        <v>0.18131868131868131</v>
      </c>
      <c r="N6238">
        <f t="shared" si="534"/>
        <v>987.72625319880422</v>
      </c>
      <c r="O6238">
        <f t="shared" si="532"/>
        <v>987.7</v>
      </c>
      <c r="P6238">
        <f t="shared" si="535"/>
        <v>364</v>
      </c>
    </row>
    <row r="6239" spans="10:16" x14ac:dyDescent="0.25">
      <c r="J6239">
        <v>6232</v>
      </c>
      <c r="K6239" s="4">
        <f t="shared" si="533"/>
        <v>40197</v>
      </c>
      <c r="L6239">
        <v>66</v>
      </c>
      <c r="M6239">
        <f t="shared" si="531"/>
        <v>0.18131868131868131</v>
      </c>
      <c r="N6239">
        <f t="shared" si="534"/>
        <v>987.90757188012287</v>
      </c>
      <c r="O6239">
        <f t="shared" si="532"/>
        <v>987.9</v>
      </c>
      <c r="P6239">
        <f t="shared" si="535"/>
        <v>364</v>
      </c>
    </row>
    <row r="6240" spans="10:16" x14ac:dyDescent="0.25">
      <c r="J6240">
        <v>6233</v>
      </c>
      <c r="K6240" s="4">
        <f t="shared" si="533"/>
        <v>40198</v>
      </c>
      <c r="L6240">
        <v>66</v>
      </c>
      <c r="M6240">
        <f t="shared" si="531"/>
        <v>0.18131868131868131</v>
      </c>
      <c r="N6240">
        <f t="shared" si="534"/>
        <v>988.08889056144153</v>
      </c>
      <c r="O6240">
        <f t="shared" si="532"/>
        <v>988.1</v>
      </c>
      <c r="P6240">
        <f t="shared" si="535"/>
        <v>364</v>
      </c>
    </row>
    <row r="6241" spans="10:16" x14ac:dyDescent="0.25">
      <c r="J6241">
        <v>6234</v>
      </c>
      <c r="K6241" s="4">
        <f t="shared" si="533"/>
        <v>40199</v>
      </c>
      <c r="L6241">
        <v>66</v>
      </c>
      <c r="M6241">
        <f t="shared" si="531"/>
        <v>0.18131868131868131</v>
      </c>
      <c r="N6241">
        <f t="shared" si="534"/>
        <v>988.27020924276019</v>
      </c>
      <c r="O6241">
        <f t="shared" si="532"/>
        <v>988.3</v>
      </c>
      <c r="P6241">
        <f t="shared" si="535"/>
        <v>364</v>
      </c>
    </row>
    <row r="6242" spans="10:16" x14ac:dyDescent="0.25">
      <c r="J6242">
        <v>6235</v>
      </c>
      <c r="K6242" s="4">
        <f t="shared" si="533"/>
        <v>40200</v>
      </c>
      <c r="L6242">
        <v>66</v>
      </c>
      <c r="M6242">
        <f t="shared" si="531"/>
        <v>0.18131868131868131</v>
      </c>
      <c r="N6242">
        <f t="shared" si="534"/>
        <v>988.45152792407885</v>
      </c>
      <c r="O6242">
        <f t="shared" si="532"/>
        <v>988.5</v>
      </c>
      <c r="P6242">
        <f t="shared" si="535"/>
        <v>364</v>
      </c>
    </row>
    <row r="6243" spans="10:16" x14ac:dyDescent="0.25">
      <c r="J6243">
        <v>6236</v>
      </c>
      <c r="K6243" s="4">
        <f t="shared" si="533"/>
        <v>40201</v>
      </c>
      <c r="L6243">
        <v>66</v>
      </c>
      <c r="M6243">
        <f t="shared" si="531"/>
        <v>0.18131868131868131</v>
      </c>
      <c r="N6243">
        <f t="shared" si="534"/>
        <v>988.6328466053975</v>
      </c>
      <c r="O6243">
        <f t="shared" si="532"/>
        <v>988.6</v>
      </c>
      <c r="P6243">
        <f t="shared" si="535"/>
        <v>364</v>
      </c>
    </row>
    <row r="6244" spans="10:16" x14ac:dyDescent="0.25">
      <c r="J6244">
        <v>6237</v>
      </c>
      <c r="K6244" s="4">
        <f t="shared" si="533"/>
        <v>40202</v>
      </c>
      <c r="L6244">
        <v>66</v>
      </c>
      <c r="M6244">
        <f t="shared" si="531"/>
        <v>0.18131868131868131</v>
      </c>
      <c r="N6244">
        <f t="shared" si="534"/>
        <v>988.81416528671616</v>
      </c>
      <c r="O6244">
        <f t="shared" si="532"/>
        <v>988.8</v>
      </c>
      <c r="P6244">
        <f t="shared" si="535"/>
        <v>364</v>
      </c>
    </row>
    <row r="6245" spans="10:16" x14ac:dyDescent="0.25">
      <c r="J6245">
        <v>6238</v>
      </c>
      <c r="K6245" s="4">
        <f t="shared" si="533"/>
        <v>40203</v>
      </c>
      <c r="L6245">
        <v>66</v>
      </c>
      <c r="M6245">
        <f t="shared" si="531"/>
        <v>0.18131868131868131</v>
      </c>
      <c r="N6245">
        <f t="shared" si="534"/>
        <v>988.99548396803482</v>
      </c>
      <c r="O6245">
        <f t="shared" si="532"/>
        <v>989</v>
      </c>
      <c r="P6245">
        <f t="shared" si="535"/>
        <v>364</v>
      </c>
    </row>
    <row r="6246" spans="10:16" x14ac:dyDescent="0.25">
      <c r="J6246">
        <v>6239</v>
      </c>
      <c r="K6246" s="4">
        <f t="shared" si="533"/>
        <v>40204</v>
      </c>
      <c r="L6246">
        <v>66</v>
      </c>
      <c r="M6246">
        <f t="shared" si="531"/>
        <v>0.18131868131868131</v>
      </c>
      <c r="N6246">
        <f t="shared" si="534"/>
        <v>989.17680264935348</v>
      </c>
      <c r="O6246">
        <f t="shared" si="532"/>
        <v>989.2</v>
      </c>
      <c r="P6246">
        <f t="shared" si="535"/>
        <v>364</v>
      </c>
    </row>
    <row r="6247" spans="10:16" x14ac:dyDescent="0.25">
      <c r="J6247">
        <v>6240</v>
      </c>
      <c r="K6247" s="4">
        <f t="shared" si="533"/>
        <v>40205</v>
      </c>
      <c r="L6247">
        <v>66</v>
      </c>
      <c r="M6247">
        <f t="shared" si="531"/>
        <v>0.18131868131868131</v>
      </c>
      <c r="N6247">
        <f t="shared" si="534"/>
        <v>989.35812133067213</v>
      </c>
      <c r="O6247">
        <f t="shared" si="532"/>
        <v>989.4</v>
      </c>
      <c r="P6247">
        <f t="shared" si="535"/>
        <v>364</v>
      </c>
    </row>
    <row r="6248" spans="10:16" x14ac:dyDescent="0.25">
      <c r="J6248">
        <v>6241</v>
      </c>
      <c r="K6248" s="4">
        <f t="shared" si="533"/>
        <v>40206</v>
      </c>
      <c r="L6248">
        <v>66</v>
      </c>
      <c r="M6248">
        <f t="shared" si="531"/>
        <v>0.18131868131868131</v>
      </c>
      <c r="N6248">
        <f t="shared" si="534"/>
        <v>989.53944001199079</v>
      </c>
      <c r="O6248">
        <f t="shared" si="532"/>
        <v>989.5</v>
      </c>
      <c r="P6248">
        <f t="shared" si="535"/>
        <v>364</v>
      </c>
    </row>
    <row r="6249" spans="10:16" x14ac:dyDescent="0.25">
      <c r="J6249">
        <v>6242</v>
      </c>
      <c r="K6249" s="4">
        <f t="shared" si="533"/>
        <v>40207</v>
      </c>
      <c r="L6249">
        <v>66</v>
      </c>
      <c r="M6249">
        <f t="shared" si="531"/>
        <v>0.18131868131868131</v>
      </c>
      <c r="N6249">
        <f t="shared" si="534"/>
        <v>989.72075869330945</v>
      </c>
      <c r="O6249">
        <f t="shared" si="532"/>
        <v>989.7</v>
      </c>
      <c r="P6249">
        <f t="shared" si="535"/>
        <v>364</v>
      </c>
    </row>
    <row r="6250" spans="10:16" x14ac:dyDescent="0.25">
      <c r="J6250">
        <v>6243</v>
      </c>
      <c r="K6250" s="4">
        <f t="shared" si="533"/>
        <v>40208</v>
      </c>
      <c r="L6250">
        <v>66</v>
      </c>
      <c r="M6250">
        <f t="shared" si="531"/>
        <v>0.18131868131868131</v>
      </c>
      <c r="N6250">
        <f t="shared" si="534"/>
        <v>989.90207737462811</v>
      </c>
      <c r="O6250">
        <f t="shared" si="532"/>
        <v>989.9</v>
      </c>
      <c r="P6250">
        <f t="shared" si="535"/>
        <v>364</v>
      </c>
    </row>
    <row r="6251" spans="10:16" x14ac:dyDescent="0.25">
      <c r="J6251">
        <v>6244</v>
      </c>
      <c r="K6251" s="4">
        <f t="shared" si="533"/>
        <v>40209</v>
      </c>
      <c r="L6251">
        <v>66</v>
      </c>
      <c r="M6251">
        <f t="shared" si="531"/>
        <v>0.18131868131868131</v>
      </c>
      <c r="N6251">
        <f t="shared" si="534"/>
        <v>990.08339605594676</v>
      </c>
      <c r="O6251">
        <f t="shared" si="532"/>
        <v>990.1</v>
      </c>
      <c r="P6251">
        <f t="shared" si="535"/>
        <v>364</v>
      </c>
    </row>
    <row r="6252" spans="10:16" x14ac:dyDescent="0.25">
      <c r="J6252">
        <v>6245</v>
      </c>
      <c r="K6252" s="4">
        <f t="shared" si="533"/>
        <v>40210</v>
      </c>
      <c r="L6252">
        <v>66</v>
      </c>
      <c r="M6252">
        <f t="shared" si="531"/>
        <v>0.18131868131868131</v>
      </c>
      <c r="N6252">
        <f t="shared" si="534"/>
        <v>990.26471473726542</v>
      </c>
      <c r="O6252">
        <f t="shared" si="532"/>
        <v>990.3</v>
      </c>
      <c r="P6252">
        <f t="shared" si="535"/>
        <v>364</v>
      </c>
    </row>
    <row r="6253" spans="10:16" x14ac:dyDescent="0.25">
      <c r="J6253">
        <v>6246</v>
      </c>
      <c r="K6253" s="4">
        <f t="shared" si="533"/>
        <v>40211</v>
      </c>
      <c r="L6253">
        <v>66</v>
      </c>
      <c r="M6253">
        <f t="shared" si="531"/>
        <v>0.18131868131868131</v>
      </c>
      <c r="N6253">
        <f t="shared" si="534"/>
        <v>990.44603341858408</v>
      </c>
      <c r="O6253">
        <f t="shared" si="532"/>
        <v>990.4</v>
      </c>
      <c r="P6253">
        <f t="shared" si="535"/>
        <v>364</v>
      </c>
    </row>
    <row r="6254" spans="10:16" x14ac:dyDescent="0.25">
      <c r="J6254">
        <v>6247</v>
      </c>
      <c r="K6254" s="4">
        <f t="shared" si="533"/>
        <v>40212</v>
      </c>
      <c r="L6254">
        <v>66</v>
      </c>
      <c r="M6254">
        <f t="shared" si="531"/>
        <v>0.18131868131868131</v>
      </c>
      <c r="N6254">
        <f t="shared" si="534"/>
        <v>990.62735209990274</v>
      </c>
      <c r="O6254">
        <f t="shared" si="532"/>
        <v>990.6</v>
      </c>
      <c r="P6254">
        <f t="shared" si="535"/>
        <v>364</v>
      </c>
    </row>
    <row r="6255" spans="10:16" x14ac:dyDescent="0.25">
      <c r="J6255">
        <v>6248</v>
      </c>
      <c r="K6255" s="4">
        <f t="shared" si="533"/>
        <v>40213</v>
      </c>
      <c r="L6255">
        <v>66</v>
      </c>
      <c r="M6255">
        <f t="shared" si="531"/>
        <v>0.18131868131868131</v>
      </c>
      <c r="N6255">
        <f t="shared" si="534"/>
        <v>990.80867078122139</v>
      </c>
      <c r="O6255">
        <f t="shared" si="532"/>
        <v>990.8</v>
      </c>
      <c r="P6255">
        <f t="shared" si="535"/>
        <v>364</v>
      </c>
    </row>
    <row r="6256" spans="10:16" x14ac:dyDescent="0.25">
      <c r="J6256">
        <v>6249</v>
      </c>
      <c r="K6256" s="4">
        <f t="shared" si="533"/>
        <v>40214</v>
      </c>
      <c r="L6256">
        <v>66</v>
      </c>
      <c r="M6256">
        <f t="shared" si="531"/>
        <v>0.18131868131868131</v>
      </c>
      <c r="N6256">
        <f t="shared" si="534"/>
        <v>990.98998946254005</v>
      </c>
      <c r="O6256">
        <f t="shared" si="532"/>
        <v>991</v>
      </c>
      <c r="P6256">
        <f t="shared" si="535"/>
        <v>364</v>
      </c>
    </row>
    <row r="6257" spans="10:16" x14ac:dyDescent="0.25">
      <c r="J6257">
        <v>6250</v>
      </c>
      <c r="K6257" s="4">
        <f t="shared" si="533"/>
        <v>40215</v>
      </c>
      <c r="L6257">
        <v>66</v>
      </c>
      <c r="M6257">
        <f t="shared" si="531"/>
        <v>0.18131868131868131</v>
      </c>
      <c r="N6257">
        <f t="shared" si="534"/>
        <v>991.17130814385871</v>
      </c>
      <c r="O6257">
        <f t="shared" si="532"/>
        <v>991.2</v>
      </c>
      <c r="P6257">
        <f t="shared" si="535"/>
        <v>364</v>
      </c>
    </row>
    <row r="6258" spans="10:16" x14ac:dyDescent="0.25">
      <c r="J6258">
        <v>6251</v>
      </c>
      <c r="K6258" s="4">
        <f t="shared" si="533"/>
        <v>40216</v>
      </c>
      <c r="L6258">
        <v>66</v>
      </c>
      <c r="M6258">
        <f t="shared" si="531"/>
        <v>0.18131868131868131</v>
      </c>
      <c r="N6258">
        <f t="shared" si="534"/>
        <v>991.35262682517737</v>
      </c>
      <c r="O6258">
        <f t="shared" si="532"/>
        <v>991.4</v>
      </c>
      <c r="P6258">
        <f t="shared" si="535"/>
        <v>364</v>
      </c>
    </row>
    <row r="6259" spans="10:16" x14ac:dyDescent="0.25">
      <c r="J6259">
        <v>6252</v>
      </c>
      <c r="K6259" s="4">
        <f t="shared" si="533"/>
        <v>40217</v>
      </c>
      <c r="L6259">
        <v>66</v>
      </c>
      <c r="M6259">
        <f t="shared" si="531"/>
        <v>0.18131868131868131</v>
      </c>
      <c r="N6259">
        <f t="shared" si="534"/>
        <v>991.53394550649602</v>
      </c>
      <c r="O6259">
        <f t="shared" si="532"/>
        <v>991.5</v>
      </c>
      <c r="P6259">
        <f t="shared" si="535"/>
        <v>364</v>
      </c>
    </row>
    <row r="6260" spans="10:16" x14ac:dyDescent="0.25">
      <c r="J6260">
        <v>6253</v>
      </c>
      <c r="K6260" s="4">
        <f t="shared" si="533"/>
        <v>40218</v>
      </c>
      <c r="L6260">
        <v>66</v>
      </c>
      <c r="M6260">
        <f t="shared" si="531"/>
        <v>0.18131868131868131</v>
      </c>
      <c r="N6260">
        <f t="shared" si="534"/>
        <v>991.71526418781468</v>
      </c>
      <c r="O6260">
        <f t="shared" si="532"/>
        <v>991.7</v>
      </c>
      <c r="P6260">
        <f t="shared" si="535"/>
        <v>364</v>
      </c>
    </row>
    <row r="6261" spans="10:16" x14ac:dyDescent="0.25">
      <c r="J6261">
        <v>6254</v>
      </c>
      <c r="K6261" s="4">
        <f t="shared" si="533"/>
        <v>40219</v>
      </c>
      <c r="L6261">
        <v>66</v>
      </c>
      <c r="M6261">
        <f t="shared" si="531"/>
        <v>0.18131868131868131</v>
      </c>
      <c r="N6261">
        <f t="shared" si="534"/>
        <v>991.89658286913334</v>
      </c>
      <c r="O6261">
        <f t="shared" si="532"/>
        <v>991.9</v>
      </c>
      <c r="P6261">
        <f t="shared" si="535"/>
        <v>364</v>
      </c>
    </row>
    <row r="6262" spans="10:16" x14ac:dyDescent="0.25">
      <c r="J6262">
        <v>6255</v>
      </c>
      <c r="K6262" s="4">
        <f t="shared" si="533"/>
        <v>40220</v>
      </c>
      <c r="L6262">
        <v>66</v>
      </c>
      <c r="M6262">
        <f t="shared" si="531"/>
        <v>0.18131868131868131</v>
      </c>
      <c r="N6262">
        <f t="shared" si="534"/>
        <v>992.077901550452</v>
      </c>
      <c r="O6262">
        <f t="shared" si="532"/>
        <v>992.1</v>
      </c>
      <c r="P6262">
        <f t="shared" si="535"/>
        <v>364</v>
      </c>
    </row>
    <row r="6263" spans="10:16" x14ac:dyDescent="0.25">
      <c r="J6263">
        <v>6256</v>
      </c>
      <c r="K6263" s="4">
        <f t="shared" si="533"/>
        <v>40221</v>
      </c>
      <c r="L6263">
        <v>66</v>
      </c>
      <c r="M6263">
        <f t="shared" si="531"/>
        <v>0.18131868131868131</v>
      </c>
      <c r="N6263">
        <f t="shared" si="534"/>
        <v>992.25922023177066</v>
      </c>
      <c r="O6263">
        <f t="shared" si="532"/>
        <v>992.3</v>
      </c>
      <c r="P6263">
        <f t="shared" si="535"/>
        <v>364</v>
      </c>
    </row>
    <row r="6264" spans="10:16" x14ac:dyDescent="0.25">
      <c r="J6264">
        <v>6257</v>
      </c>
      <c r="K6264" s="4">
        <f t="shared" si="533"/>
        <v>40222</v>
      </c>
      <c r="L6264">
        <v>66</v>
      </c>
      <c r="M6264">
        <f t="shared" si="531"/>
        <v>0.18131868131868131</v>
      </c>
      <c r="N6264">
        <f t="shared" si="534"/>
        <v>992.44053891308931</v>
      </c>
      <c r="O6264">
        <f t="shared" si="532"/>
        <v>992.4</v>
      </c>
      <c r="P6264">
        <f t="shared" si="535"/>
        <v>364</v>
      </c>
    </row>
    <row r="6265" spans="10:16" x14ac:dyDescent="0.25">
      <c r="J6265">
        <v>6258</v>
      </c>
      <c r="K6265" s="4">
        <f t="shared" si="533"/>
        <v>40223</v>
      </c>
      <c r="L6265">
        <v>66</v>
      </c>
      <c r="M6265">
        <f t="shared" si="531"/>
        <v>0.18131868131868131</v>
      </c>
      <c r="N6265">
        <f t="shared" si="534"/>
        <v>992.62185759440797</v>
      </c>
      <c r="O6265">
        <f t="shared" si="532"/>
        <v>992.6</v>
      </c>
      <c r="P6265">
        <f t="shared" si="535"/>
        <v>364</v>
      </c>
    </row>
    <row r="6266" spans="10:16" x14ac:dyDescent="0.25">
      <c r="J6266">
        <v>6259</v>
      </c>
      <c r="K6266" s="4">
        <f t="shared" si="533"/>
        <v>40224</v>
      </c>
      <c r="L6266">
        <v>66</v>
      </c>
      <c r="M6266">
        <f t="shared" si="531"/>
        <v>0.18131868131868131</v>
      </c>
      <c r="N6266">
        <f t="shared" si="534"/>
        <v>992.80317627572663</v>
      </c>
      <c r="O6266">
        <f t="shared" si="532"/>
        <v>992.8</v>
      </c>
      <c r="P6266">
        <f t="shared" si="535"/>
        <v>364</v>
      </c>
    </row>
    <row r="6267" spans="10:16" x14ac:dyDescent="0.25">
      <c r="J6267">
        <v>6260</v>
      </c>
      <c r="K6267" s="4">
        <f t="shared" si="533"/>
        <v>40225</v>
      </c>
      <c r="L6267">
        <v>66</v>
      </c>
      <c r="M6267">
        <f t="shared" si="531"/>
        <v>0.18131868131868131</v>
      </c>
      <c r="N6267">
        <f t="shared" si="534"/>
        <v>992.98449495704529</v>
      </c>
      <c r="O6267">
        <f t="shared" si="532"/>
        <v>993</v>
      </c>
      <c r="P6267">
        <f t="shared" si="535"/>
        <v>364</v>
      </c>
    </row>
    <row r="6268" spans="10:16" x14ac:dyDescent="0.25">
      <c r="J6268">
        <v>6261</v>
      </c>
      <c r="K6268" s="4">
        <f t="shared" si="533"/>
        <v>40226</v>
      </c>
      <c r="L6268">
        <v>66</v>
      </c>
      <c r="M6268">
        <f t="shared" si="531"/>
        <v>0.18131868131868131</v>
      </c>
      <c r="N6268">
        <f t="shared" si="534"/>
        <v>993.16581363836394</v>
      </c>
      <c r="O6268">
        <f t="shared" si="532"/>
        <v>993.2</v>
      </c>
      <c r="P6268">
        <f t="shared" si="535"/>
        <v>364</v>
      </c>
    </row>
    <row r="6269" spans="10:16" x14ac:dyDescent="0.25">
      <c r="J6269">
        <v>6262</v>
      </c>
      <c r="K6269" s="4">
        <f t="shared" si="533"/>
        <v>40227</v>
      </c>
      <c r="L6269">
        <v>66</v>
      </c>
      <c r="M6269">
        <f t="shared" si="531"/>
        <v>0.18131868131868131</v>
      </c>
      <c r="N6269">
        <f t="shared" si="534"/>
        <v>993.3471323196826</v>
      </c>
      <c r="O6269">
        <f t="shared" si="532"/>
        <v>993.3</v>
      </c>
      <c r="P6269">
        <f t="shared" si="535"/>
        <v>364</v>
      </c>
    </row>
    <row r="6270" spans="10:16" x14ac:dyDescent="0.25">
      <c r="J6270">
        <v>6263</v>
      </c>
      <c r="K6270" s="4">
        <f t="shared" si="533"/>
        <v>40228</v>
      </c>
      <c r="L6270">
        <v>66</v>
      </c>
      <c r="M6270">
        <f t="shared" si="531"/>
        <v>0.18131868131868131</v>
      </c>
      <c r="N6270">
        <f t="shared" si="534"/>
        <v>993.52845100100126</v>
      </c>
      <c r="O6270">
        <f t="shared" si="532"/>
        <v>993.5</v>
      </c>
      <c r="P6270">
        <f t="shared" si="535"/>
        <v>364</v>
      </c>
    </row>
    <row r="6271" spans="10:16" x14ac:dyDescent="0.25">
      <c r="J6271">
        <v>6264</v>
      </c>
      <c r="K6271" s="4">
        <f t="shared" si="533"/>
        <v>40229</v>
      </c>
      <c r="L6271">
        <v>66</v>
      </c>
      <c r="M6271">
        <f t="shared" si="531"/>
        <v>0.18131868131868131</v>
      </c>
      <c r="N6271">
        <f t="shared" si="534"/>
        <v>993.70976968231992</v>
      </c>
      <c r="O6271">
        <f t="shared" si="532"/>
        <v>993.7</v>
      </c>
      <c r="P6271">
        <f t="shared" si="535"/>
        <v>364</v>
      </c>
    </row>
    <row r="6272" spans="10:16" x14ac:dyDescent="0.25">
      <c r="J6272">
        <v>6265</v>
      </c>
      <c r="K6272" s="4">
        <f t="shared" si="533"/>
        <v>40230</v>
      </c>
      <c r="L6272">
        <v>66</v>
      </c>
      <c r="M6272">
        <f t="shared" si="531"/>
        <v>0.18131868131868131</v>
      </c>
      <c r="N6272">
        <f t="shared" si="534"/>
        <v>993.89108836363857</v>
      </c>
      <c r="O6272">
        <f t="shared" si="532"/>
        <v>993.9</v>
      </c>
      <c r="P6272">
        <f t="shared" si="535"/>
        <v>364</v>
      </c>
    </row>
    <row r="6273" spans="10:16" x14ac:dyDescent="0.25">
      <c r="J6273">
        <v>6266</v>
      </c>
      <c r="K6273" s="4">
        <f t="shared" si="533"/>
        <v>40231</v>
      </c>
      <c r="L6273">
        <v>66</v>
      </c>
      <c r="M6273">
        <f t="shared" si="531"/>
        <v>0.18131868131868131</v>
      </c>
      <c r="N6273">
        <f t="shared" si="534"/>
        <v>994.07240704495723</v>
      </c>
      <c r="O6273">
        <f t="shared" si="532"/>
        <v>994.1</v>
      </c>
      <c r="P6273">
        <f t="shared" si="535"/>
        <v>364</v>
      </c>
    </row>
    <row r="6274" spans="10:16" x14ac:dyDescent="0.25">
      <c r="J6274">
        <v>6267</v>
      </c>
      <c r="K6274" s="4">
        <f t="shared" si="533"/>
        <v>40232</v>
      </c>
      <c r="L6274">
        <v>66</v>
      </c>
      <c r="M6274">
        <f t="shared" si="531"/>
        <v>0.18131868131868131</v>
      </c>
      <c r="N6274">
        <f t="shared" si="534"/>
        <v>994.25372572627589</v>
      </c>
      <c r="O6274">
        <f t="shared" si="532"/>
        <v>994.3</v>
      </c>
      <c r="P6274">
        <f t="shared" si="535"/>
        <v>364</v>
      </c>
    </row>
    <row r="6275" spans="10:16" x14ac:dyDescent="0.25">
      <c r="J6275">
        <v>6268</v>
      </c>
      <c r="K6275" s="4">
        <f t="shared" si="533"/>
        <v>40233</v>
      </c>
      <c r="L6275">
        <v>66</v>
      </c>
      <c r="M6275">
        <f t="shared" si="531"/>
        <v>0.18131868131868131</v>
      </c>
      <c r="N6275">
        <f t="shared" si="534"/>
        <v>994.43504440759455</v>
      </c>
      <c r="O6275">
        <f t="shared" si="532"/>
        <v>994.4</v>
      </c>
      <c r="P6275">
        <f t="shared" si="535"/>
        <v>364</v>
      </c>
    </row>
    <row r="6276" spans="10:16" x14ac:dyDescent="0.25">
      <c r="J6276">
        <v>6269</v>
      </c>
      <c r="K6276" s="4">
        <f t="shared" si="533"/>
        <v>40234</v>
      </c>
      <c r="L6276">
        <v>66</v>
      </c>
      <c r="M6276">
        <f t="shared" si="531"/>
        <v>0.18131868131868131</v>
      </c>
      <c r="N6276">
        <f t="shared" si="534"/>
        <v>994.6163630889132</v>
      </c>
      <c r="O6276">
        <f t="shared" si="532"/>
        <v>994.6</v>
      </c>
      <c r="P6276">
        <f t="shared" si="535"/>
        <v>364</v>
      </c>
    </row>
    <row r="6277" spans="10:16" x14ac:dyDescent="0.25">
      <c r="J6277">
        <v>6270</v>
      </c>
      <c r="K6277" s="4">
        <f t="shared" si="533"/>
        <v>40235</v>
      </c>
      <c r="L6277">
        <v>66</v>
      </c>
      <c r="M6277">
        <f t="shared" si="531"/>
        <v>0.18131868131868131</v>
      </c>
      <c r="N6277">
        <f t="shared" si="534"/>
        <v>994.79768177023186</v>
      </c>
      <c r="O6277">
        <f t="shared" si="532"/>
        <v>994.8</v>
      </c>
      <c r="P6277">
        <f t="shared" si="535"/>
        <v>364</v>
      </c>
    </row>
    <row r="6278" spans="10:16" x14ac:dyDescent="0.25">
      <c r="J6278">
        <v>6271</v>
      </c>
      <c r="K6278" s="4">
        <f t="shared" si="533"/>
        <v>40236</v>
      </c>
      <c r="L6278">
        <v>66</v>
      </c>
      <c r="M6278">
        <f t="shared" si="531"/>
        <v>0.18131868131868131</v>
      </c>
      <c r="N6278">
        <f t="shared" si="534"/>
        <v>994.97900045155052</v>
      </c>
      <c r="O6278">
        <f t="shared" si="532"/>
        <v>995</v>
      </c>
      <c r="P6278">
        <f t="shared" si="535"/>
        <v>364</v>
      </c>
    </row>
    <row r="6279" spans="10:16" x14ac:dyDescent="0.25">
      <c r="J6279">
        <v>6272</v>
      </c>
      <c r="K6279" s="4">
        <f t="shared" si="533"/>
        <v>40237</v>
      </c>
      <c r="L6279">
        <v>66</v>
      </c>
      <c r="M6279">
        <f t="shared" si="531"/>
        <v>0.18131868131868131</v>
      </c>
      <c r="N6279">
        <f t="shared" si="534"/>
        <v>995.16031913286918</v>
      </c>
      <c r="O6279">
        <f t="shared" si="532"/>
        <v>995.2</v>
      </c>
      <c r="P6279">
        <f t="shared" si="535"/>
        <v>364</v>
      </c>
    </row>
    <row r="6280" spans="10:16" x14ac:dyDescent="0.25">
      <c r="J6280">
        <v>6273</v>
      </c>
      <c r="K6280" s="4">
        <f t="shared" si="533"/>
        <v>40238</v>
      </c>
      <c r="L6280">
        <v>66</v>
      </c>
      <c r="M6280">
        <f t="shared" ref="M6280:M6343" si="536">L6280/P6280</f>
        <v>0.18131868131868131</v>
      </c>
      <c r="N6280">
        <f t="shared" si="534"/>
        <v>995.34163781418783</v>
      </c>
      <c r="O6280">
        <f t="shared" ref="O6280:O6343" si="537">ROUND(N6280,1)</f>
        <v>995.3</v>
      </c>
      <c r="P6280">
        <f t="shared" si="535"/>
        <v>364</v>
      </c>
    </row>
    <row r="6281" spans="10:16" x14ac:dyDescent="0.25">
      <c r="J6281">
        <v>6274</v>
      </c>
      <c r="K6281" s="4">
        <f t="shared" ref="K6281:K6344" si="538">$K$7+J6281</f>
        <v>40239</v>
      </c>
      <c r="L6281">
        <v>66</v>
      </c>
      <c r="M6281">
        <f t="shared" si="536"/>
        <v>0.18131868131868131</v>
      </c>
      <c r="N6281">
        <f t="shared" ref="N6281:N6344" si="539">N6280+M6281</f>
        <v>995.52295649550649</v>
      </c>
      <c r="O6281">
        <f t="shared" si="537"/>
        <v>995.5</v>
      </c>
      <c r="P6281">
        <f t="shared" ref="P6281:P6344" si="540">DATE(2010,12,26)-DATE(2009,12,27)</f>
        <v>364</v>
      </c>
    </row>
    <row r="6282" spans="10:16" x14ac:dyDescent="0.25">
      <c r="J6282">
        <v>6275</v>
      </c>
      <c r="K6282" s="4">
        <f t="shared" si="538"/>
        <v>40240</v>
      </c>
      <c r="L6282">
        <v>66</v>
      </c>
      <c r="M6282">
        <f t="shared" si="536"/>
        <v>0.18131868131868131</v>
      </c>
      <c r="N6282">
        <f t="shared" si="539"/>
        <v>995.70427517682515</v>
      </c>
      <c r="O6282">
        <f t="shared" si="537"/>
        <v>995.7</v>
      </c>
      <c r="P6282">
        <f t="shared" si="540"/>
        <v>364</v>
      </c>
    </row>
    <row r="6283" spans="10:16" x14ac:dyDescent="0.25">
      <c r="J6283">
        <v>6276</v>
      </c>
      <c r="K6283" s="4">
        <f t="shared" si="538"/>
        <v>40241</v>
      </c>
      <c r="L6283">
        <v>66</v>
      </c>
      <c r="M6283">
        <f t="shared" si="536"/>
        <v>0.18131868131868131</v>
      </c>
      <c r="N6283">
        <f t="shared" si="539"/>
        <v>995.88559385814381</v>
      </c>
      <c r="O6283">
        <f t="shared" si="537"/>
        <v>995.9</v>
      </c>
      <c r="P6283">
        <f t="shared" si="540"/>
        <v>364</v>
      </c>
    </row>
    <row r="6284" spans="10:16" x14ac:dyDescent="0.25">
      <c r="J6284">
        <v>6277</v>
      </c>
      <c r="K6284" s="4">
        <f t="shared" si="538"/>
        <v>40242</v>
      </c>
      <c r="L6284">
        <v>66</v>
      </c>
      <c r="M6284">
        <f t="shared" si="536"/>
        <v>0.18131868131868131</v>
      </c>
      <c r="N6284">
        <f t="shared" si="539"/>
        <v>996.06691253946246</v>
      </c>
      <c r="O6284">
        <f t="shared" si="537"/>
        <v>996.1</v>
      </c>
      <c r="P6284">
        <f t="shared" si="540"/>
        <v>364</v>
      </c>
    </row>
    <row r="6285" spans="10:16" x14ac:dyDescent="0.25">
      <c r="J6285">
        <v>6278</v>
      </c>
      <c r="K6285" s="4">
        <f t="shared" si="538"/>
        <v>40243</v>
      </c>
      <c r="L6285">
        <v>66</v>
      </c>
      <c r="M6285">
        <f t="shared" si="536"/>
        <v>0.18131868131868131</v>
      </c>
      <c r="N6285">
        <f t="shared" si="539"/>
        <v>996.24823122078112</v>
      </c>
      <c r="O6285">
        <f t="shared" si="537"/>
        <v>996.2</v>
      </c>
      <c r="P6285">
        <f t="shared" si="540"/>
        <v>364</v>
      </c>
    </row>
    <row r="6286" spans="10:16" x14ac:dyDescent="0.25">
      <c r="J6286">
        <v>6279</v>
      </c>
      <c r="K6286" s="4">
        <f t="shared" si="538"/>
        <v>40244</v>
      </c>
      <c r="L6286">
        <v>66</v>
      </c>
      <c r="M6286">
        <f t="shared" si="536"/>
        <v>0.18131868131868131</v>
      </c>
      <c r="N6286">
        <f t="shared" si="539"/>
        <v>996.42954990209978</v>
      </c>
      <c r="O6286">
        <f t="shared" si="537"/>
        <v>996.4</v>
      </c>
      <c r="P6286">
        <f t="shared" si="540"/>
        <v>364</v>
      </c>
    </row>
    <row r="6287" spans="10:16" x14ac:dyDescent="0.25">
      <c r="J6287">
        <v>6280</v>
      </c>
      <c r="K6287" s="4">
        <f t="shared" si="538"/>
        <v>40245</v>
      </c>
      <c r="L6287">
        <v>66</v>
      </c>
      <c r="M6287">
        <f t="shared" si="536"/>
        <v>0.18131868131868131</v>
      </c>
      <c r="N6287">
        <f t="shared" si="539"/>
        <v>996.61086858341844</v>
      </c>
      <c r="O6287">
        <f t="shared" si="537"/>
        <v>996.6</v>
      </c>
      <c r="P6287">
        <f t="shared" si="540"/>
        <v>364</v>
      </c>
    </row>
    <row r="6288" spans="10:16" x14ac:dyDescent="0.25">
      <c r="J6288">
        <v>6281</v>
      </c>
      <c r="K6288" s="4">
        <f t="shared" si="538"/>
        <v>40246</v>
      </c>
      <c r="L6288">
        <v>66</v>
      </c>
      <c r="M6288">
        <f t="shared" si="536"/>
        <v>0.18131868131868131</v>
      </c>
      <c r="N6288">
        <f t="shared" si="539"/>
        <v>996.79218726473709</v>
      </c>
      <c r="O6288">
        <f t="shared" si="537"/>
        <v>996.8</v>
      </c>
      <c r="P6288">
        <f t="shared" si="540"/>
        <v>364</v>
      </c>
    </row>
    <row r="6289" spans="10:16" x14ac:dyDescent="0.25">
      <c r="J6289">
        <v>6282</v>
      </c>
      <c r="K6289" s="4">
        <f t="shared" si="538"/>
        <v>40247</v>
      </c>
      <c r="L6289">
        <v>66</v>
      </c>
      <c r="M6289">
        <f t="shared" si="536"/>
        <v>0.18131868131868131</v>
      </c>
      <c r="N6289">
        <f t="shared" si="539"/>
        <v>996.97350594605575</v>
      </c>
      <c r="O6289">
        <f t="shared" si="537"/>
        <v>997</v>
      </c>
      <c r="P6289">
        <f t="shared" si="540"/>
        <v>364</v>
      </c>
    </row>
    <row r="6290" spans="10:16" x14ac:dyDescent="0.25">
      <c r="J6290">
        <v>6283</v>
      </c>
      <c r="K6290" s="4">
        <f t="shared" si="538"/>
        <v>40248</v>
      </c>
      <c r="L6290">
        <v>66</v>
      </c>
      <c r="M6290">
        <f t="shared" si="536"/>
        <v>0.18131868131868131</v>
      </c>
      <c r="N6290">
        <f t="shared" si="539"/>
        <v>997.15482462737441</v>
      </c>
      <c r="O6290">
        <f t="shared" si="537"/>
        <v>997.2</v>
      </c>
      <c r="P6290">
        <f t="shared" si="540"/>
        <v>364</v>
      </c>
    </row>
    <row r="6291" spans="10:16" x14ac:dyDescent="0.25">
      <c r="J6291">
        <v>6284</v>
      </c>
      <c r="K6291" s="4">
        <f t="shared" si="538"/>
        <v>40249</v>
      </c>
      <c r="L6291">
        <v>66</v>
      </c>
      <c r="M6291">
        <f t="shared" si="536"/>
        <v>0.18131868131868131</v>
      </c>
      <c r="N6291">
        <f t="shared" si="539"/>
        <v>997.33614330869307</v>
      </c>
      <c r="O6291">
        <f t="shared" si="537"/>
        <v>997.3</v>
      </c>
      <c r="P6291">
        <f t="shared" si="540"/>
        <v>364</v>
      </c>
    </row>
    <row r="6292" spans="10:16" x14ac:dyDescent="0.25">
      <c r="J6292">
        <v>6285</v>
      </c>
      <c r="K6292" s="4">
        <f t="shared" si="538"/>
        <v>40250</v>
      </c>
      <c r="L6292">
        <v>66</v>
      </c>
      <c r="M6292">
        <f t="shared" si="536"/>
        <v>0.18131868131868131</v>
      </c>
      <c r="N6292">
        <f t="shared" si="539"/>
        <v>997.51746199001172</v>
      </c>
      <c r="O6292">
        <f t="shared" si="537"/>
        <v>997.5</v>
      </c>
      <c r="P6292">
        <f t="shared" si="540"/>
        <v>364</v>
      </c>
    </row>
    <row r="6293" spans="10:16" x14ac:dyDescent="0.25">
      <c r="J6293">
        <v>6286</v>
      </c>
      <c r="K6293" s="4">
        <f t="shared" si="538"/>
        <v>40251</v>
      </c>
      <c r="L6293">
        <v>66</v>
      </c>
      <c r="M6293">
        <f t="shared" si="536"/>
        <v>0.18131868131868131</v>
      </c>
      <c r="N6293">
        <f t="shared" si="539"/>
        <v>997.69878067133038</v>
      </c>
      <c r="O6293">
        <f t="shared" si="537"/>
        <v>997.7</v>
      </c>
      <c r="P6293">
        <f t="shared" si="540"/>
        <v>364</v>
      </c>
    </row>
    <row r="6294" spans="10:16" x14ac:dyDescent="0.25">
      <c r="J6294">
        <v>6287</v>
      </c>
      <c r="K6294" s="4">
        <f t="shared" si="538"/>
        <v>40252</v>
      </c>
      <c r="L6294">
        <v>66</v>
      </c>
      <c r="M6294">
        <f t="shared" si="536"/>
        <v>0.18131868131868131</v>
      </c>
      <c r="N6294">
        <f t="shared" si="539"/>
        <v>997.88009935264904</v>
      </c>
      <c r="O6294">
        <f t="shared" si="537"/>
        <v>997.9</v>
      </c>
      <c r="P6294">
        <f t="shared" si="540"/>
        <v>364</v>
      </c>
    </row>
    <row r="6295" spans="10:16" x14ac:dyDescent="0.25">
      <c r="J6295">
        <v>6288</v>
      </c>
      <c r="K6295" s="4">
        <f t="shared" si="538"/>
        <v>40253</v>
      </c>
      <c r="L6295">
        <v>66</v>
      </c>
      <c r="M6295">
        <f t="shared" si="536"/>
        <v>0.18131868131868131</v>
      </c>
      <c r="N6295">
        <f t="shared" si="539"/>
        <v>998.0614180339677</v>
      </c>
      <c r="O6295">
        <f t="shared" si="537"/>
        <v>998.1</v>
      </c>
      <c r="P6295">
        <f t="shared" si="540"/>
        <v>364</v>
      </c>
    </row>
    <row r="6296" spans="10:16" x14ac:dyDescent="0.25">
      <c r="J6296">
        <v>6289</v>
      </c>
      <c r="K6296" s="4">
        <f t="shared" si="538"/>
        <v>40254</v>
      </c>
      <c r="L6296">
        <v>66</v>
      </c>
      <c r="M6296">
        <f t="shared" si="536"/>
        <v>0.18131868131868131</v>
      </c>
      <c r="N6296">
        <f t="shared" si="539"/>
        <v>998.24273671528636</v>
      </c>
      <c r="O6296">
        <f t="shared" si="537"/>
        <v>998.2</v>
      </c>
      <c r="P6296">
        <f t="shared" si="540"/>
        <v>364</v>
      </c>
    </row>
    <row r="6297" spans="10:16" x14ac:dyDescent="0.25">
      <c r="J6297">
        <v>6290</v>
      </c>
      <c r="K6297" s="4">
        <f t="shared" si="538"/>
        <v>40255</v>
      </c>
      <c r="L6297">
        <v>66</v>
      </c>
      <c r="M6297">
        <f t="shared" si="536"/>
        <v>0.18131868131868131</v>
      </c>
      <c r="N6297">
        <f t="shared" si="539"/>
        <v>998.42405539660501</v>
      </c>
      <c r="O6297">
        <f t="shared" si="537"/>
        <v>998.4</v>
      </c>
      <c r="P6297">
        <f t="shared" si="540"/>
        <v>364</v>
      </c>
    </row>
    <row r="6298" spans="10:16" x14ac:dyDescent="0.25">
      <c r="J6298">
        <v>6291</v>
      </c>
      <c r="K6298" s="4">
        <f t="shared" si="538"/>
        <v>40256</v>
      </c>
      <c r="L6298">
        <v>66</v>
      </c>
      <c r="M6298">
        <f t="shared" si="536"/>
        <v>0.18131868131868131</v>
      </c>
      <c r="N6298">
        <f t="shared" si="539"/>
        <v>998.60537407792367</v>
      </c>
      <c r="O6298">
        <f t="shared" si="537"/>
        <v>998.6</v>
      </c>
      <c r="P6298">
        <f t="shared" si="540"/>
        <v>364</v>
      </c>
    </row>
    <row r="6299" spans="10:16" x14ac:dyDescent="0.25">
      <c r="J6299">
        <v>6292</v>
      </c>
      <c r="K6299" s="4">
        <f t="shared" si="538"/>
        <v>40257</v>
      </c>
      <c r="L6299">
        <v>66</v>
      </c>
      <c r="M6299">
        <f t="shared" si="536"/>
        <v>0.18131868131868131</v>
      </c>
      <c r="N6299">
        <f t="shared" si="539"/>
        <v>998.78669275924233</v>
      </c>
      <c r="O6299">
        <f t="shared" si="537"/>
        <v>998.8</v>
      </c>
      <c r="P6299">
        <f t="shared" si="540"/>
        <v>364</v>
      </c>
    </row>
    <row r="6300" spans="10:16" x14ac:dyDescent="0.25">
      <c r="J6300">
        <v>6293</v>
      </c>
      <c r="K6300" s="4">
        <f t="shared" si="538"/>
        <v>40258</v>
      </c>
      <c r="L6300">
        <v>66</v>
      </c>
      <c r="M6300">
        <f t="shared" si="536"/>
        <v>0.18131868131868131</v>
      </c>
      <c r="N6300">
        <f t="shared" si="539"/>
        <v>998.96801144056099</v>
      </c>
      <c r="O6300">
        <f t="shared" si="537"/>
        <v>999</v>
      </c>
      <c r="P6300">
        <f t="shared" si="540"/>
        <v>364</v>
      </c>
    </row>
    <row r="6301" spans="10:16" x14ac:dyDescent="0.25">
      <c r="J6301">
        <v>6294</v>
      </c>
      <c r="K6301" s="4">
        <f t="shared" si="538"/>
        <v>40259</v>
      </c>
      <c r="L6301">
        <v>66</v>
      </c>
      <c r="M6301">
        <f t="shared" si="536"/>
        <v>0.18131868131868131</v>
      </c>
      <c r="N6301">
        <f t="shared" si="539"/>
        <v>999.14933012187964</v>
      </c>
      <c r="O6301">
        <f t="shared" si="537"/>
        <v>999.1</v>
      </c>
      <c r="P6301">
        <f t="shared" si="540"/>
        <v>364</v>
      </c>
    </row>
    <row r="6302" spans="10:16" x14ac:dyDescent="0.25">
      <c r="J6302">
        <v>6295</v>
      </c>
      <c r="K6302" s="4">
        <f t="shared" si="538"/>
        <v>40260</v>
      </c>
      <c r="L6302">
        <v>66</v>
      </c>
      <c r="M6302">
        <f t="shared" si="536"/>
        <v>0.18131868131868131</v>
      </c>
      <c r="N6302">
        <f t="shared" si="539"/>
        <v>999.3306488031983</v>
      </c>
      <c r="O6302">
        <f t="shared" si="537"/>
        <v>999.3</v>
      </c>
      <c r="P6302">
        <f t="shared" si="540"/>
        <v>364</v>
      </c>
    </row>
    <row r="6303" spans="10:16" x14ac:dyDescent="0.25">
      <c r="J6303">
        <v>6296</v>
      </c>
      <c r="K6303" s="4">
        <f t="shared" si="538"/>
        <v>40261</v>
      </c>
      <c r="L6303">
        <v>66</v>
      </c>
      <c r="M6303">
        <f t="shared" si="536"/>
        <v>0.18131868131868131</v>
      </c>
      <c r="N6303">
        <f t="shared" si="539"/>
        <v>999.51196748451696</v>
      </c>
      <c r="O6303">
        <f t="shared" si="537"/>
        <v>999.5</v>
      </c>
      <c r="P6303">
        <f t="shared" si="540"/>
        <v>364</v>
      </c>
    </row>
    <row r="6304" spans="10:16" x14ac:dyDescent="0.25">
      <c r="J6304">
        <v>6297</v>
      </c>
      <c r="K6304" s="4">
        <f t="shared" si="538"/>
        <v>40262</v>
      </c>
      <c r="L6304">
        <v>66</v>
      </c>
      <c r="M6304">
        <f t="shared" si="536"/>
        <v>0.18131868131868131</v>
      </c>
      <c r="N6304">
        <f t="shared" si="539"/>
        <v>999.69328616583562</v>
      </c>
      <c r="O6304">
        <f t="shared" si="537"/>
        <v>999.7</v>
      </c>
      <c r="P6304">
        <f t="shared" si="540"/>
        <v>364</v>
      </c>
    </row>
    <row r="6305" spans="10:16" x14ac:dyDescent="0.25">
      <c r="J6305">
        <v>6298</v>
      </c>
      <c r="K6305" s="4">
        <f t="shared" si="538"/>
        <v>40263</v>
      </c>
      <c r="L6305">
        <v>66</v>
      </c>
      <c r="M6305">
        <f t="shared" si="536"/>
        <v>0.18131868131868131</v>
      </c>
      <c r="N6305">
        <f t="shared" si="539"/>
        <v>999.87460484715427</v>
      </c>
      <c r="O6305">
        <f t="shared" si="537"/>
        <v>999.9</v>
      </c>
      <c r="P6305">
        <f t="shared" si="540"/>
        <v>364</v>
      </c>
    </row>
    <row r="6306" spans="10:16" x14ac:dyDescent="0.25">
      <c r="J6306">
        <v>6299</v>
      </c>
      <c r="K6306" s="4">
        <f t="shared" si="538"/>
        <v>40264</v>
      </c>
      <c r="L6306">
        <v>66</v>
      </c>
      <c r="M6306">
        <f t="shared" si="536"/>
        <v>0.18131868131868131</v>
      </c>
      <c r="N6306">
        <f t="shared" si="539"/>
        <v>1000.0559235284729</v>
      </c>
      <c r="O6306">
        <f t="shared" si="537"/>
        <v>1000.1</v>
      </c>
      <c r="P6306">
        <f t="shared" si="540"/>
        <v>364</v>
      </c>
    </row>
    <row r="6307" spans="10:16" x14ac:dyDescent="0.25">
      <c r="J6307">
        <v>6300</v>
      </c>
      <c r="K6307" s="4">
        <f t="shared" si="538"/>
        <v>40265</v>
      </c>
      <c r="L6307">
        <v>66</v>
      </c>
      <c r="M6307">
        <f t="shared" si="536"/>
        <v>0.18131868131868131</v>
      </c>
      <c r="N6307">
        <f t="shared" si="539"/>
        <v>1000.2372422097916</v>
      </c>
      <c r="O6307">
        <f t="shared" si="537"/>
        <v>1000.2</v>
      </c>
      <c r="P6307">
        <f t="shared" si="540"/>
        <v>364</v>
      </c>
    </row>
    <row r="6308" spans="10:16" x14ac:dyDescent="0.25">
      <c r="J6308">
        <v>6301</v>
      </c>
      <c r="K6308" s="4">
        <f t="shared" si="538"/>
        <v>40266</v>
      </c>
      <c r="L6308">
        <v>66</v>
      </c>
      <c r="M6308">
        <f t="shared" si="536"/>
        <v>0.18131868131868131</v>
      </c>
      <c r="N6308">
        <f t="shared" si="539"/>
        <v>1000.4185608911102</v>
      </c>
      <c r="O6308">
        <f t="shared" si="537"/>
        <v>1000.4</v>
      </c>
      <c r="P6308">
        <f t="shared" si="540"/>
        <v>364</v>
      </c>
    </row>
    <row r="6309" spans="10:16" x14ac:dyDescent="0.25">
      <c r="J6309">
        <v>6302</v>
      </c>
      <c r="K6309" s="4">
        <f t="shared" si="538"/>
        <v>40267</v>
      </c>
      <c r="L6309">
        <v>66</v>
      </c>
      <c r="M6309">
        <f t="shared" si="536"/>
        <v>0.18131868131868131</v>
      </c>
      <c r="N6309">
        <f t="shared" si="539"/>
        <v>1000.5998795724289</v>
      </c>
      <c r="O6309">
        <f t="shared" si="537"/>
        <v>1000.6</v>
      </c>
      <c r="P6309">
        <f t="shared" si="540"/>
        <v>364</v>
      </c>
    </row>
    <row r="6310" spans="10:16" x14ac:dyDescent="0.25">
      <c r="J6310">
        <v>6303</v>
      </c>
      <c r="K6310" s="4">
        <f t="shared" si="538"/>
        <v>40268</v>
      </c>
      <c r="L6310">
        <v>66</v>
      </c>
      <c r="M6310">
        <f t="shared" si="536"/>
        <v>0.18131868131868131</v>
      </c>
      <c r="N6310">
        <f t="shared" si="539"/>
        <v>1000.7811982537476</v>
      </c>
      <c r="O6310">
        <f t="shared" si="537"/>
        <v>1000.8</v>
      </c>
      <c r="P6310">
        <f t="shared" si="540"/>
        <v>364</v>
      </c>
    </row>
    <row r="6311" spans="10:16" x14ac:dyDescent="0.25">
      <c r="J6311">
        <v>6304</v>
      </c>
      <c r="K6311" s="4">
        <f t="shared" si="538"/>
        <v>40269</v>
      </c>
      <c r="L6311">
        <v>66</v>
      </c>
      <c r="M6311">
        <f t="shared" si="536"/>
        <v>0.18131868131868131</v>
      </c>
      <c r="N6311">
        <f t="shared" si="539"/>
        <v>1000.9625169350662</v>
      </c>
      <c r="O6311">
        <f t="shared" si="537"/>
        <v>1001</v>
      </c>
      <c r="P6311">
        <f t="shared" si="540"/>
        <v>364</v>
      </c>
    </row>
    <row r="6312" spans="10:16" x14ac:dyDescent="0.25">
      <c r="J6312">
        <v>6305</v>
      </c>
      <c r="K6312" s="4">
        <f t="shared" si="538"/>
        <v>40270</v>
      </c>
      <c r="L6312">
        <v>66</v>
      </c>
      <c r="M6312">
        <f t="shared" si="536"/>
        <v>0.18131868131868131</v>
      </c>
      <c r="N6312">
        <f t="shared" si="539"/>
        <v>1001.1438356163849</v>
      </c>
      <c r="O6312">
        <f t="shared" si="537"/>
        <v>1001.1</v>
      </c>
      <c r="P6312">
        <f t="shared" si="540"/>
        <v>364</v>
      </c>
    </row>
    <row r="6313" spans="10:16" x14ac:dyDescent="0.25">
      <c r="J6313">
        <v>6306</v>
      </c>
      <c r="K6313" s="4">
        <f t="shared" si="538"/>
        <v>40271</v>
      </c>
      <c r="L6313">
        <v>66</v>
      </c>
      <c r="M6313">
        <f t="shared" si="536"/>
        <v>0.18131868131868131</v>
      </c>
      <c r="N6313">
        <f t="shared" si="539"/>
        <v>1001.3251542977035</v>
      </c>
      <c r="O6313">
        <f t="shared" si="537"/>
        <v>1001.3</v>
      </c>
      <c r="P6313">
        <f t="shared" si="540"/>
        <v>364</v>
      </c>
    </row>
    <row r="6314" spans="10:16" x14ac:dyDescent="0.25">
      <c r="J6314">
        <v>6307</v>
      </c>
      <c r="K6314" s="4">
        <f t="shared" si="538"/>
        <v>40272</v>
      </c>
      <c r="L6314">
        <v>66</v>
      </c>
      <c r="M6314">
        <f t="shared" si="536"/>
        <v>0.18131868131868131</v>
      </c>
      <c r="N6314">
        <f t="shared" si="539"/>
        <v>1001.5064729790222</v>
      </c>
      <c r="O6314">
        <f t="shared" si="537"/>
        <v>1001.5</v>
      </c>
      <c r="P6314">
        <f t="shared" si="540"/>
        <v>364</v>
      </c>
    </row>
    <row r="6315" spans="10:16" x14ac:dyDescent="0.25">
      <c r="J6315">
        <v>6308</v>
      </c>
      <c r="K6315" s="4">
        <f t="shared" si="538"/>
        <v>40273</v>
      </c>
      <c r="L6315">
        <v>66</v>
      </c>
      <c r="M6315">
        <f t="shared" si="536"/>
        <v>0.18131868131868131</v>
      </c>
      <c r="N6315">
        <f t="shared" si="539"/>
        <v>1001.6877916603408</v>
      </c>
      <c r="O6315">
        <f t="shared" si="537"/>
        <v>1001.7</v>
      </c>
      <c r="P6315">
        <f t="shared" si="540"/>
        <v>364</v>
      </c>
    </row>
    <row r="6316" spans="10:16" x14ac:dyDescent="0.25">
      <c r="J6316">
        <v>6309</v>
      </c>
      <c r="K6316" s="4">
        <f t="shared" si="538"/>
        <v>40274</v>
      </c>
      <c r="L6316">
        <v>66</v>
      </c>
      <c r="M6316">
        <f t="shared" si="536"/>
        <v>0.18131868131868131</v>
      </c>
      <c r="N6316">
        <f t="shared" si="539"/>
        <v>1001.8691103416595</v>
      </c>
      <c r="O6316">
        <f t="shared" si="537"/>
        <v>1001.9</v>
      </c>
      <c r="P6316">
        <f t="shared" si="540"/>
        <v>364</v>
      </c>
    </row>
    <row r="6317" spans="10:16" x14ac:dyDescent="0.25">
      <c r="J6317">
        <v>6310</v>
      </c>
      <c r="K6317" s="4">
        <f t="shared" si="538"/>
        <v>40275</v>
      </c>
      <c r="L6317">
        <v>66</v>
      </c>
      <c r="M6317">
        <f t="shared" si="536"/>
        <v>0.18131868131868131</v>
      </c>
      <c r="N6317">
        <f t="shared" si="539"/>
        <v>1002.0504290229782</v>
      </c>
      <c r="O6317">
        <f t="shared" si="537"/>
        <v>1002.1</v>
      </c>
      <c r="P6317">
        <f t="shared" si="540"/>
        <v>364</v>
      </c>
    </row>
    <row r="6318" spans="10:16" x14ac:dyDescent="0.25">
      <c r="J6318">
        <v>6311</v>
      </c>
      <c r="K6318" s="4">
        <f t="shared" si="538"/>
        <v>40276</v>
      </c>
      <c r="L6318">
        <v>66</v>
      </c>
      <c r="M6318">
        <f t="shared" si="536"/>
        <v>0.18131868131868131</v>
      </c>
      <c r="N6318">
        <f t="shared" si="539"/>
        <v>1002.2317477042968</v>
      </c>
      <c r="O6318">
        <f t="shared" si="537"/>
        <v>1002.2</v>
      </c>
      <c r="P6318">
        <f t="shared" si="540"/>
        <v>364</v>
      </c>
    </row>
    <row r="6319" spans="10:16" x14ac:dyDescent="0.25">
      <c r="J6319">
        <v>6312</v>
      </c>
      <c r="K6319" s="4">
        <f t="shared" si="538"/>
        <v>40277</v>
      </c>
      <c r="L6319">
        <v>66</v>
      </c>
      <c r="M6319">
        <f t="shared" si="536"/>
        <v>0.18131868131868131</v>
      </c>
      <c r="N6319">
        <f t="shared" si="539"/>
        <v>1002.4130663856155</v>
      </c>
      <c r="O6319">
        <f t="shared" si="537"/>
        <v>1002.4</v>
      </c>
      <c r="P6319">
        <f t="shared" si="540"/>
        <v>364</v>
      </c>
    </row>
    <row r="6320" spans="10:16" x14ac:dyDescent="0.25">
      <c r="J6320">
        <v>6313</v>
      </c>
      <c r="K6320" s="4">
        <f t="shared" si="538"/>
        <v>40278</v>
      </c>
      <c r="L6320">
        <v>66</v>
      </c>
      <c r="M6320">
        <f t="shared" si="536"/>
        <v>0.18131868131868131</v>
      </c>
      <c r="N6320">
        <f t="shared" si="539"/>
        <v>1002.5943850669341</v>
      </c>
      <c r="O6320">
        <f t="shared" si="537"/>
        <v>1002.6</v>
      </c>
      <c r="P6320">
        <f t="shared" si="540"/>
        <v>364</v>
      </c>
    </row>
    <row r="6321" spans="10:16" x14ac:dyDescent="0.25">
      <c r="J6321">
        <v>6314</v>
      </c>
      <c r="K6321" s="4">
        <f t="shared" si="538"/>
        <v>40279</v>
      </c>
      <c r="L6321">
        <v>66</v>
      </c>
      <c r="M6321">
        <f t="shared" si="536"/>
        <v>0.18131868131868131</v>
      </c>
      <c r="N6321">
        <f t="shared" si="539"/>
        <v>1002.7757037482528</v>
      </c>
      <c r="O6321">
        <f t="shared" si="537"/>
        <v>1002.8</v>
      </c>
      <c r="P6321">
        <f t="shared" si="540"/>
        <v>364</v>
      </c>
    </row>
    <row r="6322" spans="10:16" x14ac:dyDescent="0.25">
      <c r="J6322">
        <v>6315</v>
      </c>
      <c r="K6322" s="4">
        <f t="shared" si="538"/>
        <v>40280</v>
      </c>
      <c r="L6322">
        <v>66</v>
      </c>
      <c r="M6322">
        <f t="shared" si="536"/>
        <v>0.18131868131868131</v>
      </c>
      <c r="N6322">
        <f t="shared" si="539"/>
        <v>1002.9570224295715</v>
      </c>
      <c r="O6322">
        <f t="shared" si="537"/>
        <v>1003</v>
      </c>
      <c r="P6322">
        <f t="shared" si="540"/>
        <v>364</v>
      </c>
    </row>
    <row r="6323" spans="10:16" x14ac:dyDescent="0.25">
      <c r="J6323">
        <v>6316</v>
      </c>
      <c r="K6323" s="4">
        <f t="shared" si="538"/>
        <v>40281</v>
      </c>
      <c r="L6323">
        <v>66</v>
      </c>
      <c r="M6323">
        <f t="shared" si="536"/>
        <v>0.18131868131868131</v>
      </c>
      <c r="N6323">
        <f t="shared" si="539"/>
        <v>1003.1383411108901</v>
      </c>
      <c r="O6323">
        <f t="shared" si="537"/>
        <v>1003.1</v>
      </c>
      <c r="P6323">
        <f t="shared" si="540"/>
        <v>364</v>
      </c>
    </row>
    <row r="6324" spans="10:16" x14ac:dyDescent="0.25">
      <c r="J6324">
        <v>6317</v>
      </c>
      <c r="K6324" s="4">
        <f t="shared" si="538"/>
        <v>40282</v>
      </c>
      <c r="L6324">
        <v>66</v>
      </c>
      <c r="M6324">
        <f t="shared" si="536"/>
        <v>0.18131868131868131</v>
      </c>
      <c r="N6324">
        <f t="shared" si="539"/>
        <v>1003.3196597922088</v>
      </c>
      <c r="O6324">
        <f t="shared" si="537"/>
        <v>1003.3</v>
      </c>
      <c r="P6324">
        <f t="shared" si="540"/>
        <v>364</v>
      </c>
    </row>
    <row r="6325" spans="10:16" x14ac:dyDescent="0.25">
      <c r="J6325">
        <v>6318</v>
      </c>
      <c r="K6325" s="4">
        <f t="shared" si="538"/>
        <v>40283</v>
      </c>
      <c r="L6325">
        <v>66</v>
      </c>
      <c r="M6325">
        <f t="shared" si="536"/>
        <v>0.18131868131868131</v>
      </c>
      <c r="N6325">
        <f t="shared" si="539"/>
        <v>1003.5009784735274</v>
      </c>
      <c r="O6325">
        <f t="shared" si="537"/>
        <v>1003.5</v>
      </c>
      <c r="P6325">
        <f t="shared" si="540"/>
        <v>364</v>
      </c>
    </row>
    <row r="6326" spans="10:16" x14ac:dyDescent="0.25">
      <c r="J6326">
        <v>6319</v>
      </c>
      <c r="K6326" s="4">
        <f t="shared" si="538"/>
        <v>40284</v>
      </c>
      <c r="L6326">
        <v>66</v>
      </c>
      <c r="M6326">
        <f t="shared" si="536"/>
        <v>0.18131868131868131</v>
      </c>
      <c r="N6326">
        <f t="shared" si="539"/>
        <v>1003.6822971548461</v>
      </c>
      <c r="O6326">
        <f t="shared" si="537"/>
        <v>1003.7</v>
      </c>
      <c r="P6326">
        <f t="shared" si="540"/>
        <v>364</v>
      </c>
    </row>
    <row r="6327" spans="10:16" x14ac:dyDescent="0.25">
      <c r="J6327">
        <v>6320</v>
      </c>
      <c r="K6327" s="4">
        <f t="shared" si="538"/>
        <v>40285</v>
      </c>
      <c r="L6327">
        <v>66</v>
      </c>
      <c r="M6327">
        <f t="shared" si="536"/>
        <v>0.18131868131868131</v>
      </c>
      <c r="N6327">
        <f t="shared" si="539"/>
        <v>1003.8636158361647</v>
      </c>
      <c r="O6327">
        <f t="shared" si="537"/>
        <v>1003.9</v>
      </c>
      <c r="P6327">
        <f t="shared" si="540"/>
        <v>364</v>
      </c>
    </row>
    <row r="6328" spans="10:16" x14ac:dyDescent="0.25">
      <c r="J6328">
        <v>6321</v>
      </c>
      <c r="K6328" s="4">
        <f t="shared" si="538"/>
        <v>40286</v>
      </c>
      <c r="L6328">
        <v>66</v>
      </c>
      <c r="M6328">
        <f t="shared" si="536"/>
        <v>0.18131868131868131</v>
      </c>
      <c r="N6328">
        <f t="shared" si="539"/>
        <v>1004.0449345174834</v>
      </c>
      <c r="O6328">
        <f t="shared" si="537"/>
        <v>1004</v>
      </c>
      <c r="P6328">
        <f t="shared" si="540"/>
        <v>364</v>
      </c>
    </row>
    <row r="6329" spans="10:16" x14ac:dyDescent="0.25">
      <c r="J6329">
        <v>6322</v>
      </c>
      <c r="K6329" s="4">
        <f t="shared" si="538"/>
        <v>40287</v>
      </c>
      <c r="L6329">
        <v>66</v>
      </c>
      <c r="M6329">
        <f t="shared" si="536"/>
        <v>0.18131868131868131</v>
      </c>
      <c r="N6329">
        <f t="shared" si="539"/>
        <v>1004.2262531988021</v>
      </c>
      <c r="O6329">
        <f t="shared" si="537"/>
        <v>1004.2</v>
      </c>
      <c r="P6329">
        <f t="shared" si="540"/>
        <v>364</v>
      </c>
    </row>
    <row r="6330" spans="10:16" x14ac:dyDescent="0.25">
      <c r="J6330">
        <v>6323</v>
      </c>
      <c r="K6330" s="4">
        <f t="shared" si="538"/>
        <v>40288</v>
      </c>
      <c r="L6330">
        <v>66</v>
      </c>
      <c r="M6330">
        <f t="shared" si="536"/>
        <v>0.18131868131868131</v>
      </c>
      <c r="N6330">
        <f t="shared" si="539"/>
        <v>1004.4075718801207</v>
      </c>
      <c r="O6330">
        <f t="shared" si="537"/>
        <v>1004.4</v>
      </c>
      <c r="P6330">
        <f t="shared" si="540"/>
        <v>364</v>
      </c>
    </row>
    <row r="6331" spans="10:16" x14ac:dyDescent="0.25">
      <c r="J6331">
        <v>6324</v>
      </c>
      <c r="K6331" s="4">
        <f t="shared" si="538"/>
        <v>40289</v>
      </c>
      <c r="L6331">
        <v>66</v>
      </c>
      <c r="M6331">
        <f t="shared" si="536"/>
        <v>0.18131868131868131</v>
      </c>
      <c r="N6331">
        <f t="shared" si="539"/>
        <v>1004.5888905614394</v>
      </c>
      <c r="O6331">
        <f t="shared" si="537"/>
        <v>1004.6</v>
      </c>
      <c r="P6331">
        <f t="shared" si="540"/>
        <v>364</v>
      </c>
    </row>
    <row r="6332" spans="10:16" x14ac:dyDescent="0.25">
      <c r="J6332">
        <v>6325</v>
      </c>
      <c r="K6332" s="4">
        <f t="shared" si="538"/>
        <v>40290</v>
      </c>
      <c r="L6332">
        <v>66</v>
      </c>
      <c r="M6332">
        <f t="shared" si="536"/>
        <v>0.18131868131868131</v>
      </c>
      <c r="N6332">
        <f t="shared" si="539"/>
        <v>1004.770209242758</v>
      </c>
      <c r="O6332">
        <f t="shared" si="537"/>
        <v>1004.8</v>
      </c>
      <c r="P6332">
        <f t="shared" si="540"/>
        <v>364</v>
      </c>
    </row>
    <row r="6333" spans="10:16" x14ac:dyDescent="0.25">
      <c r="J6333">
        <v>6326</v>
      </c>
      <c r="K6333" s="4">
        <f t="shared" si="538"/>
        <v>40291</v>
      </c>
      <c r="L6333">
        <v>66</v>
      </c>
      <c r="M6333">
        <f t="shared" si="536"/>
        <v>0.18131868131868131</v>
      </c>
      <c r="N6333">
        <f t="shared" si="539"/>
        <v>1004.9515279240767</v>
      </c>
      <c r="O6333">
        <f t="shared" si="537"/>
        <v>1005</v>
      </c>
      <c r="P6333">
        <f t="shared" si="540"/>
        <v>364</v>
      </c>
    </row>
    <row r="6334" spans="10:16" x14ac:dyDescent="0.25">
      <c r="J6334">
        <v>6327</v>
      </c>
      <c r="K6334" s="4">
        <f t="shared" si="538"/>
        <v>40292</v>
      </c>
      <c r="L6334">
        <v>66</v>
      </c>
      <c r="M6334">
        <f t="shared" si="536"/>
        <v>0.18131868131868131</v>
      </c>
      <c r="N6334">
        <f t="shared" si="539"/>
        <v>1005.1328466053953</v>
      </c>
      <c r="O6334">
        <f t="shared" si="537"/>
        <v>1005.1</v>
      </c>
      <c r="P6334">
        <f t="shared" si="540"/>
        <v>364</v>
      </c>
    </row>
    <row r="6335" spans="10:16" x14ac:dyDescent="0.25">
      <c r="J6335">
        <v>6328</v>
      </c>
      <c r="K6335" s="4">
        <f t="shared" si="538"/>
        <v>40293</v>
      </c>
      <c r="L6335">
        <v>66</v>
      </c>
      <c r="M6335">
        <f t="shared" si="536"/>
        <v>0.18131868131868131</v>
      </c>
      <c r="N6335">
        <f t="shared" si="539"/>
        <v>1005.314165286714</v>
      </c>
      <c r="O6335">
        <f t="shared" si="537"/>
        <v>1005.3</v>
      </c>
      <c r="P6335">
        <f t="shared" si="540"/>
        <v>364</v>
      </c>
    </row>
    <row r="6336" spans="10:16" x14ac:dyDescent="0.25">
      <c r="J6336">
        <v>6329</v>
      </c>
      <c r="K6336" s="4">
        <f t="shared" si="538"/>
        <v>40294</v>
      </c>
      <c r="L6336">
        <v>66</v>
      </c>
      <c r="M6336">
        <f t="shared" si="536"/>
        <v>0.18131868131868131</v>
      </c>
      <c r="N6336">
        <f t="shared" si="539"/>
        <v>1005.4954839680327</v>
      </c>
      <c r="O6336">
        <f t="shared" si="537"/>
        <v>1005.5</v>
      </c>
      <c r="P6336">
        <f t="shared" si="540"/>
        <v>364</v>
      </c>
    </row>
    <row r="6337" spans="10:16" x14ac:dyDescent="0.25">
      <c r="J6337">
        <v>6330</v>
      </c>
      <c r="K6337" s="4">
        <f t="shared" si="538"/>
        <v>40295</v>
      </c>
      <c r="L6337">
        <v>66</v>
      </c>
      <c r="M6337">
        <f t="shared" si="536"/>
        <v>0.18131868131868131</v>
      </c>
      <c r="N6337">
        <f t="shared" si="539"/>
        <v>1005.6768026493513</v>
      </c>
      <c r="O6337">
        <f t="shared" si="537"/>
        <v>1005.7</v>
      </c>
      <c r="P6337">
        <f t="shared" si="540"/>
        <v>364</v>
      </c>
    </row>
    <row r="6338" spans="10:16" x14ac:dyDescent="0.25">
      <c r="J6338">
        <v>6331</v>
      </c>
      <c r="K6338" s="4">
        <f t="shared" si="538"/>
        <v>40296</v>
      </c>
      <c r="L6338">
        <v>66</v>
      </c>
      <c r="M6338">
        <f t="shared" si="536"/>
        <v>0.18131868131868131</v>
      </c>
      <c r="N6338">
        <f t="shared" si="539"/>
        <v>1005.85812133067</v>
      </c>
      <c r="O6338">
        <f t="shared" si="537"/>
        <v>1005.9</v>
      </c>
      <c r="P6338">
        <f t="shared" si="540"/>
        <v>364</v>
      </c>
    </row>
    <row r="6339" spans="10:16" x14ac:dyDescent="0.25">
      <c r="J6339">
        <v>6332</v>
      </c>
      <c r="K6339" s="4">
        <f t="shared" si="538"/>
        <v>40297</v>
      </c>
      <c r="L6339">
        <v>66</v>
      </c>
      <c r="M6339">
        <f t="shared" si="536"/>
        <v>0.18131868131868131</v>
      </c>
      <c r="N6339">
        <f t="shared" si="539"/>
        <v>1006.0394400119886</v>
      </c>
      <c r="O6339">
        <f t="shared" si="537"/>
        <v>1006</v>
      </c>
      <c r="P6339">
        <f t="shared" si="540"/>
        <v>364</v>
      </c>
    </row>
    <row r="6340" spans="10:16" x14ac:dyDescent="0.25">
      <c r="J6340">
        <v>6333</v>
      </c>
      <c r="K6340" s="4">
        <f t="shared" si="538"/>
        <v>40298</v>
      </c>
      <c r="L6340">
        <v>66</v>
      </c>
      <c r="M6340">
        <f t="shared" si="536"/>
        <v>0.18131868131868131</v>
      </c>
      <c r="N6340">
        <f t="shared" si="539"/>
        <v>1006.2207586933073</v>
      </c>
      <c r="O6340">
        <f t="shared" si="537"/>
        <v>1006.2</v>
      </c>
      <c r="P6340">
        <f t="shared" si="540"/>
        <v>364</v>
      </c>
    </row>
    <row r="6341" spans="10:16" x14ac:dyDescent="0.25">
      <c r="J6341">
        <v>6334</v>
      </c>
      <c r="K6341" s="4">
        <f t="shared" si="538"/>
        <v>40299</v>
      </c>
      <c r="L6341">
        <v>66</v>
      </c>
      <c r="M6341">
        <f t="shared" si="536"/>
        <v>0.18131868131868131</v>
      </c>
      <c r="N6341">
        <f t="shared" si="539"/>
        <v>1006.4020773746259</v>
      </c>
      <c r="O6341">
        <f t="shared" si="537"/>
        <v>1006.4</v>
      </c>
      <c r="P6341">
        <f t="shared" si="540"/>
        <v>364</v>
      </c>
    </row>
    <row r="6342" spans="10:16" x14ac:dyDescent="0.25">
      <c r="J6342">
        <v>6335</v>
      </c>
      <c r="K6342" s="4">
        <f t="shared" si="538"/>
        <v>40300</v>
      </c>
      <c r="L6342">
        <v>66</v>
      </c>
      <c r="M6342">
        <f t="shared" si="536"/>
        <v>0.18131868131868131</v>
      </c>
      <c r="N6342">
        <f t="shared" si="539"/>
        <v>1006.5833960559446</v>
      </c>
      <c r="O6342">
        <f t="shared" si="537"/>
        <v>1006.6</v>
      </c>
      <c r="P6342">
        <f t="shared" si="540"/>
        <v>364</v>
      </c>
    </row>
    <row r="6343" spans="10:16" x14ac:dyDescent="0.25">
      <c r="J6343">
        <v>6336</v>
      </c>
      <c r="K6343" s="4">
        <f t="shared" si="538"/>
        <v>40301</v>
      </c>
      <c r="L6343">
        <v>66</v>
      </c>
      <c r="M6343">
        <f t="shared" si="536"/>
        <v>0.18131868131868131</v>
      </c>
      <c r="N6343">
        <f t="shared" si="539"/>
        <v>1006.7647147372633</v>
      </c>
      <c r="O6343">
        <f t="shared" si="537"/>
        <v>1006.8</v>
      </c>
      <c r="P6343">
        <f t="shared" si="540"/>
        <v>364</v>
      </c>
    </row>
    <row r="6344" spans="10:16" x14ac:dyDescent="0.25">
      <c r="J6344">
        <v>6337</v>
      </c>
      <c r="K6344" s="4">
        <f t="shared" si="538"/>
        <v>40302</v>
      </c>
      <c r="L6344">
        <v>66</v>
      </c>
      <c r="M6344">
        <f t="shared" ref="M6344:M6407" si="541">L6344/P6344</f>
        <v>0.18131868131868131</v>
      </c>
      <c r="N6344">
        <f t="shared" si="539"/>
        <v>1006.9460334185819</v>
      </c>
      <c r="O6344">
        <f t="shared" ref="O6344:O6407" si="542">ROUND(N6344,1)</f>
        <v>1006.9</v>
      </c>
      <c r="P6344">
        <f t="shared" si="540"/>
        <v>364</v>
      </c>
    </row>
    <row r="6345" spans="10:16" x14ac:dyDescent="0.25">
      <c r="J6345">
        <v>6338</v>
      </c>
      <c r="K6345" s="4">
        <f t="shared" ref="K6345:K6408" si="543">$K$7+J6345</f>
        <v>40303</v>
      </c>
      <c r="L6345">
        <v>66</v>
      </c>
      <c r="M6345">
        <f t="shared" si="541"/>
        <v>0.18131868131868131</v>
      </c>
      <c r="N6345">
        <f t="shared" ref="N6345:N6408" si="544">N6344+M6345</f>
        <v>1007.1273520999006</v>
      </c>
      <c r="O6345">
        <f t="shared" si="542"/>
        <v>1007.1</v>
      </c>
      <c r="P6345">
        <f t="shared" ref="P6345:P6408" si="545">DATE(2010,12,26)-DATE(2009,12,27)</f>
        <v>364</v>
      </c>
    </row>
    <row r="6346" spans="10:16" x14ac:dyDescent="0.25">
      <c r="J6346">
        <v>6339</v>
      </c>
      <c r="K6346" s="4">
        <f t="shared" si="543"/>
        <v>40304</v>
      </c>
      <c r="L6346">
        <v>66</v>
      </c>
      <c r="M6346">
        <f t="shared" si="541"/>
        <v>0.18131868131868131</v>
      </c>
      <c r="N6346">
        <f t="shared" si="544"/>
        <v>1007.3086707812192</v>
      </c>
      <c r="O6346">
        <f t="shared" si="542"/>
        <v>1007.3</v>
      </c>
      <c r="P6346">
        <f t="shared" si="545"/>
        <v>364</v>
      </c>
    </row>
    <row r="6347" spans="10:16" x14ac:dyDescent="0.25">
      <c r="J6347">
        <v>6340</v>
      </c>
      <c r="K6347" s="4">
        <f t="shared" si="543"/>
        <v>40305</v>
      </c>
      <c r="L6347">
        <v>66</v>
      </c>
      <c r="M6347">
        <f t="shared" si="541"/>
        <v>0.18131868131868131</v>
      </c>
      <c r="N6347">
        <f t="shared" si="544"/>
        <v>1007.4899894625379</v>
      </c>
      <c r="O6347">
        <f t="shared" si="542"/>
        <v>1007.5</v>
      </c>
      <c r="P6347">
        <f t="shared" si="545"/>
        <v>364</v>
      </c>
    </row>
    <row r="6348" spans="10:16" x14ac:dyDescent="0.25">
      <c r="J6348">
        <v>6341</v>
      </c>
      <c r="K6348" s="4">
        <f t="shared" si="543"/>
        <v>40306</v>
      </c>
      <c r="L6348">
        <v>66</v>
      </c>
      <c r="M6348">
        <f t="shared" si="541"/>
        <v>0.18131868131868131</v>
      </c>
      <c r="N6348">
        <f t="shared" si="544"/>
        <v>1007.6713081438565</v>
      </c>
      <c r="O6348">
        <f t="shared" si="542"/>
        <v>1007.7</v>
      </c>
      <c r="P6348">
        <f t="shared" si="545"/>
        <v>364</v>
      </c>
    </row>
    <row r="6349" spans="10:16" x14ac:dyDescent="0.25">
      <c r="J6349">
        <v>6342</v>
      </c>
      <c r="K6349" s="4">
        <f t="shared" si="543"/>
        <v>40307</v>
      </c>
      <c r="L6349">
        <v>66</v>
      </c>
      <c r="M6349">
        <f t="shared" si="541"/>
        <v>0.18131868131868131</v>
      </c>
      <c r="N6349">
        <f t="shared" si="544"/>
        <v>1007.8526268251752</v>
      </c>
      <c r="O6349">
        <f t="shared" si="542"/>
        <v>1007.9</v>
      </c>
      <c r="P6349">
        <f t="shared" si="545"/>
        <v>364</v>
      </c>
    </row>
    <row r="6350" spans="10:16" x14ac:dyDescent="0.25">
      <c r="J6350">
        <v>6343</v>
      </c>
      <c r="K6350" s="4">
        <f t="shared" si="543"/>
        <v>40308</v>
      </c>
      <c r="L6350">
        <v>66</v>
      </c>
      <c r="M6350">
        <f t="shared" si="541"/>
        <v>0.18131868131868131</v>
      </c>
      <c r="N6350">
        <f t="shared" si="544"/>
        <v>1008.0339455064939</v>
      </c>
      <c r="O6350">
        <f t="shared" si="542"/>
        <v>1008</v>
      </c>
      <c r="P6350">
        <f t="shared" si="545"/>
        <v>364</v>
      </c>
    </row>
    <row r="6351" spans="10:16" x14ac:dyDescent="0.25">
      <c r="J6351">
        <v>6344</v>
      </c>
      <c r="K6351" s="4">
        <f t="shared" si="543"/>
        <v>40309</v>
      </c>
      <c r="L6351">
        <v>66</v>
      </c>
      <c r="M6351">
        <f t="shared" si="541"/>
        <v>0.18131868131868131</v>
      </c>
      <c r="N6351">
        <f t="shared" si="544"/>
        <v>1008.2152641878125</v>
      </c>
      <c r="O6351">
        <f t="shared" si="542"/>
        <v>1008.2</v>
      </c>
      <c r="P6351">
        <f t="shared" si="545"/>
        <v>364</v>
      </c>
    </row>
    <row r="6352" spans="10:16" x14ac:dyDescent="0.25">
      <c r="J6352">
        <v>6345</v>
      </c>
      <c r="K6352" s="4">
        <f t="shared" si="543"/>
        <v>40310</v>
      </c>
      <c r="L6352">
        <v>66</v>
      </c>
      <c r="M6352">
        <f t="shared" si="541"/>
        <v>0.18131868131868131</v>
      </c>
      <c r="N6352">
        <f t="shared" si="544"/>
        <v>1008.3965828691312</v>
      </c>
      <c r="O6352">
        <f t="shared" si="542"/>
        <v>1008.4</v>
      </c>
      <c r="P6352">
        <f t="shared" si="545"/>
        <v>364</v>
      </c>
    </row>
    <row r="6353" spans="10:16" x14ac:dyDescent="0.25">
      <c r="J6353">
        <v>6346</v>
      </c>
      <c r="K6353" s="4">
        <f t="shared" si="543"/>
        <v>40311</v>
      </c>
      <c r="L6353">
        <v>66</v>
      </c>
      <c r="M6353">
        <f t="shared" si="541"/>
        <v>0.18131868131868131</v>
      </c>
      <c r="N6353">
        <f t="shared" si="544"/>
        <v>1008.5779015504498</v>
      </c>
      <c r="O6353">
        <f t="shared" si="542"/>
        <v>1008.6</v>
      </c>
      <c r="P6353">
        <f t="shared" si="545"/>
        <v>364</v>
      </c>
    </row>
    <row r="6354" spans="10:16" x14ac:dyDescent="0.25">
      <c r="J6354">
        <v>6347</v>
      </c>
      <c r="K6354" s="4">
        <f t="shared" si="543"/>
        <v>40312</v>
      </c>
      <c r="L6354">
        <v>66</v>
      </c>
      <c r="M6354">
        <f t="shared" si="541"/>
        <v>0.18131868131868131</v>
      </c>
      <c r="N6354">
        <f t="shared" si="544"/>
        <v>1008.7592202317685</v>
      </c>
      <c r="O6354">
        <f t="shared" si="542"/>
        <v>1008.8</v>
      </c>
      <c r="P6354">
        <f t="shared" si="545"/>
        <v>364</v>
      </c>
    </row>
    <row r="6355" spans="10:16" x14ac:dyDescent="0.25">
      <c r="J6355">
        <v>6348</v>
      </c>
      <c r="K6355" s="4">
        <f t="shared" si="543"/>
        <v>40313</v>
      </c>
      <c r="L6355">
        <v>66</v>
      </c>
      <c r="M6355">
        <f t="shared" si="541"/>
        <v>0.18131868131868131</v>
      </c>
      <c r="N6355">
        <f t="shared" si="544"/>
        <v>1008.9405389130872</v>
      </c>
      <c r="O6355">
        <f t="shared" si="542"/>
        <v>1008.9</v>
      </c>
      <c r="P6355">
        <f t="shared" si="545"/>
        <v>364</v>
      </c>
    </row>
    <row r="6356" spans="10:16" x14ac:dyDescent="0.25">
      <c r="J6356">
        <v>6349</v>
      </c>
      <c r="K6356" s="4">
        <f t="shared" si="543"/>
        <v>40314</v>
      </c>
      <c r="L6356">
        <v>66</v>
      </c>
      <c r="M6356">
        <f t="shared" si="541"/>
        <v>0.18131868131868131</v>
      </c>
      <c r="N6356">
        <f t="shared" si="544"/>
        <v>1009.1218575944058</v>
      </c>
      <c r="O6356">
        <f t="shared" si="542"/>
        <v>1009.1</v>
      </c>
      <c r="P6356">
        <f t="shared" si="545"/>
        <v>364</v>
      </c>
    </row>
    <row r="6357" spans="10:16" x14ac:dyDescent="0.25">
      <c r="J6357">
        <v>6350</v>
      </c>
      <c r="K6357" s="4">
        <f t="shared" si="543"/>
        <v>40315</v>
      </c>
      <c r="L6357">
        <v>66</v>
      </c>
      <c r="M6357">
        <f t="shared" si="541"/>
        <v>0.18131868131868131</v>
      </c>
      <c r="N6357">
        <f t="shared" si="544"/>
        <v>1009.3031762757245</v>
      </c>
      <c r="O6357">
        <f t="shared" si="542"/>
        <v>1009.3</v>
      </c>
      <c r="P6357">
        <f t="shared" si="545"/>
        <v>364</v>
      </c>
    </row>
    <row r="6358" spans="10:16" x14ac:dyDescent="0.25">
      <c r="J6358">
        <v>6351</v>
      </c>
      <c r="K6358" s="4">
        <f t="shared" si="543"/>
        <v>40316</v>
      </c>
      <c r="L6358">
        <v>66</v>
      </c>
      <c r="M6358">
        <f t="shared" si="541"/>
        <v>0.18131868131868131</v>
      </c>
      <c r="N6358">
        <f t="shared" si="544"/>
        <v>1009.4844949570431</v>
      </c>
      <c r="O6358">
        <f t="shared" si="542"/>
        <v>1009.5</v>
      </c>
      <c r="P6358">
        <f t="shared" si="545"/>
        <v>364</v>
      </c>
    </row>
    <row r="6359" spans="10:16" x14ac:dyDescent="0.25">
      <c r="J6359">
        <v>6352</v>
      </c>
      <c r="K6359" s="4">
        <f t="shared" si="543"/>
        <v>40317</v>
      </c>
      <c r="L6359">
        <v>66</v>
      </c>
      <c r="M6359">
        <f t="shared" si="541"/>
        <v>0.18131868131868131</v>
      </c>
      <c r="N6359">
        <f t="shared" si="544"/>
        <v>1009.6658136383618</v>
      </c>
      <c r="O6359">
        <f t="shared" si="542"/>
        <v>1009.7</v>
      </c>
      <c r="P6359">
        <f t="shared" si="545"/>
        <v>364</v>
      </c>
    </row>
    <row r="6360" spans="10:16" x14ac:dyDescent="0.25">
      <c r="J6360">
        <v>6353</v>
      </c>
      <c r="K6360" s="4">
        <f t="shared" si="543"/>
        <v>40318</v>
      </c>
      <c r="L6360">
        <v>66</v>
      </c>
      <c r="M6360">
        <f t="shared" si="541"/>
        <v>0.18131868131868131</v>
      </c>
      <c r="N6360">
        <f t="shared" si="544"/>
        <v>1009.8471323196804</v>
      </c>
      <c r="O6360">
        <f t="shared" si="542"/>
        <v>1009.8</v>
      </c>
      <c r="P6360">
        <f t="shared" si="545"/>
        <v>364</v>
      </c>
    </row>
    <row r="6361" spans="10:16" x14ac:dyDescent="0.25">
      <c r="J6361">
        <v>6354</v>
      </c>
      <c r="K6361" s="4">
        <f t="shared" si="543"/>
        <v>40319</v>
      </c>
      <c r="L6361">
        <v>66</v>
      </c>
      <c r="M6361">
        <f t="shared" si="541"/>
        <v>0.18131868131868131</v>
      </c>
      <c r="N6361">
        <f t="shared" si="544"/>
        <v>1010.0284510009991</v>
      </c>
      <c r="O6361">
        <f t="shared" si="542"/>
        <v>1010</v>
      </c>
      <c r="P6361">
        <f t="shared" si="545"/>
        <v>364</v>
      </c>
    </row>
    <row r="6362" spans="10:16" x14ac:dyDescent="0.25">
      <c r="J6362">
        <v>6355</v>
      </c>
      <c r="K6362" s="4">
        <f t="shared" si="543"/>
        <v>40320</v>
      </c>
      <c r="L6362">
        <v>66</v>
      </c>
      <c r="M6362">
        <f t="shared" si="541"/>
        <v>0.18131868131868131</v>
      </c>
      <c r="N6362">
        <f t="shared" si="544"/>
        <v>1010.2097696823178</v>
      </c>
      <c r="O6362">
        <f t="shared" si="542"/>
        <v>1010.2</v>
      </c>
      <c r="P6362">
        <f t="shared" si="545"/>
        <v>364</v>
      </c>
    </row>
    <row r="6363" spans="10:16" x14ac:dyDescent="0.25">
      <c r="J6363">
        <v>6356</v>
      </c>
      <c r="K6363" s="4">
        <f t="shared" si="543"/>
        <v>40321</v>
      </c>
      <c r="L6363">
        <v>66</v>
      </c>
      <c r="M6363">
        <f t="shared" si="541"/>
        <v>0.18131868131868131</v>
      </c>
      <c r="N6363">
        <f t="shared" si="544"/>
        <v>1010.3910883636364</v>
      </c>
      <c r="O6363">
        <f t="shared" si="542"/>
        <v>1010.4</v>
      </c>
      <c r="P6363">
        <f t="shared" si="545"/>
        <v>364</v>
      </c>
    </row>
    <row r="6364" spans="10:16" x14ac:dyDescent="0.25">
      <c r="J6364">
        <v>6357</v>
      </c>
      <c r="K6364" s="4">
        <f t="shared" si="543"/>
        <v>40322</v>
      </c>
      <c r="L6364">
        <v>66</v>
      </c>
      <c r="M6364">
        <f t="shared" si="541"/>
        <v>0.18131868131868131</v>
      </c>
      <c r="N6364">
        <f t="shared" si="544"/>
        <v>1010.5724070449551</v>
      </c>
      <c r="O6364">
        <f t="shared" si="542"/>
        <v>1010.6</v>
      </c>
      <c r="P6364">
        <f t="shared" si="545"/>
        <v>364</v>
      </c>
    </row>
    <row r="6365" spans="10:16" x14ac:dyDescent="0.25">
      <c r="J6365">
        <v>6358</v>
      </c>
      <c r="K6365" s="4">
        <f t="shared" si="543"/>
        <v>40323</v>
      </c>
      <c r="L6365">
        <v>66</v>
      </c>
      <c r="M6365">
        <f t="shared" si="541"/>
        <v>0.18131868131868131</v>
      </c>
      <c r="N6365">
        <f t="shared" si="544"/>
        <v>1010.7537257262737</v>
      </c>
      <c r="O6365">
        <f t="shared" si="542"/>
        <v>1010.8</v>
      </c>
      <c r="P6365">
        <f t="shared" si="545"/>
        <v>364</v>
      </c>
    </row>
    <row r="6366" spans="10:16" x14ac:dyDescent="0.25">
      <c r="J6366">
        <v>6359</v>
      </c>
      <c r="K6366" s="4">
        <f t="shared" si="543"/>
        <v>40324</v>
      </c>
      <c r="L6366">
        <v>66</v>
      </c>
      <c r="M6366">
        <f t="shared" si="541"/>
        <v>0.18131868131868131</v>
      </c>
      <c r="N6366">
        <f t="shared" si="544"/>
        <v>1010.9350444075924</v>
      </c>
      <c r="O6366">
        <f t="shared" si="542"/>
        <v>1010.9</v>
      </c>
      <c r="P6366">
        <f t="shared" si="545"/>
        <v>364</v>
      </c>
    </row>
    <row r="6367" spans="10:16" x14ac:dyDescent="0.25">
      <c r="J6367">
        <v>6360</v>
      </c>
      <c r="K6367" s="4">
        <f t="shared" si="543"/>
        <v>40325</v>
      </c>
      <c r="L6367">
        <v>66</v>
      </c>
      <c r="M6367">
        <f t="shared" si="541"/>
        <v>0.18131868131868131</v>
      </c>
      <c r="N6367">
        <f t="shared" si="544"/>
        <v>1011.116363088911</v>
      </c>
      <c r="O6367">
        <f t="shared" si="542"/>
        <v>1011.1</v>
      </c>
      <c r="P6367">
        <f t="shared" si="545"/>
        <v>364</v>
      </c>
    </row>
    <row r="6368" spans="10:16" x14ac:dyDescent="0.25">
      <c r="J6368">
        <v>6361</v>
      </c>
      <c r="K6368" s="4">
        <f t="shared" si="543"/>
        <v>40326</v>
      </c>
      <c r="L6368">
        <v>66</v>
      </c>
      <c r="M6368">
        <f t="shared" si="541"/>
        <v>0.18131868131868131</v>
      </c>
      <c r="N6368">
        <f t="shared" si="544"/>
        <v>1011.2976817702297</v>
      </c>
      <c r="O6368">
        <f t="shared" si="542"/>
        <v>1011.3</v>
      </c>
      <c r="P6368">
        <f t="shared" si="545"/>
        <v>364</v>
      </c>
    </row>
    <row r="6369" spans="10:16" x14ac:dyDescent="0.25">
      <c r="J6369">
        <v>6362</v>
      </c>
      <c r="K6369" s="4">
        <f t="shared" si="543"/>
        <v>40327</v>
      </c>
      <c r="L6369">
        <v>66</v>
      </c>
      <c r="M6369">
        <f t="shared" si="541"/>
        <v>0.18131868131868131</v>
      </c>
      <c r="N6369">
        <f t="shared" si="544"/>
        <v>1011.4790004515484</v>
      </c>
      <c r="O6369">
        <f t="shared" si="542"/>
        <v>1011.5</v>
      </c>
      <c r="P6369">
        <f t="shared" si="545"/>
        <v>364</v>
      </c>
    </row>
    <row r="6370" spans="10:16" x14ac:dyDescent="0.25">
      <c r="J6370">
        <v>6363</v>
      </c>
      <c r="K6370" s="4">
        <f t="shared" si="543"/>
        <v>40328</v>
      </c>
      <c r="L6370">
        <v>66</v>
      </c>
      <c r="M6370">
        <f t="shared" si="541"/>
        <v>0.18131868131868131</v>
      </c>
      <c r="N6370">
        <f t="shared" si="544"/>
        <v>1011.660319132867</v>
      </c>
      <c r="O6370">
        <f t="shared" si="542"/>
        <v>1011.7</v>
      </c>
      <c r="P6370">
        <f t="shared" si="545"/>
        <v>364</v>
      </c>
    </row>
    <row r="6371" spans="10:16" x14ac:dyDescent="0.25">
      <c r="J6371">
        <v>6364</v>
      </c>
      <c r="K6371" s="4">
        <f t="shared" si="543"/>
        <v>40329</v>
      </c>
      <c r="L6371">
        <v>66</v>
      </c>
      <c r="M6371">
        <f t="shared" si="541"/>
        <v>0.18131868131868131</v>
      </c>
      <c r="N6371">
        <f t="shared" si="544"/>
        <v>1011.8416378141857</v>
      </c>
      <c r="O6371">
        <f t="shared" si="542"/>
        <v>1011.8</v>
      </c>
      <c r="P6371">
        <f t="shared" si="545"/>
        <v>364</v>
      </c>
    </row>
    <row r="6372" spans="10:16" x14ac:dyDescent="0.25">
      <c r="J6372">
        <v>6365</v>
      </c>
      <c r="K6372" s="4">
        <f t="shared" si="543"/>
        <v>40330</v>
      </c>
      <c r="L6372">
        <v>66</v>
      </c>
      <c r="M6372">
        <f t="shared" si="541"/>
        <v>0.18131868131868131</v>
      </c>
      <c r="N6372">
        <f t="shared" si="544"/>
        <v>1012.0229564955043</v>
      </c>
      <c r="O6372">
        <f t="shared" si="542"/>
        <v>1012</v>
      </c>
      <c r="P6372">
        <f t="shared" si="545"/>
        <v>364</v>
      </c>
    </row>
    <row r="6373" spans="10:16" x14ac:dyDescent="0.25">
      <c r="J6373">
        <v>6366</v>
      </c>
      <c r="K6373" s="4">
        <f t="shared" si="543"/>
        <v>40331</v>
      </c>
      <c r="L6373">
        <v>66</v>
      </c>
      <c r="M6373">
        <f t="shared" si="541"/>
        <v>0.18131868131868131</v>
      </c>
      <c r="N6373">
        <f t="shared" si="544"/>
        <v>1012.204275176823</v>
      </c>
      <c r="O6373">
        <f t="shared" si="542"/>
        <v>1012.2</v>
      </c>
      <c r="P6373">
        <f t="shared" si="545"/>
        <v>364</v>
      </c>
    </row>
    <row r="6374" spans="10:16" x14ac:dyDescent="0.25">
      <c r="J6374">
        <v>6367</v>
      </c>
      <c r="K6374" s="4">
        <f t="shared" si="543"/>
        <v>40332</v>
      </c>
      <c r="L6374">
        <v>66</v>
      </c>
      <c r="M6374">
        <f t="shared" si="541"/>
        <v>0.18131868131868131</v>
      </c>
      <c r="N6374">
        <f t="shared" si="544"/>
        <v>1012.3855938581416</v>
      </c>
      <c r="O6374">
        <f t="shared" si="542"/>
        <v>1012.4</v>
      </c>
      <c r="P6374">
        <f t="shared" si="545"/>
        <v>364</v>
      </c>
    </row>
    <row r="6375" spans="10:16" x14ac:dyDescent="0.25">
      <c r="J6375">
        <v>6368</v>
      </c>
      <c r="K6375" s="4">
        <f t="shared" si="543"/>
        <v>40333</v>
      </c>
      <c r="L6375">
        <v>66</v>
      </c>
      <c r="M6375">
        <f t="shared" si="541"/>
        <v>0.18131868131868131</v>
      </c>
      <c r="N6375">
        <f t="shared" si="544"/>
        <v>1012.5669125394603</v>
      </c>
      <c r="O6375">
        <f t="shared" si="542"/>
        <v>1012.6</v>
      </c>
      <c r="P6375">
        <f t="shared" si="545"/>
        <v>364</v>
      </c>
    </row>
    <row r="6376" spans="10:16" x14ac:dyDescent="0.25">
      <c r="J6376">
        <v>6369</v>
      </c>
      <c r="K6376" s="4">
        <f t="shared" si="543"/>
        <v>40334</v>
      </c>
      <c r="L6376">
        <v>66</v>
      </c>
      <c r="M6376">
        <f t="shared" si="541"/>
        <v>0.18131868131868131</v>
      </c>
      <c r="N6376">
        <f t="shared" si="544"/>
        <v>1012.748231220779</v>
      </c>
      <c r="O6376">
        <f t="shared" si="542"/>
        <v>1012.7</v>
      </c>
      <c r="P6376">
        <f t="shared" si="545"/>
        <v>364</v>
      </c>
    </row>
    <row r="6377" spans="10:16" x14ac:dyDescent="0.25">
      <c r="J6377">
        <v>6370</v>
      </c>
      <c r="K6377" s="4">
        <f t="shared" si="543"/>
        <v>40335</v>
      </c>
      <c r="L6377">
        <v>66</v>
      </c>
      <c r="M6377">
        <f t="shared" si="541"/>
        <v>0.18131868131868131</v>
      </c>
      <c r="N6377">
        <f t="shared" si="544"/>
        <v>1012.9295499020976</v>
      </c>
      <c r="O6377">
        <f t="shared" si="542"/>
        <v>1012.9</v>
      </c>
      <c r="P6377">
        <f t="shared" si="545"/>
        <v>364</v>
      </c>
    </row>
    <row r="6378" spans="10:16" x14ac:dyDescent="0.25">
      <c r="J6378">
        <v>6371</v>
      </c>
      <c r="K6378" s="4">
        <f t="shared" si="543"/>
        <v>40336</v>
      </c>
      <c r="L6378">
        <v>66</v>
      </c>
      <c r="M6378">
        <f t="shared" si="541"/>
        <v>0.18131868131868131</v>
      </c>
      <c r="N6378">
        <f t="shared" si="544"/>
        <v>1013.1108685834163</v>
      </c>
      <c r="O6378">
        <f t="shared" si="542"/>
        <v>1013.1</v>
      </c>
      <c r="P6378">
        <f t="shared" si="545"/>
        <v>364</v>
      </c>
    </row>
    <row r="6379" spans="10:16" x14ac:dyDescent="0.25">
      <c r="J6379">
        <v>6372</v>
      </c>
      <c r="K6379" s="4">
        <f t="shared" si="543"/>
        <v>40337</v>
      </c>
      <c r="L6379">
        <v>66</v>
      </c>
      <c r="M6379">
        <f t="shared" si="541"/>
        <v>0.18131868131868131</v>
      </c>
      <c r="N6379">
        <f t="shared" si="544"/>
        <v>1013.2921872647349</v>
      </c>
      <c r="O6379">
        <f t="shared" si="542"/>
        <v>1013.3</v>
      </c>
      <c r="P6379">
        <f t="shared" si="545"/>
        <v>364</v>
      </c>
    </row>
    <row r="6380" spans="10:16" x14ac:dyDescent="0.25">
      <c r="J6380">
        <v>6373</v>
      </c>
      <c r="K6380" s="4">
        <f t="shared" si="543"/>
        <v>40338</v>
      </c>
      <c r="L6380">
        <v>66</v>
      </c>
      <c r="M6380">
        <f t="shared" si="541"/>
        <v>0.18131868131868131</v>
      </c>
      <c r="N6380">
        <f t="shared" si="544"/>
        <v>1013.4735059460536</v>
      </c>
      <c r="O6380">
        <f t="shared" si="542"/>
        <v>1013.5</v>
      </c>
      <c r="P6380">
        <f t="shared" si="545"/>
        <v>364</v>
      </c>
    </row>
    <row r="6381" spans="10:16" x14ac:dyDescent="0.25">
      <c r="J6381">
        <v>6374</v>
      </c>
      <c r="K6381" s="4">
        <f t="shared" si="543"/>
        <v>40339</v>
      </c>
      <c r="L6381">
        <v>66</v>
      </c>
      <c r="M6381">
        <f t="shared" si="541"/>
        <v>0.18131868131868131</v>
      </c>
      <c r="N6381">
        <f t="shared" si="544"/>
        <v>1013.6548246273722</v>
      </c>
      <c r="O6381">
        <f t="shared" si="542"/>
        <v>1013.7</v>
      </c>
      <c r="P6381">
        <f t="shared" si="545"/>
        <v>364</v>
      </c>
    </row>
    <row r="6382" spans="10:16" x14ac:dyDescent="0.25">
      <c r="J6382">
        <v>6375</v>
      </c>
      <c r="K6382" s="4">
        <f t="shared" si="543"/>
        <v>40340</v>
      </c>
      <c r="L6382">
        <v>66</v>
      </c>
      <c r="M6382">
        <f t="shared" si="541"/>
        <v>0.18131868131868131</v>
      </c>
      <c r="N6382">
        <f t="shared" si="544"/>
        <v>1013.8361433086909</v>
      </c>
      <c r="O6382">
        <f t="shared" si="542"/>
        <v>1013.8</v>
      </c>
      <c r="P6382">
        <f t="shared" si="545"/>
        <v>364</v>
      </c>
    </row>
    <row r="6383" spans="10:16" x14ac:dyDescent="0.25">
      <c r="J6383">
        <v>6376</v>
      </c>
      <c r="K6383" s="4">
        <f t="shared" si="543"/>
        <v>40341</v>
      </c>
      <c r="L6383">
        <v>66</v>
      </c>
      <c r="M6383">
        <f t="shared" si="541"/>
        <v>0.18131868131868131</v>
      </c>
      <c r="N6383">
        <f t="shared" si="544"/>
        <v>1014.0174619900096</v>
      </c>
      <c r="O6383">
        <f t="shared" si="542"/>
        <v>1014</v>
      </c>
      <c r="P6383">
        <f t="shared" si="545"/>
        <v>364</v>
      </c>
    </row>
    <row r="6384" spans="10:16" x14ac:dyDescent="0.25">
      <c r="J6384">
        <v>6377</v>
      </c>
      <c r="K6384" s="4">
        <f t="shared" si="543"/>
        <v>40342</v>
      </c>
      <c r="L6384">
        <v>66</v>
      </c>
      <c r="M6384">
        <f t="shared" si="541"/>
        <v>0.18131868131868131</v>
      </c>
      <c r="N6384">
        <f t="shared" si="544"/>
        <v>1014.1987806713282</v>
      </c>
      <c r="O6384">
        <f t="shared" si="542"/>
        <v>1014.2</v>
      </c>
      <c r="P6384">
        <f t="shared" si="545"/>
        <v>364</v>
      </c>
    </row>
    <row r="6385" spans="10:16" x14ac:dyDescent="0.25">
      <c r="J6385">
        <v>6378</v>
      </c>
      <c r="K6385" s="4">
        <f t="shared" si="543"/>
        <v>40343</v>
      </c>
      <c r="L6385">
        <v>66</v>
      </c>
      <c r="M6385">
        <f t="shared" si="541"/>
        <v>0.18131868131868131</v>
      </c>
      <c r="N6385">
        <f t="shared" si="544"/>
        <v>1014.3800993526469</v>
      </c>
      <c r="O6385">
        <f t="shared" si="542"/>
        <v>1014.4</v>
      </c>
      <c r="P6385">
        <f t="shared" si="545"/>
        <v>364</v>
      </c>
    </row>
    <row r="6386" spans="10:16" x14ac:dyDescent="0.25">
      <c r="J6386">
        <v>6379</v>
      </c>
      <c r="K6386" s="4">
        <f t="shared" si="543"/>
        <v>40344</v>
      </c>
      <c r="L6386">
        <v>66</v>
      </c>
      <c r="M6386">
        <f t="shared" si="541"/>
        <v>0.18131868131868131</v>
      </c>
      <c r="N6386">
        <f t="shared" si="544"/>
        <v>1014.5614180339655</v>
      </c>
      <c r="O6386">
        <f t="shared" si="542"/>
        <v>1014.6</v>
      </c>
      <c r="P6386">
        <f t="shared" si="545"/>
        <v>364</v>
      </c>
    </row>
    <row r="6387" spans="10:16" x14ac:dyDescent="0.25">
      <c r="J6387">
        <v>6380</v>
      </c>
      <c r="K6387" s="4">
        <f t="shared" si="543"/>
        <v>40345</v>
      </c>
      <c r="L6387">
        <v>66</v>
      </c>
      <c r="M6387">
        <f t="shared" si="541"/>
        <v>0.18131868131868131</v>
      </c>
      <c r="N6387">
        <f t="shared" si="544"/>
        <v>1014.7427367152842</v>
      </c>
      <c r="O6387">
        <f t="shared" si="542"/>
        <v>1014.7</v>
      </c>
      <c r="P6387">
        <f t="shared" si="545"/>
        <v>364</v>
      </c>
    </row>
    <row r="6388" spans="10:16" x14ac:dyDescent="0.25">
      <c r="J6388">
        <v>6381</v>
      </c>
      <c r="K6388" s="4">
        <f t="shared" si="543"/>
        <v>40346</v>
      </c>
      <c r="L6388">
        <v>66</v>
      </c>
      <c r="M6388">
        <f t="shared" si="541"/>
        <v>0.18131868131868131</v>
      </c>
      <c r="N6388">
        <f t="shared" si="544"/>
        <v>1014.9240553966029</v>
      </c>
      <c r="O6388">
        <f t="shared" si="542"/>
        <v>1014.9</v>
      </c>
      <c r="P6388">
        <f t="shared" si="545"/>
        <v>364</v>
      </c>
    </row>
    <row r="6389" spans="10:16" x14ac:dyDescent="0.25">
      <c r="J6389">
        <v>6382</v>
      </c>
      <c r="K6389" s="4">
        <f t="shared" si="543"/>
        <v>40347</v>
      </c>
      <c r="L6389">
        <v>66</v>
      </c>
      <c r="M6389">
        <f t="shared" si="541"/>
        <v>0.18131868131868131</v>
      </c>
      <c r="N6389">
        <f t="shared" si="544"/>
        <v>1015.1053740779215</v>
      </c>
      <c r="O6389">
        <f t="shared" si="542"/>
        <v>1015.1</v>
      </c>
      <c r="P6389">
        <f t="shared" si="545"/>
        <v>364</v>
      </c>
    </row>
    <row r="6390" spans="10:16" x14ac:dyDescent="0.25">
      <c r="J6390">
        <v>6383</v>
      </c>
      <c r="K6390" s="4">
        <f t="shared" si="543"/>
        <v>40348</v>
      </c>
      <c r="L6390">
        <v>66</v>
      </c>
      <c r="M6390">
        <f t="shared" si="541"/>
        <v>0.18131868131868131</v>
      </c>
      <c r="N6390">
        <f t="shared" si="544"/>
        <v>1015.2866927592402</v>
      </c>
      <c r="O6390">
        <f t="shared" si="542"/>
        <v>1015.3</v>
      </c>
      <c r="P6390">
        <f t="shared" si="545"/>
        <v>364</v>
      </c>
    </row>
    <row r="6391" spans="10:16" x14ac:dyDescent="0.25">
      <c r="J6391">
        <v>6384</v>
      </c>
      <c r="K6391" s="4">
        <f t="shared" si="543"/>
        <v>40349</v>
      </c>
      <c r="L6391">
        <v>66</v>
      </c>
      <c r="M6391">
        <f t="shared" si="541"/>
        <v>0.18131868131868131</v>
      </c>
      <c r="N6391">
        <f t="shared" si="544"/>
        <v>1015.4680114405588</v>
      </c>
      <c r="O6391">
        <f t="shared" si="542"/>
        <v>1015.5</v>
      </c>
      <c r="P6391">
        <f t="shared" si="545"/>
        <v>364</v>
      </c>
    </row>
    <row r="6392" spans="10:16" x14ac:dyDescent="0.25">
      <c r="J6392">
        <v>6385</v>
      </c>
      <c r="K6392" s="4">
        <f t="shared" si="543"/>
        <v>40350</v>
      </c>
      <c r="L6392">
        <v>66</v>
      </c>
      <c r="M6392">
        <f t="shared" si="541"/>
        <v>0.18131868131868131</v>
      </c>
      <c r="N6392">
        <f t="shared" si="544"/>
        <v>1015.6493301218775</v>
      </c>
      <c r="O6392">
        <f t="shared" si="542"/>
        <v>1015.6</v>
      </c>
      <c r="P6392">
        <f t="shared" si="545"/>
        <v>364</v>
      </c>
    </row>
    <row r="6393" spans="10:16" x14ac:dyDescent="0.25">
      <c r="J6393">
        <v>6386</v>
      </c>
      <c r="K6393" s="4">
        <f t="shared" si="543"/>
        <v>40351</v>
      </c>
      <c r="L6393">
        <v>66</v>
      </c>
      <c r="M6393">
        <f t="shared" si="541"/>
        <v>0.18131868131868131</v>
      </c>
      <c r="N6393">
        <f t="shared" si="544"/>
        <v>1015.8306488031961</v>
      </c>
      <c r="O6393">
        <f t="shared" si="542"/>
        <v>1015.8</v>
      </c>
      <c r="P6393">
        <f t="shared" si="545"/>
        <v>364</v>
      </c>
    </row>
    <row r="6394" spans="10:16" x14ac:dyDescent="0.25">
      <c r="J6394">
        <v>6387</v>
      </c>
      <c r="K6394" s="4">
        <f t="shared" si="543"/>
        <v>40352</v>
      </c>
      <c r="L6394">
        <v>66</v>
      </c>
      <c r="M6394">
        <f t="shared" si="541"/>
        <v>0.18131868131868131</v>
      </c>
      <c r="N6394">
        <f t="shared" si="544"/>
        <v>1016.0119674845148</v>
      </c>
      <c r="O6394">
        <f t="shared" si="542"/>
        <v>1016</v>
      </c>
      <c r="P6394">
        <f t="shared" si="545"/>
        <v>364</v>
      </c>
    </row>
    <row r="6395" spans="10:16" x14ac:dyDescent="0.25">
      <c r="J6395">
        <v>6388</v>
      </c>
      <c r="K6395" s="4">
        <f t="shared" si="543"/>
        <v>40353</v>
      </c>
      <c r="L6395">
        <v>66</v>
      </c>
      <c r="M6395">
        <f t="shared" si="541"/>
        <v>0.18131868131868131</v>
      </c>
      <c r="N6395">
        <f t="shared" si="544"/>
        <v>1016.1932861658335</v>
      </c>
      <c r="O6395">
        <f t="shared" si="542"/>
        <v>1016.2</v>
      </c>
      <c r="P6395">
        <f t="shared" si="545"/>
        <v>364</v>
      </c>
    </row>
    <row r="6396" spans="10:16" x14ac:dyDescent="0.25">
      <c r="J6396">
        <v>6389</v>
      </c>
      <c r="K6396" s="4">
        <f t="shared" si="543"/>
        <v>40354</v>
      </c>
      <c r="L6396">
        <v>66</v>
      </c>
      <c r="M6396">
        <f t="shared" si="541"/>
        <v>0.18131868131868131</v>
      </c>
      <c r="N6396">
        <f t="shared" si="544"/>
        <v>1016.3746048471521</v>
      </c>
      <c r="O6396">
        <f t="shared" si="542"/>
        <v>1016.4</v>
      </c>
      <c r="P6396">
        <f t="shared" si="545"/>
        <v>364</v>
      </c>
    </row>
    <row r="6397" spans="10:16" x14ac:dyDescent="0.25">
      <c r="J6397">
        <v>6390</v>
      </c>
      <c r="K6397" s="4">
        <f t="shared" si="543"/>
        <v>40355</v>
      </c>
      <c r="L6397">
        <v>66</v>
      </c>
      <c r="M6397">
        <f t="shared" si="541"/>
        <v>0.18131868131868131</v>
      </c>
      <c r="N6397">
        <f t="shared" si="544"/>
        <v>1016.5559235284708</v>
      </c>
      <c r="O6397">
        <f t="shared" si="542"/>
        <v>1016.6</v>
      </c>
      <c r="P6397">
        <f t="shared" si="545"/>
        <v>364</v>
      </c>
    </row>
    <row r="6398" spans="10:16" x14ac:dyDescent="0.25">
      <c r="J6398">
        <v>6391</v>
      </c>
      <c r="K6398" s="4">
        <f t="shared" si="543"/>
        <v>40356</v>
      </c>
      <c r="L6398">
        <v>66</v>
      </c>
      <c r="M6398">
        <f t="shared" si="541"/>
        <v>0.18131868131868131</v>
      </c>
      <c r="N6398">
        <f t="shared" si="544"/>
        <v>1016.7372422097894</v>
      </c>
      <c r="O6398">
        <f t="shared" si="542"/>
        <v>1016.7</v>
      </c>
      <c r="P6398">
        <f t="shared" si="545"/>
        <v>364</v>
      </c>
    </row>
    <row r="6399" spans="10:16" x14ac:dyDescent="0.25">
      <c r="J6399">
        <v>6392</v>
      </c>
      <c r="K6399" s="4">
        <f t="shared" si="543"/>
        <v>40357</v>
      </c>
      <c r="L6399">
        <v>66</v>
      </c>
      <c r="M6399">
        <f t="shared" si="541"/>
        <v>0.18131868131868131</v>
      </c>
      <c r="N6399">
        <f t="shared" si="544"/>
        <v>1016.9185608911081</v>
      </c>
      <c r="O6399">
        <f t="shared" si="542"/>
        <v>1016.9</v>
      </c>
      <c r="P6399">
        <f t="shared" si="545"/>
        <v>364</v>
      </c>
    </row>
    <row r="6400" spans="10:16" x14ac:dyDescent="0.25">
      <c r="J6400">
        <v>6393</v>
      </c>
      <c r="K6400" s="4">
        <f t="shared" si="543"/>
        <v>40358</v>
      </c>
      <c r="L6400">
        <v>66</v>
      </c>
      <c r="M6400">
        <f t="shared" si="541"/>
        <v>0.18131868131868131</v>
      </c>
      <c r="N6400">
        <f t="shared" si="544"/>
        <v>1017.0998795724267</v>
      </c>
      <c r="O6400">
        <f t="shared" si="542"/>
        <v>1017.1</v>
      </c>
      <c r="P6400">
        <f t="shared" si="545"/>
        <v>364</v>
      </c>
    </row>
    <row r="6401" spans="10:16" x14ac:dyDescent="0.25">
      <c r="J6401">
        <v>6394</v>
      </c>
      <c r="K6401" s="4">
        <f t="shared" si="543"/>
        <v>40359</v>
      </c>
      <c r="L6401">
        <v>66</v>
      </c>
      <c r="M6401">
        <f t="shared" si="541"/>
        <v>0.18131868131868131</v>
      </c>
      <c r="N6401">
        <f t="shared" si="544"/>
        <v>1017.2811982537454</v>
      </c>
      <c r="O6401">
        <f t="shared" si="542"/>
        <v>1017.3</v>
      </c>
      <c r="P6401">
        <f t="shared" si="545"/>
        <v>364</v>
      </c>
    </row>
    <row r="6402" spans="10:16" x14ac:dyDescent="0.25">
      <c r="J6402">
        <v>6395</v>
      </c>
      <c r="K6402" s="4">
        <f t="shared" si="543"/>
        <v>40360</v>
      </c>
      <c r="L6402">
        <v>66</v>
      </c>
      <c r="M6402">
        <f t="shared" si="541"/>
        <v>0.18131868131868131</v>
      </c>
      <c r="N6402">
        <f t="shared" si="544"/>
        <v>1017.4625169350641</v>
      </c>
      <c r="O6402">
        <f t="shared" si="542"/>
        <v>1017.5</v>
      </c>
      <c r="P6402">
        <f t="shared" si="545"/>
        <v>364</v>
      </c>
    </row>
    <row r="6403" spans="10:16" x14ac:dyDescent="0.25">
      <c r="J6403">
        <v>6396</v>
      </c>
      <c r="K6403" s="4">
        <f t="shared" si="543"/>
        <v>40361</v>
      </c>
      <c r="L6403">
        <v>66</v>
      </c>
      <c r="M6403">
        <f t="shared" si="541"/>
        <v>0.18131868131868131</v>
      </c>
      <c r="N6403">
        <f t="shared" si="544"/>
        <v>1017.6438356163827</v>
      </c>
      <c r="O6403">
        <f t="shared" si="542"/>
        <v>1017.6</v>
      </c>
      <c r="P6403">
        <f t="shared" si="545"/>
        <v>364</v>
      </c>
    </row>
    <row r="6404" spans="10:16" x14ac:dyDescent="0.25">
      <c r="J6404">
        <v>6397</v>
      </c>
      <c r="K6404" s="4">
        <f t="shared" si="543"/>
        <v>40362</v>
      </c>
      <c r="L6404">
        <v>66</v>
      </c>
      <c r="M6404">
        <f t="shared" si="541"/>
        <v>0.18131868131868131</v>
      </c>
      <c r="N6404">
        <f t="shared" si="544"/>
        <v>1017.8251542977014</v>
      </c>
      <c r="O6404">
        <f t="shared" si="542"/>
        <v>1017.8</v>
      </c>
      <c r="P6404">
        <f t="shared" si="545"/>
        <v>364</v>
      </c>
    </row>
    <row r="6405" spans="10:16" x14ac:dyDescent="0.25">
      <c r="J6405">
        <v>6398</v>
      </c>
      <c r="K6405" s="4">
        <f t="shared" si="543"/>
        <v>40363</v>
      </c>
      <c r="L6405">
        <v>66</v>
      </c>
      <c r="M6405">
        <f t="shared" si="541"/>
        <v>0.18131868131868131</v>
      </c>
      <c r="N6405">
        <f t="shared" si="544"/>
        <v>1018.00647297902</v>
      </c>
      <c r="O6405">
        <f t="shared" si="542"/>
        <v>1018</v>
      </c>
      <c r="P6405">
        <f t="shared" si="545"/>
        <v>364</v>
      </c>
    </row>
    <row r="6406" spans="10:16" x14ac:dyDescent="0.25">
      <c r="J6406">
        <v>6399</v>
      </c>
      <c r="K6406" s="4">
        <f t="shared" si="543"/>
        <v>40364</v>
      </c>
      <c r="L6406">
        <v>66</v>
      </c>
      <c r="M6406">
        <f t="shared" si="541"/>
        <v>0.18131868131868131</v>
      </c>
      <c r="N6406">
        <f t="shared" si="544"/>
        <v>1018.1877916603387</v>
      </c>
      <c r="O6406">
        <f t="shared" si="542"/>
        <v>1018.2</v>
      </c>
      <c r="P6406">
        <f t="shared" si="545"/>
        <v>364</v>
      </c>
    </row>
    <row r="6407" spans="10:16" x14ac:dyDescent="0.25">
      <c r="J6407">
        <v>6400</v>
      </c>
      <c r="K6407" s="4">
        <f t="shared" si="543"/>
        <v>40365</v>
      </c>
      <c r="L6407">
        <v>66</v>
      </c>
      <c r="M6407">
        <f t="shared" si="541"/>
        <v>0.18131868131868131</v>
      </c>
      <c r="N6407">
        <f t="shared" si="544"/>
        <v>1018.3691103416573</v>
      </c>
      <c r="O6407">
        <f t="shared" si="542"/>
        <v>1018.4</v>
      </c>
      <c r="P6407">
        <f t="shared" si="545"/>
        <v>364</v>
      </c>
    </row>
    <row r="6408" spans="10:16" x14ac:dyDescent="0.25">
      <c r="J6408">
        <v>6401</v>
      </c>
      <c r="K6408" s="4">
        <f t="shared" si="543"/>
        <v>40366</v>
      </c>
      <c r="L6408">
        <v>66</v>
      </c>
      <c r="M6408">
        <f t="shared" ref="M6408:M6471" si="546">L6408/P6408</f>
        <v>0.18131868131868131</v>
      </c>
      <c r="N6408">
        <f t="shared" si="544"/>
        <v>1018.550429022976</v>
      </c>
      <c r="O6408">
        <f t="shared" ref="O6408:O6471" si="547">ROUND(N6408,1)</f>
        <v>1018.6</v>
      </c>
      <c r="P6408">
        <f t="shared" si="545"/>
        <v>364</v>
      </c>
    </row>
    <row r="6409" spans="10:16" x14ac:dyDescent="0.25">
      <c r="J6409">
        <v>6402</v>
      </c>
      <c r="K6409" s="4">
        <f t="shared" ref="K6409:K6472" si="548">$K$7+J6409</f>
        <v>40367</v>
      </c>
      <c r="L6409">
        <v>66</v>
      </c>
      <c r="M6409">
        <f t="shared" si="546"/>
        <v>0.18131868131868131</v>
      </c>
      <c r="N6409">
        <f t="shared" ref="N6409:N6472" si="549">N6408+M6409</f>
        <v>1018.7317477042947</v>
      </c>
      <c r="O6409">
        <f t="shared" si="547"/>
        <v>1018.7</v>
      </c>
      <c r="P6409">
        <f t="shared" ref="P6409:P6472" si="550">DATE(2010,12,26)-DATE(2009,12,27)</f>
        <v>364</v>
      </c>
    </row>
    <row r="6410" spans="10:16" x14ac:dyDescent="0.25">
      <c r="J6410">
        <v>6403</v>
      </c>
      <c r="K6410" s="4">
        <f t="shared" si="548"/>
        <v>40368</v>
      </c>
      <c r="L6410">
        <v>66</v>
      </c>
      <c r="M6410">
        <f t="shared" si="546"/>
        <v>0.18131868131868131</v>
      </c>
      <c r="N6410">
        <f t="shared" si="549"/>
        <v>1018.9130663856133</v>
      </c>
      <c r="O6410">
        <f t="shared" si="547"/>
        <v>1018.9</v>
      </c>
      <c r="P6410">
        <f t="shared" si="550"/>
        <v>364</v>
      </c>
    </row>
    <row r="6411" spans="10:16" x14ac:dyDescent="0.25">
      <c r="J6411">
        <v>6404</v>
      </c>
      <c r="K6411" s="4">
        <f t="shared" si="548"/>
        <v>40369</v>
      </c>
      <c r="L6411">
        <v>66</v>
      </c>
      <c r="M6411">
        <f t="shared" si="546"/>
        <v>0.18131868131868131</v>
      </c>
      <c r="N6411">
        <f t="shared" si="549"/>
        <v>1019.094385066932</v>
      </c>
      <c r="O6411">
        <f t="shared" si="547"/>
        <v>1019.1</v>
      </c>
      <c r="P6411">
        <f t="shared" si="550"/>
        <v>364</v>
      </c>
    </row>
    <row r="6412" spans="10:16" x14ac:dyDescent="0.25">
      <c r="J6412">
        <v>6405</v>
      </c>
      <c r="K6412" s="4">
        <f t="shared" si="548"/>
        <v>40370</v>
      </c>
      <c r="L6412">
        <v>66</v>
      </c>
      <c r="M6412">
        <f t="shared" si="546"/>
        <v>0.18131868131868131</v>
      </c>
      <c r="N6412">
        <f t="shared" si="549"/>
        <v>1019.2757037482506</v>
      </c>
      <c r="O6412">
        <f t="shared" si="547"/>
        <v>1019.3</v>
      </c>
      <c r="P6412">
        <f t="shared" si="550"/>
        <v>364</v>
      </c>
    </row>
    <row r="6413" spans="10:16" x14ac:dyDescent="0.25">
      <c r="J6413">
        <v>6406</v>
      </c>
      <c r="K6413" s="4">
        <f t="shared" si="548"/>
        <v>40371</v>
      </c>
      <c r="L6413">
        <v>66</v>
      </c>
      <c r="M6413">
        <f t="shared" si="546"/>
        <v>0.18131868131868131</v>
      </c>
      <c r="N6413">
        <f t="shared" si="549"/>
        <v>1019.4570224295693</v>
      </c>
      <c r="O6413">
        <f t="shared" si="547"/>
        <v>1019.5</v>
      </c>
      <c r="P6413">
        <f t="shared" si="550"/>
        <v>364</v>
      </c>
    </row>
    <row r="6414" spans="10:16" x14ac:dyDescent="0.25">
      <c r="J6414">
        <v>6407</v>
      </c>
      <c r="K6414" s="4">
        <f t="shared" si="548"/>
        <v>40372</v>
      </c>
      <c r="L6414">
        <v>66</v>
      </c>
      <c r="M6414">
        <f t="shared" si="546"/>
        <v>0.18131868131868131</v>
      </c>
      <c r="N6414">
        <f t="shared" si="549"/>
        <v>1019.6383411108879</v>
      </c>
      <c r="O6414">
        <f t="shared" si="547"/>
        <v>1019.6</v>
      </c>
      <c r="P6414">
        <f t="shared" si="550"/>
        <v>364</v>
      </c>
    </row>
    <row r="6415" spans="10:16" x14ac:dyDescent="0.25">
      <c r="J6415">
        <v>6408</v>
      </c>
      <c r="K6415" s="4">
        <f t="shared" si="548"/>
        <v>40373</v>
      </c>
      <c r="L6415">
        <v>66</v>
      </c>
      <c r="M6415">
        <f t="shared" si="546"/>
        <v>0.18131868131868131</v>
      </c>
      <c r="N6415">
        <f t="shared" si="549"/>
        <v>1019.8196597922066</v>
      </c>
      <c r="O6415">
        <f t="shared" si="547"/>
        <v>1019.8</v>
      </c>
      <c r="P6415">
        <f t="shared" si="550"/>
        <v>364</v>
      </c>
    </row>
    <row r="6416" spans="10:16" x14ac:dyDescent="0.25">
      <c r="J6416">
        <v>6409</v>
      </c>
      <c r="K6416" s="4">
        <f t="shared" si="548"/>
        <v>40374</v>
      </c>
      <c r="L6416">
        <v>66</v>
      </c>
      <c r="M6416">
        <f t="shared" si="546"/>
        <v>0.18131868131868131</v>
      </c>
      <c r="N6416">
        <f t="shared" si="549"/>
        <v>1020.0009784735253</v>
      </c>
      <c r="O6416">
        <f t="shared" si="547"/>
        <v>1020</v>
      </c>
      <c r="P6416">
        <f t="shared" si="550"/>
        <v>364</v>
      </c>
    </row>
    <row r="6417" spans="10:16" x14ac:dyDescent="0.25">
      <c r="J6417">
        <v>6410</v>
      </c>
      <c r="K6417" s="4">
        <f t="shared" si="548"/>
        <v>40375</v>
      </c>
      <c r="L6417">
        <v>66</v>
      </c>
      <c r="M6417">
        <f t="shared" si="546"/>
        <v>0.18131868131868131</v>
      </c>
      <c r="N6417">
        <f t="shared" si="549"/>
        <v>1020.1822971548439</v>
      </c>
      <c r="O6417">
        <f t="shared" si="547"/>
        <v>1020.2</v>
      </c>
      <c r="P6417">
        <f t="shared" si="550"/>
        <v>364</v>
      </c>
    </row>
    <row r="6418" spans="10:16" x14ac:dyDescent="0.25">
      <c r="J6418">
        <v>6411</v>
      </c>
      <c r="K6418" s="4">
        <f t="shared" si="548"/>
        <v>40376</v>
      </c>
      <c r="L6418">
        <v>66</v>
      </c>
      <c r="M6418">
        <f t="shared" si="546"/>
        <v>0.18131868131868131</v>
      </c>
      <c r="N6418">
        <f t="shared" si="549"/>
        <v>1020.3636158361626</v>
      </c>
      <c r="O6418">
        <f t="shared" si="547"/>
        <v>1020.4</v>
      </c>
      <c r="P6418">
        <f t="shared" si="550"/>
        <v>364</v>
      </c>
    </row>
    <row r="6419" spans="10:16" x14ac:dyDescent="0.25">
      <c r="J6419">
        <v>6412</v>
      </c>
      <c r="K6419" s="4">
        <f t="shared" si="548"/>
        <v>40377</v>
      </c>
      <c r="L6419">
        <v>66</v>
      </c>
      <c r="M6419">
        <f t="shared" si="546"/>
        <v>0.18131868131868131</v>
      </c>
      <c r="N6419">
        <f t="shared" si="549"/>
        <v>1020.5449345174812</v>
      </c>
      <c r="O6419">
        <f t="shared" si="547"/>
        <v>1020.5</v>
      </c>
      <c r="P6419">
        <f t="shared" si="550"/>
        <v>364</v>
      </c>
    </row>
    <row r="6420" spans="10:16" x14ac:dyDescent="0.25">
      <c r="J6420">
        <v>6413</v>
      </c>
      <c r="K6420" s="4">
        <f t="shared" si="548"/>
        <v>40378</v>
      </c>
      <c r="L6420">
        <v>66</v>
      </c>
      <c r="M6420">
        <f t="shared" si="546"/>
        <v>0.18131868131868131</v>
      </c>
      <c r="N6420">
        <f t="shared" si="549"/>
        <v>1020.7262531987999</v>
      </c>
      <c r="O6420">
        <f t="shared" si="547"/>
        <v>1020.7</v>
      </c>
      <c r="P6420">
        <f t="shared" si="550"/>
        <v>364</v>
      </c>
    </row>
    <row r="6421" spans="10:16" x14ac:dyDescent="0.25">
      <c r="J6421">
        <v>6414</v>
      </c>
      <c r="K6421" s="4">
        <f t="shared" si="548"/>
        <v>40379</v>
      </c>
      <c r="L6421">
        <v>66</v>
      </c>
      <c r="M6421">
        <f t="shared" si="546"/>
        <v>0.18131868131868131</v>
      </c>
      <c r="N6421">
        <f t="shared" si="549"/>
        <v>1020.9075718801186</v>
      </c>
      <c r="O6421">
        <f t="shared" si="547"/>
        <v>1020.9</v>
      </c>
      <c r="P6421">
        <f t="shared" si="550"/>
        <v>364</v>
      </c>
    </row>
    <row r="6422" spans="10:16" x14ac:dyDescent="0.25">
      <c r="J6422">
        <v>6415</v>
      </c>
      <c r="K6422" s="4">
        <f t="shared" si="548"/>
        <v>40380</v>
      </c>
      <c r="L6422">
        <v>66</v>
      </c>
      <c r="M6422">
        <f t="shared" si="546"/>
        <v>0.18131868131868131</v>
      </c>
      <c r="N6422">
        <f t="shared" si="549"/>
        <v>1021.0888905614372</v>
      </c>
      <c r="O6422">
        <f t="shared" si="547"/>
        <v>1021.1</v>
      </c>
      <c r="P6422">
        <f t="shared" si="550"/>
        <v>364</v>
      </c>
    </row>
    <row r="6423" spans="10:16" x14ac:dyDescent="0.25">
      <c r="J6423">
        <v>6416</v>
      </c>
      <c r="K6423" s="4">
        <f t="shared" si="548"/>
        <v>40381</v>
      </c>
      <c r="L6423">
        <v>66</v>
      </c>
      <c r="M6423">
        <f t="shared" si="546"/>
        <v>0.18131868131868131</v>
      </c>
      <c r="N6423">
        <f t="shared" si="549"/>
        <v>1021.2702092427559</v>
      </c>
      <c r="O6423">
        <f t="shared" si="547"/>
        <v>1021.3</v>
      </c>
      <c r="P6423">
        <f t="shared" si="550"/>
        <v>364</v>
      </c>
    </row>
    <row r="6424" spans="10:16" x14ac:dyDescent="0.25">
      <c r="J6424">
        <v>6417</v>
      </c>
      <c r="K6424" s="4">
        <f t="shared" si="548"/>
        <v>40382</v>
      </c>
      <c r="L6424">
        <v>66</v>
      </c>
      <c r="M6424">
        <f t="shared" si="546"/>
        <v>0.18131868131868131</v>
      </c>
      <c r="N6424">
        <f t="shared" si="549"/>
        <v>1021.4515279240745</v>
      </c>
      <c r="O6424">
        <f t="shared" si="547"/>
        <v>1021.5</v>
      </c>
      <c r="P6424">
        <f t="shared" si="550"/>
        <v>364</v>
      </c>
    </row>
    <row r="6425" spans="10:16" x14ac:dyDescent="0.25">
      <c r="J6425">
        <v>6418</v>
      </c>
      <c r="K6425" s="4">
        <f t="shared" si="548"/>
        <v>40383</v>
      </c>
      <c r="L6425">
        <v>66</v>
      </c>
      <c r="M6425">
        <f t="shared" si="546"/>
        <v>0.18131868131868131</v>
      </c>
      <c r="N6425">
        <f t="shared" si="549"/>
        <v>1021.6328466053932</v>
      </c>
      <c r="O6425">
        <f t="shared" si="547"/>
        <v>1021.6</v>
      </c>
      <c r="P6425">
        <f t="shared" si="550"/>
        <v>364</v>
      </c>
    </row>
    <row r="6426" spans="10:16" x14ac:dyDescent="0.25">
      <c r="J6426">
        <v>6419</v>
      </c>
      <c r="K6426" s="4">
        <f t="shared" si="548"/>
        <v>40384</v>
      </c>
      <c r="L6426">
        <v>66</v>
      </c>
      <c r="M6426">
        <f t="shared" si="546"/>
        <v>0.18131868131868131</v>
      </c>
      <c r="N6426">
        <f t="shared" si="549"/>
        <v>1021.8141652867118</v>
      </c>
      <c r="O6426">
        <f t="shared" si="547"/>
        <v>1021.8</v>
      </c>
      <c r="P6426">
        <f t="shared" si="550"/>
        <v>364</v>
      </c>
    </row>
    <row r="6427" spans="10:16" x14ac:dyDescent="0.25">
      <c r="J6427">
        <v>6420</v>
      </c>
      <c r="K6427" s="4">
        <f t="shared" si="548"/>
        <v>40385</v>
      </c>
      <c r="L6427">
        <v>66</v>
      </c>
      <c r="M6427">
        <f t="shared" si="546"/>
        <v>0.18131868131868131</v>
      </c>
      <c r="N6427">
        <f t="shared" si="549"/>
        <v>1021.9954839680305</v>
      </c>
      <c r="O6427">
        <f t="shared" si="547"/>
        <v>1022</v>
      </c>
      <c r="P6427">
        <f t="shared" si="550"/>
        <v>364</v>
      </c>
    </row>
    <row r="6428" spans="10:16" x14ac:dyDescent="0.25">
      <c r="J6428">
        <v>6421</v>
      </c>
      <c r="K6428" s="4">
        <f t="shared" si="548"/>
        <v>40386</v>
      </c>
      <c r="L6428">
        <v>66</v>
      </c>
      <c r="M6428">
        <f t="shared" si="546"/>
        <v>0.18131868131868131</v>
      </c>
      <c r="N6428">
        <f t="shared" si="549"/>
        <v>1022.1768026493492</v>
      </c>
      <c r="O6428">
        <f t="shared" si="547"/>
        <v>1022.2</v>
      </c>
      <c r="P6428">
        <f t="shared" si="550"/>
        <v>364</v>
      </c>
    </row>
    <row r="6429" spans="10:16" x14ac:dyDescent="0.25">
      <c r="J6429">
        <v>6422</v>
      </c>
      <c r="K6429" s="4">
        <f t="shared" si="548"/>
        <v>40387</v>
      </c>
      <c r="L6429">
        <v>66</v>
      </c>
      <c r="M6429">
        <f t="shared" si="546"/>
        <v>0.18131868131868131</v>
      </c>
      <c r="N6429">
        <f t="shared" si="549"/>
        <v>1022.3581213306678</v>
      </c>
      <c r="O6429">
        <f t="shared" si="547"/>
        <v>1022.4</v>
      </c>
      <c r="P6429">
        <f t="shared" si="550"/>
        <v>364</v>
      </c>
    </row>
    <row r="6430" spans="10:16" x14ac:dyDescent="0.25">
      <c r="J6430">
        <v>6423</v>
      </c>
      <c r="K6430" s="4">
        <f t="shared" si="548"/>
        <v>40388</v>
      </c>
      <c r="L6430">
        <v>66</v>
      </c>
      <c r="M6430">
        <f t="shared" si="546"/>
        <v>0.18131868131868131</v>
      </c>
      <c r="N6430">
        <f t="shared" si="549"/>
        <v>1022.5394400119865</v>
      </c>
      <c r="O6430">
        <f t="shared" si="547"/>
        <v>1022.5</v>
      </c>
      <c r="P6430">
        <f t="shared" si="550"/>
        <v>364</v>
      </c>
    </row>
    <row r="6431" spans="10:16" x14ac:dyDescent="0.25">
      <c r="J6431">
        <v>6424</v>
      </c>
      <c r="K6431" s="4">
        <f t="shared" si="548"/>
        <v>40389</v>
      </c>
      <c r="L6431">
        <v>66</v>
      </c>
      <c r="M6431">
        <f t="shared" si="546"/>
        <v>0.18131868131868131</v>
      </c>
      <c r="N6431">
        <f t="shared" si="549"/>
        <v>1022.7207586933051</v>
      </c>
      <c r="O6431">
        <f t="shared" si="547"/>
        <v>1022.7</v>
      </c>
      <c r="P6431">
        <f t="shared" si="550"/>
        <v>364</v>
      </c>
    </row>
    <row r="6432" spans="10:16" x14ac:dyDescent="0.25">
      <c r="J6432">
        <v>6425</v>
      </c>
      <c r="K6432" s="4">
        <f t="shared" si="548"/>
        <v>40390</v>
      </c>
      <c r="L6432">
        <v>66</v>
      </c>
      <c r="M6432">
        <f t="shared" si="546"/>
        <v>0.18131868131868131</v>
      </c>
      <c r="N6432">
        <f t="shared" si="549"/>
        <v>1022.9020773746238</v>
      </c>
      <c r="O6432">
        <f t="shared" si="547"/>
        <v>1022.9</v>
      </c>
      <c r="P6432">
        <f t="shared" si="550"/>
        <v>364</v>
      </c>
    </row>
    <row r="6433" spans="10:16" x14ac:dyDescent="0.25">
      <c r="J6433">
        <v>6426</v>
      </c>
      <c r="K6433" s="4">
        <f t="shared" si="548"/>
        <v>40391</v>
      </c>
      <c r="L6433">
        <v>66</v>
      </c>
      <c r="M6433">
        <f t="shared" si="546"/>
        <v>0.18131868131868131</v>
      </c>
      <c r="N6433">
        <f t="shared" si="549"/>
        <v>1023.0833960559424</v>
      </c>
      <c r="O6433">
        <f t="shared" si="547"/>
        <v>1023.1</v>
      </c>
      <c r="P6433">
        <f t="shared" si="550"/>
        <v>364</v>
      </c>
    </row>
    <row r="6434" spans="10:16" x14ac:dyDescent="0.25">
      <c r="J6434">
        <v>6427</v>
      </c>
      <c r="K6434" s="4">
        <f t="shared" si="548"/>
        <v>40392</v>
      </c>
      <c r="L6434">
        <v>66</v>
      </c>
      <c r="M6434">
        <f t="shared" si="546"/>
        <v>0.18131868131868131</v>
      </c>
      <c r="N6434">
        <f t="shared" si="549"/>
        <v>1023.2647147372611</v>
      </c>
      <c r="O6434">
        <f t="shared" si="547"/>
        <v>1023.3</v>
      </c>
      <c r="P6434">
        <f t="shared" si="550"/>
        <v>364</v>
      </c>
    </row>
    <row r="6435" spans="10:16" x14ac:dyDescent="0.25">
      <c r="J6435">
        <v>6428</v>
      </c>
      <c r="K6435" s="4">
        <f t="shared" si="548"/>
        <v>40393</v>
      </c>
      <c r="L6435">
        <v>66</v>
      </c>
      <c r="M6435">
        <f t="shared" si="546"/>
        <v>0.18131868131868131</v>
      </c>
      <c r="N6435">
        <f t="shared" si="549"/>
        <v>1023.4460334185798</v>
      </c>
      <c r="O6435">
        <f t="shared" si="547"/>
        <v>1023.4</v>
      </c>
      <c r="P6435">
        <f t="shared" si="550"/>
        <v>364</v>
      </c>
    </row>
    <row r="6436" spans="10:16" x14ac:dyDescent="0.25">
      <c r="J6436">
        <v>6429</v>
      </c>
      <c r="K6436" s="4">
        <f t="shared" si="548"/>
        <v>40394</v>
      </c>
      <c r="L6436">
        <v>66</v>
      </c>
      <c r="M6436">
        <f t="shared" si="546"/>
        <v>0.18131868131868131</v>
      </c>
      <c r="N6436">
        <f t="shared" si="549"/>
        <v>1023.6273520998984</v>
      </c>
      <c r="O6436">
        <f t="shared" si="547"/>
        <v>1023.6</v>
      </c>
      <c r="P6436">
        <f t="shared" si="550"/>
        <v>364</v>
      </c>
    </row>
    <row r="6437" spans="10:16" x14ac:dyDescent="0.25">
      <c r="J6437">
        <v>6430</v>
      </c>
      <c r="K6437" s="4">
        <f t="shared" si="548"/>
        <v>40395</v>
      </c>
      <c r="L6437">
        <v>66</v>
      </c>
      <c r="M6437">
        <f t="shared" si="546"/>
        <v>0.18131868131868131</v>
      </c>
      <c r="N6437">
        <f t="shared" si="549"/>
        <v>1023.8086707812171</v>
      </c>
      <c r="O6437">
        <f t="shared" si="547"/>
        <v>1023.8</v>
      </c>
      <c r="P6437">
        <f t="shared" si="550"/>
        <v>364</v>
      </c>
    </row>
    <row r="6438" spans="10:16" x14ac:dyDescent="0.25">
      <c r="J6438">
        <v>6431</v>
      </c>
      <c r="K6438" s="4">
        <f t="shared" si="548"/>
        <v>40396</v>
      </c>
      <c r="L6438">
        <v>66</v>
      </c>
      <c r="M6438">
        <f t="shared" si="546"/>
        <v>0.18131868131868131</v>
      </c>
      <c r="N6438">
        <f t="shared" si="549"/>
        <v>1023.9899894625357</v>
      </c>
      <c r="O6438">
        <f t="shared" si="547"/>
        <v>1024</v>
      </c>
      <c r="P6438">
        <f t="shared" si="550"/>
        <v>364</v>
      </c>
    </row>
    <row r="6439" spans="10:16" x14ac:dyDescent="0.25">
      <c r="J6439">
        <v>6432</v>
      </c>
      <c r="K6439" s="4">
        <f t="shared" si="548"/>
        <v>40397</v>
      </c>
      <c r="L6439">
        <v>66</v>
      </c>
      <c r="M6439">
        <f t="shared" si="546"/>
        <v>0.18131868131868131</v>
      </c>
      <c r="N6439">
        <f t="shared" si="549"/>
        <v>1024.1713081438545</v>
      </c>
      <c r="O6439">
        <f t="shared" si="547"/>
        <v>1024.2</v>
      </c>
      <c r="P6439">
        <f t="shared" si="550"/>
        <v>364</v>
      </c>
    </row>
    <row r="6440" spans="10:16" x14ac:dyDescent="0.25">
      <c r="J6440">
        <v>6433</v>
      </c>
      <c r="K6440" s="4">
        <f t="shared" si="548"/>
        <v>40398</v>
      </c>
      <c r="L6440">
        <v>66</v>
      </c>
      <c r="M6440">
        <f t="shared" si="546"/>
        <v>0.18131868131868131</v>
      </c>
      <c r="N6440">
        <f t="shared" si="549"/>
        <v>1024.3526268251733</v>
      </c>
      <c r="O6440">
        <f t="shared" si="547"/>
        <v>1024.4000000000001</v>
      </c>
      <c r="P6440">
        <f t="shared" si="550"/>
        <v>364</v>
      </c>
    </row>
    <row r="6441" spans="10:16" x14ac:dyDescent="0.25">
      <c r="J6441">
        <v>6434</v>
      </c>
      <c r="K6441" s="4">
        <f t="shared" si="548"/>
        <v>40399</v>
      </c>
      <c r="L6441">
        <v>66</v>
      </c>
      <c r="M6441">
        <f t="shared" si="546"/>
        <v>0.18131868131868131</v>
      </c>
      <c r="N6441">
        <f t="shared" si="549"/>
        <v>1024.533945506492</v>
      </c>
      <c r="O6441">
        <f t="shared" si="547"/>
        <v>1024.5</v>
      </c>
      <c r="P6441">
        <f t="shared" si="550"/>
        <v>364</v>
      </c>
    </row>
    <row r="6442" spans="10:16" x14ac:dyDescent="0.25">
      <c r="J6442">
        <v>6435</v>
      </c>
      <c r="K6442" s="4">
        <f t="shared" si="548"/>
        <v>40400</v>
      </c>
      <c r="L6442">
        <v>66</v>
      </c>
      <c r="M6442">
        <f t="shared" si="546"/>
        <v>0.18131868131868131</v>
      </c>
      <c r="N6442">
        <f t="shared" si="549"/>
        <v>1024.7152641878108</v>
      </c>
      <c r="O6442">
        <f t="shared" si="547"/>
        <v>1024.7</v>
      </c>
      <c r="P6442">
        <f t="shared" si="550"/>
        <v>364</v>
      </c>
    </row>
    <row r="6443" spans="10:16" x14ac:dyDescent="0.25">
      <c r="J6443">
        <v>6436</v>
      </c>
      <c r="K6443" s="4">
        <f t="shared" si="548"/>
        <v>40401</v>
      </c>
      <c r="L6443">
        <v>66</v>
      </c>
      <c r="M6443">
        <f t="shared" si="546"/>
        <v>0.18131868131868131</v>
      </c>
      <c r="N6443">
        <f t="shared" si="549"/>
        <v>1024.8965828691296</v>
      </c>
      <c r="O6443">
        <f t="shared" si="547"/>
        <v>1024.9000000000001</v>
      </c>
      <c r="P6443">
        <f t="shared" si="550"/>
        <v>364</v>
      </c>
    </row>
    <row r="6444" spans="10:16" x14ac:dyDescent="0.25">
      <c r="J6444">
        <v>6437</v>
      </c>
      <c r="K6444" s="4">
        <f t="shared" si="548"/>
        <v>40402</v>
      </c>
      <c r="L6444">
        <v>66</v>
      </c>
      <c r="M6444">
        <f t="shared" si="546"/>
        <v>0.18131868131868131</v>
      </c>
      <c r="N6444">
        <f t="shared" si="549"/>
        <v>1025.0779015504484</v>
      </c>
      <c r="O6444">
        <f t="shared" si="547"/>
        <v>1025.0999999999999</v>
      </c>
      <c r="P6444">
        <f t="shared" si="550"/>
        <v>364</v>
      </c>
    </row>
    <row r="6445" spans="10:16" x14ac:dyDescent="0.25">
      <c r="J6445">
        <v>6438</v>
      </c>
      <c r="K6445" s="4">
        <f t="shared" si="548"/>
        <v>40403</v>
      </c>
      <c r="L6445">
        <v>66</v>
      </c>
      <c r="M6445">
        <f t="shared" si="546"/>
        <v>0.18131868131868131</v>
      </c>
      <c r="N6445">
        <f t="shared" si="549"/>
        <v>1025.2592202317671</v>
      </c>
      <c r="O6445">
        <f t="shared" si="547"/>
        <v>1025.3</v>
      </c>
      <c r="P6445">
        <f t="shared" si="550"/>
        <v>364</v>
      </c>
    </row>
    <row r="6446" spans="10:16" x14ac:dyDescent="0.25">
      <c r="J6446">
        <v>6439</v>
      </c>
      <c r="K6446" s="4">
        <f t="shared" si="548"/>
        <v>40404</v>
      </c>
      <c r="L6446">
        <v>66</v>
      </c>
      <c r="M6446">
        <f t="shared" si="546"/>
        <v>0.18131868131868131</v>
      </c>
      <c r="N6446">
        <f t="shared" si="549"/>
        <v>1025.4405389130859</v>
      </c>
      <c r="O6446">
        <f t="shared" si="547"/>
        <v>1025.4000000000001</v>
      </c>
      <c r="P6446">
        <f t="shared" si="550"/>
        <v>364</v>
      </c>
    </row>
    <row r="6447" spans="10:16" x14ac:dyDescent="0.25">
      <c r="J6447">
        <v>6440</v>
      </c>
      <c r="K6447" s="4">
        <f t="shared" si="548"/>
        <v>40405</v>
      </c>
      <c r="L6447">
        <v>66</v>
      </c>
      <c r="M6447">
        <f t="shared" si="546"/>
        <v>0.18131868131868131</v>
      </c>
      <c r="N6447">
        <f t="shared" si="549"/>
        <v>1025.6218575944047</v>
      </c>
      <c r="O6447">
        <f t="shared" si="547"/>
        <v>1025.5999999999999</v>
      </c>
      <c r="P6447">
        <f t="shared" si="550"/>
        <v>364</v>
      </c>
    </row>
    <row r="6448" spans="10:16" x14ac:dyDescent="0.25">
      <c r="J6448">
        <v>6441</v>
      </c>
      <c r="K6448" s="4">
        <f t="shared" si="548"/>
        <v>40406</v>
      </c>
      <c r="L6448">
        <v>66</v>
      </c>
      <c r="M6448">
        <f t="shared" si="546"/>
        <v>0.18131868131868131</v>
      </c>
      <c r="N6448">
        <f t="shared" si="549"/>
        <v>1025.8031762757234</v>
      </c>
      <c r="O6448">
        <f t="shared" si="547"/>
        <v>1025.8</v>
      </c>
      <c r="P6448">
        <f t="shared" si="550"/>
        <v>364</v>
      </c>
    </row>
    <row r="6449" spans="10:16" x14ac:dyDescent="0.25">
      <c r="J6449">
        <v>6442</v>
      </c>
      <c r="K6449" s="4">
        <f t="shared" si="548"/>
        <v>40407</v>
      </c>
      <c r="L6449">
        <v>66</v>
      </c>
      <c r="M6449">
        <f t="shared" si="546"/>
        <v>0.18131868131868131</v>
      </c>
      <c r="N6449">
        <f t="shared" si="549"/>
        <v>1025.9844949570422</v>
      </c>
      <c r="O6449">
        <f t="shared" si="547"/>
        <v>1026</v>
      </c>
      <c r="P6449">
        <f t="shared" si="550"/>
        <v>364</v>
      </c>
    </row>
    <row r="6450" spans="10:16" x14ac:dyDescent="0.25">
      <c r="J6450">
        <v>6443</v>
      </c>
      <c r="K6450" s="4">
        <f t="shared" si="548"/>
        <v>40408</v>
      </c>
      <c r="L6450">
        <v>66</v>
      </c>
      <c r="M6450">
        <f t="shared" si="546"/>
        <v>0.18131868131868131</v>
      </c>
      <c r="N6450">
        <f t="shared" si="549"/>
        <v>1026.165813638361</v>
      </c>
      <c r="O6450">
        <f t="shared" si="547"/>
        <v>1026.2</v>
      </c>
      <c r="P6450">
        <f t="shared" si="550"/>
        <v>364</v>
      </c>
    </row>
    <row r="6451" spans="10:16" x14ac:dyDescent="0.25">
      <c r="J6451">
        <v>6444</v>
      </c>
      <c r="K6451" s="4">
        <f t="shared" si="548"/>
        <v>40409</v>
      </c>
      <c r="L6451">
        <v>66</v>
      </c>
      <c r="M6451">
        <f t="shared" si="546"/>
        <v>0.18131868131868131</v>
      </c>
      <c r="N6451">
        <f t="shared" si="549"/>
        <v>1026.3471323196798</v>
      </c>
      <c r="O6451">
        <f t="shared" si="547"/>
        <v>1026.3</v>
      </c>
      <c r="P6451">
        <f t="shared" si="550"/>
        <v>364</v>
      </c>
    </row>
    <row r="6452" spans="10:16" x14ac:dyDescent="0.25">
      <c r="J6452">
        <v>6445</v>
      </c>
      <c r="K6452" s="4">
        <f t="shared" si="548"/>
        <v>40410</v>
      </c>
      <c r="L6452">
        <v>66</v>
      </c>
      <c r="M6452">
        <f t="shared" si="546"/>
        <v>0.18131868131868131</v>
      </c>
      <c r="N6452">
        <f t="shared" si="549"/>
        <v>1026.5284510009985</v>
      </c>
      <c r="O6452">
        <f t="shared" si="547"/>
        <v>1026.5</v>
      </c>
      <c r="P6452">
        <f t="shared" si="550"/>
        <v>364</v>
      </c>
    </row>
    <row r="6453" spans="10:16" x14ac:dyDescent="0.25">
      <c r="J6453">
        <v>6446</v>
      </c>
      <c r="K6453" s="4">
        <f t="shared" si="548"/>
        <v>40411</v>
      </c>
      <c r="L6453">
        <v>66</v>
      </c>
      <c r="M6453">
        <f t="shared" si="546"/>
        <v>0.18131868131868131</v>
      </c>
      <c r="N6453">
        <f t="shared" si="549"/>
        <v>1026.7097696823173</v>
      </c>
      <c r="O6453">
        <f t="shared" si="547"/>
        <v>1026.7</v>
      </c>
      <c r="P6453">
        <f t="shared" si="550"/>
        <v>364</v>
      </c>
    </row>
    <row r="6454" spans="10:16" x14ac:dyDescent="0.25">
      <c r="J6454">
        <v>6447</v>
      </c>
      <c r="K6454" s="4">
        <f t="shared" si="548"/>
        <v>40412</v>
      </c>
      <c r="L6454">
        <v>66</v>
      </c>
      <c r="M6454">
        <f t="shared" si="546"/>
        <v>0.18131868131868131</v>
      </c>
      <c r="N6454">
        <f t="shared" si="549"/>
        <v>1026.8910883636361</v>
      </c>
      <c r="O6454">
        <f t="shared" si="547"/>
        <v>1026.9000000000001</v>
      </c>
      <c r="P6454">
        <f t="shared" si="550"/>
        <v>364</v>
      </c>
    </row>
    <row r="6455" spans="10:16" x14ac:dyDescent="0.25">
      <c r="J6455">
        <v>6448</v>
      </c>
      <c r="K6455" s="4">
        <f t="shared" si="548"/>
        <v>40413</v>
      </c>
      <c r="L6455">
        <v>66</v>
      </c>
      <c r="M6455">
        <f t="shared" si="546"/>
        <v>0.18131868131868131</v>
      </c>
      <c r="N6455">
        <f t="shared" si="549"/>
        <v>1027.0724070449548</v>
      </c>
      <c r="O6455">
        <f t="shared" si="547"/>
        <v>1027.0999999999999</v>
      </c>
      <c r="P6455">
        <f t="shared" si="550"/>
        <v>364</v>
      </c>
    </row>
    <row r="6456" spans="10:16" x14ac:dyDescent="0.25">
      <c r="J6456">
        <v>6449</v>
      </c>
      <c r="K6456" s="4">
        <f t="shared" si="548"/>
        <v>40414</v>
      </c>
      <c r="L6456">
        <v>66</v>
      </c>
      <c r="M6456">
        <f t="shared" si="546"/>
        <v>0.18131868131868131</v>
      </c>
      <c r="N6456">
        <f t="shared" si="549"/>
        <v>1027.2537257262736</v>
      </c>
      <c r="O6456">
        <f t="shared" si="547"/>
        <v>1027.3</v>
      </c>
      <c r="P6456">
        <f t="shared" si="550"/>
        <v>364</v>
      </c>
    </row>
    <row r="6457" spans="10:16" x14ac:dyDescent="0.25">
      <c r="J6457">
        <v>6450</v>
      </c>
      <c r="K6457" s="4">
        <f t="shared" si="548"/>
        <v>40415</v>
      </c>
      <c r="L6457">
        <v>66</v>
      </c>
      <c r="M6457">
        <f t="shared" si="546"/>
        <v>0.18131868131868131</v>
      </c>
      <c r="N6457">
        <f t="shared" si="549"/>
        <v>1027.4350444075924</v>
      </c>
      <c r="O6457">
        <f t="shared" si="547"/>
        <v>1027.4000000000001</v>
      </c>
      <c r="P6457">
        <f t="shared" si="550"/>
        <v>364</v>
      </c>
    </row>
    <row r="6458" spans="10:16" x14ac:dyDescent="0.25">
      <c r="J6458">
        <v>6451</v>
      </c>
      <c r="K6458" s="4">
        <f t="shared" si="548"/>
        <v>40416</v>
      </c>
      <c r="L6458">
        <v>66</v>
      </c>
      <c r="M6458">
        <f t="shared" si="546"/>
        <v>0.18131868131868131</v>
      </c>
      <c r="N6458">
        <f t="shared" si="549"/>
        <v>1027.6163630889112</v>
      </c>
      <c r="O6458">
        <f t="shared" si="547"/>
        <v>1027.5999999999999</v>
      </c>
      <c r="P6458">
        <f t="shared" si="550"/>
        <v>364</v>
      </c>
    </row>
    <row r="6459" spans="10:16" x14ac:dyDescent="0.25">
      <c r="J6459">
        <v>6452</v>
      </c>
      <c r="K6459" s="4">
        <f t="shared" si="548"/>
        <v>40417</v>
      </c>
      <c r="L6459">
        <v>66</v>
      </c>
      <c r="M6459">
        <f t="shared" si="546"/>
        <v>0.18131868131868131</v>
      </c>
      <c r="N6459">
        <f t="shared" si="549"/>
        <v>1027.7976817702299</v>
      </c>
      <c r="O6459">
        <f t="shared" si="547"/>
        <v>1027.8</v>
      </c>
      <c r="P6459">
        <f t="shared" si="550"/>
        <v>364</v>
      </c>
    </row>
    <row r="6460" spans="10:16" x14ac:dyDescent="0.25">
      <c r="J6460">
        <v>6453</v>
      </c>
      <c r="K6460" s="4">
        <f t="shared" si="548"/>
        <v>40418</v>
      </c>
      <c r="L6460">
        <v>66</v>
      </c>
      <c r="M6460">
        <f t="shared" si="546"/>
        <v>0.18131868131868131</v>
      </c>
      <c r="N6460">
        <f t="shared" si="549"/>
        <v>1027.9790004515487</v>
      </c>
      <c r="O6460">
        <f t="shared" si="547"/>
        <v>1028</v>
      </c>
      <c r="P6460">
        <f t="shared" si="550"/>
        <v>364</v>
      </c>
    </row>
    <row r="6461" spans="10:16" x14ac:dyDescent="0.25">
      <c r="J6461">
        <v>6454</v>
      </c>
      <c r="K6461" s="4">
        <f t="shared" si="548"/>
        <v>40419</v>
      </c>
      <c r="L6461">
        <v>66</v>
      </c>
      <c r="M6461">
        <f t="shared" si="546"/>
        <v>0.18131868131868131</v>
      </c>
      <c r="N6461">
        <f t="shared" si="549"/>
        <v>1028.1603191328675</v>
      </c>
      <c r="O6461">
        <f t="shared" si="547"/>
        <v>1028.2</v>
      </c>
      <c r="P6461">
        <f t="shared" si="550"/>
        <v>364</v>
      </c>
    </row>
    <row r="6462" spans="10:16" x14ac:dyDescent="0.25">
      <c r="J6462">
        <v>6455</v>
      </c>
      <c r="K6462" s="4">
        <f t="shared" si="548"/>
        <v>40420</v>
      </c>
      <c r="L6462">
        <v>66</v>
      </c>
      <c r="M6462">
        <f t="shared" si="546"/>
        <v>0.18131868131868131</v>
      </c>
      <c r="N6462">
        <f t="shared" si="549"/>
        <v>1028.3416378141862</v>
      </c>
      <c r="O6462">
        <f t="shared" si="547"/>
        <v>1028.3</v>
      </c>
      <c r="P6462">
        <f t="shared" si="550"/>
        <v>364</v>
      </c>
    </row>
    <row r="6463" spans="10:16" x14ac:dyDescent="0.25">
      <c r="J6463">
        <v>6456</v>
      </c>
      <c r="K6463" s="4">
        <f t="shared" si="548"/>
        <v>40421</v>
      </c>
      <c r="L6463">
        <v>66</v>
      </c>
      <c r="M6463">
        <f t="shared" si="546"/>
        <v>0.18131868131868131</v>
      </c>
      <c r="N6463">
        <f t="shared" si="549"/>
        <v>1028.522956495505</v>
      </c>
      <c r="O6463">
        <f t="shared" si="547"/>
        <v>1028.5</v>
      </c>
      <c r="P6463">
        <f t="shared" si="550"/>
        <v>364</v>
      </c>
    </row>
    <row r="6464" spans="10:16" x14ac:dyDescent="0.25">
      <c r="J6464">
        <v>6457</v>
      </c>
      <c r="K6464" s="4">
        <f t="shared" si="548"/>
        <v>40422</v>
      </c>
      <c r="L6464">
        <v>66</v>
      </c>
      <c r="M6464">
        <f t="shared" si="546"/>
        <v>0.18131868131868131</v>
      </c>
      <c r="N6464">
        <f t="shared" si="549"/>
        <v>1028.7042751768238</v>
      </c>
      <c r="O6464">
        <f t="shared" si="547"/>
        <v>1028.7</v>
      </c>
      <c r="P6464">
        <f t="shared" si="550"/>
        <v>364</v>
      </c>
    </row>
    <row r="6465" spans="10:16" x14ac:dyDescent="0.25">
      <c r="J6465">
        <v>6458</v>
      </c>
      <c r="K6465" s="4">
        <f t="shared" si="548"/>
        <v>40423</v>
      </c>
      <c r="L6465">
        <v>66</v>
      </c>
      <c r="M6465">
        <f t="shared" si="546"/>
        <v>0.18131868131868131</v>
      </c>
      <c r="N6465">
        <f t="shared" si="549"/>
        <v>1028.8855938581426</v>
      </c>
      <c r="O6465">
        <f t="shared" si="547"/>
        <v>1028.9000000000001</v>
      </c>
      <c r="P6465">
        <f t="shared" si="550"/>
        <v>364</v>
      </c>
    </row>
    <row r="6466" spans="10:16" x14ac:dyDescent="0.25">
      <c r="J6466">
        <v>6459</v>
      </c>
      <c r="K6466" s="4">
        <f t="shared" si="548"/>
        <v>40424</v>
      </c>
      <c r="L6466">
        <v>66</v>
      </c>
      <c r="M6466">
        <f t="shared" si="546"/>
        <v>0.18131868131868131</v>
      </c>
      <c r="N6466">
        <f t="shared" si="549"/>
        <v>1029.0669125394613</v>
      </c>
      <c r="O6466">
        <f t="shared" si="547"/>
        <v>1029.0999999999999</v>
      </c>
      <c r="P6466">
        <f t="shared" si="550"/>
        <v>364</v>
      </c>
    </row>
    <row r="6467" spans="10:16" x14ac:dyDescent="0.25">
      <c r="J6467">
        <v>6460</v>
      </c>
      <c r="K6467" s="4">
        <f t="shared" si="548"/>
        <v>40425</v>
      </c>
      <c r="L6467">
        <v>66</v>
      </c>
      <c r="M6467">
        <f t="shared" si="546"/>
        <v>0.18131868131868131</v>
      </c>
      <c r="N6467">
        <f t="shared" si="549"/>
        <v>1029.2482312207801</v>
      </c>
      <c r="O6467">
        <f t="shared" si="547"/>
        <v>1029.2</v>
      </c>
      <c r="P6467">
        <f t="shared" si="550"/>
        <v>364</v>
      </c>
    </row>
    <row r="6468" spans="10:16" x14ac:dyDescent="0.25">
      <c r="J6468">
        <v>6461</v>
      </c>
      <c r="K6468" s="4">
        <f t="shared" si="548"/>
        <v>40426</v>
      </c>
      <c r="L6468">
        <v>66</v>
      </c>
      <c r="M6468">
        <f t="shared" si="546"/>
        <v>0.18131868131868131</v>
      </c>
      <c r="N6468">
        <f t="shared" si="549"/>
        <v>1029.4295499020989</v>
      </c>
      <c r="O6468">
        <f t="shared" si="547"/>
        <v>1029.4000000000001</v>
      </c>
      <c r="P6468">
        <f t="shared" si="550"/>
        <v>364</v>
      </c>
    </row>
    <row r="6469" spans="10:16" x14ac:dyDescent="0.25">
      <c r="J6469">
        <v>6462</v>
      </c>
      <c r="K6469" s="4">
        <f t="shared" si="548"/>
        <v>40427</v>
      </c>
      <c r="L6469">
        <v>66</v>
      </c>
      <c r="M6469">
        <f t="shared" si="546"/>
        <v>0.18131868131868131</v>
      </c>
      <c r="N6469">
        <f t="shared" si="549"/>
        <v>1029.6108685834176</v>
      </c>
      <c r="O6469">
        <f t="shared" si="547"/>
        <v>1029.5999999999999</v>
      </c>
      <c r="P6469">
        <f t="shared" si="550"/>
        <v>364</v>
      </c>
    </row>
    <row r="6470" spans="10:16" x14ac:dyDescent="0.25">
      <c r="J6470">
        <v>6463</v>
      </c>
      <c r="K6470" s="4">
        <f t="shared" si="548"/>
        <v>40428</v>
      </c>
      <c r="L6470">
        <v>66</v>
      </c>
      <c r="M6470">
        <f t="shared" si="546"/>
        <v>0.18131868131868131</v>
      </c>
      <c r="N6470">
        <f t="shared" si="549"/>
        <v>1029.7921872647364</v>
      </c>
      <c r="O6470">
        <f t="shared" si="547"/>
        <v>1029.8</v>
      </c>
      <c r="P6470">
        <f t="shared" si="550"/>
        <v>364</v>
      </c>
    </row>
    <row r="6471" spans="10:16" x14ac:dyDescent="0.25">
      <c r="J6471">
        <v>6464</v>
      </c>
      <c r="K6471" s="4">
        <f t="shared" si="548"/>
        <v>40429</v>
      </c>
      <c r="L6471">
        <v>66</v>
      </c>
      <c r="M6471">
        <f t="shared" si="546"/>
        <v>0.18131868131868131</v>
      </c>
      <c r="N6471">
        <f t="shared" si="549"/>
        <v>1029.9735059460552</v>
      </c>
      <c r="O6471">
        <f t="shared" si="547"/>
        <v>1030</v>
      </c>
      <c r="P6471">
        <f t="shared" si="550"/>
        <v>364</v>
      </c>
    </row>
    <row r="6472" spans="10:16" x14ac:dyDescent="0.25">
      <c r="J6472">
        <v>6465</v>
      </c>
      <c r="K6472" s="4">
        <f t="shared" si="548"/>
        <v>40430</v>
      </c>
      <c r="L6472">
        <v>66</v>
      </c>
      <c r="M6472">
        <f t="shared" ref="M6472:M6535" si="551">L6472/P6472</f>
        <v>0.18131868131868131</v>
      </c>
      <c r="N6472">
        <f t="shared" si="549"/>
        <v>1030.154824627374</v>
      </c>
      <c r="O6472">
        <f t="shared" ref="O6472:O6535" si="552">ROUND(N6472,1)</f>
        <v>1030.2</v>
      </c>
      <c r="P6472">
        <f t="shared" si="550"/>
        <v>364</v>
      </c>
    </row>
    <row r="6473" spans="10:16" x14ac:dyDescent="0.25">
      <c r="J6473">
        <v>6466</v>
      </c>
      <c r="K6473" s="4">
        <f t="shared" ref="K6473:K6536" si="553">$K$7+J6473</f>
        <v>40431</v>
      </c>
      <c r="L6473">
        <v>66</v>
      </c>
      <c r="M6473">
        <f t="shared" si="551"/>
        <v>0.18131868131868131</v>
      </c>
      <c r="N6473">
        <f t="shared" ref="N6473:N6536" si="554">N6472+M6473</f>
        <v>1030.3361433086927</v>
      </c>
      <c r="O6473">
        <f t="shared" si="552"/>
        <v>1030.3</v>
      </c>
      <c r="P6473">
        <f t="shared" ref="P6473:P6536" si="555">DATE(2010,12,26)-DATE(2009,12,27)</f>
        <v>364</v>
      </c>
    </row>
    <row r="6474" spans="10:16" x14ac:dyDescent="0.25">
      <c r="J6474">
        <v>6467</v>
      </c>
      <c r="K6474" s="4">
        <f t="shared" si="553"/>
        <v>40432</v>
      </c>
      <c r="L6474">
        <v>66</v>
      </c>
      <c r="M6474">
        <f t="shared" si="551"/>
        <v>0.18131868131868131</v>
      </c>
      <c r="N6474">
        <f t="shared" si="554"/>
        <v>1030.5174619900115</v>
      </c>
      <c r="O6474">
        <f t="shared" si="552"/>
        <v>1030.5</v>
      </c>
      <c r="P6474">
        <f t="shared" si="555"/>
        <v>364</v>
      </c>
    </row>
    <row r="6475" spans="10:16" x14ac:dyDescent="0.25">
      <c r="J6475">
        <v>6468</v>
      </c>
      <c r="K6475" s="4">
        <f t="shared" si="553"/>
        <v>40433</v>
      </c>
      <c r="L6475">
        <v>66</v>
      </c>
      <c r="M6475">
        <f t="shared" si="551"/>
        <v>0.18131868131868131</v>
      </c>
      <c r="N6475">
        <f t="shared" si="554"/>
        <v>1030.6987806713303</v>
      </c>
      <c r="O6475">
        <f t="shared" si="552"/>
        <v>1030.7</v>
      </c>
      <c r="P6475">
        <f t="shared" si="555"/>
        <v>364</v>
      </c>
    </row>
    <row r="6476" spans="10:16" x14ac:dyDescent="0.25">
      <c r="J6476">
        <v>6469</v>
      </c>
      <c r="K6476" s="4">
        <f t="shared" si="553"/>
        <v>40434</v>
      </c>
      <c r="L6476">
        <v>66</v>
      </c>
      <c r="M6476">
        <f t="shared" si="551"/>
        <v>0.18131868131868131</v>
      </c>
      <c r="N6476">
        <f t="shared" si="554"/>
        <v>1030.880099352649</v>
      </c>
      <c r="O6476">
        <f t="shared" si="552"/>
        <v>1030.9000000000001</v>
      </c>
      <c r="P6476">
        <f t="shared" si="555"/>
        <v>364</v>
      </c>
    </row>
    <row r="6477" spans="10:16" x14ac:dyDescent="0.25">
      <c r="J6477">
        <v>6470</v>
      </c>
      <c r="K6477" s="4">
        <f t="shared" si="553"/>
        <v>40435</v>
      </c>
      <c r="L6477">
        <v>66</v>
      </c>
      <c r="M6477">
        <f t="shared" si="551"/>
        <v>0.18131868131868131</v>
      </c>
      <c r="N6477">
        <f t="shared" si="554"/>
        <v>1031.0614180339678</v>
      </c>
      <c r="O6477">
        <f t="shared" si="552"/>
        <v>1031.0999999999999</v>
      </c>
      <c r="P6477">
        <f t="shared" si="555"/>
        <v>364</v>
      </c>
    </row>
    <row r="6478" spans="10:16" x14ac:dyDescent="0.25">
      <c r="J6478">
        <v>6471</v>
      </c>
      <c r="K6478" s="4">
        <f t="shared" si="553"/>
        <v>40436</v>
      </c>
      <c r="L6478">
        <v>66</v>
      </c>
      <c r="M6478">
        <f t="shared" si="551"/>
        <v>0.18131868131868131</v>
      </c>
      <c r="N6478">
        <f t="shared" si="554"/>
        <v>1031.2427367152866</v>
      </c>
      <c r="O6478">
        <f t="shared" si="552"/>
        <v>1031.2</v>
      </c>
      <c r="P6478">
        <f t="shared" si="555"/>
        <v>364</v>
      </c>
    </row>
    <row r="6479" spans="10:16" x14ac:dyDescent="0.25">
      <c r="J6479">
        <v>6472</v>
      </c>
      <c r="K6479" s="4">
        <f t="shared" si="553"/>
        <v>40437</v>
      </c>
      <c r="L6479">
        <v>66</v>
      </c>
      <c r="M6479">
        <f t="shared" si="551"/>
        <v>0.18131868131868131</v>
      </c>
      <c r="N6479">
        <f t="shared" si="554"/>
        <v>1031.4240553966054</v>
      </c>
      <c r="O6479">
        <f t="shared" si="552"/>
        <v>1031.4000000000001</v>
      </c>
      <c r="P6479">
        <f t="shared" si="555"/>
        <v>364</v>
      </c>
    </row>
    <row r="6480" spans="10:16" x14ac:dyDescent="0.25">
      <c r="J6480">
        <v>6473</v>
      </c>
      <c r="K6480" s="4">
        <f t="shared" si="553"/>
        <v>40438</v>
      </c>
      <c r="L6480">
        <v>66</v>
      </c>
      <c r="M6480">
        <f t="shared" si="551"/>
        <v>0.18131868131868131</v>
      </c>
      <c r="N6480">
        <f t="shared" si="554"/>
        <v>1031.6053740779241</v>
      </c>
      <c r="O6480">
        <f t="shared" si="552"/>
        <v>1031.5999999999999</v>
      </c>
      <c r="P6480">
        <f t="shared" si="555"/>
        <v>364</v>
      </c>
    </row>
    <row r="6481" spans="10:16" x14ac:dyDescent="0.25">
      <c r="J6481">
        <v>6474</v>
      </c>
      <c r="K6481" s="4">
        <f t="shared" si="553"/>
        <v>40439</v>
      </c>
      <c r="L6481">
        <v>66</v>
      </c>
      <c r="M6481">
        <f t="shared" si="551"/>
        <v>0.18131868131868131</v>
      </c>
      <c r="N6481">
        <f t="shared" si="554"/>
        <v>1031.7866927592429</v>
      </c>
      <c r="O6481">
        <f t="shared" si="552"/>
        <v>1031.8</v>
      </c>
      <c r="P6481">
        <f t="shared" si="555"/>
        <v>364</v>
      </c>
    </row>
    <row r="6482" spans="10:16" x14ac:dyDescent="0.25">
      <c r="J6482">
        <v>6475</v>
      </c>
      <c r="K6482" s="4">
        <f t="shared" si="553"/>
        <v>40440</v>
      </c>
      <c r="L6482">
        <v>66</v>
      </c>
      <c r="M6482">
        <f t="shared" si="551"/>
        <v>0.18131868131868131</v>
      </c>
      <c r="N6482">
        <f t="shared" si="554"/>
        <v>1031.9680114405617</v>
      </c>
      <c r="O6482">
        <f t="shared" si="552"/>
        <v>1032</v>
      </c>
      <c r="P6482">
        <f t="shared" si="555"/>
        <v>364</v>
      </c>
    </row>
    <row r="6483" spans="10:16" x14ac:dyDescent="0.25">
      <c r="J6483">
        <v>6476</v>
      </c>
      <c r="K6483" s="4">
        <f t="shared" si="553"/>
        <v>40441</v>
      </c>
      <c r="L6483">
        <v>66</v>
      </c>
      <c r="M6483">
        <f t="shared" si="551"/>
        <v>0.18131868131868131</v>
      </c>
      <c r="N6483">
        <f t="shared" si="554"/>
        <v>1032.1493301218804</v>
      </c>
      <c r="O6483">
        <f t="shared" si="552"/>
        <v>1032.0999999999999</v>
      </c>
      <c r="P6483">
        <f t="shared" si="555"/>
        <v>364</v>
      </c>
    </row>
    <row r="6484" spans="10:16" x14ac:dyDescent="0.25">
      <c r="J6484">
        <v>6477</v>
      </c>
      <c r="K6484" s="4">
        <f t="shared" si="553"/>
        <v>40442</v>
      </c>
      <c r="L6484">
        <v>66</v>
      </c>
      <c r="M6484">
        <f t="shared" si="551"/>
        <v>0.18131868131868131</v>
      </c>
      <c r="N6484">
        <f t="shared" si="554"/>
        <v>1032.3306488031992</v>
      </c>
      <c r="O6484">
        <f t="shared" si="552"/>
        <v>1032.3</v>
      </c>
      <c r="P6484">
        <f t="shared" si="555"/>
        <v>364</v>
      </c>
    </row>
    <row r="6485" spans="10:16" x14ac:dyDescent="0.25">
      <c r="J6485">
        <v>6478</v>
      </c>
      <c r="K6485" s="4">
        <f t="shared" si="553"/>
        <v>40443</v>
      </c>
      <c r="L6485">
        <v>66</v>
      </c>
      <c r="M6485">
        <f t="shared" si="551"/>
        <v>0.18131868131868131</v>
      </c>
      <c r="N6485">
        <f t="shared" si="554"/>
        <v>1032.511967484518</v>
      </c>
      <c r="O6485">
        <f t="shared" si="552"/>
        <v>1032.5</v>
      </c>
      <c r="P6485">
        <f t="shared" si="555"/>
        <v>364</v>
      </c>
    </row>
    <row r="6486" spans="10:16" x14ac:dyDescent="0.25">
      <c r="J6486">
        <v>6479</v>
      </c>
      <c r="K6486" s="4">
        <f t="shared" si="553"/>
        <v>40444</v>
      </c>
      <c r="L6486">
        <v>66</v>
      </c>
      <c r="M6486">
        <f t="shared" si="551"/>
        <v>0.18131868131868131</v>
      </c>
      <c r="N6486">
        <f t="shared" si="554"/>
        <v>1032.6932861658368</v>
      </c>
      <c r="O6486">
        <f t="shared" si="552"/>
        <v>1032.7</v>
      </c>
      <c r="P6486">
        <f t="shared" si="555"/>
        <v>364</v>
      </c>
    </row>
    <row r="6487" spans="10:16" x14ac:dyDescent="0.25">
      <c r="J6487">
        <v>6480</v>
      </c>
      <c r="K6487" s="4">
        <f t="shared" si="553"/>
        <v>40445</v>
      </c>
      <c r="L6487">
        <v>66</v>
      </c>
      <c r="M6487">
        <f t="shared" si="551"/>
        <v>0.18131868131868131</v>
      </c>
      <c r="N6487">
        <f t="shared" si="554"/>
        <v>1032.8746048471555</v>
      </c>
      <c r="O6487">
        <f t="shared" si="552"/>
        <v>1032.9000000000001</v>
      </c>
      <c r="P6487">
        <f t="shared" si="555"/>
        <v>364</v>
      </c>
    </row>
    <row r="6488" spans="10:16" x14ac:dyDescent="0.25">
      <c r="J6488">
        <v>6481</v>
      </c>
      <c r="K6488" s="4">
        <f t="shared" si="553"/>
        <v>40446</v>
      </c>
      <c r="L6488">
        <v>66</v>
      </c>
      <c r="M6488">
        <f t="shared" si="551"/>
        <v>0.18131868131868131</v>
      </c>
      <c r="N6488">
        <f t="shared" si="554"/>
        <v>1033.0559235284743</v>
      </c>
      <c r="O6488">
        <f t="shared" si="552"/>
        <v>1033.0999999999999</v>
      </c>
      <c r="P6488">
        <f t="shared" si="555"/>
        <v>364</v>
      </c>
    </row>
    <row r="6489" spans="10:16" x14ac:dyDescent="0.25">
      <c r="J6489">
        <v>6482</v>
      </c>
      <c r="K6489" s="4">
        <f t="shared" si="553"/>
        <v>40447</v>
      </c>
      <c r="L6489">
        <v>66</v>
      </c>
      <c r="M6489">
        <f t="shared" si="551"/>
        <v>0.18131868131868131</v>
      </c>
      <c r="N6489">
        <f t="shared" si="554"/>
        <v>1033.2372422097931</v>
      </c>
      <c r="O6489">
        <f t="shared" si="552"/>
        <v>1033.2</v>
      </c>
      <c r="P6489">
        <f t="shared" si="555"/>
        <v>364</v>
      </c>
    </row>
    <row r="6490" spans="10:16" x14ac:dyDescent="0.25">
      <c r="J6490">
        <v>6483</v>
      </c>
      <c r="K6490" s="4">
        <f t="shared" si="553"/>
        <v>40448</v>
      </c>
      <c r="L6490">
        <v>66</v>
      </c>
      <c r="M6490">
        <f t="shared" si="551"/>
        <v>0.18131868131868131</v>
      </c>
      <c r="N6490">
        <f t="shared" si="554"/>
        <v>1033.4185608911118</v>
      </c>
      <c r="O6490">
        <f t="shared" si="552"/>
        <v>1033.4000000000001</v>
      </c>
      <c r="P6490">
        <f t="shared" si="555"/>
        <v>364</v>
      </c>
    </row>
    <row r="6491" spans="10:16" x14ac:dyDescent="0.25">
      <c r="J6491">
        <v>6484</v>
      </c>
      <c r="K6491" s="4">
        <f t="shared" si="553"/>
        <v>40449</v>
      </c>
      <c r="L6491">
        <v>66</v>
      </c>
      <c r="M6491">
        <f t="shared" si="551"/>
        <v>0.18131868131868131</v>
      </c>
      <c r="N6491">
        <f t="shared" si="554"/>
        <v>1033.5998795724306</v>
      </c>
      <c r="O6491">
        <f t="shared" si="552"/>
        <v>1033.5999999999999</v>
      </c>
      <c r="P6491">
        <f t="shared" si="555"/>
        <v>364</v>
      </c>
    </row>
    <row r="6492" spans="10:16" x14ac:dyDescent="0.25">
      <c r="J6492">
        <v>6485</v>
      </c>
      <c r="K6492" s="4">
        <f t="shared" si="553"/>
        <v>40450</v>
      </c>
      <c r="L6492">
        <v>66</v>
      </c>
      <c r="M6492">
        <f t="shared" si="551"/>
        <v>0.18131868131868131</v>
      </c>
      <c r="N6492">
        <f t="shared" si="554"/>
        <v>1033.7811982537494</v>
      </c>
      <c r="O6492">
        <f t="shared" si="552"/>
        <v>1033.8</v>
      </c>
      <c r="P6492">
        <f t="shared" si="555"/>
        <v>364</v>
      </c>
    </row>
    <row r="6493" spans="10:16" x14ac:dyDescent="0.25">
      <c r="J6493">
        <v>6486</v>
      </c>
      <c r="K6493" s="4">
        <f t="shared" si="553"/>
        <v>40451</v>
      </c>
      <c r="L6493">
        <v>66</v>
      </c>
      <c r="M6493">
        <f t="shared" si="551"/>
        <v>0.18131868131868131</v>
      </c>
      <c r="N6493">
        <f t="shared" si="554"/>
        <v>1033.9625169350682</v>
      </c>
      <c r="O6493">
        <f t="shared" si="552"/>
        <v>1034</v>
      </c>
      <c r="P6493">
        <f t="shared" si="555"/>
        <v>364</v>
      </c>
    </row>
    <row r="6494" spans="10:16" x14ac:dyDescent="0.25">
      <c r="J6494">
        <v>6487</v>
      </c>
      <c r="K6494" s="4">
        <f t="shared" si="553"/>
        <v>40452</v>
      </c>
      <c r="L6494">
        <v>66</v>
      </c>
      <c r="M6494">
        <f t="shared" si="551"/>
        <v>0.18131868131868131</v>
      </c>
      <c r="N6494">
        <f t="shared" si="554"/>
        <v>1034.1438356163869</v>
      </c>
      <c r="O6494">
        <f t="shared" si="552"/>
        <v>1034.0999999999999</v>
      </c>
      <c r="P6494">
        <f t="shared" si="555"/>
        <v>364</v>
      </c>
    </row>
    <row r="6495" spans="10:16" x14ac:dyDescent="0.25">
      <c r="J6495">
        <v>6488</v>
      </c>
      <c r="K6495" s="4">
        <f t="shared" si="553"/>
        <v>40453</v>
      </c>
      <c r="L6495">
        <v>66</v>
      </c>
      <c r="M6495">
        <f t="shared" si="551"/>
        <v>0.18131868131868131</v>
      </c>
      <c r="N6495">
        <f t="shared" si="554"/>
        <v>1034.3251542977057</v>
      </c>
      <c r="O6495">
        <f t="shared" si="552"/>
        <v>1034.3</v>
      </c>
      <c r="P6495">
        <f t="shared" si="555"/>
        <v>364</v>
      </c>
    </row>
    <row r="6496" spans="10:16" x14ac:dyDescent="0.25">
      <c r="J6496">
        <v>6489</v>
      </c>
      <c r="K6496" s="4">
        <f t="shared" si="553"/>
        <v>40454</v>
      </c>
      <c r="L6496">
        <v>66</v>
      </c>
      <c r="M6496">
        <f t="shared" si="551"/>
        <v>0.18131868131868131</v>
      </c>
      <c r="N6496">
        <f t="shared" si="554"/>
        <v>1034.5064729790245</v>
      </c>
      <c r="O6496">
        <f t="shared" si="552"/>
        <v>1034.5</v>
      </c>
      <c r="P6496">
        <f t="shared" si="555"/>
        <v>364</v>
      </c>
    </row>
    <row r="6497" spans="10:16" x14ac:dyDescent="0.25">
      <c r="J6497">
        <v>6490</v>
      </c>
      <c r="K6497" s="4">
        <f t="shared" si="553"/>
        <v>40455</v>
      </c>
      <c r="L6497">
        <v>66</v>
      </c>
      <c r="M6497">
        <f t="shared" si="551"/>
        <v>0.18131868131868131</v>
      </c>
      <c r="N6497">
        <f t="shared" si="554"/>
        <v>1034.6877916603432</v>
      </c>
      <c r="O6497">
        <f t="shared" si="552"/>
        <v>1034.7</v>
      </c>
      <c r="P6497">
        <f t="shared" si="555"/>
        <v>364</v>
      </c>
    </row>
    <row r="6498" spans="10:16" x14ac:dyDescent="0.25">
      <c r="J6498">
        <v>6491</v>
      </c>
      <c r="K6498" s="4">
        <f t="shared" si="553"/>
        <v>40456</v>
      </c>
      <c r="L6498">
        <v>66</v>
      </c>
      <c r="M6498">
        <f t="shared" si="551"/>
        <v>0.18131868131868131</v>
      </c>
      <c r="N6498">
        <f t="shared" si="554"/>
        <v>1034.869110341662</v>
      </c>
      <c r="O6498">
        <f t="shared" si="552"/>
        <v>1034.9000000000001</v>
      </c>
      <c r="P6498">
        <f t="shared" si="555"/>
        <v>364</v>
      </c>
    </row>
    <row r="6499" spans="10:16" x14ac:dyDescent="0.25">
      <c r="J6499">
        <v>6492</v>
      </c>
      <c r="K6499" s="4">
        <f t="shared" si="553"/>
        <v>40457</v>
      </c>
      <c r="L6499">
        <v>66</v>
      </c>
      <c r="M6499">
        <f t="shared" si="551"/>
        <v>0.18131868131868131</v>
      </c>
      <c r="N6499">
        <f t="shared" si="554"/>
        <v>1035.0504290229808</v>
      </c>
      <c r="O6499">
        <f t="shared" si="552"/>
        <v>1035.0999999999999</v>
      </c>
      <c r="P6499">
        <f t="shared" si="555"/>
        <v>364</v>
      </c>
    </row>
    <row r="6500" spans="10:16" x14ac:dyDescent="0.25">
      <c r="J6500">
        <v>6493</v>
      </c>
      <c r="K6500" s="4">
        <f t="shared" si="553"/>
        <v>40458</v>
      </c>
      <c r="L6500">
        <v>66</v>
      </c>
      <c r="M6500">
        <f t="shared" si="551"/>
        <v>0.18131868131868131</v>
      </c>
      <c r="N6500">
        <f t="shared" si="554"/>
        <v>1035.2317477042996</v>
      </c>
      <c r="O6500">
        <f t="shared" si="552"/>
        <v>1035.2</v>
      </c>
      <c r="P6500">
        <f t="shared" si="555"/>
        <v>364</v>
      </c>
    </row>
    <row r="6501" spans="10:16" x14ac:dyDescent="0.25">
      <c r="J6501">
        <v>6494</v>
      </c>
      <c r="K6501" s="4">
        <f t="shared" si="553"/>
        <v>40459</v>
      </c>
      <c r="L6501">
        <v>66</v>
      </c>
      <c r="M6501">
        <f t="shared" si="551"/>
        <v>0.18131868131868131</v>
      </c>
      <c r="N6501">
        <f t="shared" si="554"/>
        <v>1035.4130663856183</v>
      </c>
      <c r="O6501">
        <f t="shared" si="552"/>
        <v>1035.4000000000001</v>
      </c>
      <c r="P6501">
        <f t="shared" si="555"/>
        <v>364</v>
      </c>
    </row>
    <row r="6502" spans="10:16" x14ac:dyDescent="0.25">
      <c r="J6502">
        <v>6495</v>
      </c>
      <c r="K6502" s="4">
        <f t="shared" si="553"/>
        <v>40460</v>
      </c>
      <c r="L6502">
        <v>66</v>
      </c>
      <c r="M6502">
        <f t="shared" si="551"/>
        <v>0.18131868131868131</v>
      </c>
      <c r="N6502">
        <f t="shared" si="554"/>
        <v>1035.5943850669371</v>
      </c>
      <c r="O6502">
        <f t="shared" si="552"/>
        <v>1035.5999999999999</v>
      </c>
      <c r="P6502">
        <f t="shared" si="555"/>
        <v>364</v>
      </c>
    </row>
    <row r="6503" spans="10:16" x14ac:dyDescent="0.25">
      <c r="J6503">
        <v>6496</v>
      </c>
      <c r="K6503" s="4">
        <f t="shared" si="553"/>
        <v>40461</v>
      </c>
      <c r="L6503">
        <v>66</v>
      </c>
      <c r="M6503">
        <f t="shared" si="551"/>
        <v>0.18131868131868131</v>
      </c>
      <c r="N6503">
        <f t="shared" si="554"/>
        <v>1035.7757037482559</v>
      </c>
      <c r="O6503">
        <f t="shared" si="552"/>
        <v>1035.8</v>
      </c>
      <c r="P6503">
        <f t="shared" si="555"/>
        <v>364</v>
      </c>
    </row>
    <row r="6504" spans="10:16" x14ac:dyDescent="0.25">
      <c r="J6504">
        <v>6497</v>
      </c>
      <c r="K6504" s="4">
        <f t="shared" si="553"/>
        <v>40462</v>
      </c>
      <c r="L6504">
        <v>66</v>
      </c>
      <c r="M6504">
        <f t="shared" si="551"/>
        <v>0.18131868131868131</v>
      </c>
      <c r="N6504">
        <f t="shared" si="554"/>
        <v>1035.9570224295746</v>
      </c>
      <c r="O6504">
        <f t="shared" si="552"/>
        <v>1036</v>
      </c>
      <c r="P6504">
        <f t="shared" si="555"/>
        <v>364</v>
      </c>
    </row>
    <row r="6505" spans="10:16" x14ac:dyDescent="0.25">
      <c r="J6505">
        <v>6498</v>
      </c>
      <c r="K6505" s="4">
        <f t="shared" si="553"/>
        <v>40463</v>
      </c>
      <c r="L6505">
        <v>66</v>
      </c>
      <c r="M6505">
        <f t="shared" si="551"/>
        <v>0.18131868131868131</v>
      </c>
      <c r="N6505">
        <f t="shared" si="554"/>
        <v>1036.1383411108934</v>
      </c>
      <c r="O6505">
        <f t="shared" si="552"/>
        <v>1036.0999999999999</v>
      </c>
      <c r="P6505">
        <f t="shared" si="555"/>
        <v>364</v>
      </c>
    </row>
    <row r="6506" spans="10:16" x14ac:dyDescent="0.25">
      <c r="J6506">
        <v>6499</v>
      </c>
      <c r="K6506" s="4">
        <f t="shared" si="553"/>
        <v>40464</v>
      </c>
      <c r="L6506">
        <v>66</v>
      </c>
      <c r="M6506">
        <f t="shared" si="551"/>
        <v>0.18131868131868131</v>
      </c>
      <c r="N6506">
        <f t="shared" si="554"/>
        <v>1036.3196597922122</v>
      </c>
      <c r="O6506">
        <f t="shared" si="552"/>
        <v>1036.3</v>
      </c>
      <c r="P6506">
        <f t="shared" si="555"/>
        <v>364</v>
      </c>
    </row>
    <row r="6507" spans="10:16" x14ac:dyDescent="0.25">
      <c r="J6507">
        <v>6500</v>
      </c>
      <c r="K6507" s="4">
        <f t="shared" si="553"/>
        <v>40465</v>
      </c>
      <c r="L6507">
        <v>66</v>
      </c>
      <c r="M6507">
        <f t="shared" si="551"/>
        <v>0.18131868131868131</v>
      </c>
      <c r="N6507">
        <f t="shared" si="554"/>
        <v>1036.5009784735309</v>
      </c>
      <c r="O6507">
        <f t="shared" si="552"/>
        <v>1036.5</v>
      </c>
      <c r="P6507">
        <f t="shared" si="555"/>
        <v>364</v>
      </c>
    </row>
    <row r="6508" spans="10:16" x14ac:dyDescent="0.25">
      <c r="J6508">
        <v>6501</v>
      </c>
      <c r="K6508" s="4">
        <f t="shared" si="553"/>
        <v>40466</v>
      </c>
      <c r="L6508">
        <v>66</v>
      </c>
      <c r="M6508">
        <f t="shared" si="551"/>
        <v>0.18131868131868131</v>
      </c>
      <c r="N6508">
        <f t="shared" si="554"/>
        <v>1036.6822971548497</v>
      </c>
      <c r="O6508">
        <f t="shared" si="552"/>
        <v>1036.7</v>
      </c>
      <c r="P6508">
        <f t="shared" si="555"/>
        <v>364</v>
      </c>
    </row>
    <row r="6509" spans="10:16" x14ac:dyDescent="0.25">
      <c r="J6509">
        <v>6502</v>
      </c>
      <c r="K6509" s="4">
        <f t="shared" si="553"/>
        <v>40467</v>
      </c>
      <c r="L6509">
        <v>66</v>
      </c>
      <c r="M6509">
        <f t="shared" si="551"/>
        <v>0.18131868131868131</v>
      </c>
      <c r="N6509">
        <f t="shared" si="554"/>
        <v>1036.8636158361685</v>
      </c>
      <c r="O6509">
        <f t="shared" si="552"/>
        <v>1036.9000000000001</v>
      </c>
      <c r="P6509">
        <f t="shared" si="555"/>
        <v>364</v>
      </c>
    </row>
    <row r="6510" spans="10:16" x14ac:dyDescent="0.25">
      <c r="J6510">
        <v>6503</v>
      </c>
      <c r="K6510" s="4">
        <f t="shared" si="553"/>
        <v>40468</v>
      </c>
      <c r="L6510">
        <v>66</v>
      </c>
      <c r="M6510">
        <f t="shared" si="551"/>
        <v>0.18131868131868131</v>
      </c>
      <c r="N6510">
        <f t="shared" si="554"/>
        <v>1037.0449345174873</v>
      </c>
      <c r="O6510">
        <f t="shared" si="552"/>
        <v>1037</v>
      </c>
      <c r="P6510">
        <f t="shared" si="555"/>
        <v>364</v>
      </c>
    </row>
    <row r="6511" spans="10:16" x14ac:dyDescent="0.25">
      <c r="J6511">
        <v>6504</v>
      </c>
      <c r="K6511" s="4">
        <f t="shared" si="553"/>
        <v>40469</v>
      </c>
      <c r="L6511">
        <v>66</v>
      </c>
      <c r="M6511">
        <f t="shared" si="551"/>
        <v>0.18131868131868131</v>
      </c>
      <c r="N6511">
        <f t="shared" si="554"/>
        <v>1037.226253198806</v>
      </c>
      <c r="O6511">
        <f t="shared" si="552"/>
        <v>1037.2</v>
      </c>
      <c r="P6511">
        <f t="shared" si="555"/>
        <v>364</v>
      </c>
    </row>
    <row r="6512" spans="10:16" x14ac:dyDescent="0.25">
      <c r="J6512">
        <v>6505</v>
      </c>
      <c r="K6512" s="4">
        <f t="shared" si="553"/>
        <v>40470</v>
      </c>
      <c r="L6512">
        <v>66</v>
      </c>
      <c r="M6512">
        <f t="shared" si="551"/>
        <v>0.18131868131868131</v>
      </c>
      <c r="N6512">
        <f t="shared" si="554"/>
        <v>1037.4075718801248</v>
      </c>
      <c r="O6512">
        <f t="shared" si="552"/>
        <v>1037.4000000000001</v>
      </c>
      <c r="P6512">
        <f t="shared" si="555"/>
        <v>364</v>
      </c>
    </row>
    <row r="6513" spans="10:16" x14ac:dyDescent="0.25">
      <c r="J6513">
        <v>6506</v>
      </c>
      <c r="K6513" s="4">
        <f t="shared" si="553"/>
        <v>40471</v>
      </c>
      <c r="L6513">
        <v>66</v>
      </c>
      <c r="M6513">
        <f t="shared" si="551"/>
        <v>0.18131868131868131</v>
      </c>
      <c r="N6513">
        <f t="shared" si="554"/>
        <v>1037.5888905614436</v>
      </c>
      <c r="O6513">
        <f t="shared" si="552"/>
        <v>1037.5999999999999</v>
      </c>
      <c r="P6513">
        <f t="shared" si="555"/>
        <v>364</v>
      </c>
    </row>
    <row r="6514" spans="10:16" x14ac:dyDescent="0.25">
      <c r="J6514">
        <v>6507</v>
      </c>
      <c r="K6514" s="4">
        <f t="shared" si="553"/>
        <v>40472</v>
      </c>
      <c r="L6514">
        <v>66</v>
      </c>
      <c r="M6514">
        <f t="shared" si="551"/>
        <v>0.18131868131868131</v>
      </c>
      <c r="N6514">
        <f t="shared" si="554"/>
        <v>1037.7702092427623</v>
      </c>
      <c r="O6514">
        <f t="shared" si="552"/>
        <v>1037.8</v>
      </c>
      <c r="P6514">
        <f t="shared" si="555"/>
        <v>364</v>
      </c>
    </row>
    <row r="6515" spans="10:16" x14ac:dyDescent="0.25">
      <c r="J6515">
        <v>6508</v>
      </c>
      <c r="K6515" s="4">
        <f t="shared" si="553"/>
        <v>40473</v>
      </c>
      <c r="L6515">
        <v>66</v>
      </c>
      <c r="M6515">
        <f t="shared" si="551"/>
        <v>0.18131868131868131</v>
      </c>
      <c r="N6515">
        <f t="shared" si="554"/>
        <v>1037.9515279240811</v>
      </c>
      <c r="O6515">
        <f t="shared" si="552"/>
        <v>1038</v>
      </c>
      <c r="P6515">
        <f t="shared" si="555"/>
        <v>364</v>
      </c>
    </row>
    <row r="6516" spans="10:16" x14ac:dyDescent="0.25">
      <c r="J6516">
        <v>6509</v>
      </c>
      <c r="K6516" s="4">
        <f t="shared" si="553"/>
        <v>40474</v>
      </c>
      <c r="L6516">
        <v>66</v>
      </c>
      <c r="M6516">
        <f t="shared" si="551"/>
        <v>0.18131868131868131</v>
      </c>
      <c r="N6516">
        <f t="shared" si="554"/>
        <v>1038.1328466053999</v>
      </c>
      <c r="O6516">
        <f t="shared" si="552"/>
        <v>1038.0999999999999</v>
      </c>
      <c r="P6516">
        <f t="shared" si="555"/>
        <v>364</v>
      </c>
    </row>
    <row r="6517" spans="10:16" x14ac:dyDescent="0.25">
      <c r="J6517">
        <v>6510</v>
      </c>
      <c r="K6517" s="4">
        <f t="shared" si="553"/>
        <v>40475</v>
      </c>
      <c r="L6517">
        <v>66</v>
      </c>
      <c r="M6517">
        <f t="shared" si="551"/>
        <v>0.18131868131868131</v>
      </c>
      <c r="N6517">
        <f t="shared" si="554"/>
        <v>1038.3141652867187</v>
      </c>
      <c r="O6517">
        <f t="shared" si="552"/>
        <v>1038.3</v>
      </c>
      <c r="P6517">
        <f t="shared" si="555"/>
        <v>364</v>
      </c>
    </row>
    <row r="6518" spans="10:16" x14ac:dyDescent="0.25">
      <c r="J6518">
        <v>6511</v>
      </c>
      <c r="K6518" s="4">
        <f t="shared" si="553"/>
        <v>40476</v>
      </c>
      <c r="L6518">
        <v>66</v>
      </c>
      <c r="M6518">
        <f t="shared" si="551"/>
        <v>0.18131868131868131</v>
      </c>
      <c r="N6518">
        <f t="shared" si="554"/>
        <v>1038.4954839680374</v>
      </c>
      <c r="O6518">
        <f t="shared" si="552"/>
        <v>1038.5</v>
      </c>
      <c r="P6518">
        <f t="shared" si="555"/>
        <v>364</v>
      </c>
    </row>
    <row r="6519" spans="10:16" x14ac:dyDescent="0.25">
      <c r="J6519">
        <v>6512</v>
      </c>
      <c r="K6519" s="4">
        <f t="shared" si="553"/>
        <v>40477</v>
      </c>
      <c r="L6519">
        <v>66</v>
      </c>
      <c r="M6519">
        <f t="shared" si="551"/>
        <v>0.18131868131868131</v>
      </c>
      <c r="N6519">
        <f t="shared" si="554"/>
        <v>1038.6768026493562</v>
      </c>
      <c r="O6519">
        <f t="shared" si="552"/>
        <v>1038.7</v>
      </c>
      <c r="P6519">
        <f t="shared" si="555"/>
        <v>364</v>
      </c>
    </row>
    <row r="6520" spans="10:16" x14ac:dyDescent="0.25">
      <c r="J6520">
        <v>6513</v>
      </c>
      <c r="K6520" s="4">
        <f t="shared" si="553"/>
        <v>40478</v>
      </c>
      <c r="L6520">
        <v>66</v>
      </c>
      <c r="M6520">
        <f t="shared" si="551"/>
        <v>0.18131868131868131</v>
      </c>
      <c r="N6520">
        <f t="shared" si="554"/>
        <v>1038.858121330675</v>
      </c>
      <c r="O6520">
        <f t="shared" si="552"/>
        <v>1038.9000000000001</v>
      </c>
      <c r="P6520">
        <f t="shared" si="555"/>
        <v>364</v>
      </c>
    </row>
    <row r="6521" spans="10:16" x14ac:dyDescent="0.25">
      <c r="J6521">
        <v>6514</v>
      </c>
      <c r="K6521" s="4">
        <f t="shared" si="553"/>
        <v>40479</v>
      </c>
      <c r="L6521">
        <v>66</v>
      </c>
      <c r="M6521">
        <f t="shared" si="551"/>
        <v>0.18131868131868131</v>
      </c>
      <c r="N6521">
        <f t="shared" si="554"/>
        <v>1039.0394400119937</v>
      </c>
      <c r="O6521">
        <f t="shared" si="552"/>
        <v>1039</v>
      </c>
      <c r="P6521">
        <f t="shared" si="555"/>
        <v>364</v>
      </c>
    </row>
    <row r="6522" spans="10:16" x14ac:dyDescent="0.25">
      <c r="J6522">
        <v>6515</v>
      </c>
      <c r="K6522" s="4">
        <f t="shared" si="553"/>
        <v>40480</v>
      </c>
      <c r="L6522">
        <v>66</v>
      </c>
      <c r="M6522">
        <f t="shared" si="551"/>
        <v>0.18131868131868131</v>
      </c>
      <c r="N6522">
        <f t="shared" si="554"/>
        <v>1039.2207586933125</v>
      </c>
      <c r="O6522">
        <f t="shared" si="552"/>
        <v>1039.2</v>
      </c>
      <c r="P6522">
        <f t="shared" si="555"/>
        <v>364</v>
      </c>
    </row>
    <row r="6523" spans="10:16" x14ac:dyDescent="0.25">
      <c r="J6523">
        <v>6516</v>
      </c>
      <c r="K6523" s="4">
        <f t="shared" si="553"/>
        <v>40481</v>
      </c>
      <c r="L6523">
        <v>66</v>
      </c>
      <c r="M6523">
        <f t="shared" si="551"/>
        <v>0.18131868131868131</v>
      </c>
      <c r="N6523">
        <f t="shared" si="554"/>
        <v>1039.4020773746313</v>
      </c>
      <c r="O6523">
        <f t="shared" si="552"/>
        <v>1039.4000000000001</v>
      </c>
      <c r="P6523">
        <f t="shared" si="555"/>
        <v>364</v>
      </c>
    </row>
    <row r="6524" spans="10:16" x14ac:dyDescent="0.25">
      <c r="J6524">
        <v>6517</v>
      </c>
      <c r="K6524" s="4">
        <f t="shared" si="553"/>
        <v>40482</v>
      </c>
      <c r="L6524">
        <v>66</v>
      </c>
      <c r="M6524">
        <f t="shared" si="551"/>
        <v>0.18131868131868131</v>
      </c>
      <c r="N6524">
        <f t="shared" si="554"/>
        <v>1039.5833960559501</v>
      </c>
      <c r="O6524">
        <f t="shared" si="552"/>
        <v>1039.5999999999999</v>
      </c>
      <c r="P6524">
        <f t="shared" si="555"/>
        <v>364</v>
      </c>
    </row>
    <row r="6525" spans="10:16" x14ac:dyDescent="0.25">
      <c r="J6525">
        <v>6518</v>
      </c>
      <c r="K6525" s="4">
        <f t="shared" si="553"/>
        <v>40483</v>
      </c>
      <c r="L6525">
        <v>66</v>
      </c>
      <c r="M6525">
        <f t="shared" si="551"/>
        <v>0.18131868131868131</v>
      </c>
      <c r="N6525">
        <f t="shared" si="554"/>
        <v>1039.7647147372688</v>
      </c>
      <c r="O6525">
        <f t="shared" si="552"/>
        <v>1039.8</v>
      </c>
      <c r="P6525">
        <f t="shared" si="555"/>
        <v>364</v>
      </c>
    </row>
    <row r="6526" spans="10:16" x14ac:dyDescent="0.25">
      <c r="J6526">
        <v>6519</v>
      </c>
      <c r="K6526" s="4">
        <f t="shared" si="553"/>
        <v>40484</v>
      </c>
      <c r="L6526">
        <v>66</v>
      </c>
      <c r="M6526">
        <f t="shared" si="551"/>
        <v>0.18131868131868131</v>
      </c>
      <c r="N6526">
        <f t="shared" si="554"/>
        <v>1039.9460334185876</v>
      </c>
      <c r="O6526">
        <f t="shared" si="552"/>
        <v>1039.9000000000001</v>
      </c>
      <c r="P6526">
        <f t="shared" si="555"/>
        <v>364</v>
      </c>
    </row>
    <row r="6527" spans="10:16" x14ac:dyDescent="0.25">
      <c r="J6527">
        <v>6520</v>
      </c>
      <c r="K6527" s="4">
        <f t="shared" si="553"/>
        <v>40485</v>
      </c>
      <c r="L6527">
        <v>66</v>
      </c>
      <c r="M6527">
        <f t="shared" si="551"/>
        <v>0.18131868131868131</v>
      </c>
      <c r="N6527">
        <f t="shared" si="554"/>
        <v>1040.1273520999064</v>
      </c>
      <c r="O6527">
        <f t="shared" si="552"/>
        <v>1040.0999999999999</v>
      </c>
      <c r="P6527">
        <f t="shared" si="555"/>
        <v>364</v>
      </c>
    </row>
    <row r="6528" spans="10:16" x14ac:dyDescent="0.25">
      <c r="J6528">
        <v>6521</v>
      </c>
      <c r="K6528" s="4">
        <f t="shared" si="553"/>
        <v>40486</v>
      </c>
      <c r="L6528">
        <v>66</v>
      </c>
      <c r="M6528">
        <f t="shared" si="551"/>
        <v>0.18131868131868131</v>
      </c>
      <c r="N6528">
        <f t="shared" si="554"/>
        <v>1040.3086707812251</v>
      </c>
      <c r="O6528">
        <f t="shared" si="552"/>
        <v>1040.3</v>
      </c>
      <c r="P6528">
        <f t="shared" si="555"/>
        <v>364</v>
      </c>
    </row>
    <row r="6529" spans="10:16" x14ac:dyDescent="0.25">
      <c r="J6529">
        <v>6522</v>
      </c>
      <c r="K6529" s="4">
        <f t="shared" si="553"/>
        <v>40487</v>
      </c>
      <c r="L6529">
        <v>66</v>
      </c>
      <c r="M6529">
        <f t="shared" si="551"/>
        <v>0.18131868131868131</v>
      </c>
      <c r="N6529">
        <f t="shared" si="554"/>
        <v>1040.4899894625439</v>
      </c>
      <c r="O6529">
        <f t="shared" si="552"/>
        <v>1040.5</v>
      </c>
      <c r="P6529">
        <f t="shared" si="555"/>
        <v>364</v>
      </c>
    </row>
    <row r="6530" spans="10:16" x14ac:dyDescent="0.25">
      <c r="J6530">
        <v>6523</v>
      </c>
      <c r="K6530" s="4">
        <f t="shared" si="553"/>
        <v>40488</v>
      </c>
      <c r="L6530">
        <v>66</v>
      </c>
      <c r="M6530">
        <f t="shared" si="551"/>
        <v>0.18131868131868131</v>
      </c>
      <c r="N6530">
        <f t="shared" si="554"/>
        <v>1040.6713081438627</v>
      </c>
      <c r="O6530">
        <f t="shared" si="552"/>
        <v>1040.7</v>
      </c>
      <c r="P6530">
        <f t="shared" si="555"/>
        <v>364</v>
      </c>
    </row>
    <row r="6531" spans="10:16" x14ac:dyDescent="0.25">
      <c r="J6531">
        <v>6524</v>
      </c>
      <c r="K6531" s="4">
        <f t="shared" si="553"/>
        <v>40489</v>
      </c>
      <c r="L6531">
        <v>66</v>
      </c>
      <c r="M6531">
        <f t="shared" si="551"/>
        <v>0.18131868131868131</v>
      </c>
      <c r="N6531">
        <f t="shared" si="554"/>
        <v>1040.8526268251815</v>
      </c>
      <c r="O6531">
        <f t="shared" si="552"/>
        <v>1040.9000000000001</v>
      </c>
      <c r="P6531">
        <f t="shared" si="555"/>
        <v>364</v>
      </c>
    </row>
    <row r="6532" spans="10:16" x14ac:dyDescent="0.25">
      <c r="J6532">
        <v>6525</v>
      </c>
      <c r="K6532" s="4">
        <f t="shared" si="553"/>
        <v>40490</v>
      </c>
      <c r="L6532">
        <v>66</v>
      </c>
      <c r="M6532">
        <f t="shared" si="551"/>
        <v>0.18131868131868131</v>
      </c>
      <c r="N6532">
        <f t="shared" si="554"/>
        <v>1041.0339455065002</v>
      </c>
      <c r="O6532">
        <f t="shared" si="552"/>
        <v>1041</v>
      </c>
      <c r="P6532">
        <f t="shared" si="555"/>
        <v>364</v>
      </c>
    </row>
    <row r="6533" spans="10:16" x14ac:dyDescent="0.25">
      <c r="J6533">
        <v>6526</v>
      </c>
      <c r="K6533" s="4">
        <f t="shared" si="553"/>
        <v>40491</v>
      </c>
      <c r="L6533">
        <v>66</v>
      </c>
      <c r="M6533">
        <f t="shared" si="551"/>
        <v>0.18131868131868131</v>
      </c>
      <c r="N6533">
        <f t="shared" si="554"/>
        <v>1041.215264187819</v>
      </c>
      <c r="O6533">
        <f t="shared" si="552"/>
        <v>1041.2</v>
      </c>
      <c r="P6533">
        <f t="shared" si="555"/>
        <v>364</v>
      </c>
    </row>
    <row r="6534" spans="10:16" x14ac:dyDescent="0.25">
      <c r="J6534">
        <v>6527</v>
      </c>
      <c r="K6534" s="4">
        <f t="shared" si="553"/>
        <v>40492</v>
      </c>
      <c r="L6534">
        <v>66</v>
      </c>
      <c r="M6534">
        <f t="shared" si="551"/>
        <v>0.18131868131868131</v>
      </c>
      <c r="N6534">
        <f t="shared" si="554"/>
        <v>1041.3965828691378</v>
      </c>
      <c r="O6534">
        <f t="shared" si="552"/>
        <v>1041.4000000000001</v>
      </c>
      <c r="P6534">
        <f t="shared" si="555"/>
        <v>364</v>
      </c>
    </row>
    <row r="6535" spans="10:16" x14ac:dyDescent="0.25">
      <c r="J6535">
        <v>6528</v>
      </c>
      <c r="K6535" s="4">
        <f t="shared" si="553"/>
        <v>40493</v>
      </c>
      <c r="L6535">
        <v>66</v>
      </c>
      <c r="M6535">
        <f t="shared" si="551"/>
        <v>0.18131868131868131</v>
      </c>
      <c r="N6535">
        <f t="shared" si="554"/>
        <v>1041.5779015504565</v>
      </c>
      <c r="O6535">
        <f t="shared" si="552"/>
        <v>1041.5999999999999</v>
      </c>
      <c r="P6535">
        <f t="shared" si="555"/>
        <v>364</v>
      </c>
    </row>
    <row r="6536" spans="10:16" x14ac:dyDescent="0.25">
      <c r="J6536">
        <v>6529</v>
      </c>
      <c r="K6536" s="4">
        <f t="shared" si="553"/>
        <v>40494</v>
      </c>
      <c r="L6536">
        <v>66</v>
      </c>
      <c r="M6536">
        <f t="shared" ref="M6536:M6599" si="556">L6536/P6536</f>
        <v>0.18131868131868131</v>
      </c>
      <c r="N6536">
        <f t="shared" si="554"/>
        <v>1041.7592202317753</v>
      </c>
      <c r="O6536">
        <f t="shared" ref="O6536:O6599" si="557">ROUND(N6536,1)</f>
        <v>1041.8</v>
      </c>
      <c r="P6536">
        <f t="shared" si="555"/>
        <v>364</v>
      </c>
    </row>
    <row r="6537" spans="10:16" x14ac:dyDescent="0.25">
      <c r="J6537">
        <v>6530</v>
      </c>
      <c r="K6537" s="4">
        <f t="shared" ref="K6537:K6600" si="558">$K$7+J6537</f>
        <v>40495</v>
      </c>
      <c r="L6537">
        <v>66</v>
      </c>
      <c r="M6537">
        <f t="shared" si="556"/>
        <v>0.18131868131868131</v>
      </c>
      <c r="N6537">
        <f t="shared" ref="N6537:N6600" si="559">N6536+M6537</f>
        <v>1041.9405389130941</v>
      </c>
      <c r="O6537">
        <f t="shared" si="557"/>
        <v>1041.9000000000001</v>
      </c>
      <c r="P6537">
        <f t="shared" ref="P6537:P6580" si="560">DATE(2010,12,26)-DATE(2009,12,27)</f>
        <v>364</v>
      </c>
    </row>
    <row r="6538" spans="10:16" x14ac:dyDescent="0.25">
      <c r="J6538">
        <v>6531</v>
      </c>
      <c r="K6538" s="4">
        <f t="shared" si="558"/>
        <v>40496</v>
      </c>
      <c r="L6538">
        <v>66</v>
      </c>
      <c r="M6538">
        <f t="shared" si="556"/>
        <v>0.18131868131868131</v>
      </c>
      <c r="N6538">
        <f t="shared" si="559"/>
        <v>1042.1218575944129</v>
      </c>
      <c r="O6538">
        <f t="shared" si="557"/>
        <v>1042.0999999999999</v>
      </c>
      <c r="P6538">
        <f t="shared" si="560"/>
        <v>364</v>
      </c>
    </row>
    <row r="6539" spans="10:16" x14ac:dyDescent="0.25">
      <c r="J6539">
        <v>6532</v>
      </c>
      <c r="K6539" s="4">
        <f t="shared" si="558"/>
        <v>40497</v>
      </c>
      <c r="L6539">
        <v>66</v>
      </c>
      <c r="M6539">
        <f t="shared" si="556"/>
        <v>0.18131868131868131</v>
      </c>
      <c r="N6539">
        <f t="shared" si="559"/>
        <v>1042.3031762757316</v>
      </c>
      <c r="O6539">
        <f t="shared" si="557"/>
        <v>1042.3</v>
      </c>
      <c r="P6539">
        <f t="shared" si="560"/>
        <v>364</v>
      </c>
    </row>
    <row r="6540" spans="10:16" x14ac:dyDescent="0.25">
      <c r="J6540">
        <v>6533</v>
      </c>
      <c r="K6540" s="4">
        <f t="shared" si="558"/>
        <v>40498</v>
      </c>
      <c r="L6540">
        <v>66</v>
      </c>
      <c r="M6540">
        <f t="shared" si="556"/>
        <v>0.18131868131868131</v>
      </c>
      <c r="N6540">
        <f t="shared" si="559"/>
        <v>1042.4844949570504</v>
      </c>
      <c r="O6540">
        <f t="shared" si="557"/>
        <v>1042.5</v>
      </c>
      <c r="P6540">
        <f t="shared" si="560"/>
        <v>364</v>
      </c>
    </row>
    <row r="6541" spans="10:16" x14ac:dyDescent="0.25">
      <c r="J6541">
        <v>6534</v>
      </c>
      <c r="K6541" s="4">
        <f t="shared" si="558"/>
        <v>40499</v>
      </c>
      <c r="L6541">
        <v>66</v>
      </c>
      <c r="M6541">
        <f t="shared" si="556"/>
        <v>0.18131868131868131</v>
      </c>
      <c r="N6541">
        <f t="shared" si="559"/>
        <v>1042.6658136383692</v>
      </c>
      <c r="O6541">
        <f t="shared" si="557"/>
        <v>1042.7</v>
      </c>
      <c r="P6541">
        <f t="shared" si="560"/>
        <v>364</v>
      </c>
    </row>
    <row r="6542" spans="10:16" x14ac:dyDescent="0.25">
      <c r="J6542">
        <v>6535</v>
      </c>
      <c r="K6542" s="4">
        <f t="shared" si="558"/>
        <v>40500</v>
      </c>
      <c r="L6542">
        <v>66</v>
      </c>
      <c r="M6542">
        <f t="shared" si="556"/>
        <v>0.18131868131868131</v>
      </c>
      <c r="N6542">
        <f t="shared" si="559"/>
        <v>1042.8471323196879</v>
      </c>
      <c r="O6542">
        <f t="shared" si="557"/>
        <v>1042.8</v>
      </c>
      <c r="P6542">
        <f t="shared" si="560"/>
        <v>364</v>
      </c>
    </row>
    <row r="6543" spans="10:16" x14ac:dyDescent="0.25">
      <c r="J6543">
        <v>6536</v>
      </c>
      <c r="K6543" s="4">
        <f t="shared" si="558"/>
        <v>40501</v>
      </c>
      <c r="L6543">
        <v>66</v>
      </c>
      <c r="M6543">
        <f t="shared" si="556"/>
        <v>0.18131868131868131</v>
      </c>
      <c r="N6543">
        <f t="shared" si="559"/>
        <v>1043.0284510010067</v>
      </c>
      <c r="O6543">
        <f t="shared" si="557"/>
        <v>1043</v>
      </c>
      <c r="P6543">
        <f t="shared" si="560"/>
        <v>364</v>
      </c>
    </row>
    <row r="6544" spans="10:16" x14ac:dyDescent="0.25">
      <c r="J6544">
        <v>6537</v>
      </c>
      <c r="K6544" s="4">
        <f t="shared" si="558"/>
        <v>40502</v>
      </c>
      <c r="L6544">
        <v>66</v>
      </c>
      <c r="M6544">
        <f t="shared" si="556"/>
        <v>0.18131868131868131</v>
      </c>
      <c r="N6544">
        <f t="shared" si="559"/>
        <v>1043.2097696823255</v>
      </c>
      <c r="O6544">
        <f t="shared" si="557"/>
        <v>1043.2</v>
      </c>
      <c r="P6544">
        <f t="shared" si="560"/>
        <v>364</v>
      </c>
    </row>
    <row r="6545" spans="10:16" x14ac:dyDescent="0.25">
      <c r="J6545">
        <v>6538</v>
      </c>
      <c r="K6545" s="4">
        <f t="shared" si="558"/>
        <v>40503</v>
      </c>
      <c r="L6545">
        <v>66</v>
      </c>
      <c r="M6545">
        <f t="shared" si="556"/>
        <v>0.18131868131868131</v>
      </c>
      <c r="N6545">
        <f t="shared" si="559"/>
        <v>1043.3910883636443</v>
      </c>
      <c r="O6545">
        <f t="shared" si="557"/>
        <v>1043.4000000000001</v>
      </c>
      <c r="P6545">
        <f t="shared" si="560"/>
        <v>364</v>
      </c>
    </row>
    <row r="6546" spans="10:16" x14ac:dyDescent="0.25">
      <c r="J6546">
        <v>6539</v>
      </c>
      <c r="K6546" s="4">
        <f t="shared" si="558"/>
        <v>40504</v>
      </c>
      <c r="L6546">
        <v>66</v>
      </c>
      <c r="M6546">
        <f t="shared" si="556"/>
        <v>0.18131868131868131</v>
      </c>
      <c r="N6546">
        <f t="shared" si="559"/>
        <v>1043.572407044963</v>
      </c>
      <c r="O6546">
        <f t="shared" si="557"/>
        <v>1043.5999999999999</v>
      </c>
      <c r="P6546">
        <f t="shared" si="560"/>
        <v>364</v>
      </c>
    </row>
    <row r="6547" spans="10:16" x14ac:dyDescent="0.25">
      <c r="J6547">
        <v>6540</v>
      </c>
      <c r="K6547" s="4">
        <f t="shared" si="558"/>
        <v>40505</v>
      </c>
      <c r="L6547">
        <v>66</v>
      </c>
      <c r="M6547">
        <f t="shared" si="556"/>
        <v>0.18131868131868131</v>
      </c>
      <c r="N6547">
        <f t="shared" si="559"/>
        <v>1043.7537257262818</v>
      </c>
      <c r="O6547">
        <f t="shared" si="557"/>
        <v>1043.8</v>
      </c>
      <c r="P6547">
        <f t="shared" si="560"/>
        <v>364</v>
      </c>
    </row>
    <row r="6548" spans="10:16" x14ac:dyDescent="0.25">
      <c r="J6548">
        <v>6541</v>
      </c>
      <c r="K6548" s="4">
        <f t="shared" si="558"/>
        <v>40506</v>
      </c>
      <c r="L6548">
        <v>66</v>
      </c>
      <c r="M6548">
        <f t="shared" si="556"/>
        <v>0.18131868131868131</v>
      </c>
      <c r="N6548">
        <f t="shared" si="559"/>
        <v>1043.9350444076006</v>
      </c>
      <c r="O6548">
        <f t="shared" si="557"/>
        <v>1043.9000000000001</v>
      </c>
      <c r="P6548">
        <f t="shared" si="560"/>
        <v>364</v>
      </c>
    </row>
    <row r="6549" spans="10:16" x14ac:dyDescent="0.25">
      <c r="J6549">
        <v>6542</v>
      </c>
      <c r="K6549" s="4">
        <f t="shared" si="558"/>
        <v>40507</v>
      </c>
      <c r="L6549">
        <v>66</v>
      </c>
      <c r="M6549">
        <f t="shared" si="556"/>
        <v>0.18131868131868131</v>
      </c>
      <c r="N6549">
        <f t="shared" si="559"/>
        <v>1044.1163630889193</v>
      </c>
      <c r="O6549">
        <f t="shared" si="557"/>
        <v>1044.0999999999999</v>
      </c>
      <c r="P6549">
        <f t="shared" si="560"/>
        <v>364</v>
      </c>
    </row>
    <row r="6550" spans="10:16" x14ac:dyDescent="0.25">
      <c r="J6550">
        <v>6543</v>
      </c>
      <c r="K6550" s="4">
        <f t="shared" si="558"/>
        <v>40508</v>
      </c>
      <c r="L6550">
        <v>66</v>
      </c>
      <c r="M6550">
        <f t="shared" si="556"/>
        <v>0.18131868131868131</v>
      </c>
      <c r="N6550">
        <f t="shared" si="559"/>
        <v>1044.2976817702381</v>
      </c>
      <c r="O6550">
        <f t="shared" si="557"/>
        <v>1044.3</v>
      </c>
      <c r="P6550">
        <f t="shared" si="560"/>
        <v>364</v>
      </c>
    </row>
    <row r="6551" spans="10:16" x14ac:dyDescent="0.25">
      <c r="J6551">
        <v>6544</v>
      </c>
      <c r="K6551" s="4">
        <f t="shared" si="558"/>
        <v>40509</v>
      </c>
      <c r="L6551">
        <v>66</v>
      </c>
      <c r="M6551">
        <f t="shared" si="556"/>
        <v>0.18131868131868131</v>
      </c>
      <c r="N6551">
        <f t="shared" si="559"/>
        <v>1044.4790004515569</v>
      </c>
      <c r="O6551">
        <f t="shared" si="557"/>
        <v>1044.5</v>
      </c>
      <c r="P6551">
        <f t="shared" si="560"/>
        <v>364</v>
      </c>
    </row>
    <row r="6552" spans="10:16" x14ac:dyDescent="0.25">
      <c r="J6552">
        <v>6545</v>
      </c>
      <c r="K6552" s="4">
        <f t="shared" si="558"/>
        <v>40510</v>
      </c>
      <c r="L6552">
        <v>66</v>
      </c>
      <c r="M6552">
        <f t="shared" si="556"/>
        <v>0.18131868131868131</v>
      </c>
      <c r="N6552">
        <f t="shared" si="559"/>
        <v>1044.6603191328757</v>
      </c>
      <c r="O6552">
        <f t="shared" si="557"/>
        <v>1044.7</v>
      </c>
      <c r="P6552">
        <f t="shared" si="560"/>
        <v>364</v>
      </c>
    </row>
    <row r="6553" spans="10:16" x14ac:dyDescent="0.25">
      <c r="J6553">
        <v>6546</v>
      </c>
      <c r="K6553" s="4">
        <f t="shared" si="558"/>
        <v>40511</v>
      </c>
      <c r="L6553">
        <v>66</v>
      </c>
      <c r="M6553">
        <f t="shared" si="556"/>
        <v>0.18131868131868131</v>
      </c>
      <c r="N6553">
        <f t="shared" si="559"/>
        <v>1044.8416378141944</v>
      </c>
      <c r="O6553">
        <f t="shared" si="557"/>
        <v>1044.8</v>
      </c>
      <c r="P6553">
        <f t="shared" si="560"/>
        <v>364</v>
      </c>
    </row>
    <row r="6554" spans="10:16" x14ac:dyDescent="0.25">
      <c r="J6554">
        <v>6547</v>
      </c>
      <c r="K6554" s="4">
        <f t="shared" si="558"/>
        <v>40512</v>
      </c>
      <c r="L6554">
        <v>66</v>
      </c>
      <c r="M6554">
        <f t="shared" si="556"/>
        <v>0.18131868131868131</v>
      </c>
      <c r="N6554">
        <f t="shared" si="559"/>
        <v>1045.0229564955132</v>
      </c>
      <c r="O6554">
        <f t="shared" si="557"/>
        <v>1045</v>
      </c>
      <c r="P6554">
        <f t="shared" si="560"/>
        <v>364</v>
      </c>
    </row>
    <row r="6555" spans="10:16" x14ac:dyDescent="0.25">
      <c r="J6555">
        <v>6548</v>
      </c>
      <c r="K6555" s="4">
        <f t="shared" si="558"/>
        <v>40513</v>
      </c>
      <c r="L6555">
        <v>66</v>
      </c>
      <c r="M6555">
        <f t="shared" si="556"/>
        <v>0.18131868131868131</v>
      </c>
      <c r="N6555">
        <f t="shared" si="559"/>
        <v>1045.204275176832</v>
      </c>
      <c r="O6555">
        <f t="shared" si="557"/>
        <v>1045.2</v>
      </c>
      <c r="P6555">
        <f t="shared" si="560"/>
        <v>364</v>
      </c>
    </row>
    <row r="6556" spans="10:16" x14ac:dyDescent="0.25">
      <c r="J6556">
        <v>6549</v>
      </c>
      <c r="K6556" s="4">
        <f t="shared" si="558"/>
        <v>40514</v>
      </c>
      <c r="L6556">
        <v>66</v>
      </c>
      <c r="M6556">
        <f t="shared" si="556"/>
        <v>0.18131868131868131</v>
      </c>
      <c r="N6556">
        <f t="shared" si="559"/>
        <v>1045.3855938581507</v>
      </c>
      <c r="O6556">
        <f t="shared" si="557"/>
        <v>1045.4000000000001</v>
      </c>
      <c r="P6556">
        <f t="shared" si="560"/>
        <v>364</v>
      </c>
    </row>
    <row r="6557" spans="10:16" x14ac:dyDescent="0.25">
      <c r="J6557">
        <v>6550</v>
      </c>
      <c r="K6557" s="4">
        <f t="shared" si="558"/>
        <v>40515</v>
      </c>
      <c r="L6557">
        <v>66</v>
      </c>
      <c r="M6557">
        <f t="shared" si="556"/>
        <v>0.18131868131868131</v>
      </c>
      <c r="N6557">
        <f t="shared" si="559"/>
        <v>1045.5669125394695</v>
      </c>
      <c r="O6557">
        <f t="shared" si="557"/>
        <v>1045.5999999999999</v>
      </c>
      <c r="P6557">
        <f t="shared" si="560"/>
        <v>364</v>
      </c>
    </row>
    <row r="6558" spans="10:16" x14ac:dyDescent="0.25">
      <c r="J6558">
        <v>6551</v>
      </c>
      <c r="K6558" s="4">
        <f t="shared" si="558"/>
        <v>40516</v>
      </c>
      <c r="L6558">
        <v>66</v>
      </c>
      <c r="M6558">
        <f t="shared" si="556"/>
        <v>0.18131868131868131</v>
      </c>
      <c r="N6558">
        <f t="shared" si="559"/>
        <v>1045.7482312207883</v>
      </c>
      <c r="O6558">
        <f t="shared" si="557"/>
        <v>1045.7</v>
      </c>
      <c r="P6558">
        <f t="shared" si="560"/>
        <v>364</v>
      </c>
    </row>
    <row r="6559" spans="10:16" x14ac:dyDescent="0.25">
      <c r="J6559">
        <v>6552</v>
      </c>
      <c r="K6559" s="4">
        <f t="shared" si="558"/>
        <v>40517</v>
      </c>
      <c r="L6559">
        <v>66</v>
      </c>
      <c r="M6559">
        <f t="shared" si="556"/>
        <v>0.18131868131868131</v>
      </c>
      <c r="N6559">
        <f t="shared" si="559"/>
        <v>1045.9295499021071</v>
      </c>
      <c r="O6559">
        <f t="shared" si="557"/>
        <v>1045.9000000000001</v>
      </c>
      <c r="P6559">
        <f t="shared" si="560"/>
        <v>364</v>
      </c>
    </row>
    <row r="6560" spans="10:16" x14ac:dyDescent="0.25">
      <c r="J6560">
        <v>6553</v>
      </c>
      <c r="K6560" s="4">
        <f t="shared" si="558"/>
        <v>40518</v>
      </c>
      <c r="L6560">
        <v>66</v>
      </c>
      <c r="M6560">
        <f t="shared" si="556"/>
        <v>0.18131868131868131</v>
      </c>
      <c r="N6560">
        <f t="shared" si="559"/>
        <v>1046.1108685834258</v>
      </c>
      <c r="O6560">
        <f t="shared" si="557"/>
        <v>1046.0999999999999</v>
      </c>
      <c r="P6560">
        <f t="shared" si="560"/>
        <v>364</v>
      </c>
    </row>
    <row r="6561" spans="10:16" x14ac:dyDescent="0.25">
      <c r="J6561">
        <v>6554</v>
      </c>
      <c r="K6561" s="4">
        <f t="shared" si="558"/>
        <v>40519</v>
      </c>
      <c r="L6561">
        <v>66</v>
      </c>
      <c r="M6561">
        <f t="shared" si="556"/>
        <v>0.18131868131868131</v>
      </c>
      <c r="N6561">
        <f t="shared" si="559"/>
        <v>1046.2921872647446</v>
      </c>
      <c r="O6561">
        <f t="shared" si="557"/>
        <v>1046.3</v>
      </c>
      <c r="P6561">
        <f t="shared" si="560"/>
        <v>364</v>
      </c>
    </row>
    <row r="6562" spans="10:16" x14ac:dyDescent="0.25">
      <c r="J6562">
        <v>6555</v>
      </c>
      <c r="K6562" s="4">
        <f t="shared" si="558"/>
        <v>40520</v>
      </c>
      <c r="L6562">
        <v>66</v>
      </c>
      <c r="M6562">
        <f t="shared" si="556"/>
        <v>0.18131868131868131</v>
      </c>
      <c r="N6562">
        <f t="shared" si="559"/>
        <v>1046.4735059460634</v>
      </c>
      <c r="O6562">
        <f t="shared" si="557"/>
        <v>1046.5</v>
      </c>
      <c r="P6562">
        <f t="shared" si="560"/>
        <v>364</v>
      </c>
    </row>
    <row r="6563" spans="10:16" x14ac:dyDescent="0.25">
      <c r="J6563">
        <v>6556</v>
      </c>
      <c r="K6563" s="4">
        <f t="shared" si="558"/>
        <v>40521</v>
      </c>
      <c r="L6563">
        <v>66</v>
      </c>
      <c r="M6563">
        <f t="shared" si="556"/>
        <v>0.18131868131868131</v>
      </c>
      <c r="N6563">
        <f t="shared" si="559"/>
        <v>1046.6548246273821</v>
      </c>
      <c r="O6563">
        <f t="shared" si="557"/>
        <v>1046.7</v>
      </c>
      <c r="P6563">
        <f t="shared" si="560"/>
        <v>364</v>
      </c>
    </row>
    <row r="6564" spans="10:16" x14ac:dyDescent="0.25">
      <c r="J6564">
        <v>6557</v>
      </c>
      <c r="K6564" s="4">
        <f t="shared" si="558"/>
        <v>40522</v>
      </c>
      <c r="L6564">
        <v>66</v>
      </c>
      <c r="M6564">
        <f t="shared" si="556"/>
        <v>0.18131868131868131</v>
      </c>
      <c r="N6564">
        <f t="shared" si="559"/>
        <v>1046.8361433087009</v>
      </c>
      <c r="O6564">
        <f t="shared" si="557"/>
        <v>1046.8</v>
      </c>
      <c r="P6564">
        <f t="shared" si="560"/>
        <v>364</v>
      </c>
    </row>
    <row r="6565" spans="10:16" x14ac:dyDescent="0.25">
      <c r="J6565">
        <v>6558</v>
      </c>
      <c r="K6565" s="4">
        <f t="shared" si="558"/>
        <v>40523</v>
      </c>
      <c r="L6565">
        <v>66</v>
      </c>
      <c r="M6565">
        <f t="shared" si="556"/>
        <v>0.18131868131868131</v>
      </c>
      <c r="N6565">
        <f t="shared" si="559"/>
        <v>1047.0174619900197</v>
      </c>
      <c r="O6565">
        <f t="shared" si="557"/>
        <v>1047</v>
      </c>
      <c r="P6565">
        <f t="shared" si="560"/>
        <v>364</v>
      </c>
    </row>
    <row r="6566" spans="10:16" x14ac:dyDescent="0.25">
      <c r="J6566">
        <v>6559</v>
      </c>
      <c r="K6566" s="4">
        <f t="shared" si="558"/>
        <v>40524</v>
      </c>
      <c r="L6566">
        <v>66</v>
      </c>
      <c r="M6566">
        <f t="shared" si="556"/>
        <v>0.18131868131868131</v>
      </c>
      <c r="N6566">
        <f t="shared" si="559"/>
        <v>1047.1987806713385</v>
      </c>
      <c r="O6566">
        <f t="shared" si="557"/>
        <v>1047.2</v>
      </c>
      <c r="P6566">
        <f t="shared" si="560"/>
        <v>364</v>
      </c>
    </row>
    <row r="6567" spans="10:16" x14ac:dyDescent="0.25">
      <c r="J6567">
        <v>6560</v>
      </c>
      <c r="K6567" s="4">
        <f t="shared" si="558"/>
        <v>40525</v>
      </c>
      <c r="L6567">
        <v>66</v>
      </c>
      <c r="M6567">
        <f t="shared" si="556"/>
        <v>0.18131868131868131</v>
      </c>
      <c r="N6567">
        <f t="shared" si="559"/>
        <v>1047.3800993526572</v>
      </c>
      <c r="O6567">
        <f t="shared" si="557"/>
        <v>1047.4000000000001</v>
      </c>
      <c r="P6567">
        <f t="shared" si="560"/>
        <v>364</v>
      </c>
    </row>
    <row r="6568" spans="10:16" x14ac:dyDescent="0.25">
      <c r="J6568">
        <v>6561</v>
      </c>
      <c r="K6568" s="4">
        <f t="shared" si="558"/>
        <v>40526</v>
      </c>
      <c r="L6568">
        <v>66</v>
      </c>
      <c r="M6568">
        <f t="shared" si="556"/>
        <v>0.18131868131868131</v>
      </c>
      <c r="N6568">
        <f t="shared" si="559"/>
        <v>1047.561418033976</v>
      </c>
      <c r="O6568">
        <f t="shared" si="557"/>
        <v>1047.5999999999999</v>
      </c>
      <c r="P6568">
        <f t="shared" si="560"/>
        <v>364</v>
      </c>
    </row>
    <row r="6569" spans="10:16" x14ac:dyDescent="0.25">
      <c r="J6569">
        <v>6562</v>
      </c>
      <c r="K6569" s="4">
        <f t="shared" si="558"/>
        <v>40527</v>
      </c>
      <c r="L6569">
        <v>66</v>
      </c>
      <c r="M6569">
        <f t="shared" si="556"/>
        <v>0.18131868131868131</v>
      </c>
      <c r="N6569">
        <f t="shared" si="559"/>
        <v>1047.7427367152948</v>
      </c>
      <c r="O6569">
        <f t="shared" si="557"/>
        <v>1047.7</v>
      </c>
      <c r="P6569">
        <f t="shared" si="560"/>
        <v>364</v>
      </c>
    </row>
    <row r="6570" spans="10:16" x14ac:dyDescent="0.25">
      <c r="J6570">
        <v>6563</v>
      </c>
      <c r="K6570" s="4">
        <f t="shared" si="558"/>
        <v>40528</v>
      </c>
      <c r="L6570">
        <v>66</v>
      </c>
      <c r="M6570">
        <f t="shared" si="556"/>
        <v>0.18131868131868131</v>
      </c>
      <c r="N6570">
        <f t="shared" si="559"/>
        <v>1047.9240553966135</v>
      </c>
      <c r="O6570">
        <f t="shared" si="557"/>
        <v>1047.9000000000001</v>
      </c>
      <c r="P6570">
        <f t="shared" si="560"/>
        <v>364</v>
      </c>
    </row>
    <row r="6571" spans="10:16" x14ac:dyDescent="0.25">
      <c r="J6571">
        <v>6564</v>
      </c>
      <c r="K6571" s="4">
        <f t="shared" si="558"/>
        <v>40529</v>
      </c>
      <c r="L6571">
        <v>66</v>
      </c>
      <c r="M6571">
        <f t="shared" si="556"/>
        <v>0.18131868131868131</v>
      </c>
      <c r="N6571">
        <f t="shared" si="559"/>
        <v>1048.1053740779323</v>
      </c>
      <c r="O6571">
        <f t="shared" si="557"/>
        <v>1048.0999999999999</v>
      </c>
      <c r="P6571">
        <f t="shared" si="560"/>
        <v>364</v>
      </c>
    </row>
    <row r="6572" spans="10:16" x14ac:dyDescent="0.25">
      <c r="J6572">
        <v>6565</v>
      </c>
      <c r="K6572" s="4">
        <f t="shared" si="558"/>
        <v>40530</v>
      </c>
      <c r="L6572">
        <v>66</v>
      </c>
      <c r="M6572">
        <f t="shared" si="556"/>
        <v>0.18131868131868131</v>
      </c>
      <c r="N6572">
        <f t="shared" si="559"/>
        <v>1048.2866927592511</v>
      </c>
      <c r="O6572">
        <f t="shared" si="557"/>
        <v>1048.3</v>
      </c>
      <c r="P6572">
        <f t="shared" si="560"/>
        <v>364</v>
      </c>
    </row>
    <row r="6573" spans="10:16" x14ac:dyDescent="0.25">
      <c r="J6573">
        <v>6566</v>
      </c>
      <c r="K6573" s="4">
        <f t="shared" si="558"/>
        <v>40531</v>
      </c>
      <c r="L6573">
        <v>66</v>
      </c>
      <c r="M6573">
        <f t="shared" si="556"/>
        <v>0.18131868131868131</v>
      </c>
      <c r="N6573">
        <f t="shared" si="559"/>
        <v>1048.4680114405699</v>
      </c>
      <c r="O6573">
        <f t="shared" si="557"/>
        <v>1048.5</v>
      </c>
      <c r="P6573">
        <f t="shared" si="560"/>
        <v>364</v>
      </c>
    </row>
    <row r="6574" spans="10:16" x14ac:dyDescent="0.25">
      <c r="J6574">
        <v>6567</v>
      </c>
      <c r="K6574" s="4">
        <f t="shared" si="558"/>
        <v>40532</v>
      </c>
      <c r="L6574">
        <v>66</v>
      </c>
      <c r="M6574">
        <f t="shared" si="556"/>
        <v>0.18131868131868131</v>
      </c>
      <c r="N6574">
        <f t="shared" si="559"/>
        <v>1048.6493301218886</v>
      </c>
      <c r="O6574">
        <f t="shared" si="557"/>
        <v>1048.5999999999999</v>
      </c>
      <c r="P6574">
        <f t="shared" si="560"/>
        <v>364</v>
      </c>
    </row>
    <row r="6575" spans="10:16" x14ac:dyDescent="0.25">
      <c r="J6575">
        <v>6568</v>
      </c>
      <c r="K6575" s="4">
        <f t="shared" si="558"/>
        <v>40533</v>
      </c>
      <c r="L6575">
        <v>66</v>
      </c>
      <c r="M6575">
        <f t="shared" si="556"/>
        <v>0.18131868131868131</v>
      </c>
      <c r="N6575">
        <f t="shared" si="559"/>
        <v>1048.8306488032074</v>
      </c>
      <c r="O6575">
        <f t="shared" si="557"/>
        <v>1048.8</v>
      </c>
      <c r="P6575">
        <f t="shared" si="560"/>
        <v>364</v>
      </c>
    </row>
    <row r="6576" spans="10:16" x14ac:dyDescent="0.25">
      <c r="J6576">
        <v>6569</v>
      </c>
      <c r="K6576" s="4">
        <f t="shared" si="558"/>
        <v>40534</v>
      </c>
      <c r="L6576">
        <v>66</v>
      </c>
      <c r="M6576">
        <f t="shared" si="556"/>
        <v>0.18131868131868131</v>
      </c>
      <c r="N6576">
        <f t="shared" si="559"/>
        <v>1049.0119674845262</v>
      </c>
      <c r="O6576">
        <f t="shared" si="557"/>
        <v>1049</v>
      </c>
      <c r="P6576">
        <f t="shared" si="560"/>
        <v>364</v>
      </c>
    </row>
    <row r="6577" spans="10:16" x14ac:dyDescent="0.25">
      <c r="J6577">
        <v>6570</v>
      </c>
      <c r="K6577" s="4">
        <f t="shared" si="558"/>
        <v>40535</v>
      </c>
      <c r="L6577">
        <v>66</v>
      </c>
      <c r="M6577">
        <f t="shared" si="556"/>
        <v>0.18131868131868131</v>
      </c>
      <c r="N6577">
        <f t="shared" si="559"/>
        <v>1049.1932861658449</v>
      </c>
      <c r="O6577">
        <f t="shared" si="557"/>
        <v>1049.2</v>
      </c>
      <c r="P6577">
        <f t="shared" si="560"/>
        <v>364</v>
      </c>
    </row>
    <row r="6578" spans="10:16" x14ac:dyDescent="0.25">
      <c r="J6578">
        <v>6571</v>
      </c>
      <c r="K6578" s="4">
        <f t="shared" si="558"/>
        <v>40536</v>
      </c>
      <c r="L6578">
        <v>66</v>
      </c>
      <c r="M6578">
        <f t="shared" si="556"/>
        <v>0.18131868131868131</v>
      </c>
      <c r="N6578">
        <f t="shared" si="559"/>
        <v>1049.3746048471637</v>
      </c>
      <c r="O6578">
        <f t="shared" si="557"/>
        <v>1049.4000000000001</v>
      </c>
      <c r="P6578">
        <f t="shared" si="560"/>
        <v>364</v>
      </c>
    </row>
    <row r="6579" spans="10:16" x14ac:dyDescent="0.25">
      <c r="J6579">
        <v>6572</v>
      </c>
      <c r="K6579" s="4">
        <f t="shared" si="558"/>
        <v>40537</v>
      </c>
      <c r="L6579">
        <v>66</v>
      </c>
      <c r="M6579">
        <f t="shared" si="556"/>
        <v>0.18131868131868131</v>
      </c>
      <c r="N6579">
        <f t="shared" si="559"/>
        <v>1049.5559235284825</v>
      </c>
      <c r="O6579">
        <f t="shared" si="557"/>
        <v>1049.5999999999999</v>
      </c>
      <c r="P6579">
        <f t="shared" si="560"/>
        <v>364</v>
      </c>
    </row>
    <row r="6580" spans="10:16" x14ac:dyDescent="0.25">
      <c r="J6580" s="11">
        <v>6573</v>
      </c>
      <c r="K6580" s="12">
        <f t="shared" si="558"/>
        <v>40538</v>
      </c>
      <c r="L6580" s="11">
        <v>66</v>
      </c>
      <c r="M6580">
        <f t="shared" si="556"/>
        <v>0.18131868131868131</v>
      </c>
      <c r="N6580" s="11">
        <f t="shared" si="559"/>
        <v>1049.7372422098013</v>
      </c>
      <c r="O6580" s="11">
        <f t="shared" si="557"/>
        <v>1049.7</v>
      </c>
      <c r="P6580">
        <f t="shared" si="560"/>
        <v>364</v>
      </c>
    </row>
    <row r="6581" spans="10:16" x14ac:dyDescent="0.25">
      <c r="J6581">
        <v>6574</v>
      </c>
      <c r="K6581" s="4">
        <f t="shared" si="558"/>
        <v>40539</v>
      </c>
      <c r="L6581">
        <v>67</v>
      </c>
      <c r="M6581">
        <f t="shared" si="556"/>
        <v>0.18406593406593408</v>
      </c>
      <c r="N6581">
        <f t="shared" si="559"/>
        <v>1049.9213081438672</v>
      </c>
      <c r="O6581">
        <f t="shared" si="557"/>
        <v>1049.9000000000001</v>
      </c>
      <c r="P6581">
        <f>DATE(2011,12,26)-DATE(2010,12,27)</f>
        <v>364</v>
      </c>
    </row>
    <row r="6582" spans="10:16" x14ac:dyDescent="0.25">
      <c r="J6582">
        <v>6575</v>
      </c>
      <c r="K6582" s="4">
        <f t="shared" si="558"/>
        <v>40540</v>
      </c>
      <c r="L6582">
        <v>67</v>
      </c>
      <c r="M6582">
        <f t="shared" si="556"/>
        <v>0.18406593406593408</v>
      </c>
      <c r="N6582">
        <f t="shared" si="559"/>
        <v>1050.1053740779332</v>
      </c>
      <c r="O6582">
        <f t="shared" si="557"/>
        <v>1050.0999999999999</v>
      </c>
      <c r="P6582">
        <f t="shared" ref="P6582:P6645" si="561">DATE(2011,12,26)-DATE(2010,12,27)</f>
        <v>364</v>
      </c>
    </row>
    <row r="6583" spans="10:16" x14ac:dyDescent="0.25">
      <c r="J6583">
        <v>6576</v>
      </c>
      <c r="K6583" s="4">
        <f t="shared" si="558"/>
        <v>40541</v>
      </c>
      <c r="L6583">
        <v>67</v>
      </c>
      <c r="M6583">
        <f t="shared" si="556"/>
        <v>0.18406593406593408</v>
      </c>
      <c r="N6583">
        <f t="shared" si="559"/>
        <v>1050.2894400119992</v>
      </c>
      <c r="O6583">
        <f t="shared" si="557"/>
        <v>1050.3</v>
      </c>
      <c r="P6583">
        <f t="shared" si="561"/>
        <v>364</v>
      </c>
    </row>
    <row r="6584" spans="10:16" x14ac:dyDescent="0.25">
      <c r="J6584">
        <v>6577</v>
      </c>
      <c r="K6584" s="4">
        <f t="shared" si="558"/>
        <v>40542</v>
      </c>
      <c r="L6584">
        <v>67</v>
      </c>
      <c r="M6584">
        <f t="shared" si="556"/>
        <v>0.18406593406593408</v>
      </c>
      <c r="N6584">
        <f t="shared" si="559"/>
        <v>1050.4735059460652</v>
      </c>
      <c r="O6584">
        <f t="shared" si="557"/>
        <v>1050.5</v>
      </c>
      <c r="P6584">
        <f t="shared" si="561"/>
        <v>364</v>
      </c>
    </row>
    <row r="6585" spans="10:16" x14ac:dyDescent="0.25">
      <c r="J6585">
        <v>6578</v>
      </c>
      <c r="K6585" s="4">
        <f t="shared" si="558"/>
        <v>40543</v>
      </c>
      <c r="L6585">
        <v>67</v>
      </c>
      <c r="M6585">
        <f t="shared" si="556"/>
        <v>0.18406593406593408</v>
      </c>
      <c r="N6585">
        <f t="shared" si="559"/>
        <v>1050.6575718801312</v>
      </c>
      <c r="O6585">
        <f t="shared" si="557"/>
        <v>1050.7</v>
      </c>
      <c r="P6585">
        <f t="shared" si="561"/>
        <v>364</v>
      </c>
    </row>
    <row r="6586" spans="10:16" x14ac:dyDescent="0.25">
      <c r="J6586">
        <v>6579</v>
      </c>
      <c r="K6586" s="4">
        <f t="shared" si="558"/>
        <v>40544</v>
      </c>
      <c r="L6586">
        <v>67</v>
      </c>
      <c r="M6586">
        <f t="shared" si="556"/>
        <v>0.18406593406593408</v>
      </c>
      <c r="N6586">
        <f t="shared" si="559"/>
        <v>1050.8416378141972</v>
      </c>
      <c r="O6586">
        <f t="shared" si="557"/>
        <v>1050.8</v>
      </c>
      <c r="P6586">
        <f t="shared" si="561"/>
        <v>364</v>
      </c>
    </row>
    <row r="6587" spans="10:16" x14ac:dyDescent="0.25">
      <c r="J6587">
        <v>6580</v>
      </c>
      <c r="K6587" s="4">
        <f t="shared" si="558"/>
        <v>40545</v>
      </c>
      <c r="L6587">
        <v>67</v>
      </c>
      <c r="M6587">
        <f t="shared" si="556"/>
        <v>0.18406593406593408</v>
      </c>
      <c r="N6587">
        <f t="shared" si="559"/>
        <v>1051.0257037482631</v>
      </c>
      <c r="O6587">
        <f t="shared" si="557"/>
        <v>1051</v>
      </c>
      <c r="P6587">
        <f t="shared" si="561"/>
        <v>364</v>
      </c>
    </row>
    <row r="6588" spans="10:16" x14ac:dyDescent="0.25">
      <c r="J6588">
        <v>6581</v>
      </c>
      <c r="K6588" s="4">
        <f t="shared" si="558"/>
        <v>40546</v>
      </c>
      <c r="L6588">
        <v>67</v>
      </c>
      <c r="M6588">
        <f t="shared" si="556"/>
        <v>0.18406593406593408</v>
      </c>
      <c r="N6588">
        <f t="shared" si="559"/>
        <v>1051.2097696823291</v>
      </c>
      <c r="O6588">
        <f t="shared" si="557"/>
        <v>1051.2</v>
      </c>
      <c r="P6588">
        <f t="shared" si="561"/>
        <v>364</v>
      </c>
    </row>
    <row r="6589" spans="10:16" x14ac:dyDescent="0.25">
      <c r="J6589">
        <v>6582</v>
      </c>
      <c r="K6589" s="4">
        <f t="shared" si="558"/>
        <v>40547</v>
      </c>
      <c r="L6589">
        <v>67</v>
      </c>
      <c r="M6589">
        <f t="shared" si="556"/>
        <v>0.18406593406593408</v>
      </c>
      <c r="N6589">
        <f t="shared" si="559"/>
        <v>1051.3938356163951</v>
      </c>
      <c r="O6589">
        <f t="shared" si="557"/>
        <v>1051.4000000000001</v>
      </c>
      <c r="P6589">
        <f t="shared" si="561"/>
        <v>364</v>
      </c>
    </row>
    <row r="6590" spans="10:16" x14ac:dyDescent="0.25">
      <c r="J6590">
        <v>6583</v>
      </c>
      <c r="K6590" s="4">
        <f t="shared" si="558"/>
        <v>40548</v>
      </c>
      <c r="L6590">
        <v>67</v>
      </c>
      <c r="M6590">
        <f t="shared" si="556"/>
        <v>0.18406593406593408</v>
      </c>
      <c r="N6590">
        <f t="shared" si="559"/>
        <v>1051.5779015504611</v>
      </c>
      <c r="O6590">
        <f t="shared" si="557"/>
        <v>1051.5999999999999</v>
      </c>
      <c r="P6590">
        <f t="shared" si="561"/>
        <v>364</v>
      </c>
    </row>
    <row r="6591" spans="10:16" x14ac:dyDescent="0.25">
      <c r="J6591">
        <v>6584</v>
      </c>
      <c r="K6591" s="4">
        <f t="shared" si="558"/>
        <v>40549</v>
      </c>
      <c r="L6591">
        <v>67</v>
      </c>
      <c r="M6591">
        <f t="shared" si="556"/>
        <v>0.18406593406593408</v>
      </c>
      <c r="N6591">
        <f t="shared" si="559"/>
        <v>1051.7619674845271</v>
      </c>
      <c r="O6591">
        <f t="shared" si="557"/>
        <v>1051.8</v>
      </c>
      <c r="P6591">
        <f t="shared" si="561"/>
        <v>364</v>
      </c>
    </row>
    <row r="6592" spans="10:16" x14ac:dyDescent="0.25">
      <c r="J6592">
        <v>6585</v>
      </c>
      <c r="K6592" s="4">
        <f t="shared" si="558"/>
        <v>40550</v>
      </c>
      <c r="L6592">
        <v>67</v>
      </c>
      <c r="M6592">
        <f t="shared" si="556"/>
        <v>0.18406593406593408</v>
      </c>
      <c r="N6592">
        <f t="shared" si="559"/>
        <v>1051.9460334185931</v>
      </c>
      <c r="O6592">
        <f t="shared" si="557"/>
        <v>1051.9000000000001</v>
      </c>
      <c r="P6592">
        <f t="shared" si="561"/>
        <v>364</v>
      </c>
    </row>
    <row r="6593" spans="10:16" x14ac:dyDescent="0.25">
      <c r="J6593">
        <v>6586</v>
      </c>
      <c r="K6593" s="4">
        <f t="shared" si="558"/>
        <v>40551</v>
      </c>
      <c r="L6593">
        <v>67</v>
      </c>
      <c r="M6593">
        <f t="shared" si="556"/>
        <v>0.18406593406593408</v>
      </c>
      <c r="N6593">
        <f t="shared" si="559"/>
        <v>1052.130099352659</v>
      </c>
      <c r="O6593">
        <f t="shared" si="557"/>
        <v>1052.0999999999999</v>
      </c>
      <c r="P6593">
        <f t="shared" si="561"/>
        <v>364</v>
      </c>
    </row>
    <row r="6594" spans="10:16" x14ac:dyDescent="0.25">
      <c r="J6594">
        <v>6587</v>
      </c>
      <c r="K6594" s="4">
        <f t="shared" si="558"/>
        <v>40552</v>
      </c>
      <c r="L6594">
        <v>67</v>
      </c>
      <c r="M6594">
        <f t="shared" si="556"/>
        <v>0.18406593406593408</v>
      </c>
      <c r="N6594">
        <f t="shared" si="559"/>
        <v>1052.314165286725</v>
      </c>
      <c r="O6594">
        <f t="shared" si="557"/>
        <v>1052.3</v>
      </c>
      <c r="P6594">
        <f t="shared" si="561"/>
        <v>364</v>
      </c>
    </row>
    <row r="6595" spans="10:16" x14ac:dyDescent="0.25">
      <c r="J6595">
        <v>6588</v>
      </c>
      <c r="K6595" s="4">
        <f t="shared" si="558"/>
        <v>40553</v>
      </c>
      <c r="L6595">
        <v>67</v>
      </c>
      <c r="M6595">
        <f t="shared" si="556"/>
        <v>0.18406593406593408</v>
      </c>
      <c r="N6595">
        <f t="shared" si="559"/>
        <v>1052.498231220791</v>
      </c>
      <c r="O6595">
        <f t="shared" si="557"/>
        <v>1052.5</v>
      </c>
      <c r="P6595">
        <f t="shared" si="561"/>
        <v>364</v>
      </c>
    </row>
    <row r="6596" spans="10:16" x14ac:dyDescent="0.25">
      <c r="J6596">
        <v>6589</v>
      </c>
      <c r="K6596" s="4">
        <f t="shared" si="558"/>
        <v>40554</v>
      </c>
      <c r="L6596">
        <v>67</v>
      </c>
      <c r="M6596">
        <f t="shared" si="556"/>
        <v>0.18406593406593408</v>
      </c>
      <c r="N6596">
        <f t="shared" si="559"/>
        <v>1052.682297154857</v>
      </c>
      <c r="O6596">
        <f t="shared" si="557"/>
        <v>1052.7</v>
      </c>
      <c r="P6596">
        <f t="shared" si="561"/>
        <v>364</v>
      </c>
    </row>
    <row r="6597" spans="10:16" x14ac:dyDescent="0.25">
      <c r="J6597">
        <v>6590</v>
      </c>
      <c r="K6597" s="4">
        <f t="shared" si="558"/>
        <v>40555</v>
      </c>
      <c r="L6597">
        <v>67</v>
      </c>
      <c r="M6597">
        <f t="shared" si="556"/>
        <v>0.18406593406593408</v>
      </c>
      <c r="N6597">
        <f t="shared" si="559"/>
        <v>1052.866363088923</v>
      </c>
      <c r="O6597">
        <f t="shared" si="557"/>
        <v>1052.9000000000001</v>
      </c>
      <c r="P6597">
        <f t="shared" si="561"/>
        <v>364</v>
      </c>
    </row>
    <row r="6598" spans="10:16" x14ac:dyDescent="0.25">
      <c r="J6598">
        <v>6591</v>
      </c>
      <c r="K6598" s="4">
        <f t="shared" si="558"/>
        <v>40556</v>
      </c>
      <c r="L6598">
        <v>67</v>
      </c>
      <c r="M6598">
        <f t="shared" si="556"/>
        <v>0.18406593406593408</v>
      </c>
      <c r="N6598">
        <f t="shared" si="559"/>
        <v>1053.050429022989</v>
      </c>
      <c r="O6598">
        <f t="shared" si="557"/>
        <v>1053.0999999999999</v>
      </c>
      <c r="P6598">
        <f t="shared" si="561"/>
        <v>364</v>
      </c>
    </row>
    <row r="6599" spans="10:16" x14ac:dyDescent="0.25">
      <c r="J6599">
        <v>6592</v>
      </c>
      <c r="K6599" s="4">
        <f t="shared" si="558"/>
        <v>40557</v>
      </c>
      <c r="L6599">
        <v>67</v>
      </c>
      <c r="M6599">
        <f t="shared" si="556"/>
        <v>0.18406593406593408</v>
      </c>
      <c r="N6599">
        <f t="shared" si="559"/>
        <v>1053.2344949570549</v>
      </c>
      <c r="O6599">
        <f t="shared" si="557"/>
        <v>1053.2</v>
      </c>
      <c r="P6599">
        <f t="shared" si="561"/>
        <v>364</v>
      </c>
    </row>
    <row r="6600" spans="10:16" x14ac:dyDescent="0.25">
      <c r="J6600">
        <v>6593</v>
      </c>
      <c r="K6600" s="4">
        <f t="shared" si="558"/>
        <v>40558</v>
      </c>
      <c r="L6600">
        <v>67</v>
      </c>
      <c r="M6600">
        <f t="shared" ref="M6600:M6663" si="562">L6600/P6600</f>
        <v>0.18406593406593408</v>
      </c>
      <c r="N6600">
        <f t="shared" si="559"/>
        <v>1053.4185608911209</v>
      </c>
      <c r="O6600">
        <f t="shared" ref="O6600:O6663" si="563">ROUND(N6600,1)</f>
        <v>1053.4000000000001</v>
      </c>
      <c r="P6600">
        <f t="shared" si="561"/>
        <v>364</v>
      </c>
    </row>
    <row r="6601" spans="10:16" x14ac:dyDescent="0.25">
      <c r="J6601">
        <v>6594</v>
      </c>
      <c r="K6601" s="4">
        <f t="shared" ref="K6601:K6664" si="564">$K$7+J6601</f>
        <v>40559</v>
      </c>
      <c r="L6601">
        <v>67</v>
      </c>
      <c r="M6601">
        <f t="shared" si="562"/>
        <v>0.18406593406593408</v>
      </c>
      <c r="N6601">
        <f t="shared" ref="N6601:N6664" si="565">N6600+M6601</f>
        <v>1053.6026268251869</v>
      </c>
      <c r="O6601">
        <f t="shared" si="563"/>
        <v>1053.5999999999999</v>
      </c>
      <c r="P6601">
        <f t="shared" si="561"/>
        <v>364</v>
      </c>
    </row>
    <row r="6602" spans="10:16" x14ac:dyDescent="0.25">
      <c r="J6602">
        <v>6595</v>
      </c>
      <c r="K6602" s="4">
        <f t="shared" si="564"/>
        <v>40560</v>
      </c>
      <c r="L6602">
        <v>67</v>
      </c>
      <c r="M6602">
        <f t="shared" si="562"/>
        <v>0.18406593406593408</v>
      </c>
      <c r="N6602">
        <f t="shared" si="565"/>
        <v>1053.7866927592529</v>
      </c>
      <c r="O6602">
        <f t="shared" si="563"/>
        <v>1053.8</v>
      </c>
      <c r="P6602">
        <f t="shared" si="561"/>
        <v>364</v>
      </c>
    </row>
    <row r="6603" spans="10:16" x14ac:dyDescent="0.25">
      <c r="J6603">
        <v>6596</v>
      </c>
      <c r="K6603" s="4">
        <f t="shared" si="564"/>
        <v>40561</v>
      </c>
      <c r="L6603">
        <v>67</v>
      </c>
      <c r="M6603">
        <f t="shared" si="562"/>
        <v>0.18406593406593408</v>
      </c>
      <c r="N6603">
        <f t="shared" si="565"/>
        <v>1053.9707586933189</v>
      </c>
      <c r="O6603">
        <f t="shared" si="563"/>
        <v>1054</v>
      </c>
      <c r="P6603">
        <f t="shared" si="561"/>
        <v>364</v>
      </c>
    </row>
    <row r="6604" spans="10:16" x14ac:dyDescent="0.25">
      <c r="J6604">
        <v>6597</v>
      </c>
      <c r="K6604" s="4">
        <f t="shared" si="564"/>
        <v>40562</v>
      </c>
      <c r="L6604">
        <v>67</v>
      </c>
      <c r="M6604">
        <f t="shared" si="562"/>
        <v>0.18406593406593408</v>
      </c>
      <c r="N6604">
        <f t="shared" si="565"/>
        <v>1054.1548246273849</v>
      </c>
      <c r="O6604">
        <f t="shared" si="563"/>
        <v>1054.2</v>
      </c>
      <c r="P6604">
        <f t="shared" si="561"/>
        <v>364</v>
      </c>
    </row>
    <row r="6605" spans="10:16" x14ac:dyDescent="0.25">
      <c r="J6605">
        <v>6598</v>
      </c>
      <c r="K6605" s="4">
        <f t="shared" si="564"/>
        <v>40563</v>
      </c>
      <c r="L6605">
        <v>67</v>
      </c>
      <c r="M6605">
        <f t="shared" si="562"/>
        <v>0.18406593406593408</v>
      </c>
      <c r="N6605">
        <f t="shared" si="565"/>
        <v>1054.3388905614509</v>
      </c>
      <c r="O6605">
        <f t="shared" si="563"/>
        <v>1054.3</v>
      </c>
      <c r="P6605">
        <f t="shared" si="561"/>
        <v>364</v>
      </c>
    </row>
    <row r="6606" spans="10:16" x14ac:dyDescent="0.25">
      <c r="J6606">
        <v>6599</v>
      </c>
      <c r="K6606" s="4">
        <f t="shared" si="564"/>
        <v>40564</v>
      </c>
      <c r="L6606">
        <v>67</v>
      </c>
      <c r="M6606">
        <f t="shared" si="562"/>
        <v>0.18406593406593408</v>
      </c>
      <c r="N6606">
        <f t="shared" si="565"/>
        <v>1054.5229564955168</v>
      </c>
      <c r="O6606">
        <f t="shared" si="563"/>
        <v>1054.5</v>
      </c>
      <c r="P6606">
        <f t="shared" si="561"/>
        <v>364</v>
      </c>
    </row>
    <row r="6607" spans="10:16" x14ac:dyDescent="0.25">
      <c r="J6607">
        <v>6600</v>
      </c>
      <c r="K6607" s="4">
        <f t="shared" si="564"/>
        <v>40565</v>
      </c>
      <c r="L6607">
        <v>67</v>
      </c>
      <c r="M6607">
        <f t="shared" si="562"/>
        <v>0.18406593406593408</v>
      </c>
      <c r="N6607">
        <f t="shared" si="565"/>
        <v>1054.7070224295828</v>
      </c>
      <c r="O6607">
        <f t="shared" si="563"/>
        <v>1054.7</v>
      </c>
      <c r="P6607">
        <f t="shared" si="561"/>
        <v>364</v>
      </c>
    </row>
    <row r="6608" spans="10:16" x14ac:dyDescent="0.25">
      <c r="J6608">
        <v>6601</v>
      </c>
      <c r="K6608" s="4">
        <f t="shared" si="564"/>
        <v>40566</v>
      </c>
      <c r="L6608">
        <v>67</v>
      </c>
      <c r="M6608">
        <f t="shared" si="562"/>
        <v>0.18406593406593408</v>
      </c>
      <c r="N6608">
        <f t="shared" si="565"/>
        <v>1054.8910883636488</v>
      </c>
      <c r="O6608">
        <f t="shared" si="563"/>
        <v>1054.9000000000001</v>
      </c>
      <c r="P6608">
        <f t="shared" si="561"/>
        <v>364</v>
      </c>
    </row>
    <row r="6609" spans="10:16" x14ac:dyDescent="0.25">
      <c r="J6609">
        <v>6602</v>
      </c>
      <c r="K6609" s="4">
        <f t="shared" si="564"/>
        <v>40567</v>
      </c>
      <c r="L6609">
        <v>67</v>
      </c>
      <c r="M6609">
        <f t="shared" si="562"/>
        <v>0.18406593406593408</v>
      </c>
      <c r="N6609">
        <f t="shared" si="565"/>
        <v>1055.0751542977148</v>
      </c>
      <c r="O6609">
        <f t="shared" si="563"/>
        <v>1055.0999999999999</v>
      </c>
      <c r="P6609">
        <f t="shared" si="561"/>
        <v>364</v>
      </c>
    </row>
    <row r="6610" spans="10:16" x14ac:dyDescent="0.25">
      <c r="J6610">
        <v>6603</v>
      </c>
      <c r="K6610" s="4">
        <f t="shared" si="564"/>
        <v>40568</v>
      </c>
      <c r="L6610">
        <v>67</v>
      </c>
      <c r="M6610">
        <f t="shared" si="562"/>
        <v>0.18406593406593408</v>
      </c>
      <c r="N6610">
        <f t="shared" si="565"/>
        <v>1055.2592202317808</v>
      </c>
      <c r="O6610">
        <f t="shared" si="563"/>
        <v>1055.3</v>
      </c>
      <c r="P6610">
        <f t="shared" si="561"/>
        <v>364</v>
      </c>
    </row>
    <row r="6611" spans="10:16" x14ac:dyDescent="0.25">
      <c r="J6611">
        <v>6604</v>
      </c>
      <c r="K6611" s="4">
        <f t="shared" si="564"/>
        <v>40569</v>
      </c>
      <c r="L6611">
        <v>67</v>
      </c>
      <c r="M6611">
        <f t="shared" si="562"/>
        <v>0.18406593406593408</v>
      </c>
      <c r="N6611">
        <f t="shared" si="565"/>
        <v>1055.4432861658468</v>
      </c>
      <c r="O6611">
        <f t="shared" si="563"/>
        <v>1055.4000000000001</v>
      </c>
      <c r="P6611">
        <f t="shared" si="561"/>
        <v>364</v>
      </c>
    </row>
    <row r="6612" spans="10:16" x14ac:dyDescent="0.25">
      <c r="J6612">
        <v>6605</v>
      </c>
      <c r="K6612" s="4">
        <f t="shared" si="564"/>
        <v>40570</v>
      </c>
      <c r="L6612">
        <v>67</v>
      </c>
      <c r="M6612">
        <f t="shared" si="562"/>
        <v>0.18406593406593408</v>
      </c>
      <c r="N6612">
        <f t="shared" si="565"/>
        <v>1055.6273520999127</v>
      </c>
      <c r="O6612">
        <f t="shared" si="563"/>
        <v>1055.5999999999999</v>
      </c>
      <c r="P6612">
        <f t="shared" si="561"/>
        <v>364</v>
      </c>
    </row>
    <row r="6613" spans="10:16" x14ac:dyDescent="0.25">
      <c r="J6613">
        <v>6606</v>
      </c>
      <c r="K6613" s="4">
        <f t="shared" si="564"/>
        <v>40571</v>
      </c>
      <c r="L6613">
        <v>67</v>
      </c>
      <c r="M6613">
        <f t="shared" si="562"/>
        <v>0.18406593406593408</v>
      </c>
      <c r="N6613">
        <f t="shared" si="565"/>
        <v>1055.8114180339787</v>
      </c>
      <c r="O6613">
        <f t="shared" si="563"/>
        <v>1055.8</v>
      </c>
      <c r="P6613">
        <f t="shared" si="561"/>
        <v>364</v>
      </c>
    </row>
    <row r="6614" spans="10:16" x14ac:dyDescent="0.25">
      <c r="J6614">
        <v>6607</v>
      </c>
      <c r="K6614" s="4">
        <f t="shared" si="564"/>
        <v>40572</v>
      </c>
      <c r="L6614">
        <v>67</v>
      </c>
      <c r="M6614">
        <f t="shared" si="562"/>
        <v>0.18406593406593408</v>
      </c>
      <c r="N6614">
        <f t="shared" si="565"/>
        <v>1055.9954839680447</v>
      </c>
      <c r="O6614">
        <f t="shared" si="563"/>
        <v>1056</v>
      </c>
      <c r="P6614">
        <f t="shared" si="561"/>
        <v>364</v>
      </c>
    </row>
    <row r="6615" spans="10:16" x14ac:dyDescent="0.25">
      <c r="J6615">
        <v>6608</v>
      </c>
      <c r="K6615" s="4">
        <f t="shared" si="564"/>
        <v>40573</v>
      </c>
      <c r="L6615">
        <v>67</v>
      </c>
      <c r="M6615">
        <f t="shared" si="562"/>
        <v>0.18406593406593408</v>
      </c>
      <c r="N6615">
        <f t="shared" si="565"/>
        <v>1056.1795499021107</v>
      </c>
      <c r="O6615">
        <f t="shared" si="563"/>
        <v>1056.2</v>
      </c>
      <c r="P6615">
        <f t="shared" si="561"/>
        <v>364</v>
      </c>
    </row>
    <row r="6616" spans="10:16" x14ac:dyDescent="0.25">
      <c r="J6616">
        <v>6609</v>
      </c>
      <c r="K6616" s="4">
        <f t="shared" si="564"/>
        <v>40574</v>
      </c>
      <c r="L6616">
        <v>67</v>
      </c>
      <c r="M6616">
        <f t="shared" si="562"/>
        <v>0.18406593406593408</v>
      </c>
      <c r="N6616">
        <f t="shared" si="565"/>
        <v>1056.3636158361767</v>
      </c>
      <c r="O6616">
        <f t="shared" si="563"/>
        <v>1056.4000000000001</v>
      </c>
      <c r="P6616">
        <f t="shared" si="561"/>
        <v>364</v>
      </c>
    </row>
    <row r="6617" spans="10:16" x14ac:dyDescent="0.25">
      <c r="J6617">
        <v>6610</v>
      </c>
      <c r="K6617" s="4">
        <f t="shared" si="564"/>
        <v>40575</v>
      </c>
      <c r="L6617">
        <v>67</v>
      </c>
      <c r="M6617">
        <f t="shared" si="562"/>
        <v>0.18406593406593408</v>
      </c>
      <c r="N6617">
        <f t="shared" si="565"/>
        <v>1056.5476817702427</v>
      </c>
      <c r="O6617">
        <f t="shared" si="563"/>
        <v>1056.5</v>
      </c>
      <c r="P6617">
        <f t="shared" si="561"/>
        <v>364</v>
      </c>
    </row>
    <row r="6618" spans="10:16" x14ac:dyDescent="0.25">
      <c r="J6618">
        <v>6611</v>
      </c>
      <c r="K6618" s="4">
        <f t="shared" si="564"/>
        <v>40576</v>
      </c>
      <c r="L6618">
        <v>67</v>
      </c>
      <c r="M6618">
        <f t="shared" si="562"/>
        <v>0.18406593406593408</v>
      </c>
      <c r="N6618">
        <f t="shared" si="565"/>
        <v>1056.7317477043086</v>
      </c>
      <c r="O6618">
        <f t="shared" si="563"/>
        <v>1056.7</v>
      </c>
      <c r="P6618">
        <f t="shared" si="561"/>
        <v>364</v>
      </c>
    </row>
    <row r="6619" spans="10:16" x14ac:dyDescent="0.25">
      <c r="J6619">
        <v>6612</v>
      </c>
      <c r="K6619" s="4">
        <f t="shared" si="564"/>
        <v>40577</v>
      </c>
      <c r="L6619">
        <v>67</v>
      </c>
      <c r="M6619">
        <f t="shared" si="562"/>
        <v>0.18406593406593408</v>
      </c>
      <c r="N6619">
        <f t="shared" si="565"/>
        <v>1056.9158136383746</v>
      </c>
      <c r="O6619">
        <f t="shared" si="563"/>
        <v>1056.9000000000001</v>
      </c>
      <c r="P6619">
        <f t="shared" si="561"/>
        <v>364</v>
      </c>
    </row>
    <row r="6620" spans="10:16" x14ac:dyDescent="0.25">
      <c r="J6620">
        <v>6613</v>
      </c>
      <c r="K6620" s="4">
        <f t="shared" si="564"/>
        <v>40578</v>
      </c>
      <c r="L6620">
        <v>67</v>
      </c>
      <c r="M6620">
        <f t="shared" si="562"/>
        <v>0.18406593406593408</v>
      </c>
      <c r="N6620">
        <f t="shared" si="565"/>
        <v>1057.0998795724406</v>
      </c>
      <c r="O6620">
        <f t="shared" si="563"/>
        <v>1057.0999999999999</v>
      </c>
      <c r="P6620">
        <f t="shared" si="561"/>
        <v>364</v>
      </c>
    </row>
    <row r="6621" spans="10:16" x14ac:dyDescent="0.25">
      <c r="J6621">
        <v>6614</v>
      </c>
      <c r="K6621" s="4">
        <f t="shared" si="564"/>
        <v>40579</v>
      </c>
      <c r="L6621">
        <v>67</v>
      </c>
      <c r="M6621">
        <f t="shared" si="562"/>
        <v>0.18406593406593408</v>
      </c>
      <c r="N6621">
        <f t="shared" si="565"/>
        <v>1057.2839455065066</v>
      </c>
      <c r="O6621">
        <f t="shared" si="563"/>
        <v>1057.3</v>
      </c>
      <c r="P6621">
        <f t="shared" si="561"/>
        <v>364</v>
      </c>
    </row>
    <row r="6622" spans="10:16" x14ac:dyDescent="0.25">
      <c r="J6622">
        <v>6615</v>
      </c>
      <c r="K6622" s="4">
        <f t="shared" si="564"/>
        <v>40580</v>
      </c>
      <c r="L6622">
        <v>67</v>
      </c>
      <c r="M6622">
        <f t="shared" si="562"/>
        <v>0.18406593406593408</v>
      </c>
      <c r="N6622">
        <f t="shared" si="565"/>
        <v>1057.4680114405726</v>
      </c>
      <c r="O6622">
        <f t="shared" si="563"/>
        <v>1057.5</v>
      </c>
      <c r="P6622">
        <f t="shared" si="561"/>
        <v>364</v>
      </c>
    </row>
    <row r="6623" spans="10:16" x14ac:dyDescent="0.25">
      <c r="J6623">
        <v>6616</v>
      </c>
      <c r="K6623" s="4">
        <f t="shared" si="564"/>
        <v>40581</v>
      </c>
      <c r="L6623">
        <v>67</v>
      </c>
      <c r="M6623">
        <f t="shared" si="562"/>
        <v>0.18406593406593408</v>
      </c>
      <c r="N6623">
        <f t="shared" si="565"/>
        <v>1057.6520773746386</v>
      </c>
      <c r="O6623">
        <f t="shared" si="563"/>
        <v>1057.7</v>
      </c>
      <c r="P6623">
        <f t="shared" si="561"/>
        <v>364</v>
      </c>
    </row>
    <row r="6624" spans="10:16" x14ac:dyDescent="0.25">
      <c r="J6624">
        <v>6617</v>
      </c>
      <c r="K6624" s="4">
        <f t="shared" si="564"/>
        <v>40582</v>
      </c>
      <c r="L6624">
        <v>67</v>
      </c>
      <c r="M6624">
        <f t="shared" si="562"/>
        <v>0.18406593406593408</v>
      </c>
      <c r="N6624">
        <f t="shared" si="565"/>
        <v>1057.8361433087045</v>
      </c>
      <c r="O6624">
        <f t="shared" si="563"/>
        <v>1057.8</v>
      </c>
      <c r="P6624">
        <f t="shared" si="561"/>
        <v>364</v>
      </c>
    </row>
    <row r="6625" spans="10:16" x14ac:dyDescent="0.25">
      <c r="J6625">
        <v>6618</v>
      </c>
      <c r="K6625" s="4">
        <f t="shared" si="564"/>
        <v>40583</v>
      </c>
      <c r="L6625">
        <v>67</v>
      </c>
      <c r="M6625">
        <f t="shared" si="562"/>
        <v>0.18406593406593408</v>
      </c>
      <c r="N6625">
        <f t="shared" si="565"/>
        <v>1058.0202092427705</v>
      </c>
      <c r="O6625">
        <f t="shared" si="563"/>
        <v>1058</v>
      </c>
      <c r="P6625">
        <f t="shared" si="561"/>
        <v>364</v>
      </c>
    </row>
    <row r="6626" spans="10:16" x14ac:dyDescent="0.25">
      <c r="J6626">
        <v>6619</v>
      </c>
      <c r="K6626" s="4">
        <f t="shared" si="564"/>
        <v>40584</v>
      </c>
      <c r="L6626">
        <v>67</v>
      </c>
      <c r="M6626">
        <f t="shared" si="562"/>
        <v>0.18406593406593408</v>
      </c>
      <c r="N6626">
        <f t="shared" si="565"/>
        <v>1058.2042751768365</v>
      </c>
      <c r="O6626">
        <f t="shared" si="563"/>
        <v>1058.2</v>
      </c>
      <c r="P6626">
        <f t="shared" si="561"/>
        <v>364</v>
      </c>
    </row>
    <row r="6627" spans="10:16" x14ac:dyDescent="0.25">
      <c r="J6627">
        <v>6620</v>
      </c>
      <c r="K6627" s="4">
        <f t="shared" si="564"/>
        <v>40585</v>
      </c>
      <c r="L6627">
        <v>67</v>
      </c>
      <c r="M6627">
        <f t="shared" si="562"/>
        <v>0.18406593406593408</v>
      </c>
      <c r="N6627">
        <f t="shared" si="565"/>
        <v>1058.3883411109025</v>
      </c>
      <c r="O6627">
        <f t="shared" si="563"/>
        <v>1058.4000000000001</v>
      </c>
      <c r="P6627">
        <f t="shared" si="561"/>
        <v>364</v>
      </c>
    </row>
    <row r="6628" spans="10:16" x14ac:dyDescent="0.25">
      <c r="J6628">
        <v>6621</v>
      </c>
      <c r="K6628" s="4">
        <f t="shared" si="564"/>
        <v>40586</v>
      </c>
      <c r="L6628">
        <v>67</v>
      </c>
      <c r="M6628">
        <f t="shared" si="562"/>
        <v>0.18406593406593408</v>
      </c>
      <c r="N6628">
        <f t="shared" si="565"/>
        <v>1058.5724070449685</v>
      </c>
      <c r="O6628">
        <f t="shared" si="563"/>
        <v>1058.5999999999999</v>
      </c>
      <c r="P6628">
        <f t="shared" si="561"/>
        <v>364</v>
      </c>
    </row>
    <row r="6629" spans="10:16" x14ac:dyDescent="0.25">
      <c r="J6629">
        <v>6622</v>
      </c>
      <c r="K6629" s="4">
        <f t="shared" si="564"/>
        <v>40587</v>
      </c>
      <c r="L6629">
        <v>67</v>
      </c>
      <c r="M6629">
        <f t="shared" si="562"/>
        <v>0.18406593406593408</v>
      </c>
      <c r="N6629">
        <f t="shared" si="565"/>
        <v>1058.7564729790345</v>
      </c>
      <c r="O6629">
        <f t="shared" si="563"/>
        <v>1058.8</v>
      </c>
      <c r="P6629">
        <f t="shared" si="561"/>
        <v>364</v>
      </c>
    </row>
    <row r="6630" spans="10:16" x14ac:dyDescent="0.25">
      <c r="J6630">
        <v>6623</v>
      </c>
      <c r="K6630" s="4">
        <f t="shared" si="564"/>
        <v>40588</v>
      </c>
      <c r="L6630">
        <v>67</v>
      </c>
      <c r="M6630">
        <f t="shared" si="562"/>
        <v>0.18406593406593408</v>
      </c>
      <c r="N6630">
        <f t="shared" si="565"/>
        <v>1058.9405389131005</v>
      </c>
      <c r="O6630">
        <f t="shared" si="563"/>
        <v>1058.9000000000001</v>
      </c>
      <c r="P6630">
        <f t="shared" si="561"/>
        <v>364</v>
      </c>
    </row>
    <row r="6631" spans="10:16" x14ac:dyDescent="0.25">
      <c r="J6631">
        <v>6624</v>
      </c>
      <c r="K6631" s="4">
        <f t="shared" si="564"/>
        <v>40589</v>
      </c>
      <c r="L6631">
        <v>67</v>
      </c>
      <c r="M6631">
        <f t="shared" si="562"/>
        <v>0.18406593406593408</v>
      </c>
      <c r="N6631">
        <f t="shared" si="565"/>
        <v>1059.1246048471664</v>
      </c>
      <c r="O6631">
        <f t="shared" si="563"/>
        <v>1059.0999999999999</v>
      </c>
      <c r="P6631">
        <f t="shared" si="561"/>
        <v>364</v>
      </c>
    </row>
    <row r="6632" spans="10:16" x14ac:dyDescent="0.25">
      <c r="J6632">
        <v>6625</v>
      </c>
      <c r="K6632" s="4">
        <f t="shared" si="564"/>
        <v>40590</v>
      </c>
      <c r="L6632">
        <v>67</v>
      </c>
      <c r="M6632">
        <f t="shared" si="562"/>
        <v>0.18406593406593408</v>
      </c>
      <c r="N6632">
        <f t="shared" si="565"/>
        <v>1059.3086707812324</v>
      </c>
      <c r="O6632">
        <f t="shared" si="563"/>
        <v>1059.3</v>
      </c>
      <c r="P6632">
        <f t="shared" si="561"/>
        <v>364</v>
      </c>
    </row>
    <row r="6633" spans="10:16" x14ac:dyDescent="0.25">
      <c r="J6633">
        <v>6626</v>
      </c>
      <c r="K6633" s="4">
        <f t="shared" si="564"/>
        <v>40591</v>
      </c>
      <c r="L6633">
        <v>67</v>
      </c>
      <c r="M6633">
        <f t="shared" si="562"/>
        <v>0.18406593406593408</v>
      </c>
      <c r="N6633">
        <f t="shared" si="565"/>
        <v>1059.4927367152984</v>
      </c>
      <c r="O6633">
        <f t="shared" si="563"/>
        <v>1059.5</v>
      </c>
      <c r="P6633">
        <f t="shared" si="561"/>
        <v>364</v>
      </c>
    </row>
    <row r="6634" spans="10:16" x14ac:dyDescent="0.25">
      <c r="J6634">
        <v>6627</v>
      </c>
      <c r="K6634" s="4">
        <f t="shared" si="564"/>
        <v>40592</v>
      </c>
      <c r="L6634">
        <v>67</v>
      </c>
      <c r="M6634">
        <f t="shared" si="562"/>
        <v>0.18406593406593408</v>
      </c>
      <c r="N6634">
        <f t="shared" si="565"/>
        <v>1059.6768026493644</v>
      </c>
      <c r="O6634">
        <f t="shared" si="563"/>
        <v>1059.7</v>
      </c>
      <c r="P6634">
        <f t="shared" si="561"/>
        <v>364</v>
      </c>
    </row>
    <row r="6635" spans="10:16" x14ac:dyDescent="0.25">
      <c r="J6635">
        <v>6628</v>
      </c>
      <c r="K6635" s="4">
        <f t="shared" si="564"/>
        <v>40593</v>
      </c>
      <c r="L6635">
        <v>67</v>
      </c>
      <c r="M6635">
        <f t="shared" si="562"/>
        <v>0.18406593406593408</v>
      </c>
      <c r="N6635">
        <f t="shared" si="565"/>
        <v>1059.8608685834304</v>
      </c>
      <c r="O6635">
        <f t="shared" si="563"/>
        <v>1059.9000000000001</v>
      </c>
      <c r="P6635">
        <f t="shared" si="561"/>
        <v>364</v>
      </c>
    </row>
    <row r="6636" spans="10:16" x14ac:dyDescent="0.25">
      <c r="J6636">
        <v>6629</v>
      </c>
      <c r="K6636" s="4">
        <f t="shared" si="564"/>
        <v>40594</v>
      </c>
      <c r="L6636">
        <v>67</v>
      </c>
      <c r="M6636">
        <f t="shared" si="562"/>
        <v>0.18406593406593408</v>
      </c>
      <c r="N6636">
        <f t="shared" si="565"/>
        <v>1060.0449345174964</v>
      </c>
      <c r="O6636">
        <f t="shared" si="563"/>
        <v>1060</v>
      </c>
      <c r="P6636">
        <f t="shared" si="561"/>
        <v>364</v>
      </c>
    </row>
    <row r="6637" spans="10:16" x14ac:dyDescent="0.25">
      <c r="J6637">
        <v>6630</v>
      </c>
      <c r="K6637" s="4">
        <f t="shared" si="564"/>
        <v>40595</v>
      </c>
      <c r="L6637">
        <v>67</v>
      </c>
      <c r="M6637">
        <f t="shared" si="562"/>
        <v>0.18406593406593408</v>
      </c>
      <c r="N6637">
        <f t="shared" si="565"/>
        <v>1060.2290004515623</v>
      </c>
      <c r="O6637">
        <f t="shared" si="563"/>
        <v>1060.2</v>
      </c>
      <c r="P6637">
        <f t="shared" si="561"/>
        <v>364</v>
      </c>
    </row>
    <row r="6638" spans="10:16" x14ac:dyDescent="0.25">
      <c r="J6638">
        <v>6631</v>
      </c>
      <c r="K6638" s="4">
        <f t="shared" si="564"/>
        <v>40596</v>
      </c>
      <c r="L6638">
        <v>67</v>
      </c>
      <c r="M6638">
        <f t="shared" si="562"/>
        <v>0.18406593406593408</v>
      </c>
      <c r="N6638">
        <f t="shared" si="565"/>
        <v>1060.4130663856283</v>
      </c>
      <c r="O6638">
        <f t="shared" si="563"/>
        <v>1060.4000000000001</v>
      </c>
      <c r="P6638">
        <f t="shared" si="561"/>
        <v>364</v>
      </c>
    </row>
    <row r="6639" spans="10:16" x14ac:dyDescent="0.25">
      <c r="J6639">
        <v>6632</v>
      </c>
      <c r="K6639" s="4">
        <f t="shared" si="564"/>
        <v>40597</v>
      </c>
      <c r="L6639">
        <v>67</v>
      </c>
      <c r="M6639">
        <f t="shared" si="562"/>
        <v>0.18406593406593408</v>
      </c>
      <c r="N6639">
        <f t="shared" si="565"/>
        <v>1060.5971323196943</v>
      </c>
      <c r="O6639">
        <f t="shared" si="563"/>
        <v>1060.5999999999999</v>
      </c>
      <c r="P6639">
        <f t="shared" si="561"/>
        <v>364</v>
      </c>
    </row>
    <row r="6640" spans="10:16" x14ac:dyDescent="0.25">
      <c r="J6640">
        <v>6633</v>
      </c>
      <c r="K6640" s="4">
        <f t="shared" si="564"/>
        <v>40598</v>
      </c>
      <c r="L6640">
        <v>67</v>
      </c>
      <c r="M6640">
        <f t="shared" si="562"/>
        <v>0.18406593406593408</v>
      </c>
      <c r="N6640">
        <f t="shared" si="565"/>
        <v>1060.7811982537603</v>
      </c>
      <c r="O6640">
        <f t="shared" si="563"/>
        <v>1060.8</v>
      </c>
      <c r="P6640">
        <f t="shared" si="561"/>
        <v>364</v>
      </c>
    </row>
    <row r="6641" spans="10:16" x14ac:dyDescent="0.25">
      <c r="J6641">
        <v>6634</v>
      </c>
      <c r="K6641" s="4">
        <f t="shared" si="564"/>
        <v>40599</v>
      </c>
      <c r="L6641">
        <v>67</v>
      </c>
      <c r="M6641">
        <f t="shared" si="562"/>
        <v>0.18406593406593408</v>
      </c>
      <c r="N6641">
        <f t="shared" si="565"/>
        <v>1060.9652641878263</v>
      </c>
      <c r="O6641">
        <f t="shared" si="563"/>
        <v>1061</v>
      </c>
      <c r="P6641">
        <f t="shared" si="561"/>
        <v>364</v>
      </c>
    </row>
    <row r="6642" spans="10:16" x14ac:dyDescent="0.25">
      <c r="J6642">
        <v>6635</v>
      </c>
      <c r="K6642" s="4">
        <f t="shared" si="564"/>
        <v>40600</v>
      </c>
      <c r="L6642">
        <v>67</v>
      </c>
      <c r="M6642">
        <f t="shared" si="562"/>
        <v>0.18406593406593408</v>
      </c>
      <c r="N6642">
        <f t="shared" si="565"/>
        <v>1061.1493301218923</v>
      </c>
      <c r="O6642">
        <f t="shared" si="563"/>
        <v>1061.0999999999999</v>
      </c>
      <c r="P6642">
        <f t="shared" si="561"/>
        <v>364</v>
      </c>
    </row>
    <row r="6643" spans="10:16" x14ac:dyDescent="0.25">
      <c r="J6643">
        <v>6636</v>
      </c>
      <c r="K6643" s="4">
        <f t="shared" si="564"/>
        <v>40601</v>
      </c>
      <c r="L6643">
        <v>67</v>
      </c>
      <c r="M6643">
        <f t="shared" si="562"/>
        <v>0.18406593406593408</v>
      </c>
      <c r="N6643">
        <f t="shared" si="565"/>
        <v>1061.3333960559582</v>
      </c>
      <c r="O6643">
        <f t="shared" si="563"/>
        <v>1061.3</v>
      </c>
      <c r="P6643">
        <f t="shared" si="561"/>
        <v>364</v>
      </c>
    </row>
    <row r="6644" spans="10:16" x14ac:dyDescent="0.25">
      <c r="J6644">
        <v>6637</v>
      </c>
      <c r="K6644" s="4">
        <f t="shared" si="564"/>
        <v>40602</v>
      </c>
      <c r="L6644">
        <v>67</v>
      </c>
      <c r="M6644">
        <f t="shared" si="562"/>
        <v>0.18406593406593408</v>
      </c>
      <c r="N6644">
        <f t="shared" si="565"/>
        <v>1061.5174619900242</v>
      </c>
      <c r="O6644">
        <f t="shared" si="563"/>
        <v>1061.5</v>
      </c>
      <c r="P6644">
        <f t="shared" si="561"/>
        <v>364</v>
      </c>
    </row>
    <row r="6645" spans="10:16" x14ac:dyDescent="0.25">
      <c r="J6645">
        <v>6638</v>
      </c>
      <c r="K6645" s="4">
        <f t="shared" si="564"/>
        <v>40603</v>
      </c>
      <c r="L6645">
        <v>67</v>
      </c>
      <c r="M6645">
        <f t="shared" si="562"/>
        <v>0.18406593406593408</v>
      </c>
      <c r="N6645">
        <f t="shared" si="565"/>
        <v>1061.7015279240902</v>
      </c>
      <c r="O6645">
        <f t="shared" si="563"/>
        <v>1061.7</v>
      </c>
      <c r="P6645">
        <f t="shared" si="561"/>
        <v>364</v>
      </c>
    </row>
    <row r="6646" spans="10:16" x14ac:dyDescent="0.25">
      <c r="J6646">
        <v>6639</v>
      </c>
      <c r="K6646" s="4">
        <f t="shared" si="564"/>
        <v>40604</v>
      </c>
      <c r="L6646">
        <v>67</v>
      </c>
      <c r="M6646">
        <f t="shared" si="562"/>
        <v>0.18406593406593408</v>
      </c>
      <c r="N6646">
        <f t="shared" si="565"/>
        <v>1061.8855938581562</v>
      </c>
      <c r="O6646">
        <f t="shared" si="563"/>
        <v>1061.9000000000001</v>
      </c>
      <c r="P6646">
        <f t="shared" ref="P6646:P6709" si="566">DATE(2011,12,26)-DATE(2010,12,27)</f>
        <v>364</v>
      </c>
    </row>
    <row r="6647" spans="10:16" x14ac:dyDescent="0.25">
      <c r="J6647">
        <v>6640</v>
      </c>
      <c r="K6647" s="4">
        <f t="shared" si="564"/>
        <v>40605</v>
      </c>
      <c r="L6647">
        <v>67</v>
      </c>
      <c r="M6647">
        <f t="shared" si="562"/>
        <v>0.18406593406593408</v>
      </c>
      <c r="N6647">
        <f t="shared" si="565"/>
        <v>1062.0696597922222</v>
      </c>
      <c r="O6647">
        <f t="shared" si="563"/>
        <v>1062.0999999999999</v>
      </c>
      <c r="P6647">
        <f t="shared" si="566"/>
        <v>364</v>
      </c>
    </row>
    <row r="6648" spans="10:16" x14ac:dyDescent="0.25">
      <c r="J6648">
        <v>6641</v>
      </c>
      <c r="K6648" s="4">
        <f t="shared" si="564"/>
        <v>40606</v>
      </c>
      <c r="L6648">
        <v>67</v>
      </c>
      <c r="M6648">
        <f t="shared" si="562"/>
        <v>0.18406593406593408</v>
      </c>
      <c r="N6648">
        <f t="shared" si="565"/>
        <v>1062.2537257262882</v>
      </c>
      <c r="O6648">
        <f t="shared" si="563"/>
        <v>1062.3</v>
      </c>
      <c r="P6648">
        <f t="shared" si="566"/>
        <v>364</v>
      </c>
    </row>
    <row r="6649" spans="10:16" x14ac:dyDescent="0.25">
      <c r="J6649">
        <v>6642</v>
      </c>
      <c r="K6649" s="4">
        <f t="shared" si="564"/>
        <v>40607</v>
      </c>
      <c r="L6649">
        <v>67</v>
      </c>
      <c r="M6649">
        <f t="shared" si="562"/>
        <v>0.18406593406593408</v>
      </c>
      <c r="N6649">
        <f t="shared" si="565"/>
        <v>1062.4377916603542</v>
      </c>
      <c r="O6649">
        <f t="shared" si="563"/>
        <v>1062.4000000000001</v>
      </c>
      <c r="P6649">
        <f t="shared" si="566"/>
        <v>364</v>
      </c>
    </row>
    <row r="6650" spans="10:16" x14ac:dyDescent="0.25">
      <c r="J6650">
        <v>6643</v>
      </c>
      <c r="K6650" s="4">
        <f t="shared" si="564"/>
        <v>40608</v>
      </c>
      <c r="L6650">
        <v>67</v>
      </c>
      <c r="M6650">
        <f t="shared" si="562"/>
        <v>0.18406593406593408</v>
      </c>
      <c r="N6650">
        <f t="shared" si="565"/>
        <v>1062.6218575944201</v>
      </c>
      <c r="O6650">
        <f t="shared" si="563"/>
        <v>1062.5999999999999</v>
      </c>
      <c r="P6650">
        <f t="shared" si="566"/>
        <v>364</v>
      </c>
    </row>
    <row r="6651" spans="10:16" x14ac:dyDescent="0.25">
      <c r="J6651">
        <v>6644</v>
      </c>
      <c r="K6651" s="4">
        <f t="shared" si="564"/>
        <v>40609</v>
      </c>
      <c r="L6651">
        <v>67</v>
      </c>
      <c r="M6651">
        <f t="shared" si="562"/>
        <v>0.18406593406593408</v>
      </c>
      <c r="N6651">
        <f t="shared" si="565"/>
        <v>1062.8059235284861</v>
      </c>
      <c r="O6651">
        <f t="shared" si="563"/>
        <v>1062.8</v>
      </c>
      <c r="P6651">
        <f t="shared" si="566"/>
        <v>364</v>
      </c>
    </row>
    <row r="6652" spans="10:16" x14ac:dyDescent="0.25">
      <c r="J6652">
        <v>6645</v>
      </c>
      <c r="K6652" s="4">
        <f t="shared" si="564"/>
        <v>40610</v>
      </c>
      <c r="L6652">
        <v>67</v>
      </c>
      <c r="M6652">
        <f t="shared" si="562"/>
        <v>0.18406593406593408</v>
      </c>
      <c r="N6652">
        <f t="shared" si="565"/>
        <v>1062.9899894625521</v>
      </c>
      <c r="O6652">
        <f t="shared" si="563"/>
        <v>1063</v>
      </c>
      <c r="P6652">
        <f t="shared" si="566"/>
        <v>364</v>
      </c>
    </row>
    <row r="6653" spans="10:16" x14ac:dyDescent="0.25">
      <c r="J6653">
        <v>6646</v>
      </c>
      <c r="K6653" s="4">
        <f t="shared" si="564"/>
        <v>40611</v>
      </c>
      <c r="L6653">
        <v>67</v>
      </c>
      <c r="M6653">
        <f t="shared" si="562"/>
        <v>0.18406593406593408</v>
      </c>
      <c r="N6653">
        <f t="shared" si="565"/>
        <v>1063.1740553966181</v>
      </c>
      <c r="O6653">
        <f t="shared" si="563"/>
        <v>1063.2</v>
      </c>
      <c r="P6653">
        <f t="shared" si="566"/>
        <v>364</v>
      </c>
    </row>
    <row r="6654" spans="10:16" x14ac:dyDescent="0.25">
      <c r="J6654">
        <v>6647</v>
      </c>
      <c r="K6654" s="4">
        <f t="shared" si="564"/>
        <v>40612</v>
      </c>
      <c r="L6654">
        <v>67</v>
      </c>
      <c r="M6654">
        <f t="shared" si="562"/>
        <v>0.18406593406593408</v>
      </c>
      <c r="N6654">
        <f t="shared" si="565"/>
        <v>1063.3581213306841</v>
      </c>
      <c r="O6654">
        <f t="shared" si="563"/>
        <v>1063.4000000000001</v>
      </c>
      <c r="P6654">
        <f t="shared" si="566"/>
        <v>364</v>
      </c>
    </row>
    <row r="6655" spans="10:16" x14ac:dyDescent="0.25">
      <c r="J6655">
        <v>6648</v>
      </c>
      <c r="K6655" s="4">
        <f t="shared" si="564"/>
        <v>40613</v>
      </c>
      <c r="L6655">
        <v>67</v>
      </c>
      <c r="M6655">
        <f t="shared" si="562"/>
        <v>0.18406593406593408</v>
      </c>
      <c r="N6655">
        <f t="shared" si="565"/>
        <v>1063.5421872647501</v>
      </c>
      <c r="O6655">
        <f t="shared" si="563"/>
        <v>1063.5</v>
      </c>
      <c r="P6655">
        <f t="shared" si="566"/>
        <v>364</v>
      </c>
    </row>
    <row r="6656" spans="10:16" x14ac:dyDescent="0.25">
      <c r="J6656">
        <v>6649</v>
      </c>
      <c r="K6656" s="4">
        <f t="shared" si="564"/>
        <v>40614</v>
      </c>
      <c r="L6656">
        <v>67</v>
      </c>
      <c r="M6656">
        <f t="shared" si="562"/>
        <v>0.18406593406593408</v>
      </c>
      <c r="N6656">
        <f t="shared" si="565"/>
        <v>1063.726253198816</v>
      </c>
      <c r="O6656">
        <f t="shared" si="563"/>
        <v>1063.7</v>
      </c>
      <c r="P6656">
        <f t="shared" si="566"/>
        <v>364</v>
      </c>
    </row>
    <row r="6657" spans="10:16" x14ac:dyDescent="0.25">
      <c r="J6657">
        <v>6650</v>
      </c>
      <c r="K6657" s="4">
        <f t="shared" si="564"/>
        <v>40615</v>
      </c>
      <c r="L6657">
        <v>67</v>
      </c>
      <c r="M6657">
        <f t="shared" si="562"/>
        <v>0.18406593406593408</v>
      </c>
      <c r="N6657">
        <f t="shared" si="565"/>
        <v>1063.910319132882</v>
      </c>
      <c r="O6657">
        <f t="shared" si="563"/>
        <v>1063.9000000000001</v>
      </c>
      <c r="P6657">
        <f t="shared" si="566"/>
        <v>364</v>
      </c>
    </row>
    <row r="6658" spans="10:16" x14ac:dyDescent="0.25">
      <c r="J6658">
        <v>6651</v>
      </c>
      <c r="K6658" s="4">
        <f t="shared" si="564"/>
        <v>40616</v>
      </c>
      <c r="L6658">
        <v>67</v>
      </c>
      <c r="M6658">
        <f t="shared" si="562"/>
        <v>0.18406593406593408</v>
      </c>
      <c r="N6658">
        <f t="shared" si="565"/>
        <v>1064.094385066948</v>
      </c>
      <c r="O6658">
        <f t="shared" si="563"/>
        <v>1064.0999999999999</v>
      </c>
      <c r="P6658">
        <f t="shared" si="566"/>
        <v>364</v>
      </c>
    </row>
    <row r="6659" spans="10:16" x14ac:dyDescent="0.25">
      <c r="J6659">
        <v>6652</v>
      </c>
      <c r="K6659" s="4">
        <f t="shared" si="564"/>
        <v>40617</v>
      </c>
      <c r="L6659">
        <v>67</v>
      </c>
      <c r="M6659">
        <f t="shared" si="562"/>
        <v>0.18406593406593408</v>
      </c>
      <c r="N6659">
        <f t="shared" si="565"/>
        <v>1064.278451001014</v>
      </c>
      <c r="O6659">
        <f t="shared" si="563"/>
        <v>1064.3</v>
      </c>
      <c r="P6659">
        <f t="shared" si="566"/>
        <v>364</v>
      </c>
    </row>
    <row r="6660" spans="10:16" x14ac:dyDescent="0.25">
      <c r="J6660">
        <v>6653</v>
      </c>
      <c r="K6660" s="4">
        <f t="shared" si="564"/>
        <v>40618</v>
      </c>
      <c r="L6660">
        <v>67</v>
      </c>
      <c r="M6660">
        <f t="shared" si="562"/>
        <v>0.18406593406593408</v>
      </c>
      <c r="N6660">
        <f t="shared" si="565"/>
        <v>1064.46251693508</v>
      </c>
      <c r="O6660">
        <f t="shared" si="563"/>
        <v>1064.5</v>
      </c>
      <c r="P6660">
        <f t="shared" si="566"/>
        <v>364</v>
      </c>
    </row>
    <row r="6661" spans="10:16" x14ac:dyDescent="0.25">
      <c r="J6661">
        <v>6654</v>
      </c>
      <c r="K6661" s="4">
        <f t="shared" si="564"/>
        <v>40619</v>
      </c>
      <c r="L6661">
        <v>67</v>
      </c>
      <c r="M6661">
        <f t="shared" si="562"/>
        <v>0.18406593406593408</v>
      </c>
      <c r="N6661">
        <f t="shared" si="565"/>
        <v>1064.646582869146</v>
      </c>
      <c r="O6661">
        <f t="shared" si="563"/>
        <v>1064.5999999999999</v>
      </c>
      <c r="P6661">
        <f t="shared" si="566"/>
        <v>364</v>
      </c>
    </row>
    <row r="6662" spans="10:16" x14ac:dyDescent="0.25">
      <c r="J6662">
        <v>6655</v>
      </c>
      <c r="K6662" s="4">
        <f t="shared" si="564"/>
        <v>40620</v>
      </c>
      <c r="L6662">
        <v>67</v>
      </c>
      <c r="M6662">
        <f t="shared" si="562"/>
        <v>0.18406593406593408</v>
      </c>
      <c r="N6662">
        <f t="shared" si="565"/>
        <v>1064.8306488032119</v>
      </c>
      <c r="O6662">
        <f t="shared" si="563"/>
        <v>1064.8</v>
      </c>
      <c r="P6662">
        <f t="shared" si="566"/>
        <v>364</v>
      </c>
    </row>
    <row r="6663" spans="10:16" x14ac:dyDescent="0.25">
      <c r="J6663">
        <v>6656</v>
      </c>
      <c r="K6663" s="4">
        <f t="shared" si="564"/>
        <v>40621</v>
      </c>
      <c r="L6663">
        <v>67</v>
      </c>
      <c r="M6663">
        <f t="shared" si="562"/>
        <v>0.18406593406593408</v>
      </c>
      <c r="N6663">
        <f t="shared" si="565"/>
        <v>1065.0147147372779</v>
      </c>
      <c r="O6663">
        <f t="shared" si="563"/>
        <v>1065</v>
      </c>
      <c r="P6663">
        <f t="shared" si="566"/>
        <v>364</v>
      </c>
    </row>
    <row r="6664" spans="10:16" x14ac:dyDescent="0.25">
      <c r="J6664">
        <v>6657</v>
      </c>
      <c r="K6664" s="4">
        <f t="shared" si="564"/>
        <v>40622</v>
      </c>
      <c r="L6664">
        <v>67</v>
      </c>
      <c r="M6664">
        <f t="shared" ref="M6664:M6727" si="567">L6664/P6664</f>
        <v>0.18406593406593408</v>
      </c>
      <c r="N6664">
        <f t="shared" si="565"/>
        <v>1065.1987806713439</v>
      </c>
      <c r="O6664">
        <f t="shared" ref="O6664:O6727" si="568">ROUND(N6664,1)</f>
        <v>1065.2</v>
      </c>
      <c r="P6664">
        <f t="shared" si="566"/>
        <v>364</v>
      </c>
    </row>
    <row r="6665" spans="10:16" x14ac:dyDescent="0.25">
      <c r="J6665">
        <v>6658</v>
      </c>
      <c r="K6665" s="4">
        <f t="shared" ref="K6665:K6728" si="569">$K$7+J6665</f>
        <v>40623</v>
      </c>
      <c r="L6665">
        <v>67</v>
      </c>
      <c r="M6665">
        <f t="shared" si="567"/>
        <v>0.18406593406593408</v>
      </c>
      <c r="N6665">
        <f t="shared" ref="N6665:N6728" si="570">N6664+M6665</f>
        <v>1065.3828466054099</v>
      </c>
      <c r="O6665">
        <f t="shared" si="568"/>
        <v>1065.4000000000001</v>
      </c>
      <c r="P6665">
        <f t="shared" si="566"/>
        <v>364</v>
      </c>
    </row>
    <row r="6666" spans="10:16" x14ac:dyDescent="0.25">
      <c r="J6666">
        <v>6659</v>
      </c>
      <c r="K6666" s="4">
        <f t="shared" si="569"/>
        <v>40624</v>
      </c>
      <c r="L6666">
        <v>67</v>
      </c>
      <c r="M6666">
        <f t="shared" si="567"/>
        <v>0.18406593406593408</v>
      </c>
      <c r="N6666">
        <f t="shared" si="570"/>
        <v>1065.5669125394759</v>
      </c>
      <c r="O6666">
        <f t="shared" si="568"/>
        <v>1065.5999999999999</v>
      </c>
      <c r="P6666">
        <f t="shared" si="566"/>
        <v>364</v>
      </c>
    </row>
    <row r="6667" spans="10:16" x14ac:dyDescent="0.25">
      <c r="J6667">
        <v>6660</v>
      </c>
      <c r="K6667" s="4">
        <f t="shared" si="569"/>
        <v>40625</v>
      </c>
      <c r="L6667">
        <v>67</v>
      </c>
      <c r="M6667">
        <f t="shared" si="567"/>
        <v>0.18406593406593408</v>
      </c>
      <c r="N6667">
        <f t="shared" si="570"/>
        <v>1065.7509784735419</v>
      </c>
      <c r="O6667">
        <f t="shared" si="568"/>
        <v>1065.8</v>
      </c>
      <c r="P6667">
        <f t="shared" si="566"/>
        <v>364</v>
      </c>
    </row>
    <row r="6668" spans="10:16" x14ac:dyDescent="0.25">
      <c r="J6668">
        <v>6661</v>
      </c>
      <c r="K6668" s="4">
        <f t="shared" si="569"/>
        <v>40626</v>
      </c>
      <c r="L6668">
        <v>67</v>
      </c>
      <c r="M6668">
        <f t="shared" si="567"/>
        <v>0.18406593406593408</v>
      </c>
      <c r="N6668">
        <f t="shared" si="570"/>
        <v>1065.9350444076078</v>
      </c>
      <c r="O6668">
        <f t="shared" si="568"/>
        <v>1065.9000000000001</v>
      </c>
      <c r="P6668">
        <f t="shared" si="566"/>
        <v>364</v>
      </c>
    </row>
    <row r="6669" spans="10:16" x14ac:dyDescent="0.25">
      <c r="J6669">
        <v>6662</v>
      </c>
      <c r="K6669" s="4">
        <f t="shared" si="569"/>
        <v>40627</v>
      </c>
      <c r="L6669">
        <v>67</v>
      </c>
      <c r="M6669">
        <f t="shared" si="567"/>
        <v>0.18406593406593408</v>
      </c>
      <c r="N6669">
        <f t="shared" si="570"/>
        <v>1066.1191103416738</v>
      </c>
      <c r="O6669">
        <f t="shared" si="568"/>
        <v>1066.0999999999999</v>
      </c>
      <c r="P6669">
        <f t="shared" si="566"/>
        <v>364</v>
      </c>
    </row>
    <row r="6670" spans="10:16" x14ac:dyDescent="0.25">
      <c r="J6670">
        <v>6663</v>
      </c>
      <c r="K6670" s="4">
        <f t="shared" si="569"/>
        <v>40628</v>
      </c>
      <c r="L6670">
        <v>67</v>
      </c>
      <c r="M6670">
        <f t="shared" si="567"/>
        <v>0.18406593406593408</v>
      </c>
      <c r="N6670">
        <f t="shared" si="570"/>
        <v>1066.3031762757398</v>
      </c>
      <c r="O6670">
        <f t="shared" si="568"/>
        <v>1066.3</v>
      </c>
      <c r="P6670">
        <f t="shared" si="566"/>
        <v>364</v>
      </c>
    </row>
    <row r="6671" spans="10:16" x14ac:dyDescent="0.25">
      <c r="J6671">
        <v>6664</v>
      </c>
      <c r="K6671" s="4">
        <f t="shared" si="569"/>
        <v>40629</v>
      </c>
      <c r="L6671">
        <v>67</v>
      </c>
      <c r="M6671">
        <f t="shared" si="567"/>
        <v>0.18406593406593408</v>
      </c>
      <c r="N6671">
        <f t="shared" si="570"/>
        <v>1066.4872422098058</v>
      </c>
      <c r="O6671">
        <f t="shared" si="568"/>
        <v>1066.5</v>
      </c>
      <c r="P6671">
        <f t="shared" si="566"/>
        <v>364</v>
      </c>
    </row>
    <row r="6672" spans="10:16" x14ac:dyDescent="0.25">
      <c r="J6672">
        <v>6665</v>
      </c>
      <c r="K6672" s="4">
        <f t="shared" si="569"/>
        <v>40630</v>
      </c>
      <c r="L6672">
        <v>67</v>
      </c>
      <c r="M6672">
        <f t="shared" si="567"/>
        <v>0.18406593406593408</v>
      </c>
      <c r="N6672">
        <f t="shared" si="570"/>
        <v>1066.6713081438718</v>
      </c>
      <c r="O6672">
        <f t="shared" si="568"/>
        <v>1066.7</v>
      </c>
      <c r="P6672">
        <f t="shared" si="566"/>
        <v>364</v>
      </c>
    </row>
    <row r="6673" spans="10:16" x14ac:dyDescent="0.25">
      <c r="J6673">
        <v>6666</v>
      </c>
      <c r="K6673" s="4">
        <f t="shared" si="569"/>
        <v>40631</v>
      </c>
      <c r="L6673">
        <v>67</v>
      </c>
      <c r="M6673">
        <f t="shared" si="567"/>
        <v>0.18406593406593408</v>
      </c>
      <c r="N6673">
        <f t="shared" si="570"/>
        <v>1066.8553740779378</v>
      </c>
      <c r="O6673">
        <f t="shared" si="568"/>
        <v>1066.9000000000001</v>
      </c>
      <c r="P6673">
        <f t="shared" si="566"/>
        <v>364</v>
      </c>
    </row>
    <row r="6674" spans="10:16" x14ac:dyDescent="0.25">
      <c r="J6674">
        <v>6667</v>
      </c>
      <c r="K6674" s="4">
        <f t="shared" si="569"/>
        <v>40632</v>
      </c>
      <c r="L6674">
        <v>67</v>
      </c>
      <c r="M6674">
        <f t="shared" si="567"/>
        <v>0.18406593406593408</v>
      </c>
      <c r="N6674">
        <f t="shared" si="570"/>
        <v>1067.0394400120038</v>
      </c>
      <c r="O6674">
        <f t="shared" si="568"/>
        <v>1067</v>
      </c>
      <c r="P6674">
        <f t="shared" si="566"/>
        <v>364</v>
      </c>
    </row>
    <row r="6675" spans="10:16" x14ac:dyDescent="0.25">
      <c r="J6675">
        <v>6668</v>
      </c>
      <c r="K6675" s="4">
        <f t="shared" si="569"/>
        <v>40633</v>
      </c>
      <c r="L6675">
        <v>67</v>
      </c>
      <c r="M6675">
        <f t="shared" si="567"/>
        <v>0.18406593406593408</v>
      </c>
      <c r="N6675">
        <f t="shared" si="570"/>
        <v>1067.2235059460697</v>
      </c>
      <c r="O6675">
        <f t="shared" si="568"/>
        <v>1067.2</v>
      </c>
      <c r="P6675">
        <f t="shared" si="566"/>
        <v>364</v>
      </c>
    </row>
    <row r="6676" spans="10:16" x14ac:dyDescent="0.25">
      <c r="J6676">
        <v>6669</v>
      </c>
      <c r="K6676" s="4">
        <f t="shared" si="569"/>
        <v>40634</v>
      </c>
      <c r="L6676">
        <v>67</v>
      </c>
      <c r="M6676">
        <f t="shared" si="567"/>
        <v>0.18406593406593408</v>
      </c>
      <c r="N6676">
        <f t="shared" si="570"/>
        <v>1067.4075718801357</v>
      </c>
      <c r="O6676">
        <f t="shared" si="568"/>
        <v>1067.4000000000001</v>
      </c>
      <c r="P6676">
        <f t="shared" si="566"/>
        <v>364</v>
      </c>
    </row>
    <row r="6677" spans="10:16" x14ac:dyDescent="0.25">
      <c r="J6677">
        <v>6670</v>
      </c>
      <c r="K6677" s="4">
        <f t="shared" si="569"/>
        <v>40635</v>
      </c>
      <c r="L6677">
        <v>67</v>
      </c>
      <c r="M6677">
        <f t="shared" si="567"/>
        <v>0.18406593406593408</v>
      </c>
      <c r="N6677">
        <f t="shared" si="570"/>
        <v>1067.5916378142017</v>
      </c>
      <c r="O6677">
        <f t="shared" si="568"/>
        <v>1067.5999999999999</v>
      </c>
      <c r="P6677">
        <f t="shared" si="566"/>
        <v>364</v>
      </c>
    </row>
    <row r="6678" spans="10:16" x14ac:dyDescent="0.25">
      <c r="J6678">
        <v>6671</v>
      </c>
      <c r="K6678" s="4">
        <f t="shared" si="569"/>
        <v>40636</v>
      </c>
      <c r="L6678">
        <v>67</v>
      </c>
      <c r="M6678">
        <f t="shared" si="567"/>
        <v>0.18406593406593408</v>
      </c>
      <c r="N6678">
        <f t="shared" si="570"/>
        <v>1067.7757037482677</v>
      </c>
      <c r="O6678">
        <f t="shared" si="568"/>
        <v>1067.8</v>
      </c>
      <c r="P6678">
        <f t="shared" si="566"/>
        <v>364</v>
      </c>
    </row>
    <row r="6679" spans="10:16" x14ac:dyDescent="0.25">
      <c r="J6679">
        <v>6672</v>
      </c>
      <c r="K6679" s="4">
        <f t="shared" si="569"/>
        <v>40637</v>
      </c>
      <c r="L6679">
        <v>67</v>
      </c>
      <c r="M6679">
        <f t="shared" si="567"/>
        <v>0.18406593406593408</v>
      </c>
      <c r="N6679">
        <f t="shared" si="570"/>
        <v>1067.9597696823337</v>
      </c>
      <c r="O6679">
        <f t="shared" si="568"/>
        <v>1068</v>
      </c>
      <c r="P6679">
        <f t="shared" si="566"/>
        <v>364</v>
      </c>
    </row>
    <row r="6680" spans="10:16" x14ac:dyDescent="0.25">
      <c r="J6680">
        <v>6673</v>
      </c>
      <c r="K6680" s="4">
        <f t="shared" si="569"/>
        <v>40638</v>
      </c>
      <c r="L6680">
        <v>67</v>
      </c>
      <c r="M6680">
        <f t="shared" si="567"/>
        <v>0.18406593406593408</v>
      </c>
      <c r="N6680">
        <f t="shared" si="570"/>
        <v>1068.1438356163997</v>
      </c>
      <c r="O6680">
        <f t="shared" si="568"/>
        <v>1068.0999999999999</v>
      </c>
      <c r="P6680">
        <f t="shared" si="566"/>
        <v>364</v>
      </c>
    </row>
    <row r="6681" spans="10:16" x14ac:dyDescent="0.25">
      <c r="J6681">
        <v>6674</v>
      </c>
      <c r="K6681" s="4">
        <f t="shared" si="569"/>
        <v>40639</v>
      </c>
      <c r="L6681">
        <v>67</v>
      </c>
      <c r="M6681">
        <f t="shared" si="567"/>
        <v>0.18406593406593408</v>
      </c>
      <c r="N6681">
        <f t="shared" si="570"/>
        <v>1068.3279015504656</v>
      </c>
      <c r="O6681">
        <f t="shared" si="568"/>
        <v>1068.3</v>
      </c>
      <c r="P6681">
        <f t="shared" si="566"/>
        <v>364</v>
      </c>
    </row>
    <row r="6682" spans="10:16" x14ac:dyDescent="0.25">
      <c r="J6682">
        <v>6675</v>
      </c>
      <c r="K6682" s="4">
        <f t="shared" si="569"/>
        <v>40640</v>
      </c>
      <c r="L6682">
        <v>67</v>
      </c>
      <c r="M6682">
        <f t="shared" si="567"/>
        <v>0.18406593406593408</v>
      </c>
      <c r="N6682">
        <f t="shared" si="570"/>
        <v>1068.5119674845316</v>
      </c>
      <c r="O6682">
        <f t="shared" si="568"/>
        <v>1068.5</v>
      </c>
      <c r="P6682">
        <f t="shared" si="566"/>
        <v>364</v>
      </c>
    </row>
    <row r="6683" spans="10:16" x14ac:dyDescent="0.25">
      <c r="J6683">
        <v>6676</v>
      </c>
      <c r="K6683" s="4">
        <f t="shared" si="569"/>
        <v>40641</v>
      </c>
      <c r="L6683">
        <v>67</v>
      </c>
      <c r="M6683">
        <f t="shared" si="567"/>
        <v>0.18406593406593408</v>
      </c>
      <c r="N6683">
        <f t="shared" si="570"/>
        <v>1068.6960334185976</v>
      </c>
      <c r="O6683">
        <f t="shared" si="568"/>
        <v>1068.7</v>
      </c>
      <c r="P6683">
        <f t="shared" si="566"/>
        <v>364</v>
      </c>
    </row>
    <row r="6684" spans="10:16" x14ac:dyDescent="0.25">
      <c r="J6684">
        <v>6677</v>
      </c>
      <c r="K6684" s="4">
        <f t="shared" si="569"/>
        <v>40642</v>
      </c>
      <c r="L6684">
        <v>67</v>
      </c>
      <c r="M6684">
        <f t="shared" si="567"/>
        <v>0.18406593406593408</v>
      </c>
      <c r="N6684">
        <f t="shared" si="570"/>
        <v>1068.8800993526636</v>
      </c>
      <c r="O6684">
        <f t="shared" si="568"/>
        <v>1068.9000000000001</v>
      </c>
      <c r="P6684">
        <f t="shared" si="566"/>
        <v>364</v>
      </c>
    </row>
    <row r="6685" spans="10:16" x14ac:dyDescent="0.25">
      <c r="J6685">
        <v>6678</v>
      </c>
      <c r="K6685" s="4">
        <f t="shared" si="569"/>
        <v>40643</v>
      </c>
      <c r="L6685">
        <v>67</v>
      </c>
      <c r="M6685">
        <f t="shared" si="567"/>
        <v>0.18406593406593408</v>
      </c>
      <c r="N6685">
        <f t="shared" si="570"/>
        <v>1069.0641652867296</v>
      </c>
      <c r="O6685">
        <f t="shared" si="568"/>
        <v>1069.0999999999999</v>
      </c>
      <c r="P6685">
        <f t="shared" si="566"/>
        <v>364</v>
      </c>
    </row>
    <row r="6686" spans="10:16" x14ac:dyDescent="0.25">
      <c r="J6686">
        <v>6679</v>
      </c>
      <c r="K6686" s="4">
        <f t="shared" si="569"/>
        <v>40644</v>
      </c>
      <c r="L6686">
        <v>67</v>
      </c>
      <c r="M6686">
        <f t="shared" si="567"/>
        <v>0.18406593406593408</v>
      </c>
      <c r="N6686">
        <f t="shared" si="570"/>
        <v>1069.2482312207956</v>
      </c>
      <c r="O6686">
        <f t="shared" si="568"/>
        <v>1069.2</v>
      </c>
      <c r="P6686">
        <f t="shared" si="566"/>
        <v>364</v>
      </c>
    </row>
    <row r="6687" spans="10:16" x14ac:dyDescent="0.25">
      <c r="J6687">
        <v>6680</v>
      </c>
      <c r="K6687" s="4">
        <f t="shared" si="569"/>
        <v>40645</v>
      </c>
      <c r="L6687">
        <v>67</v>
      </c>
      <c r="M6687">
        <f t="shared" si="567"/>
        <v>0.18406593406593408</v>
      </c>
      <c r="N6687">
        <f t="shared" si="570"/>
        <v>1069.4322971548615</v>
      </c>
      <c r="O6687">
        <f t="shared" si="568"/>
        <v>1069.4000000000001</v>
      </c>
      <c r="P6687">
        <f t="shared" si="566"/>
        <v>364</v>
      </c>
    </row>
    <row r="6688" spans="10:16" x14ac:dyDescent="0.25">
      <c r="J6688">
        <v>6681</v>
      </c>
      <c r="K6688" s="4">
        <f t="shared" si="569"/>
        <v>40646</v>
      </c>
      <c r="L6688">
        <v>67</v>
      </c>
      <c r="M6688">
        <f t="shared" si="567"/>
        <v>0.18406593406593408</v>
      </c>
      <c r="N6688">
        <f t="shared" si="570"/>
        <v>1069.6163630889275</v>
      </c>
      <c r="O6688">
        <f t="shared" si="568"/>
        <v>1069.5999999999999</v>
      </c>
      <c r="P6688">
        <f t="shared" si="566"/>
        <v>364</v>
      </c>
    </row>
    <row r="6689" spans="10:16" x14ac:dyDescent="0.25">
      <c r="J6689">
        <v>6682</v>
      </c>
      <c r="K6689" s="4">
        <f t="shared" si="569"/>
        <v>40647</v>
      </c>
      <c r="L6689">
        <v>67</v>
      </c>
      <c r="M6689">
        <f t="shared" si="567"/>
        <v>0.18406593406593408</v>
      </c>
      <c r="N6689">
        <f t="shared" si="570"/>
        <v>1069.8004290229935</v>
      </c>
      <c r="O6689">
        <f t="shared" si="568"/>
        <v>1069.8</v>
      </c>
      <c r="P6689">
        <f t="shared" si="566"/>
        <v>364</v>
      </c>
    </row>
    <row r="6690" spans="10:16" x14ac:dyDescent="0.25">
      <c r="J6690">
        <v>6683</v>
      </c>
      <c r="K6690" s="4">
        <f t="shared" si="569"/>
        <v>40648</v>
      </c>
      <c r="L6690">
        <v>67</v>
      </c>
      <c r="M6690">
        <f t="shared" si="567"/>
        <v>0.18406593406593408</v>
      </c>
      <c r="N6690">
        <f t="shared" si="570"/>
        <v>1069.9844949570595</v>
      </c>
      <c r="O6690">
        <f t="shared" si="568"/>
        <v>1070</v>
      </c>
      <c r="P6690">
        <f t="shared" si="566"/>
        <v>364</v>
      </c>
    </row>
    <row r="6691" spans="10:16" x14ac:dyDescent="0.25">
      <c r="J6691">
        <v>6684</v>
      </c>
      <c r="K6691" s="4">
        <f t="shared" si="569"/>
        <v>40649</v>
      </c>
      <c r="L6691">
        <v>67</v>
      </c>
      <c r="M6691">
        <f t="shared" si="567"/>
        <v>0.18406593406593408</v>
      </c>
      <c r="N6691">
        <f t="shared" si="570"/>
        <v>1070.1685608911255</v>
      </c>
      <c r="O6691">
        <f t="shared" si="568"/>
        <v>1070.2</v>
      </c>
      <c r="P6691">
        <f t="shared" si="566"/>
        <v>364</v>
      </c>
    </row>
    <row r="6692" spans="10:16" x14ac:dyDescent="0.25">
      <c r="J6692">
        <v>6685</v>
      </c>
      <c r="K6692" s="4">
        <f t="shared" si="569"/>
        <v>40650</v>
      </c>
      <c r="L6692">
        <v>67</v>
      </c>
      <c r="M6692">
        <f t="shared" si="567"/>
        <v>0.18406593406593408</v>
      </c>
      <c r="N6692">
        <f t="shared" si="570"/>
        <v>1070.3526268251915</v>
      </c>
      <c r="O6692">
        <f t="shared" si="568"/>
        <v>1070.4000000000001</v>
      </c>
      <c r="P6692">
        <f t="shared" si="566"/>
        <v>364</v>
      </c>
    </row>
    <row r="6693" spans="10:16" x14ac:dyDescent="0.25">
      <c r="J6693">
        <v>6686</v>
      </c>
      <c r="K6693" s="4">
        <f t="shared" si="569"/>
        <v>40651</v>
      </c>
      <c r="L6693">
        <v>67</v>
      </c>
      <c r="M6693">
        <f t="shared" si="567"/>
        <v>0.18406593406593408</v>
      </c>
      <c r="N6693">
        <f t="shared" si="570"/>
        <v>1070.5366927592574</v>
      </c>
      <c r="O6693">
        <f t="shared" si="568"/>
        <v>1070.5</v>
      </c>
      <c r="P6693">
        <f t="shared" si="566"/>
        <v>364</v>
      </c>
    </row>
    <row r="6694" spans="10:16" x14ac:dyDescent="0.25">
      <c r="J6694">
        <v>6687</v>
      </c>
      <c r="K6694" s="4">
        <f t="shared" si="569"/>
        <v>40652</v>
      </c>
      <c r="L6694">
        <v>67</v>
      </c>
      <c r="M6694">
        <f t="shared" si="567"/>
        <v>0.18406593406593408</v>
      </c>
      <c r="N6694">
        <f t="shared" si="570"/>
        <v>1070.7207586933234</v>
      </c>
      <c r="O6694">
        <f t="shared" si="568"/>
        <v>1070.7</v>
      </c>
      <c r="P6694">
        <f t="shared" si="566"/>
        <v>364</v>
      </c>
    </row>
    <row r="6695" spans="10:16" x14ac:dyDescent="0.25">
      <c r="J6695">
        <v>6688</v>
      </c>
      <c r="K6695" s="4">
        <f t="shared" si="569"/>
        <v>40653</v>
      </c>
      <c r="L6695">
        <v>67</v>
      </c>
      <c r="M6695">
        <f t="shared" si="567"/>
        <v>0.18406593406593408</v>
      </c>
      <c r="N6695">
        <f t="shared" si="570"/>
        <v>1070.9048246273894</v>
      </c>
      <c r="O6695">
        <f t="shared" si="568"/>
        <v>1070.9000000000001</v>
      </c>
      <c r="P6695">
        <f t="shared" si="566"/>
        <v>364</v>
      </c>
    </row>
    <row r="6696" spans="10:16" x14ac:dyDescent="0.25">
      <c r="J6696">
        <v>6689</v>
      </c>
      <c r="K6696" s="4">
        <f t="shared" si="569"/>
        <v>40654</v>
      </c>
      <c r="L6696">
        <v>67</v>
      </c>
      <c r="M6696">
        <f t="shared" si="567"/>
        <v>0.18406593406593408</v>
      </c>
      <c r="N6696">
        <f t="shared" si="570"/>
        <v>1071.0888905614554</v>
      </c>
      <c r="O6696">
        <f t="shared" si="568"/>
        <v>1071.0999999999999</v>
      </c>
      <c r="P6696">
        <f t="shared" si="566"/>
        <v>364</v>
      </c>
    </row>
    <row r="6697" spans="10:16" x14ac:dyDescent="0.25">
      <c r="J6697">
        <v>6690</v>
      </c>
      <c r="K6697" s="4">
        <f t="shared" si="569"/>
        <v>40655</v>
      </c>
      <c r="L6697">
        <v>67</v>
      </c>
      <c r="M6697">
        <f t="shared" si="567"/>
        <v>0.18406593406593408</v>
      </c>
      <c r="N6697">
        <f t="shared" si="570"/>
        <v>1071.2729564955214</v>
      </c>
      <c r="O6697">
        <f t="shared" si="568"/>
        <v>1071.3</v>
      </c>
      <c r="P6697">
        <f t="shared" si="566"/>
        <v>364</v>
      </c>
    </row>
    <row r="6698" spans="10:16" x14ac:dyDescent="0.25">
      <c r="J6698">
        <v>6691</v>
      </c>
      <c r="K6698" s="4">
        <f t="shared" si="569"/>
        <v>40656</v>
      </c>
      <c r="L6698">
        <v>67</v>
      </c>
      <c r="M6698">
        <f t="shared" si="567"/>
        <v>0.18406593406593408</v>
      </c>
      <c r="N6698">
        <f t="shared" si="570"/>
        <v>1071.4570224295874</v>
      </c>
      <c r="O6698">
        <f t="shared" si="568"/>
        <v>1071.5</v>
      </c>
      <c r="P6698">
        <f t="shared" si="566"/>
        <v>364</v>
      </c>
    </row>
    <row r="6699" spans="10:16" x14ac:dyDescent="0.25">
      <c r="J6699">
        <v>6692</v>
      </c>
      <c r="K6699" s="4">
        <f t="shared" si="569"/>
        <v>40657</v>
      </c>
      <c r="L6699">
        <v>67</v>
      </c>
      <c r="M6699">
        <f t="shared" si="567"/>
        <v>0.18406593406593408</v>
      </c>
      <c r="N6699">
        <f t="shared" si="570"/>
        <v>1071.6410883636534</v>
      </c>
      <c r="O6699">
        <f t="shared" si="568"/>
        <v>1071.5999999999999</v>
      </c>
      <c r="P6699">
        <f t="shared" si="566"/>
        <v>364</v>
      </c>
    </row>
    <row r="6700" spans="10:16" x14ac:dyDescent="0.25">
      <c r="J6700">
        <v>6693</v>
      </c>
      <c r="K6700" s="4">
        <f t="shared" si="569"/>
        <v>40658</v>
      </c>
      <c r="L6700">
        <v>67</v>
      </c>
      <c r="M6700">
        <f t="shared" si="567"/>
        <v>0.18406593406593408</v>
      </c>
      <c r="N6700">
        <f t="shared" si="570"/>
        <v>1071.8251542977193</v>
      </c>
      <c r="O6700">
        <f t="shared" si="568"/>
        <v>1071.8</v>
      </c>
      <c r="P6700">
        <f t="shared" si="566"/>
        <v>364</v>
      </c>
    </row>
    <row r="6701" spans="10:16" x14ac:dyDescent="0.25">
      <c r="J6701">
        <v>6694</v>
      </c>
      <c r="K6701" s="4">
        <f t="shared" si="569"/>
        <v>40659</v>
      </c>
      <c r="L6701">
        <v>67</v>
      </c>
      <c r="M6701">
        <f t="shared" si="567"/>
        <v>0.18406593406593408</v>
      </c>
      <c r="N6701">
        <f t="shared" si="570"/>
        <v>1072.0092202317853</v>
      </c>
      <c r="O6701">
        <f t="shared" si="568"/>
        <v>1072</v>
      </c>
      <c r="P6701">
        <f t="shared" si="566"/>
        <v>364</v>
      </c>
    </row>
    <row r="6702" spans="10:16" x14ac:dyDescent="0.25">
      <c r="J6702">
        <v>6695</v>
      </c>
      <c r="K6702" s="4">
        <f t="shared" si="569"/>
        <v>40660</v>
      </c>
      <c r="L6702">
        <v>67</v>
      </c>
      <c r="M6702">
        <f t="shared" si="567"/>
        <v>0.18406593406593408</v>
      </c>
      <c r="N6702">
        <f t="shared" si="570"/>
        <v>1072.1932861658513</v>
      </c>
      <c r="O6702">
        <f t="shared" si="568"/>
        <v>1072.2</v>
      </c>
      <c r="P6702">
        <f t="shared" si="566"/>
        <v>364</v>
      </c>
    </row>
    <row r="6703" spans="10:16" x14ac:dyDescent="0.25">
      <c r="J6703">
        <v>6696</v>
      </c>
      <c r="K6703" s="4">
        <f t="shared" si="569"/>
        <v>40661</v>
      </c>
      <c r="L6703">
        <v>67</v>
      </c>
      <c r="M6703">
        <f t="shared" si="567"/>
        <v>0.18406593406593408</v>
      </c>
      <c r="N6703">
        <f t="shared" si="570"/>
        <v>1072.3773520999173</v>
      </c>
      <c r="O6703">
        <f t="shared" si="568"/>
        <v>1072.4000000000001</v>
      </c>
      <c r="P6703">
        <f t="shared" si="566"/>
        <v>364</v>
      </c>
    </row>
    <row r="6704" spans="10:16" x14ac:dyDescent="0.25">
      <c r="J6704">
        <v>6697</v>
      </c>
      <c r="K6704" s="4">
        <f t="shared" si="569"/>
        <v>40662</v>
      </c>
      <c r="L6704">
        <v>67</v>
      </c>
      <c r="M6704">
        <f t="shared" si="567"/>
        <v>0.18406593406593408</v>
      </c>
      <c r="N6704">
        <f t="shared" si="570"/>
        <v>1072.5614180339833</v>
      </c>
      <c r="O6704">
        <f t="shared" si="568"/>
        <v>1072.5999999999999</v>
      </c>
      <c r="P6704">
        <f t="shared" si="566"/>
        <v>364</v>
      </c>
    </row>
    <row r="6705" spans="10:16" x14ac:dyDescent="0.25">
      <c r="J6705">
        <v>6698</v>
      </c>
      <c r="K6705" s="4">
        <f t="shared" si="569"/>
        <v>40663</v>
      </c>
      <c r="L6705">
        <v>67</v>
      </c>
      <c r="M6705">
        <f t="shared" si="567"/>
        <v>0.18406593406593408</v>
      </c>
      <c r="N6705">
        <f t="shared" si="570"/>
        <v>1072.7454839680493</v>
      </c>
      <c r="O6705">
        <f t="shared" si="568"/>
        <v>1072.7</v>
      </c>
      <c r="P6705">
        <f t="shared" si="566"/>
        <v>364</v>
      </c>
    </row>
    <row r="6706" spans="10:16" x14ac:dyDescent="0.25">
      <c r="J6706">
        <v>6699</v>
      </c>
      <c r="K6706" s="4">
        <f t="shared" si="569"/>
        <v>40664</v>
      </c>
      <c r="L6706">
        <v>67</v>
      </c>
      <c r="M6706">
        <f t="shared" si="567"/>
        <v>0.18406593406593408</v>
      </c>
      <c r="N6706">
        <f t="shared" si="570"/>
        <v>1072.9295499021152</v>
      </c>
      <c r="O6706">
        <f t="shared" si="568"/>
        <v>1072.9000000000001</v>
      </c>
      <c r="P6706">
        <f t="shared" si="566"/>
        <v>364</v>
      </c>
    </row>
    <row r="6707" spans="10:16" x14ac:dyDescent="0.25">
      <c r="J6707">
        <v>6700</v>
      </c>
      <c r="K6707" s="4">
        <f t="shared" si="569"/>
        <v>40665</v>
      </c>
      <c r="L6707">
        <v>67</v>
      </c>
      <c r="M6707">
        <f t="shared" si="567"/>
        <v>0.18406593406593408</v>
      </c>
      <c r="N6707">
        <f t="shared" si="570"/>
        <v>1073.1136158361812</v>
      </c>
      <c r="O6707">
        <f t="shared" si="568"/>
        <v>1073.0999999999999</v>
      </c>
      <c r="P6707">
        <f t="shared" si="566"/>
        <v>364</v>
      </c>
    </row>
    <row r="6708" spans="10:16" x14ac:dyDescent="0.25">
      <c r="J6708">
        <v>6701</v>
      </c>
      <c r="K6708" s="4">
        <f t="shared" si="569"/>
        <v>40666</v>
      </c>
      <c r="L6708">
        <v>67</v>
      </c>
      <c r="M6708">
        <f t="shared" si="567"/>
        <v>0.18406593406593408</v>
      </c>
      <c r="N6708">
        <f t="shared" si="570"/>
        <v>1073.2976817702472</v>
      </c>
      <c r="O6708">
        <f t="shared" si="568"/>
        <v>1073.3</v>
      </c>
      <c r="P6708">
        <f t="shared" si="566"/>
        <v>364</v>
      </c>
    </row>
    <row r="6709" spans="10:16" x14ac:dyDescent="0.25">
      <c r="J6709">
        <v>6702</v>
      </c>
      <c r="K6709" s="4">
        <f t="shared" si="569"/>
        <v>40667</v>
      </c>
      <c r="L6709">
        <v>67</v>
      </c>
      <c r="M6709">
        <f t="shared" si="567"/>
        <v>0.18406593406593408</v>
      </c>
      <c r="N6709">
        <f t="shared" si="570"/>
        <v>1073.4817477043132</v>
      </c>
      <c r="O6709">
        <f t="shared" si="568"/>
        <v>1073.5</v>
      </c>
      <c r="P6709">
        <f t="shared" si="566"/>
        <v>364</v>
      </c>
    </row>
    <row r="6710" spans="10:16" x14ac:dyDescent="0.25">
      <c r="J6710">
        <v>6703</v>
      </c>
      <c r="K6710" s="4">
        <f t="shared" si="569"/>
        <v>40668</v>
      </c>
      <c r="L6710">
        <v>67</v>
      </c>
      <c r="M6710">
        <f t="shared" si="567"/>
        <v>0.18406593406593408</v>
      </c>
      <c r="N6710">
        <f t="shared" si="570"/>
        <v>1073.6658136383792</v>
      </c>
      <c r="O6710">
        <f t="shared" si="568"/>
        <v>1073.7</v>
      </c>
      <c r="P6710">
        <f t="shared" ref="P6710:P6773" si="571">DATE(2011,12,26)-DATE(2010,12,27)</f>
        <v>364</v>
      </c>
    </row>
    <row r="6711" spans="10:16" x14ac:dyDescent="0.25">
      <c r="J6711">
        <v>6704</v>
      </c>
      <c r="K6711" s="4">
        <f t="shared" si="569"/>
        <v>40669</v>
      </c>
      <c r="L6711">
        <v>67</v>
      </c>
      <c r="M6711">
        <f t="shared" si="567"/>
        <v>0.18406593406593408</v>
      </c>
      <c r="N6711">
        <f t="shared" si="570"/>
        <v>1073.8498795724452</v>
      </c>
      <c r="O6711">
        <f t="shared" si="568"/>
        <v>1073.8</v>
      </c>
      <c r="P6711">
        <f t="shared" si="571"/>
        <v>364</v>
      </c>
    </row>
    <row r="6712" spans="10:16" x14ac:dyDescent="0.25">
      <c r="J6712">
        <v>6705</v>
      </c>
      <c r="K6712" s="4">
        <f t="shared" si="569"/>
        <v>40670</v>
      </c>
      <c r="L6712">
        <v>67</v>
      </c>
      <c r="M6712">
        <f t="shared" si="567"/>
        <v>0.18406593406593408</v>
      </c>
      <c r="N6712">
        <f t="shared" si="570"/>
        <v>1074.0339455065111</v>
      </c>
      <c r="O6712">
        <f t="shared" si="568"/>
        <v>1074</v>
      </c>
      <c r="P6712">
        <f t="shared" si="571"/>
        <v>364</v>
      </c>
    </row>
    <row r="6713" spans="10:16" x14ac:dyDescent="0.25">
      <c r="J6713">
        <v>6706</v>
      </c>
      <c r="K6713" s="4">
        <f t="shared" si="569"/>
        <v>40671</v>
      </c>
      <c r="L6713">
        <v>67</v>
      </c>
      <c r="M6713">
        <f t="shared" si="567"/>
        <v>0.18406593406593408</v>
      </c>
      <c r="N6713">
        <f t="shared" si="570"/>
        <v>1074.2180114405771</v>
      </c>
      <c r="O6713">
        <f t="shared" si="568"/>
        <v>1074.2</v>
      </c>
      <c r="P6713">
        <f t="shared" si="571"/>
        <v>364</v>
      </c>
    </row>
    <row r="6714" spans="10:16" x14ac:dyDescent="0.25">
      <c r="J6714">
        <v>6707</v>
      </c>
      <c r="K6714" s="4">
        <f t="shared" si="569"/>
        <v>40672</v>
      </c>
      <c r="L6714">
        <v>67</v>
      </c>
      <c r="M6714">
        <f t="shared" si="567"/>
        <v>0.18406593406593408</v>
      </c>
      <c r="N6714">
        <f t="shared" si="570"/>
        <v>1074.4020773746431</v>
      </c>
      <c r="O6714">
        <f t="shared" si="568"/>
        <v>1074.4000000000001</v>
      </c>
      <c r="P6714">
        <f t="shared" si="571"/>
        <v>364</v>
      </c>
    </row>
    <row r="6715" spans="10:16" x14ac:dyDescent="0.25">
      <c r="J6715">
        <v>6708</v>
      </c>
      <c r="K6715" s="4">
        <f t="shared" si="569"/>
        <v>40673</v>
      </c>
      <c r="L6715">
        <v>67</v>
      </c>
      <c r="M6715">
        <f t="shared" si="567"/>
        <v>0.18406593406593408</v>
      </c>
      <c r="N6715">
        <f t="shared" si="570"/>
        <v>1074.5861433087091</v>
      </c>
      <c r="O6715">
        <f t="shared" si="568"/>
        <v>1074.5999999999999</v>
      </c>
      <c r="P6715">
        <f t="shared" si="571"/>
        <v>364</v>
      </c>
    </row>
    <row r="6716" spans="10:16" x14ac:dyDescent="0.25">
      <c r="J6716">
        <v>6709</v>
      </c>
      <c r="K6716" s="4">
        <f t="shared" si="569"/>
        <v>40674</v>
      </c>
      <c r="L6716">
        <v>67</v>
      </c>
      <c r="M6716">
        <f t="shared" si="567"/>
        <v>0.18406593406593408</v>
      </c>
      <c r="N6716">
        <f t="shared" si="570"/>
        <v>1074.7702092427751</v>
      </c>
      <c r="O6716">
        <f t="shared" si="568"/>
        <v>1074.8</v>
      </c>
      <c r="P6716">
        <f t="shared" si="571"/>
        <v>364</v>
      </c>
    </row>
    <row r="6717" spans="10:16" x14ac:dyDescent="0.25">
      <c r="J6717">
        <v>6710</v>
      </c>
      <c r="K6717" s="4">
        <f t="shared" si="569"/>
        <v>40675</v>
      </c>
      <c r="L6717">
        <v>67</v>
      </c>
      <c r="M6717">
        <f t="shared" si="567"/>
        <v>0.18406593406593408</v>
      </c>
      <c r="N6717">
        <f t="shared" si="570"/>
        <v>1074.9542751768411</v>
      </c>
      <c r="O6717">
        <f t="shared" si="568"/>
        <v>1075</v>
      </c>
      <c r="P6717">
        <f t="shared" si="571"/>
        <v>364</v>
      </c>
    </row>
    <row r="6718" spans="10:16" x14ac:dyDescent="0.25">
      <c r="J6718">
        <v>6711</v>
      </c>
      <c r="K6718" s="4">
        <f t="shared" si="569"/>
        <v>40676</v>
      </c>
      <c r="L6718">
        <v>67</v>
      </c>
      <c r="M6718">
        <f t="shared" si="567"/>
        <v>0.18406593406593408</v>
      </c>
      <c r="N6718">
        <f t="shared" si="570"/>
        <v>1075.138341110907</v>
      </c>
      <c r="O6718">
        <f t="shared" si="568"/>
        <v>1075.0999999999999</v>
      </c>
      <c r="P6718">
        <f t="shared" si="571"/>
        <v>364</v>
      </c>
    </row>
    <row r="6719" spans="10:16" x14ac:dyDescent="0.25">
      <c r="J6719">
        <v>6712</v>
      </c>
      <c r="K6719" s="4">
        <f t="shared" si="569"/>
        <v>40677</v>
      </c>
      <c r="L6719">
        <v>67</v>
      </c>
      <c r="M6719">
        <f t="shared" si="567"/>
        <v>0.18406593406593408</v>
      </c>
      <c r="N6719">
        <f t="shared" si="570"/>
        <v>1075.322407044973</v>
      </c>
      <c r="O6719">
        <f t="shared" si="568"/>
        <v>1075.3</v>
      </c>
      <c r="P6719">
        <f t="shared" si="571"/>
        <v>364</v>
      </c>
    </row>
    <row r="6720" spans="10:16" x14ac:dyDescent="0.25">
      <c r="J6720">
        <v>6713</v>
      </c>
      <c r="K6720" s="4">
        <f t="shared" si="569"/>
        <v>40678</v>
      </c>
      <c r="L6720">
        <v>67</v>
      </c>
      <c r="M6720">
        <f t="shared" si="567"/>
        <v>0.18406593406593408</v>
      </c>
      <c r="N6720">
        <f t="shared" si="570"/>
        <v>1075.506472979039</v>
      </c>
      <c r="O6720">
        <f t="shared" si="568"/>
        <v>1075.5</v>
      </c>
      <c r="P6720">
        <f t="shared" si="571"/>
        <v>364</v>
      </c>
    </row>
    <row r="6721" spans="10:16" x14ac:dyDescent="0.25">
      <c r="J6721">
        <v>6714</v>
      </c>
      <c r="K6721" s="4">
        <f t="shared" si="569"/>
        <v>40679</v>
      </c>
      <c r="L6721">
        <v>67</v>
      </c>
      <c r="M6721">
        <f t="shared" si="567"/>
        <v>0.18406593406593408</v>
      </c>
      <c r="N6721">
        <f t="shared" si="570"/>
        <v>1075.690538913105</v>
      </c>
      <c r="O6721">
        <f t="shared" si="568"/>
        <v>1075.7</v>
      </c>
      <c r="P6721">
        <f t="shared" si="571"/>
        <v>364</v>
      </c>
    </row>
    <row r="6722" spans="10:16" x14ac:dyDescent="0.25">
      <c r="J6722">
        <v>6715</v>
      </c>
      <c r="K6722" s="4">
        <f t="shared" si="569"/>
        <v>40680</v>
      </c>
      <c r="L6722">
        <v>67</v>
      </c>
      <c r="M6722">
        <f t="shared" si="567"/>
        <v>0.18406593406593408</v>
      </c>
      <c r="N6722">
        <f t="shared" si="570"/>
        <v>1075.874604847171</v>
      </c>
      <c r="O6722">
        <f t="shared" si="568"/>
        <v>1075.9000000000001</v>
      </c>
      <c r="P6722">
        <f t="shared" si="571"/>
        <v>364</v>
      </c>
    </row>
    <row r="6723" spans="10:16" x14ac:dyDescent="0.25">
      <c r="J6723">
        <v>6716</v>
      </c>
      <c r="K6723" s="4">
        <f t="shared" si="569"/>
        <v>40681</v>
      </c>
      <c r="L6723">
        <v>67</v>
      </c>
      <c r="M6723">
        <f t="shared" si="567"/>
        <v>0.18406593406593408</v>
      </c>
      <c r="N6723">
        <f t="shared" si="570"/>
        <v>1076.058670781237</v>
      </c>
      <c r="O6723">
        <f t="shared" si="568"/>
        <v>1076.0999999999999</v>
      </c>
      <c r="P6723">
        <f t="shared" si="571"/>
        <v>364</v>
      </c>
    </row>
    <row r="6724" spans="10:16" x14ac:dyDescent="0.25">
      <c r="J6724">
        <v>6717</v>
      </c>
      <c r="K6724" s="4">
        <f t="shared" si="569"/>
        <v>40682</v>
      </c>
      <c r="L6724">
        <v>67</v>
      </c>
      <c r="M6724">
        <f t="shared" si="567"/>
        <v>0.18406593406593408</v>
      </c>
      <c r="N6724">
        <f t="shared" si="570"/>
        <v>1076.242736715303</v>
      </c>
      <c r="O6724">
        <f t="shared" si="568"/>
        <v>1076.2</v>
      </c>
      <c r="P6724">
        <f t="shared" si="571"/>
        <v>364</v>
      </c>
    </row>
    <row r="6725" spans="10:16" x14ac:dyDescent="0.25">
      <c r="J6725">
        <v>6718</v>
      </c>
      <c r="K6725" s="4">
        <f t="shared" si="569"/>
        <v>40683</v>
      </c>
      <c r="L6725">
        <v>67</v>
      </c>
      <c r="M6725">
        <f t="shared" si="567"/>
        <v>0.18406593406593408</v>
      </c>
      <c r="N6725">
        <f t="shared" si="570"/>
        <v>1076.4268026493689</v>
      </c>
      <c r="O6725">
        <f t="shared" si="568"/>
        <v>1076.4000000000001</v>
      </c>
      <c r="P6725">
        <f t="shared" si="571"/>
        <v>364</v>
      </c>
    </row>
    <row r="6726" spans="10:16" x14ac:dyDescent="0.25">
      <c r="J6726">
        <v>6719</v>
      </c>
      <c r="K6726" s="4">
        <f t="shared" si="569"/>
        <v>40684</v>
      </c>
      <c r="L6726">
        <v>67</v>
      </c>
      <c r="M6726">
        <f t="shared" si="567"/>
        <v>0.18406593406593408</v>
      </c>
      <c r="N6726">
        <f t="shared" si="570"/>
        <v>1076.6108685834349</v>
      </c>
      <c r="O6726">
        <f t="shared" si="568"/>
        <v>1076.5999999999999</v>
      </c>
      <c r="P6726">
        <f t="shared" si="571"/>
        <v>364</v>
      </c>
    </row>
    <row r="6727" spans="10:16" x14ac:dyDescent="0.25">
      <c r="J6727">
        <v>6720</v>
      </c>
      <c r="K6727" s="4">
        <f t="shared" si="569"/>
        <v>40685</v>
      </c>
      <c r="L6727">
        <v>67</v>
      </c>
      <c r="M6727">
        <f t="shared" si="567"/>
        <v>0.18406593406593408</v>
      </c>
      <c r="N6727">
        <f t="shared" si="570"/>
        <v>1076.7949345175009</v>
      </c>
      <c r="O6727">
        <f t="shared" si="568"/>
        <v>1076.8</v>
      </c>
      <c r="P6727">
        <f t="shared" si="571"/>
        <v>364</v>
      </c>
    </row>
    <row r="6728" spans="10:16" x14ac:dyDescent="0.25">
      <c r="J6728">
        <v>6721</v>
      </c>
      <c r="K6728" s="4">
        <f t="shared" si="569"/>
        <v>40686</v>
      </c>
      <c r="L6728">
        <v>67</v>
      </c>
      <c r="M6728">
        <f t="shared" ref="M6728:M6791" si="572">L6728/P6728</f>
        <v>0.18406593406593408</v>
      </c>
      <c r="N6728">
        <f t="shared" si="570"/>
        <v>1076.9790004515669</v>
      </c>
      <c r="O6728">
        <f t="shared" ref="O6728:O6791" si="573">ROUND(N6728,1)</f>
        <v>1077</v>
      </c>
      <c r="P6728">
        <f t="shared" si="571"/>
        <v>364</v>
      </c>
    </row>
    <row r="6729" spans="10:16" x14ac:dyDescent="0.25">
      <c r="J6729">
        <v>6722</v>
      </c>
      <c r="K6729" s="4">
        <f t="shared" ref="K6729:K6792" si="574">$K$7+J6729</f>
        <v>40687</v>
      </c>
      <c r="L6729">
        <v>67</v>
      </c>
      <c r="M6729">
        <f t="shared" si="572"/>
        <v>0.18406593406593408</v>
      </c>
      <c r="N6729">
        <f t="shared" ref="N6729:N6792" si="575">N6728+M6729</f>
        <v>1077.1630663856329</v>
      </c>
      <c r="O6729">
        <f t="shared" si="573"/>
        <v>1077.2</v>
      </c>
      <c r="P6729">
        <f t="shared" si="571"/>
        <v>364</v>
      </c>
    </row>
    <row r="6730" spans="10:16" x14ac:dyDescent="0.25">
      <c r="J6730">
        <v>6723</v>
      </c>
      <c r="K6730" s="4">
        <f t="shared" si="574"/>
        <v>40688</v>
      </c>
      <c r="L6730">
        <v>67</v>
      </c>
      <c r="M6730">
        <f t="shared" si="572"/>
        <v>0.18406593406593408</v>
      </c>
      <c r="N6730">
        <f t="shared" si="575"/>
        <v>1077.3471323196989</v>
      </c>
      <c r="O6730">
        <f t="shared" si="573"/>
        <v>1077.3</v>
      </c>
      <c r="P6730">
        <f t="shared" si="571"/>
        <v>364</v>
      </c>
    </row>
    <row r="6731" spans="10:16" x14ac:dyDescent="0.25">
      <c r="J6731">
        <v>6724</v>
      </c>
      <c r="K6731" s="4">
        <f t="shared" si="574"/>
        <v>40689</v>
      </c>
      <c r="L6731">
        <v>67</v>
      </c>
      <c r="M6731">
        <f t="shared" si="572"/>
        <v>0.18406593406593408</v>
      </c>
      <c r="N6731">
        <f t="shared" si="575"/>
        <v>1077.5311982537648</v>
      </c>
      <c r="O6731">
        <f t="shared" si="573"/>
        <v>1077.5</v>
      </c>
      <c r="P6731">
        <f t="shared" si="571"/>
        <v>364</v>
      </c>
    </row>
    <row r="6732" spans="10:16" x14ac:dyDescent="0.25">
      <c r="J6732">
        <v>6725</v>
      </c>
      <c r="K6732" s="4">
        <f t="shared" si="574"/>
        <v>40690</v>
      </c>
      <c r="L6732">
        <v>67</v>
      </c>
      <c r="M6732">
        <f t="shared" si="572"/>
        <v>0.18406593406593408</v>
      </c>
      <c r="N6732">
        <f t="shared" si="575"/>
        <v>1077.7152641878308</v>
      </c>
      <c r="O6732">
        <f t="shared" si="573"/>
        <v>1077.7</v>
      </c>
      <c r="P6732">
        <f t="shared" si="571"/>
        <v>364</v>
      </c>
    </row>
    <row r="6733" spans="10:16" x14ac:dyDescent="0.25">
      <c r="J6733">
        <v>6726</v>
      </c>
      <c r="K6733" s="4">
        <f t="shared" si="574"/>
        <v>40691</v>
      </c>
      <c r="L6733">
        <v>67</v>
      </c>
      <c r="M6733">
        <f t="shared" si="572"/>
        <v>0.18406593406593408</v>
      </c>
      <c r="N6733">
        <f t="shared" si="575"/>
        <v>1077.8993301218968</v>
      </c>
      <c r="O6733">
        <f t="shared" si="573"/>
        <v>1077.9000000000001</v>
      </c>
      <c r="P6733">
        <f t="shared" si="571"/>
        <v>364</v>
      </c>
    </row>
    <row r="6734" spans="10:16" x14ac:dyDescent="0.25">
      <c r="J6734">
        <v>6727</v>
      </c>
      <c r="K6734" s="4">
        <f t="shared" si="574"/>
        <v>40692</v>
      </c>
      <c r="L6734">
        <v>67</v>
      </c>
      <c r="M6734">
        <f t="shared" si="572"/>
        <v>0.18406593406593408</v>
      </c>
      <c r="N6734">
        <f t="shared" si="575"/>
        <v>1078.0833960559628</v>
      </c>
      <c r="O6734">
        <f t="shared" si="573"/>
        <v>1078.0999999999999</v>
      </c>
      <c r="P6734">
        <f t="shared" si="571"/>
        <v>364</v>
      </c>
    </row>
    <row r="6735" spans="10:16" x14ac:dyDescent="0.25">
      <c r="J6735">
        <v>6728</v>
      </c>
      <c r="K6735" s="4">
        <f t="shared" si="574"/>
        <v>40693</v>
      </c>
      <c r="L6735">
        <v>67</v>
      </c>
      <c r="M6735">
        <f t="shared" si="572"/>
        <v>0.18406593406593408</v>
      </c>
      <c r="N6735">
        <f t="shared" si="575"/>
        <v>1078.2674619900288</v>
      </c>
      <c r="O6735">
        <f t="shared" si="573"/>
        <v>1078.3</v>
      </c>
      <c r="P6735">
        <f t="shared" si="571"/>
        <v>364</v>
      </c>
    </row>
    <row r="6736" spans="10:16" x14ac:dyDescent="0.25">
      <c r="J6736">
        <v>6729</v>
      </c>
      <c r="K6736" s="4">
        <f t="shared" si="574"/>
        <v>40694</v>
      </c>
      <c r="L6736">
        <v>67</v>
      </c>
      <c r="M6736">
        <f t="shared" si="572"/>
        <v>0.18406593406593408</v>
      </c>
      <c r="N6736">
        <f t="shared" si="575"/>
        <v>1078.4515279240948</v>
      </c>
      <c r="O6736">
        <f t="shared" si="573"/>
        <v>1078.5</v>
      </c>
      <c r="P6736">
        <f t="shared" si="571"/>
        <v>364</v>
      </c>
    </row>
    <row r="6737" spans="10:16" x14ac:dyDescent="0.25">
      <c r="J6737">
        <v>6730</v>
      </c>
      <c r="K6737" s="4">
        <f t="shared" si="574"/>
        <v>40695</v>
      </c>
      <c r="L6737">
        <v>67</v>
      </c>
      <c r="M6737">
        <f t="shared" si="572"/>
        <v>0.18406593406593408</v>
      </c>
      <c r="N6737">
        <f t="shared" si="575"/>
        <v>1078.6355938581607</v>
      </c>
      <c r="O6737">
        <f t="shared" si="573"/>
        <v>1078.5999999999999</v>
      </c>
      <c r="P6737">
        <f t="shared" si="571"/>
        <v>364</v>
      </c>
    </row>
    <row r="6738" spans="10:16" x14ac:dyDescent="0.25">
      <c r="J6738">
        <v>6731</v>
      </c>
      <c r="K6738" s="4">
        <f t="shared" si="574"/>
        <v>40696</v>
      </c>
      <c r="L6738">
        <v>67</v>
      </c>
      <c r="M6738">
        <f t="shared" si="572"/>
        <v>0.18406593406593408</v>
      </c>
      <c r="N6738">
        <f t="shared" si="575"/>
        <v>1078.8196597922267</v>
      </c>
      <c r="O6738">
        <f t="shared" si="573"/>
        <v>1078.8</v>
      </c>
      <c r="P6738">
        <f t="shared" si="571"/>
        <v>364</v>
      </c>
    </row>
    <row r="6739" spans="10:16" x14ac:dyDescent="0.25">
      <c r="J6739">
        <v>6732</v>
      </c>
      <c r="K6739" s="4">
        <f t="shared" si="574"/>
        <v>40697</v>
      </c>
      <c r="L6739">
        <v>67</v>
      </c>
      <c r="M6739">
        <f t="shared" si="572"/>
        <v>0.18406593406593408</v>
      </c>
      <c r="N6739">
        <f t="shared" si="575"/>
        <v>1079.0037257262927</v>
      </c>
      <c r="O6739">
        <f t="shared" si="573"/>
        <v>1079</v>
      </c>
      <c r="P6739">
        <f t="shared" si="571"/>
        <v>364</v>
      </c>
    </row>
    <row r="6740" spans="10:16" x14ac:dyDescent="0.25">
      <c r="J6740">
        <v>6733</v>
      </c>
      <c r="K6740" s="4">
        <f t="shared" si="574"/>
        <v>40698</v>
      </c>
      <c r="L6740">
        <v>67</v>
      </c>
      <c r="M6740">
        <f t="shared" si="572"/>
        <v>0.18406593406593408</v>
      </c>
      <c r="N6740">
        <f t="shared" si="575"/>
        <v>1079.1877916603587</v>
      </c>
      <c r="O6740">
        <f t="shared" si="573"/>
        <v>1079.2</v>
      </c>
      <c r="P6740">
        <f t="shared" si="571"/>
        <v>364</v>
      </c>
    </row>
    <row r="6741" spans="10:16" x14ac:dyDescent="0.25">
      <c r="J6741">
        <v>6734</v>
      </c>
      <c r="K6741" s="4">
        <f t="shared" si="574"/>
        <v>40699</v>
      </c>
      <c r="L6741">
        <v>67</v>
      </c>
      <c r="M6741">
        <f t="shared" si="572"/>
        <v>0.18406593406593408</v>
      </c>
      <c r="N6741">
        <f t="shared" si="575"/>
        <v>1079.3718575944247</v>
      </c>
      <c r="O6741">
        <f t="shared" si="573"/>
        <v>1079.4000000000001</v>
      </c>
      <c r="P6741">
        <f t="shared" si="571"/>
        <v>364</v>
      </c>
    </row>
    <row r="6742" spans="10:16" x14ac:dyDescent="0.25">
      <c r="J6742">
        <v>6735</v>
      </c>
      <c r="K6742" s="4">
        <f t="shared" si="574"/>
        <v>40700</v>
      </c>
      <c r="L6742">
        <v>67</v>
      </c>
      <c r="M6742">
        <f t="shared" si="572"/>
        <v>0.18406593406593408</v>
      </c>
      <c r="N6742">
        <f t="shared" si="575"/>
        <v>1079.5559235284907</v>
      </c>
      <c r="O6742">
        <f t="shared" si="573"/>
        <v>1079.5999999999999</v>
      </c>
      <c r="P6742">
        <f t="shared" si="571"/>
        <v>364</v>
      </c>
    </row>
    <row r="6743" spans="10:16" x14ac:dyDescent="0.25">
      <c r="J6743">
        <v>6736</v>
      </c>
      <c r="K6743" s="4">
        <f t="shared" si="574"/>
        <v>40701</v>
      </c>
      <c r="L6743">
        <v>67</v>
      </c>
      <c r="M6743">
        <f t="shared" si="572"/>
        <v>0.18406593406593408</v>
      </c>
      <c r="N6743">
        <f t="shared" si="575"/>
        <v>1079.7399894625567</v>
      </c>
      <c r="O6743">
        <f t="shared" si="573"/>
        <v>1079.7</v>
      </c>
      <c r="P6743">
        <f t="shared" si="571"/>
        <v>364</v>
      </c>
    </row>
    <row r="6744" spans="10:16" x14ac:dyDescent="0.25">
      <c r="J6744">
        <v>6737</v>
      </c>
      <c r="K6744" s="4">
        <f t="shared" si="574"/>
        <v>40702</v>
      </c>
      <c r="L6744">
        <v>67</v>
      </c>
      <c r="M6744">
        <f t="shared" si="572"/>
        <v>0.18406593406593408</v>
      </c>
      <c r="N6744">
        <f t="shared" si="575"/>
        <v>1079.9240553966226</v>
      </c>
      <c r="O6744">
        <f t="shared" si="573"/>
        <v>1079.9000000000001</v>
      </c>
      <c r="P6744">
        <f t="shared" si="571"/>
        <v>364</v>
      </c>
    </row>
    <row r="6745" spans="10:16" x14ac:dyDescent="0.25">
      <c r="J6745">
        <v>6738</v>
      </c>
      <c r="K6745" s="4">
        <f t="shared" si="574"/>
        <v>40703</v>
      </c>
      <c r="L6745">
        <v>67</v>
      </c>
      <c r="M6745">
        <f t="shared" si="572"/>
        <v>0.18406593406593408</v>
      </c>
      <c r="N6745">
        <f t="shared" si="575"/>
        <v>1080.1081213306886</v>
      </c>
      <c r="O6745">
        <f t="shared" si="573"/>
        <v>1080.0999999999999</v>
      </c>
      <c r="P6745">
        <f t="shared" si="571"/>
        <v>364</v>
      </c>
    </row>
    <row r="6746" spans="10:16" x14ac:dyDescent="0.25">
      <c r="J6746">
        <v>6739</v>
      </c>
      <c r="K6746" s="4">
        <f t="shared" si="574"/>
        <v>40704</v>
      </c>
      <c r="L6746">
        <v>67</v>
      </c>
      <c r="M6746">
        <f t="shared" si="572"/>
        <v>0.18406593406593408</v>
      </c>
      <c r="N6746">
        <f t="shared" si="575"/>
        <v>1080.2921872647546</v>
      </c>
      <c r="O6746">
        <f t="shared" si="573"/>
        <v>1080.3</v>
      </c>
      <c r="P6746">
        <f t="shared" si="571"/>
        <v>364</v>
      </c>
    </row>
    <row r="6747" spans="10:16" x14ac:dyDescent="0.25">
      <c r="J6747">
        <v>6740</v>
      </c>
      <c r="K6747" s="4">
        <f t="shared" si="574"/>
        <v>40705</v>
      </c>
      <c r="L6747">
        <v>67</v>
      </c>
      <c r="M6747">
        <f t="shared" si="572"/>
        <v>0.18406593406593408</v>
      </c>
      <c r="N6747">
        <f t="shared" si="575"/>
        <v>1080.4762531988206</v>
      </c>
      <c r="O6747">
        <f t="shared" si="573"/>
        <v>1080.5</v>
      </c>
      <c r="P6747">
        <f t="shared" si="571"/>
        <v>364</v>
      </c>
    </row>
    <row r="6748" spans="10:16" x14ac:dyDescent="0.25">
      <c r="J6748">
        <v>6741</v>
      </c>
      <c r="K6748" s="4">
        <f t="shared" si="574"/>
        <v>40706</v>
      </c>
      <c r="L6748">
        <v>67</v>
      </c>
      <c r="M6748">
        <f t="shared" si="572"/>
        <v>0.18406593406593408</v>
      </c>
      <c r="N6748">
        <f t="shared" si="575"/>
        <v>1080.6603191328866</v>
      </c>
      <c r="O6748">
        <f t="shared" si="573"/>
        <v>1080.7</v>
      </c>
      <c r="P6748">
        <f t="shared" si="571"/>
        <v>364</v>
      </c>
    </row>
    <row r="6749" spans="10:16" x14ac:dyDescent="0.25">
      <c r="J6749">
        <v>6742</v>
      </c>
      <c r="K6749" s="4">
        <f t="shared" si="574"/>
        <v>40707</v>
      </c>
      <c r="L6749">
        <v>67</v>
      </c>
      <c r="M6749">
        <f t="shared" si="572"/>
        <v>0.18406593406593408</v>
      </c>
      <c r="N6749">
        <f t="shared" si="575"/>
        <v>1080.8443850669526</v>
      </c>
      <c r="O6749">
        <f t="shared" si="573"/>
        <v>1080.8</v>
      </c>
      <c r="P6749">
        <f t="shared" si="571"/>
        <v>364</v>
      </c>
    </row>
    <row r="6750" spans="10:16" x14ac:dyDescent="0.25">
      <c r="J6750">
        <v>6743</v>
      </c>
      <c r="K6750" s="4">
        <f t="shared" si="574"/>
        <v>40708</v>
      </c>
      <c r="L6750">
        <v>67</v>
      </c>
      <c r="M6750">
        <f t="shared" si="572"/>
        <v>0.18406593406593408</v>
      </c>
      <c r="N6750">
        <f t="shared" si="575"/>
        <v>1081.0284510010185</v>
      </c>
      <c r="O6750">
        <f t="shared" si="573"/>
        <v>1081</v>
      </c>
      <c r="P6750">
        <f t="shared" si="571"/>
        <v>364</v>
      </c>
    </row>
    <row r="6751" spans="10:16" x14ac:dyDescent="0.25">
      <c r="J6751">
        <v>6744</v>
      </c>
      <c r="K6751" s="4">
        <f t="shared" si="574"/>
        <v>40709</v>
      </c>
      <c r="L6751">
        <v>67</v>
      </c>
      <c r="M6751">
        <f t="shared" si="572"/>
        <v>0.18406593406593408</v>
      </c>
      <c r="N6751">
        <f t="shared" si="575"/>
        <v>1081.2125169350845</v>
      </c>
      <c r="O6751">
        <f t="shared" si="573"/>
        <v>1081.2</v>
      </c>
      <c r="P6751">
        <f t="shared" si="571"/>
        <v>364</v>
      </c>
    </row>
    <row r="6752" spans="10:16" x14ac:dyDescent="0.25">
      <c r="J6752">
        <v>6745</v>
      </c>
      <c r="K6752" s="4">
        <f t="shared" si="574"/>
        <v>40710</v>
      </c>
      <c r="L6752">
        <v>67</v>
      </c>
      <c r="M6752">
        <f t="shared" si="572"/>
        <v>0.18406593406593408</v>
      </c>
      <c r="N6752">
        <f t="shared" si="575"/>
        <v>1081.3965828691505</v>
      </c>
      <c r="O6752">
        <f t="shared" si="573"/>
        <v>1081.4000000000001</v>
      </c>
      <c r="P6752">
        <f t="shared" si="571"/>
        <v>364</v>
      </c>
    </row>
    <row r="6753" spans="10:16" x14ac:dyDescent="0.25">
      <c r="J6753">
        <v>6746</v>
      </c>
      <c r="K6753" s="4">
        <f t="shared" si="574"/>
        <v>40711</v>
      </c>
      <c r="L6753">
        <v>67</v>
      </c>
      <c r="M6753">
        <f t="shared" si="572"/>
        <v>0.18406593406593408</v>
      </c>
      <c r="N6753">
        <f t="shared" si="575"/>
        <v>1081.5806488032165</v>
      </c>
      <c r="O6753">
        <f t="shared" si="573"/>
        <v>1081.5999999999999</v>
      </c>
      <c r="P6753">
        <f t="shared" si="571"/>
        <v>364</v>
      </c>
    </row>
    <row r="6754" spans="10:16" x14ac:dyDescent="0.25">
      <c r="J6754">
        <v>6747</v>
      </c>
      <c r="K6754" s="4">
        <f t="shared" si="574"/>
        <v>40712</v>
      </c>
      <c r="L6754">
        <v>67</v>
      </c>
      <c r="M6754">
        <f t="shared" si="572"/>
        <v>0.18406593406593408</v>
      </c>
      <c r="N6754">
        <f t="shared" si="575"/>
        <v>1081.7647147372825</v>
      </c>
      <c r="O6754">
        <f t="shared" si="573"/>
        <v>1081.8</v>
      </c>
      <c r="P6754">
        <f t="shared" si="571"/>
        <v>364</v>
      </c>
    </row>
    <row r="6755" spans="10:16" x14ac:dyDescent="0.25">
      <c r="J6755">
        <v>6748</v>
      </c>
      <c r="K6755" s="4">
        <f t="shared" si="574"/>
        <v>40713</v>
      </c>
      <c r="L6755">
        <v>67</v>
      </c>
      <c r="M6755">
        <f t="shared" si="572"/>
        <v>0.18406593406593408</v>
      </c>
      <c r="N6755">
        <f t="shared" si="575"/>
        <v>1081.9487806713485</v>
      </c>
      <c r="O6755">
        <f t="shared" si="573"/>
        <v>1081.9000000000001</v>
      </c>
      <c r="P6755">
        <f t="shared" si="571"/>
        <v>364</v>
      </c>
    </row>
    <row r="6756" spans="10:16" x14ac:dyDescent="0.25">
      <c r="J6756">
        <v>6749</v>
      </c>
      <c r="K6756" s="4">
        <f t="shared" si="574"/>
        <v>40714</v>
      </c>
      <c r="L6756">
        <v>67</v>
      </c>
      <c r="M6756">
        <f t="shared" si="572"/>
        <v>0.18406593406593408</v>
      </c>
      <c r="N6756">
        <f t="shared" si="575"/>
        <v>1082.1328466054144</v>
      </c>
      <c r="O6756">
        <f t="shared" si="573"/>
        <v>1082.0999999999999</v>
      </c>
      <c r="P6756">
        <f t="shared" si="571"/>
        <v>364</v>
      </c>
    </row>
    <row r="6757" spans="10:16" x14ac:dyDescent="0.25">
      <c r="J6757">
        <v>6750</v>
      </c>
      <c r="K6757" s="4">
        <f t="shared" si="574"/>
        <v>40715</v>
      </c>
      <c r="L6757">
        <v>67</v>
      </c>
      <c r="M6757">
        <f t="shared" si="572"/>
        <v>0.18406593406593408</v>
      </c>
      <c r="N6757">
        <f t="shared" si="575"/>
        <v>1082.3169125394804</v>
      </c>
      <c r="O6757">
        <f t="shared" si="573"/>
        <v>1082.3</v>
      </c>
      <c r="P6757">
        <f t="shared" si="571"/>
        <v>364</v>
      </c>
    </row>
    <row r="6758" spans="10:16" x14ac:dyDescent="0.25">
      <c r="J6758">
        <v>6751</v>
      </c>
      <c r="K6758" s="4">
        <f t="shared" si="574"/>
        <v>40716</v>
      </c>
      <c r="L6758">
        <v>67</v>
      </c>
      <c r="M6758">
        <f t="shared" si="572"/>
        <v>0.18406593406593408</v>
      </c>
      <c r="N6758">
        <f t="shared" si="575"/>
        <v>1082.5009784735464</v>
      </c>
      <c r="O6758">
        <f t="shared" si="573"/>
        <v>1082.5</v>
      </c>
      <c r="P6758">
        <f t="shared" si="571"/>
        <v>364</v>
      </c>
    </row>
    <row r="6759" spans="10:16" x14ac:dyDescent="0.25">
      <c r="J6759">
        <v>6752</v>
      </c>
      <c r="K6759" s="4">
        <f t="shared" si="574"/>
        <v>40717</v>
      </c>
      <c r="L6759">
        <v>67</v>
      </c>
      <c r="M6759">
        <f t="shared" si="572"/>
        <v>0.18406593406593408</v>
      </c>
      <c r="N6759">
        <f t="shared" si="575"/>
        <v>1082.6850444076124</v>
      </c>
      <c r="O6759">
        <f t="shared" si="573"/>
        <v>1082.7</v>
      </c>
      <c r="P6759">
        <f t="shared" si="571"/>
        <v>364</v>
      </c>
    </row>
    <row r="6760" spans="10:16" x14ac:dyDescent="0.25">
      <c r="J6760">
        <v>6753</v>
      </c>
      <c r="K6760" s="4">
        <f t="shared" si="574"/>
        <v>40718</v>
      </c>
      <c r="L6760">
        <v>67</v>
      </c>
      <c r="M6760">
        <f t="shared" si="572"/>
        <v>0.18406593406593408</v>
      </c>
      <c r="N6760">
        <f t="shared" si="575"/>
        <v>1082.8691103416784</v>
      </c>
      <c r="O6760">
        <f t="shared" si="573"/>
        <v>1082.9000000000001</v>
      </c>
      <c r="P6760">
        <f t="shared" si="571"/>
        <v>364</v>
      </c>
    </row>
    <row r="6761" spans="10:16" x14ac:dyDescent="0.25">
      <c r="J6761">
        <v>6754</v>
      </c>
      <c r="K6761" s="4">
        <f t="shared" si="574"/>
        <v>40719</v>
      </c>
      <c r="L6761">
        <v>67</v>
      </c>
      <c r="M6761">
        <f t="shared" si="572"/>
        <v>0.18406593406593408</v>
      </c>
      <c r="N6761">
        <f t="shared" si="575"/>
        <v>1083.0531762757444</v>
      </c>
      <c r="O6761">
        <f t="shared" si="573"/>
        <v>1083.0999999999999</v>
      </c>
      <c r="P6761">
        <f t="shared" si="571"/>
        <v>364</v>
      </c>
    </row>
    <row r="6762" spans="10:16" x14ac:dyDescent="0.25">
      <c r="J6762">
        <v>6755</v>
      </c>
      <c r="K6762" s="4">
        <f t="shared" si="574"/>
        <v>40720</v>
      </c>
      <c r="L6762">
        <v>67</v>
      </c>
      <c r="M6762">
        <f t="shared" si="572"/>
        <v>0.18406593406593408</v>
      </c>
      <c r="N6762">
        <f t="shared" si="575"/>
        <v>1083.2372422098103</v>
      </c>
      <c r="O6762">
        <f t="shared" si="573"/>
        <v>1083.2</v>
      </c>
      <c r="P6762">
        <f t="shared" si="571"/>
        <v>364</v>
      </c>
    </row>
    <row r="6763" spans="10:16" x14ac:dyDescent="0.25">
      <c r="J6763">
        <v>6756</v>
      </c>
      <c r="K6763" s="4">
        <f t="shared" si="574"/>
        <v>40721</v>
      </c>
      <c r="L6763">
        <v>67</v>
      </c>
      <c r="M6763">
        <f t="shared" si="572"/>
        <v>0.18406593406593408</v>
      </c>
      <c r="N6763">
        <f t="shared" si="575"/>
        <v>1083.4213081438763</v>
      </c>
      <c r="O6763">
        <f t="shared" si="573"/>
        <v>1083.4000000000001</v>
      </c>
      <c r="P6763">
        <f t="shared" si="571"/>
        <v>364</v>
      </c>
    </row>
    <row r="6764" spans="10:16" x14ac:dyDescent="0.25">
      <c r="J6764">
        <v>6757</v>
      </c>
      <c r="K6764" s="4">
        <f t="shared" si="574"/>
        <v>40722</v>
      </c>
      <c r="L6764">
        <v>67</v>
      </c>
      <c r="M6764">
        <f t="shared" si="572"/>
        <v>0.18406593406593408</v>
      </c>
      <c r="N6764">
        <f t="shared" si="575"/>
        <v>1083.6053740779423</v>
      </c>
      <c r="O6764">
        <f t="shared" si="573"/>
        <v>1083.5999999999999</v>
      </c>
      <c r="P6764">
        <f t="shared" si="571"/>
        <v>364</v>
      </c>
    </row>
    <row r="6765" spans="10:16" x14ac:dyDescent="0.25">
      <c r="J6765">
        <v>6758</v>
      </c>
      <c r="K6765" s="4">
        <f t="shared" si="574"/>
        <v>40723</v>
      </c>
      <c r="L6765">
        <v>67</v>
      </c>
      <c r="M6765">
        <f t="shared" si="572"/>
        <v>0.18406593406593408</v>
      </c>
      <c r="N6765">
        <f t="shared" si="575"/>
        <v>1083.7894400120083</v>
      </c>
      <c r="O6765">
        <f t="shared" si="573"/>
        <v>1083.8</v>
      </c>
      <c r="P6765">
        <f t="shared" si="571"/>
        <v>364</v>
      </c>
    </row>
    <row r="6766" spans="10:16" x14ac:dyDescent="0.25">
      <c r="J6766">
        <v>6759</v>
      </c>
      <c r="K6766" s="4">
        <f t="shared" si="574"/>
        <v>40724</v>
      </c>
      <c r="L6766">
        <v>67</v>
      </c>
      <c r="M6766">
        <f t="shared" si="572"/>
        <v>0.18406593406593408</v>
      </c>
      <c r="N6766">
        <f t="shared" si="575"/>
        <v>1083.9735059460743</v>
      </c>
      <c r="O6766">
        <f t="shared" si="573"/>
        <v>1084</v>
      </c>
      <c r="P6766">
        <f t="shared" si="571"/>
        <v>364</v>
      </c>
    </row>
    <row r="6767" spans="10:16" x14ac:dyDescent="0.25">
      <c r="J6767">
        <v>6760</v>
      </c>
      <c r="K6767" s="4">
        <f t="shared" si="574"/>
        <v>40725</v>
      </c>
      <c r="L6767">
        <v>67</v>
      </c>
      <c r="M6767">
        <f t="shared" si="572"/>
        <v>0.18406593406593408</v>
      </c>
      <c r="N6767">
        <f t="shared" si="575"/>
        <v>1084.1575718801403</v>
      </c>
      <c r="O6767">
        <f t="shared" si="573"/>
        <v>1084.2</v>
      </c>
      <c r="P6767">
        <f t="shared" si="571"/>
        <v>364</v>
      </c>
    </row>
    <row r="6768" spans="10:16" x14ac:dyDescent="0.25">
      <c r="J6768">
        <v>6761</v>
      </c>
      <c r="K6768" s="4">
        <f t="shared" si="574"/>
        <v>40726</v>
      </c>
      <c r="L6768">
        <v>67</v>
      </c>
      <c r="M6768">
        <f t="shared" si="572"/>
        <v>0.18406593406593408</v>
      </c>
      <c r="N6768">
        <f t="shared" si="575"/>
        <v>1084.3416378142063</v>
      </c>
      <c r="O6768">
        <f t="shared" si="573"/>
        <v>1084.3</v>
      </c>
      <c r="P6768">
        <f t="shared" si="571"/>
        <v>364</v>
      </c>
    </row>
    <row r="6769" spans="10:16" x14ac:dyDescent="0.25">
      <c r="J6769">
        <v>6762</v>
      </c>
      <c r="K6769" s="4">
        <f t="shared" si="574"/>
        <v>40727</v>
      </c>
      <c r="L6769">
        <v>67</v>
      </c>
      <c r="M6769">
        <f t="shared" si="572"/>
        <v>0.18406593406593408</v>
      </c>
      <c r="N6769">
        <f t="shared" si="575"/>
        <v>1084.5257037482722</v>
      </c>
      <c r="O6769">
        <f t="shared" si="573"/>
        <v>1084.5</v>
      </c>
      <c r="P6769">
        <f t="shared" si="571"/>
        <v>364</v>
      </c>
    </row>
    <row r="6770" spans="10:16" x14ac:dyDescent="0.25">
      <c r="J6770">
        <v>6763</v>
      </c>
      <c r="K6770" s="4">
        <f t="shared" si="574"/>
        <v>40728</v>
      </c>
      <c r="L6770">
        <v>67</v>
      </c>
      <c r="M6770">
        <f t="shared" si="572"/>
        <v>0.18406593406593408</v>
      </c>
      <c r="N6770">
        <f t="shared" si="575"/>
        <v>1084.7097696823382</v>
      </c>
      <c r="O6770">
        <f t="shared" si="573"/>
        <v>1084.7</v>
      </c>
      <c r="P6770">
        <f t="shared" si="571"/>
        <v>364</v>
      </c>
    </row>
    <row r="6771" spans="10:16" x14ac:dyDescent="0.25">
      <c r="J6771">
        <v>6764</v>
      </c>
      <c r="K6771" s="4">
        <f t="shared" si="574"/>
        <v>40729</v>
      </c>
      <c r="L6771">
        <v>67</v>
      </c>
      <c r="M6771">
        <f t="shared" si="572"/>
        <v>0.18406593406593408</v>
      </c>
      <c r="N6771">
        <f t="shared" si="575"/>
        <v>1084.8938356164042</v>
      </c>
      <c r="O6771">
        <f t="shared" si="573"/>
        <v>1084.9000000000001</v>
      </c>
      <c r="P6771">
        <f t="shared" si="571"/>
        <v>364</v>
      </c>
    </row>
    <row r="6772" spans="10:16" x14ac:dyDescent="0.25">
      <c r="J6772">
        <v>6765</v>
      </c>
      <c r="K6772" s="4">
        <f t="shared" si="574"/>
        <v>40730</v>
      </c>
      <c r="L6772">
        <v>67</v>
      </c>
      <c r="M6772">
        <f t="shared" si="572"/>
        <v>0.18406593406593408</v>
      </c>
      <c r="N6772">
        <f t="shared" si="575"/>
        <v>1085.0779015504702</v>
      </c>
      <c r="O6772">
        <f t="shared" si="573"/>
        <v>1085.0999999999999</v>
      </c>
      <c r="P6772">
        <f t="shared" si="571"/>
        <v>364</v>
      </c>
    </row>
    <row r="6773" spans="10:16" x14ac:dyDescent="0.25">
      <c r="J6773">
        <v>6766</v>
      </c>
      <c r="K6773" s="4">
        <f t="shared" si="574"/>
        <v>40731</v>
      </c>
      <c r="L6773">
        <v>67</v>
      </c>
      <c r="M6773">
        <f t="shared" si="572"/>
        <v>0.18406593406593408</v>
      </c>
      <c r="N6773">
        <f t="shared" si="575"/>
        <v>1085.2619674845362</v>
      </c>
      <c r="O6773">
        <f t="shared" si="573"/>
        <v>1085.3</v>
      </c>
      <c r="P6773">
        <f t="shared" si="571"/>
        <v>364</v>
      </c>
    </row>
    <row r="6774" spans="10:16" x14ac:dyDescent="0.25">
      <c r="J6774">
        <v>6767</v>
      </c>
      <c r="K6774" s="4">
        <f t="shared" si="574"/>
        <v>40732</v>
      </c>
      <c r="L6774">
        <v>67</v>
      </c>
      <c r="M6774">
        <f t="shared" si="572"/>
        <v>0.18406593406593408</v>
      </c>
      <c r="N6774">
        <f t="shared" si="575"/>
        <v>1085.4460334186022</v>
      </c>
      <c r="O6774">
        <f t="shared" si="573"/>
        <v>1085.4000000000001</v>
      </c>
      <c r="P6774">
        <f t="shared" ref="P6774:P6837" si="576">DATE(2011,12,26)-DATE(2010,12,27)</f>
        <v>364</v>
      </c>
    </row>
    <row r="6775" spans="10:16" x14ac:dyDescent="0.25">
      <c r="J6775">
        <v>6768</v>
      </c>
      <c r="K6775" s="4">
        <f t="shared" si="574"/>
        <v>40733</v>
      </c>
      <c r="L6775">
        <v>67</v>
      </c>
      <c r="M6775">
        <f t="shared" si="572"/>
        <v>0.18406593406593408</v>
      </c>
      <c r="N6775">
        <f t="shared" si="575"/>
        <v>1085.6300993526681</v>
      </c>
      <c r="O6775">
        <f t="shared" si="573"/>
        <v>1085.5999999999999</v>
      </c>
      <c r="P6775">
        <f t="shared" si="576"/>
        <v>364</v>
      </c>
    </row>
    <row r="6776" spans="10:16" x14ac:dyDescent="0.25">
      <c r="J6776">
        <v>6769</v>
      </c>
      <c r="K6776" s="4">
        <f t="shared" si="574"/>
        <v>40734</v>
      </c>
      <c r="L6776">
        <v>67</v>
      </c>
      <c r="M6776">
        <f t="shared" si="572"/>
        <v>0.18406593406593408</v>
      </c>
      <c r="N6776">
        <f t="shared" si="575"/>
        <v>1085.8141652867341</v>
      </c>
      <c r="O6776">
        <f t="shared" si="573"/>
        <v>1085.8</v>
      </c>
      <c r="P6776">
        <f t="shared" si="576"/>
        <v>364</v>
      </c>
    </row>
    <row r="6777" spans="10:16" x14ac:dyDescent="0.25">
      <c r="J6777">
        <v>6770</v>
      </c>
      <c r="K6777" s="4">
        <f t="shared" si="574"/>
        <v>40735</v>
      </c>
      <c r="L6777">
        <v>67</v>
      </c>
      <c r="M6777">
        <f t="shared" si="572"/>
        <v>0.18406593406593408</v>
      </c>
      <c r="N6777">
        <f t="shared" si="575"/>
        <v>1085.9982312208001</v>
      </c>
      <c r="O6777">
        <f t="shared" si="573"/>
        <v>1086</v>
      </c>
      <c r="P6777">
        <f t="shared" si="576"/>
        <v>364</v>
      </c>
    </row>
    <row r="6778" spans="10:16" x14ac:dyDescent="0.25">
      <c r="J6778">
        <v>6771</v>
      </c>
      <c r="K6778" s="4">
        <f t="shared" si="574"/>
        <v>40736</v>
      </c>
      <c r="L6778">
        <v>67</v>
      </c>
      <c r="M6778">
        <f t="shared" si="572"/>
        <v>0.18406593406593408</v>
      </c>
      <c r="N6778">
        <f t="shared" si="575"/>
        <v>1086.1822971548661</v>
      </c>
      <c r="O6778">
        <f t="shared" si="573"/>
        <v>1086.2</v>
      </c>
      <c r="P6778">
        <f t="shared" si="576"/>
        <v>364</v>
      </c>
    </row>
    <row r="6779" spans="10:16" x14ac:dyDescent="0.25">
      <c r="J6779">
        <v>6772</v>
      </c>
      <c r="K6779" s="4">
        <f t="shared" si="574"/>
        <v>40737</v>
      </c>
      <c r="L6779">
        <v>67</v>
      </c>
      <c r="M6779">
        <f t="shared" si="572"/>
        <v>0.18406593406593408</v>
      </c>
      <c r="N6779">
        <f t="shared" si="575"/>
        <v>1086.3663630889321</v>
      </c>
      <c r="O6779">
        <f t="shared" si="573"/>
        <v>1086.4000000000001</v>
      </c>
      <c r="P6779">
        <f t="shared" si="576"/>
        <v>364</v>
      </c>
    </row>
    <row r="6780" spans="10:16" x14ac:dyDescent="0.25">
      <c r="J6780">
        <v>6773</v>
      </c>
      <c r="K6780" s="4">
        <f t="shared" si="574"/>
        <v>40738</v>
      </c>
      <c r="L6780">
        <v>67</v>
      </c>
      <c r="M6780">
        <f t="shared" si="572"/>
        <v>0.18406593406593408</v>
      </c>
      <c r="N6780">
        <f t="shared" si="575"/>
        <v>1086.5504290229981</v>
      </c>
      <c r="O6780">
        <f t="shared" si="573"/>
        <v>1086.5999999999999</v>
      </c>
      <c r="P6780">
        <f t="shared" si="576"/>
        <v>364</v>
      </c>
    </row>
    <row r="6781" spans="10:16" x14ac:dyDescent="0.25">
      <c r="J6781">
        <v>6774</v>
      </c>
      <c r="K6781" s="4">
        <f t="shared" si="574"/>
        <v>40739</v>
      </c>
      <c r="L6781">
        <v>67</v>
      </c>
      <c r="M6781">
        <f t="shared" si="572"/>
        <v>0.18406593406593408</v>
      </c>
      <c r="N6781">
        <f t="shared" si="575"/>
        <v>1086.734494957064</v>
      </c>
      <c r="O6781">
        <f t="shared" si="573"/>
        <v>1086.7</v>
      </c>
      <c r="P6781">
        <f t="shared" si="576"/>
        <v>364</v>
      </c>
    </row>
    <row r="6782" spans="10:16" x14ac:dyDescent="0.25">
      <c r="J6782">
        <v>6775</v>
      </c>
      <c r="K6782" s="4">
        <f t="shared" si="574"/>
        <v>40740</v>
      </c>
      <c r="L6782">
        <v>67</v>
      </c>
      <c r="M6782">
        <f t="shared" si="572"/>
        <v>0.18406593406593408</v>
      </c>
      <c r="N6782">
        <f t="shared" si="575"/>
        <v>1086.91856089113</v>
      </c>
      <c r="O6782">
        <f t="shared" si="573"/>
        <v>1086.9000000000001</v>
      </c>
      <c r="P6782">
        <f t="shared" si="576"/>
        <v>364</v>
      </c>
    </row>
    <row r="6783" spans="10:16" x14ac:dyDescent="0.25">
      <c r="J6783">
        <v>6776</v>
      </c>
      <c r="K6783" s="4">
        <f t="shared" si="574"/>
        <v>40741</v>
      </c>
      <c r="L6783">
        <v>67</v>
      </c>
      <c r="M6783">
        <f t="shared" si="572"/>
        <v>0.18406593406593408</v>
      </c>
      <c r="N6783">
        <f t="shared" si="575"/>
        <v>1087.102626825196</v>
      </c>
      <c r="O6783">
        <f t="shared" si="573"/>
        <v>1087.0999999999999</v>
      </c>
      <c r="P6783">
        <f t="shared" si="576"/>
        <v>364</v>
      </c>
    </row>
    <row r="6784" spans="10:16" x14ac:dyDescent="0.25">
      <c r="J6784">
        <v>6777</v>
      </c>
      <c r="K6784" s="4">
        <f t="shared" si="574"/>
        <v>40742</v>
      </c>
      <c r="L6784">
        <v>67</v>
      </c>
      <c r="M6784">
        <f t="shared" si="572"/>
        <v>0.18406593406593408</v>
      </c>
      <c r="N6784">
        <f t="shared" si="575"/>
        <v>1087.286692759262</v>
      </c>
      <c r="O6784">
        <f t="shared" si="573"/>
        <v>1087.3</v>
      </c>
      <c r="P6784">
        <f t="shared" si="576"/>
        <v>364</v>
      </c>
    </row>
    <row r="6785" spans="10:16" x14ac:dyDescent="0.25">
      <c r="J6785">
        <v>6778</v>
      </c>
      <c r="K6785" s="4">
        <f t="shared" si="574"/>
        <v>40743</v>
      </c>
      <c r="L6785">
        <v>67</v>
      </c>
      <c r="M6785">
        <f t="shared" si="572"/>
        <v>0.18406593406593408</v>
      </c>
      <c r="N6785">
        <f t="shared" si="575"/>
        <v>1087.470758693328</v>
      </c>
      <c r="O6785">
        <f t="shared" si="573"/>
        <v>1087.5</v>
      </c>
      <c r="P6785">
        <f t="shared" si="576"/>
        <v>364</v>
      </c>
    </row>
    <row r="6786" spans="10:16" x14ac:dyDescent="0.25">
      <c r="J6786">
        <v>6779</v>
      </c>
      <c r="K6786" s="4">
        <f t="shared" si="574"/>
        <v>40744</v>
      </c>
      <c r="L6786">
        <v>67</v>
      </c>
      <c r="M6786">
        <f t="shared" si="572"/>
        <v>0.18406593406593408</v>
      </c>
      <c r="N6786">
        <f t="shared" si="575"/>
        <v>1087.654824627394</v>
      </c>
      <c r="O6786">
        <f t="shared" si="573"/>
        <v>1087.7</v>
      </c>
      <c r="P6786">
        <f t="shared" si="576"/>
        <v>364</v>
      </c>
    </row>
    <row r="6787" spans="10:16" x14ac:dyDescent="0.25">
      <c r="J6787">
        <v>6780</v>
      </c>
      <c r="K6787" s="4">
        <f t="shared" si="574"/>
        <v>40745</v>
      </c>
      <c r="L6787">
        <v>67</v>
      </c>
      <c r="M6787">
        <f t="shared" si="572"/>
        <v>0.18406593406593408</v>
      </c>
      <c r="N6787">
        <f t="shared" si="575"/>
        <v>1087.8388905614599</v>
      </c>
      <c r="O6787">
        <f t="shared" si="573"/>
        <v>1087.8</v>
      </c>
      <c r="P6787">
        <f t="shared" si="576"/>
        <v>364</v>
      </c>
    </row>
    <row r="6788" spans="10:16" x14ac:dyDescent="0.25">
      <c r="J6788">
        <v>6781</v>
      </c>
      <c r="K6788" s="4">
        <f t="shared" si="574"/>
        <v>40746</v>
      </c>
      <c r="L6788">
        <v>67</v>
      </c>
      <c r="M6788">
        <f t="shared" si="572"/>
        <v>0.18406593406593408</v>
      </c>
      <c r="N6788">
        <f t="shared" si="575"/>
        <v>1088.0229564955259</v>
      </c>
      <c r="O6788">
        <f t="shared" si="573"/>
        <v>1088</v>
      </c>
      <c r="P6788">
        <f t="shared" si="576"/>
        <v>364</v>
      </c>
    </row>
    <row r="6789" spans="10:16" x14ac:dyDescent="0.25">
      <c r="J6789">
        <v>6782</v>
      </c>
      <c r="K6789" s="4">
        <f t="shared" si="574"/>
        <v>40747</v>
      </c>
      <c r="L6789">
        <v>67</v>
      </c>
      <c r="M6789">
        <f t="shared" si="572"/>
        <v>0.18406593406593408</v>
      </c>
      <c r="N6789">
        <f t="shared" si="575"/>
        <v>1088.2070224295919</v>
      </c>
      <c r="O6789">
        <f t="shared" si="573"/>
        <v>1088.2</v>
      </c>
      <c r="P6789">
        <f t="shared" si="576"/>
        <v>364</v>
      </c>
    </row>
    <row r="6790" spans="10:16" x14ac:dyDescent="0.25">
      <c r="J6790">
        <v>6783</v>
      </c>
      <c r="K6790" s="4">
        <f t="shared" si="574"/>
        <v>40748</v>
      </c>
      <c r="L6790">
        <v>67</v>
      </c>
      <c r="M6790">
        <f t="shared" si="572"/>
        <v>0.18406593406593408</v>
      </c>
      <c r="N6790">
        <f t="shared" si="575"/>
        <v>1088.3910883636579</v>
      </c>
      <c r="O6790">
        <f t="shared" si="573"/>
        <v>1088.4000000000001</v>
      </c>
      <c r="P6790">
        <f t="shared" si="576"/>
        <v>364</v>
      </c>
    </row>
    <row r="6791" spans="10:16" x14ac:dyDescent="0.25">
      <c r="J6791">
        <v>6784</v>
      </c>
      <c r="K6791" s="4">
        <f t="shared" si="574"/>
        <v>40749</v>
      </c>
      <c r="L6791">
        <v>67</v>
      </c>
      <c r="M6791">
        <f t="shared" si="572"/>
        <v>0.18406593406593408</v>
      </c>
      <c r="N6791">
        <f t="shared" si="575"/>
        <v>1088.5751542977239</v>
      </c>
      <c r="O6791">
        <f t="shared" si="573"/>
        <v>1088.5999999999999</v>
      </c>
      <c r="P6791">
        <f t="shared" si="576"/>
        <v>364</v>
      </c>
    </row>
    <row r="6792" spans="10:16" x14ac:dyDescent="0.25">
      <c r="J6792">
        <v>6785</v>
      </c>
      <c r="K6792" s="4">
        <f t="shared" si="574"/>
        <v>40750</v>
      </c>
      <c r="L6792">
        <v>67</v>
      </c>
      <c r="M6792">
        <f t="shared" ref="M6792:M6855" si="577">L6792/P6792</f>
        <v>0.18406593406593408</v>
      </c>
      <c r="N6792">
        <f t="shared" si="575"/>
        <v>1088.7592202317899</v>
      </c>
      <c r="O6792">
        <f t="shared" ref="O6792:O6855" si="578">ROUND(N6792,1)</f>
        <v>1088.8</v>
      </c>
      <c r="P6792">
        <f t="shared" si="576"/>
        <v>364</v>
      </c>
    </row>
    <row r="6793" spans="10:16" x14ac:dyDescent="0.25">
      <c r="J6793">
        <v>6786</v>
      </c>
      <c r="K6793" s="4">
        <f t="shared" ref="K6793:K6856" si="579">$K$7+J6793</f>
        <v>40751</v>
      </c>
      <c r="L6793">
        <v>67</v>
      </c>
      <c r="M6793">
        <f t="shared" si="577"/>
        <v>0.18406593406593408</v>
      </c>
      <c r="N6793">
        <f t="shared" ref="N6793:N6856" si="580">N6792+M6793</f>
        <v>1088.9432861658559</v>
      </c>
      <c r="O6793">
        <f t="shared" si="578"/>
        <v>1088.9000000000001</v>
      </c>
      <c r="P6793">
        <f t="shared" si="576"/>
        <v>364</v>
      </c>
    </row>
    <row r="6794" spans="10:16" x14ac:dyDescent="0.25">
      <c r="J6794">
        <v>6787</v>
      </c>
      <c r="K6794" s="4">
        <f t="shared" si="579"/>
        <v>40752</v>
      </c>
      <c r="L6794">
        <v>67</v>
      </c>
      <c r="M6794">
        <f t="shared" si="577"/>
        <v>0.18406593406593408</v>
      </c>
      <c r="N6794">
        <f t="shared" si="580"/>
        <v>1089.1273520999218</v>
      </c>
      <c r="O6794">
        <f t="shared" si="578"/>
        <v>1089.0999999999999</v>
      </c>
      <c r="P6794">
        <f t="shared" si="576"/>
        <v>364</v>
      </c>
    </row>
    <row r="6795" spans="10:16" x14ac:dyDescent="0.25">
      <c r="J6795">
        <v>6788</v>
      </c>
      <c r="K6795" s="4">
        <f t="shared" si="579"/>
        <v>40753</v>
      </c>
      <c r="L6795">
        <v>67</v>
      </c>
      <c r="M6795">
        <f t="shared" si="577"/>
        <v>0.18406593406593408</v>
      </c>
      <c r="N6795">
        <f t="shared" si="580"/>
        <v>1089.3114180339878</v>
      </c>
      <c r="O6795">
        <f t="shared" si="578"/>
        <v>1089.3</v>
      </c>
      <c r="P6795">
        <f t="shared" si="576"/>
        <v>364</v>
      </c>
    </row>
    <row r="6796" spans="10:16" x14ac:dyDescent="0.25">
      <c r="J6796">
        <v>6789</v>
      </c>
      <c r="K6796" s="4">
        <f t="shared" si="579"/>
        <v>40754</v>
      </c>
      <c r="L6796">
        <v>67</v>
      </c>
      <c r="M6796">
        <f t="shared" si="577"/>
        <v>0.18406593406593408</v>
      </c>
      <c r="N6796">
        <f t="shared" si="580"/>
        <v>1089.4954839680538</v>
      </c>
      <c r="O6796">
        <f t="shared" si="578"/>
        <v>1089.5</v>
      </c>
      <c r="P6796">
        <f t="shared" si="576"/>
        <v>364</v>
      </c>
    </row>
    <row r="6797" spans="10:16" x14ac:dyDescent="0.25">
      <c r="J6797">
        <v>6790</v>
      </c>
      <c r="K6797" s="4">
        <f t="shared" si="579"/>
        <v>40755</v>
      </c>
      <c r="L6797">
        <v>67</v>
      </c>
      <c r="M6797">
        <f t="shared" si="577"/>
        <v>0.18406593406593408</v>
      </c>
      <c r="N6797">
        <f t="shared" si="580"/>
        <v>1089.6795499021198</v>
      </c>
      <c r="O6797">
        <f t="shared" si="578"/>
        <v>1089.7</v>
      </c>
      <c r="P6797">
        <f t="shared" si="576"/>
        <v>364</v>
      </c>
    </row>
    <row r="6798" spans="10:16" x14ac:dyDescent="0.25">
      <c r="J6798">
        <v>6791</v>
      </c>
      <c r="K6798" s="4">
        <f t="shared" si="579"/>
        <v>40756</v>
      </c>
      <c r="L6798">
        <v>67</v>
      </c>
      <c r="M6798">
        <f t="shared" si="577"/>
        <v>0.18406593406593408</v>
      </c>
      <c r="N6798">
        <f t="shared" si="580"/>
        <v>1089.8636158361858</v>
      </c>
      <c r="O6798">
        <f t="shared" si="578"/>
        <v>1089.9000000000001</v>
      </c>
      <c r="P6798">
        <f t="shared" si="576"/>
        <v>364</v>
      </c>
    </row>
    <row r="6799" spans="10:16" x14ac:dyDescent="0.25">
      <c r="J6799">
        <v>6792</v>
      </c>
      <c r="K6799" s="4">
        <f t="shared" si="579"/>
        <v>40757</v>
      </c>
      <c r="L6799">
        <v>67</v>
      </c>
      <c r="M6799">
        <f t="shared" si="577"/>
        <v>0.18406593406593408</v>
      </c>
      <c r="N6799">
        <f t="shared" si="580"/>
        <v>1090.0476817702518</v>
      </c>
      <c r="O6799">
        <f t="shared" si="578"/>
        <v>1090</v>
      </c>
      <c r="P6799">
        <f t="shared" si="576"/>
        <v>364</v>
      </c>
    </row>
    <row r="6800" spans="10:16" x14ac:dyDescent="0.25">
      <c r="J6800">
        <v>6793</v>
      </c>
      <c r="K6800" s="4">
        <f t="shared" si="579"/>
        <v>40758</v>
      </c>
      <c r="L6800">
        <v>67</v>
      </c>
      <c r="M6800">
        <f t="shared" si="577"/>
        <v>0.18406593406593408</v>
      </c>
      <c r="N6800">
        <f t="shared" si="580"/>
        <v>1090.2317477043177</v>
      </c>
      <c r="O6800">
        <f t="shared" si="578"/>
        <v>1090.2</v>
      </c>
      <c r="P6800">
        <f t="shared" si="576"/>
        <v>364</v>
      </c>
    </row>
    <row r="6801" spans="10:16" x14ac:dyDescent="0.25">
      <c r="J6801">
        <v>6794</v>
      </c>
      <c r="K6801" s="4">
        <f t="shared" si="579"/>
        <v>40759</v>
      </c>
      <c r="L6801">
        <v>67</v>
      </c>
      <c r="M6801">
        <f t="shared" si="577"/>
        <v>0.18406593406593408</v>
      </c>
      <c r="N6801">
        <f t="shared" si="580"/>
        <v>1090.4158136383837</v>
      </c>
      <c r="O6801">
        <f t="shared" si="578"/>
        <v>1090.4000000000001</v>
      </c>
      <c r="P6801">
        <f t="shared" si="576"/>
        <v>364</v>
      </c>
    </row>
    <row r="6802" spans="10:16" x14ac:dyDescent="0.25">
      <c r="J6802">
        <v>6795</v>
      </c>
      <c r="K6802" s="4">
        <f t="shared" si="579"/>
        <v>40760</v>
      </c>
      <c r="L6802">
        <v>67</v>
      </c>
      <c r="M6802">
        <f t="shared" si="577"/>
        <v>0.18406593406593408</v>
      </c>
      <c r="N6802">
        <f t="shared" si="580"/>
        <v>1090.5998795724497</v>
      </c>
      <c r="O6802">
        <f t="shared" si="578"/>
        <v>1090.5999999999999</v>
      </c>
      <c r="P6802">
        <f t="shared" si="576"/>
        <v>364</v>
      </c>
    </row>
    <row r="6803" spans="10:16" x14ac:dyDescent="0.25">
      <c r="J6803">
        <v>6796</v>
      </c>
      <c r="K6803" s="4">
        <f t="shared" si="579"/>
        <v>40761</v>
      </c>
      <c r="L6803">
        <v>67</v>
      </c>
      <c r="M6803">
        <f t="shared" si="577"/>
        <v>0.18406593406593408</v>
      </c>
      <c r="N6803">
        <f t="shared" si="580"/>
        <v>1090.7839455065157</v>
      </c>
      <c r="O6803">
        <f t="shared" si="578"/>
        <v>1090.8</v>
      </c>
      <c r="P6803">
        <f t="shared" si="576"/>
        <v>364</v>
      </c>
    </row>
    <row r="6804" spans="10:16" x14ac:dyDescent="0.25">
      <c r="J6804">
        <v>6797</v>
      </c>
      <c r="K6804" s="4">
        <f t="shared" si="579"/>
        <v>40762</v>
      </c>
      <c r="L6804">
        <v>67</v>
      </c>
      <c r="M6804">
        <f t="shared" si="577"/>
        <v>0.18406593406593408</v>
      </c>
      <c r="N6804">
        <f t="shared" si="580"/>
        <v>1090.9680114405817</v>
      </c>
      <c r="O6804">
        <f t="shared" si="578"/>
        <v>1091</v>
      </c>
      <c r="P6804">
        <f t="shared" si="576"/>
        <v>364</v>
      </c>
    </row>
    <row r="6805" spans="10:16" x14ac:dyDescent="0.25">
      <c r="J6805">
        <v>6798</v>
      </c>
      <c r="K6805" s="4">
        <f t="shared" si="579"/>
        <v>40763</v>
      </c>
      <c r="L6805">
        <v>67</v>
      </c>
      <c r="M6805">
        <f t="shared" si="577"/>
        <v>0.18406593406593408</v>
      </c>
      <c r="N6805">
        <f t="shared" si="580"/>
        <v>1091.1520773746477</v>
      </c>
      <c r="O6805">
        <f t="shared" si="578"/>
        <v>1091.2</v>
      </c>
      <c r="P6805">
        <f t="shared" si="576"/>
        <v>364</v>
      </c>
    </row>
    <row r="6806" spans="10:16" x14ac:dyDescent="0.25">
      <c r="J6806">
        <v>6799</v>
      </c>
      <c r="K6806" s="4">
        <f t="shared" si="579"/>
        <v>40764</v>
      </c>
      <c r="L6806">
        <v>67</v>
      </c>
      <c r="M6806">
        <f t="shared" si="577"/>
        <v>0.18406593406593408</v>
      </c>
      <c r="N6806">
        <f t="shared" si="580"/>
        <v>1091.3361433087136</v>
      </c>
      <c r="O6806">
        <f t="shared" si="578"/>
        <v>1091.3</v>
      </c>
      <c r="P6806">
        <f t="shared" si="576"/>
        <v>364</v>
      </c>
    </row>
    <row r="6807" spans="10:16" x14ac:dyDescent="0.25">
      <c r="J6807">
        <v>6800</v>
      </c>
      <c r="K6807" s="4">
        <f t="shared" si="579"/>
        <v>40765</v>
      </c>
      <c r="L6807">
        <v>67</v>
      </c>
      <c r="M6807">
        <f t="shared" si="577"/>
        <v>0.18406593406593408</v>
      </c>
      <c r="N6807">
        <f t="shared" si="580"/>
        <v>1091.5202092427796</v>
      </c>
      <c r="O6807">
        <f t="shared" si="578"/>
        <v>1091.5</v>
      </c>
      <c r="P6807">
        <f t="shared" si="576"/>
        <v>364</v>
      </c>
    </row>
    <row r="6808" spans="10:16" x14ac:dyDescent="0.25">
      <c r="J6808">
        <v>6801</v>
      </c>
      <c r="K6808" s="4">
        <f t="shared" si="579"/>
        <v>40766</v>
      </c>
      <c r="L6808">
        <v>67</v>
      </c>
      <c r="M6808">
        <f t="shared" si="577"/>
        <v>0.18406593406593408</v>
      </c>
      <c r="N6808">
        <f t="shared" si="580"/>
        <v>1091.7042751768456</v>
      </c>
      <c r="O6808">
        <f t="shared" si="578"/>
        <v>1091.7</v>
      </c>
      <c r="P6808">
        <f t="shared" si="576"/>
        <v>364</v>
      </c>
    </row>
    <row r="6809" spans="10:16" x14ac:dyDescent="0.25">
      <c r="J6809">
        <v>6802</v>
      </c>
      <c r="K6809" s="4">
        <f t="shared" si="579"/>
        <v>40767</v>
      </c>
      <c r="L6809">
        <v>67</v>
      </c>
      <c r="M6809">
        <f t="shared" si="577"/>
        <v>0.18406593406593408</v>
      </c>
      <c r="N6809">
        <f t="shared" si="580"/>
        <v>1091.8883411109116</v>
      </c>
      <c r="O6809">
        <f t="shared" si="578"/>
        <v>1091.9000000000001</v>
      </c>
      <c r="P6809">
        <f t="shared" si="576"/>
        <v>364</v>
      </c>
    </row>
    <row r="6810" spans="10:16" x14ac:dyDescent="0.25">
      <c r="J6810">
        <v>6803</v>
      </c>
      <c r="K6810" s="4">
        <f t="shared" si="579"/>
        <v>40768</v>
      </c>
      <c r="L6810">
        <v>67</v>
      </c>
      <c r="M6810">
        <f t="shared" si="577"/>
        <v>0.18406593406593408</v>
      </c>
      <c r="N6810">
        <f t="shared" si="580"/>
        <v>1092.0724070449776</v>
      </c>
      <c r="O6810">
        <f t="shared" si="578"/>
        <v>1092.0999999999999</v>
      </c>
      <c r="P6810">
        <f t="shared" si="576"/>
        <v>364</v>
      </c>
    </row>
    <row r="6811" spans="10:16" x14ac:dyDescent="0.25">
      <c r="J6811">
        <v>6804</v>
      </c>
      <c r="K6811" s="4">
        <f t="shared" si="579"/>
        <v>40769</v>
      </c>
      <c r="L6811">
        <v>67</v>
      </c>
      <c r="M6811">
        <f t="shared" si="577"/>
        <v>0.18406593406593408</v>
      </c>
      <c r="N6811">
        <f t="shared" si="580"/>
        <v>1092.2564729790436</v>
      </c>
      <c r="O6811">
        <f t="shared" si="578"/>
        <v>1092.3</v>
      </c>
      <c r="P6811">
        <f t="shared" si="576"/>
        <v>364</v>
      </c>
    </row>
    <row r="6812" spans="10:16" x14ac:dyDescent="0.25">
      <c r="J6812">
        <v>6805</v>
      </c>
      <c r="K6812" s="4">
        <f t="shared" si="579"/>
        <v>40770</v>
      </c>
      <c r="L6812">
        <v>67</v>
      </c>
      <c r="M6812">
        <f t="shared" si="577"/>
        <v>0.18406593406593408</v>
      </c>
      <c r="N6812">
        <f t="shared" si="580"/>
        <v>1092.4405389131095</v>
      </c>
      <c r="O6812">
        <f t="shared" si="578"/>
        <v>1092.4000000000001</v>
      </c>
      <c r="P6812">
        <f t="shared" si="576"/>
        <v>364</v>
      </c>
    </row>
    <row r="6813" spans="10:16" x14ac:dyDescent="0.25">
      <c r="J6813">
        <v>6806</v>
      </c>
      <c r="K6813" s="4">
        <f t="shared" si="579"/>
        <v>40771</v>
      </c>
      <c r="L6813">
        <v>67</v>
      </c>
      <c r="M6813">
        <f t="shared" si="577"/>
        <v>0.18406593406593408</v>
      </c>
      <c r="N6813">
        <f t="shared" si="580"/>
        <v>1092.6246048471755</v>
      </c>
      <c r="O6813">
        <f t="shared" si="578"/>
        <v>1092.5999999999999</v>
      </c>
      <c r="P6813">
        <f t="shared" si="576"/>
        <v>364</v>
      </c>
    </row>
    <row r="6814" spans="10:16" x14ac:dyDescent="0.25">
      <c r="J6814">
        <v>6807</v>
      </c>
      <c r="K6814" s="4">
        <f t="shared" si="579"/>
        <v>40772</v>
      </c>
      <c r="L6814">
        <v>67</v>
      </c>
      <c r="M6814">
        <f t="shared" si="577"/>
        <v>0.18406593406593408</v>
      </c>
      <c r="N6814">
        <f t="shared" si="580"/>
        <v>1092.8086707812415</v>
      </c>
      <c r="O6814">
        <f t="shared" si="578"/>
        <v>1092.8</v>
      </c>
      <c r="P6814">
        <f t="shared" si="576"/>
        <v>364</v>
      </c>
    </row>
    <row r="6815" spans="10:16" x14ac:dyDescent="0.25">
      <c r="J6815">
        <v>6808</v>
      </c>
      <c r="K6815" s="4">
        <f t="shared" si="579"/>
        <v>40773</v>
      </c>
      <c r="L6815">
        <v>67</v>
      </c>
      <c r="M6815">
        <f t="shared" si="577"/>
        <v>0.18406593406593408</v>
      </c>
      <c r="N6815">
        <f t="shared" si="580"/>
        <v>1092.9927367153075</v>
      </c>
      <c r="O6815">
        <f t="shared" si="578"/>
        <v>1093</v>
      </c>
      <c r="P6815">
        <f t="shared" si="576"/>
        <v>364</v>
      </c>
    </row>
    <row r="6816" spans="10:16" x14ac:dyDescent="0.25">
      <c r="J6816">
        <v>6809</v>
      </c>
      <c r="K6816" s="4">
        <f t="shared" si="579"/>
        <v>40774</v>
      </c>
      <c r="L6816">
        <v>67</v>
      </c>
      <c r="M6816">
        <f t="shared" si="577"/>
        <v>0.18406593406593408</v>
      </c>
      <c r="N6816">
        <f t="shared" si="580"/>
        <v>1093.1768026493735</v>
      </c>
      <c r="O6816">
        <f t="shared" si="578"/>
        <v>1093.2</v>
      </c>
      <c r="P6816">
        <f t="shared" si="576"/>
        <v>364</v>
      </c>
    </row>
    <row r="6817" spans="10:16" x14ac:dyDescent="0.25">
      <c r="J6817">
        <v>6810</v>
      </c>
      <c r="K6817" s="4">
        <f t="shared" si="579"/>
        <v>40775</v>
      </c>
      <c r="L6817">
        <v>67</v>
      </c>
      <c r="M6817">
        <f t="shared" si="577"/>
        <v>0.18406593406593408</v>
      </c>
      <c r="N6817">
        <f t="shared" si="580"/>
        <v>1093.3608685834395</v>
      </c>
      <c r="O6817">
        <f t="shared" si="578"/>
        <v>1093.4000000000001</v>
      </c>
      <c r="P6817">
        <f t="shared" si="576"/>
        <v>364</v>
      </c>
    </row>
    <row r="6818" spans="10:16" x14ac:dyDescent="0.25">
      <c r="J6818">
        <v>6811</v>
      </c>
      <c r="K6818" s="4">
        <f t="shared" si="579"/>
        <v>40776</v>
      </c>
      <c r="L6818">
        <v>67</v>
      </c>
      <c r="M6818">
        <f t="shared" si="577"/>
        <v>0.18406593406593408</v>
      </c>
      <c r="N6818">
        <f t="shared" si="580"/>
        <v>1093.5449345175055</v>
      </c>
      <c r="O6818">
        <f t="shared" si="578"/>
        <v>1093.5</v>
      </c>
      <c r="P6818">
        <f t="shared" si="576"/>
        <v>364</v>
      </c>
    </row>
    <row r="6819" spans="10:16" x14ac:dyDescent="0.25">
      <c r="J6819">
        <v>6812</v>
      </c>
      <c r="K6819" s="4">
        <f t="shared" si="579"/>
        <v>40777</v>
      </c>
      <c r="L6819">
        <v>67</v>
      </c>
      <c r="M6819">
        <f t="shared" si="577"/>
        <v>0.18406593406593408</v>
      </c>
      <c r="N6819">
        <f t="shared" si="580"/>
        <v>1093.7290004515714</v>
      </c>
      <c r="O6819">
        <f t="shared" si="578"/>
        <v>1093.7</v>
      </c>
      <c r="P6819">
        <f t="shared" si="576"/>
        <v>364</v>
      </c>
    </row>
    <row r="6820" spans="10:16" x14ac:dyDescent="0.25">
      <c r="J6820">
        <v>6813</v>
      </c>
      <c r="K6820" s="4">
        <f t="shared" si="579"/>
        <v>40778</v>
      </c>
      <c r="L6820">
        <v>67</v>
      </c>
      <c r="M6820">
        <f t="shared" si="577"/>
        <v>0.18406593406593408</v>
      </c>
      <c r="N6820">
        <f t="shared" si="580"/>
        <v>1093.9130663856374</v>
      </c>
      <c r="O6820">
        <f t="shared" si="578"/>
        <v>1093.9000000000001</v>
      </c>
      <c r="P6820">
        <f t="shared" si="576"/>
        <v>364</v>
      </c>
    </row>
    <row r="6821" spans="10:16" x14ac:dyDescent="0.25">
      <c r="J6821">
        <v>6814</v>
      </c>
      <c r="K6821" s="4">
        <f t="shared" si="579"/>
        <v>40779</v>
      </c>
      <c r="L6821">
        <v>67</v>
      </c>
      <c r="M6821">
        <f t="shared" si="577"/>
        <v>0.18406593406593408</v>
      </c>
      <c r="N6821">
        <f t="shared" si="580"/>
        <v>1094.0971323197034</v>
      </c>
      <c r="O6821">
        <f t="shared" si="578"/>
        <v>1094.0999999999999</v>
      </c>
      <c r="P6821">
        <f t="shared" si="576"/>
        <v>364</v>
      </c>
    </row>
    <row r="6822" spans="10:16" x14ac:dyDescent="0.25">
      <c r="J6822">
        <v>6815</v>
      </c>
      <c r="K6822" s="4">
        <f t="shared" si="579"/>
        <v>40780</v>
      </c>
      <c r="L6822">
        <v>67</v>
      </c>
      <c r="M6822">
        <f t="shared" si="577"/>
        <v>0.18406593406593408</v>
      </c>
      <c r="N6822">
        <f t="shared" si="580"/>
        <v>1094.2811982537694</v>
      </c>
      <c r="O6822">
        <f t="shared" si="578"/>
        <v>1094.3</v>
      </c>
      <c r="P6822">
        <f t="shared" si="576"/>
        <v>364</v>
      </c>
    </row>
    <row r="6823" spans="10:16" x14ac:dyDescent="0.25">
      <c r="J6823">
        <v>6816</v>
      </c>
      <c r="K6823" s="4">
        <f t="shared" si="579"/>
        <v>40781</v>
      </c>
      <c r="L6823">
        <v>67</v>
      </c>
      <c r="M6823">
        <f t="shared" si="577"/>
        <v>0.18406593406593408</v>
      </c>
      <c r="N6823">
        <f t="shared" si="580"/>
        <v>1094.4652641878354</v>
      </c>
      <c r="O6823">
        <f t="shared" si="578"/>
        <v>1094.5</v>
      </c>
      <c r="P6823">
        <f t="shared" si="576"/>
        <v>364</v>
      </c>
    </row>
    <row r="6824" spans="10:16" x14ac:dyDescent="0.25">
      <c r="J6824">
        <v>6817</v>
      </c>
      <c r="K6824" s="4">
        <f t="shared" si="579"/>
        <v>40782</v>
      </c>
      <c r="L6824">
        <v>67</v>
      </c>
      <c r="M6824">
        <f t="shared" si="577"/>
        <v>0.18406593406593408</v>
      </c>
      <c r="N6824">
        <f t="shared" si="580"/>
        <v>1094.6493301219014</v>
      </c>
      <c r="O6824">
        <f t="shared" si="578"/>
        <v>1094.5999999999999</v>
      </c>
      <c r="P6824">
        <f t="shared" si="576"/>
        <v>364</v>
      </c>
    </row>
    <row r="6825" spans="10:16" x14ac:dyDescent="0.25">
      <c r="J6825">
        <v>6818</v>
      </c>
      <c r="K6825" s="4">
        <f t="shared" si="579"/>
        <v>40783</v>
      </c>
      <c r="L6825">
        <v>67</v>
      </c>
      <c r="M6825">
        <f t="shared" si="577"/>
        <v>0.18406593406593408</v>
      </c>
      <c r="N6825">
        <f t="shared" si="580"/>
        <v>1094.8333960559673</v>
      </c>
      <c r="O6825">
        <f t="shared" si="578"/>
        <v>1094.8</v>
      </c>
      <c r="P6825">
        <f t="shared" si="576"/>
        <v>364</v>
      </c>
    </row>
    <row r="6826" spans="10:16" x14ac:dyDescent="0.25">
      <c r="J6826">
        <v>6819</v>
      </c>
      <c r="K6826" s="4">
        <f t="shared" si="579"/>
        <v>40784</v>
      </c>
      <c r="L6826">
        <v>67</v>
      </c>
      <c r="M6826">
        <f t="shared" si="577"/>
        <v>0.18406593406593408</v>
      </c>
      <c r="N6826">
        <f t="shared" si="580"/>
        <v>1095.0174619900333</v>
      </c>
      <c r="O6826">
        <f t="shared" si="578"/>
        <v>1095</v>
      </c>
      <c r="P6826">
        <f t="shared" si="576"/>
        <v>364</v>
      </c>
    </row>
    <row r="6827" spans="10:16" x14ac:dyDescent="0.25">
      <c r="J6827">
        <v>6820</v>
      </c>
      <c r="K6827" s="4">
        <f t="shared" si="579"/>
        <v>40785</v>
      </c>
      <c r="L6827">
        <v>67</v>
      </c>
      <c r="M6827">
        <f t="shared" si="577"/>
        <v>0.18406593406593408</v>
      </c>
      <c r="N6827">
        <f t="shared" si="580"/>
        <v>1095.2015279240993</v>
      </c>
      <c r="O6827">
        <f t="shared" si="578"/>
        <v>1095.2</v>
      </c>
      <c r="P6827">
        <f t="shared" si="576"/>
        <v>364</v>
      </c>
    </row>
    <row r="6828" spans="10:16" x14ac:dyDescent="0.25">
      <c r="J6828">
        <v>6821</v>
      </c>
      <c r="K6828" s="4">
        <f t="shared" si="579"/>
        <v>40786</v>
      </c>
      <c r="L6828">
        <v>67</v>
      </c>
      <c r="M6828">
        <f t="shared" si="577"/>
        <v>0.18406593406593408</v>
      </c>
      <c r="N6828">
        <f t="shared" si="580"/>
        <v>1095.3855938581653</v>
      </c>
      <c r="O6828">
        <f t="shared" si="578"/>
        <v>1095.4000000000001</v>
      </c>
      <c r="P6828">
        <f t="shared" si="576"/>
        <v>364</v>
      </c>
    </row>
    <row r="6829" spans="10:16" x14ac:dyDescent="0.25">
      <c r="J6829">
        <v>6822</v>
      </c>
      <c r="K6829" s="4">
        <f t="shared" si="579"/>
        <v>40787</v>
      </c>
      <c r="L6829">
        <v>67</v>
      </c>
      <c r="M6829">
        <f t="shared" si="577"/>
        <v>0.18406593406593408</v>
      </c>
      <c r="N6829">
        <f t="shared" si="580"/>
        <v>1095.5696597922313</v>
      </c>
      <c r="O6829">
        <f t="shared" si="578"/>
        <v>1095.5999999999999</v>
      </c>
      <c r="P6829">
        <f t="shared" si="576"/>
        <v>364</v>
      </c>
    </row>
    <row r="6830" spans="10:16" x14ac:dyDescent="0.25">
      <c r="J6830">
        <v>6823</v>
      </c>
      <c r="K6830" s="4">
        <f t="shared" si="579"/>
        <v>40788</v>
      </c>
      <c r="L6830">
        <v>67</v>
      </c>
      <c r="M6830">
        <f t="shared" si="577"/>
        <v>0.18406593406593408</v>
      </c>
      <c r="N6830">
        <f t="shared" si="580"/>
        <v>1095.7537257262973</v>
      </c>
      <c r="O6830">
        <f t="shared" si="578"/>
        <v>1095.8</v>
      </c>
      <c r="P6830">
        <f t="shared" si="576"/>
        <v>364</v>
      </c>
    </row>
    <row r="6831" spans="10:16" x14ac:dyDescent="0.25">
      <c r="J6831">
        <v>6824</v>
      </c>
      <c r="K6831" s="4">
        <f t="shared" si="579"/>
        <v>40789</v>
      </c>
      <c r="L6831">
        <v>67</v>
      </c>
      <c r="M6831">
        <f t="shared" si="577"/>
        <v>0.18406593406593408</v>
      </c>
      <c r="N6831">
        <f t="shared" si="580"/>
        <v>1095.9377916603632</v>
      </c>
      <c r="O6831">
        <f t="shared" si="578"/>
        <v>1095.9000000000001</v>
      </c>
      <c r="P6831">
        <f t="shared" si="576"/>
        <v>364</v>
      </c>
    </row>
    <row r="6832" spans="10:16" x14ac:dyDescent="0.25">
      <c r="J6832">
        <v>6825</v>
      </c>
      <c r="K6832" s="4">
        <f t="shared" si="579"/>
        <v>40790</v>
      </c>
      <c r="L6832">
        <v>67</v>
      </c>
      <c r="M6832">
        <f t="shared" si="577"/>
        <v>0.18406593406593408</v>
      </c>
      <c r="N6832">
        <f t="shared" si="580"/>
        <v>1096.1218575944292</v>
      </c>
      <c r="O6832">
        <f t="shared" si="578"/>
        <v>1096.0999999999999</v>
      </c>
      <c r="P6832">
        <f t="shared" si="576"/>
        <v>364</v>
      </c>
    </row>
    <row r="6833" spans="10:16" x14ac:dyDescent="0.25">
      <c r="J6833">
        <v>6826</v>
      </c>
      <c r="K6833" s="4">
        <f t="shared" si="579"/>
        <v>40791</v>
      </c>
      <c r="L6833">
        <v>67</v>
      </c>
      <c r="M6833">
        <f t="shared" si="577"/>
        <v>0.18406593406593408</v>
      </c>
      <c r="N6833">
        <f t="shared" si="580"/>
        <v>1096.3059235284952</v>
      </c>
      <c r="O6833">
        <f t="shared" si="578"/>
        <v>1096.3</v>
      </c>
      <c r="P6833">
        <f t="shared" si="576"/>
        <v>364</v>
      </c>
    </row>
    <row r="6834" spans="10:16" x14ac:dyDescent="0.25">
      <c r="J6834">
        <v>6827</v>
      </c>
      <c r="K6834" s="4">
        <f t="shared" si="579"/>
        <v>40792</v>
      </c>
      <c r="L6834">
        <v>67</v>
      </c>
      <c r="M6834">
        <f t="shared" si="577"/>
        <v>0.18406593406593408</v>
      </c>
      <c r="N6834">
        <f t="shared" si="580"/>
        <v>1096.4899894625612</v>
      </c>
      <c r="O6834">
        <f t="shared" si="578"/>
        <v>1096.5</v>
      </c>
      <c r="P6834">
        <f t="shared" si="576"/>
        <v>364</v>
      </c>
    </row>
    <row r="6835" spans="10:16" x14ac:dyDescent="0.25">
      <c r="J6835">
        <v>6828</v>
      </c>
      <c r="K6835" s="4">
        <f t="shared" si="579"/>
        <v>40793</v>
      </c>
      <c r="L6835">
        <v>67</v>
      </c>
      <c r="M6835">
        <f t="shared" si="577"/>
        <v>0.18406593406593408</v>
      </c>
      <c r="N6835">
        <f t="shared" si="580"/>
        <v>1096.6740553966272</v>
      </c>
      <c r="O6835">
        <f t="shared" si="578"/>
        <v>1096.7</v>
      </c>
      <c r="P6835">
        <f t="shared" si="576"/>
        <v>364</v>
      </c>
    </row>
    <row r="6836" spans="10:16" x14ac:dyDescent="0.25">
      <c r="J6836">
        <v>6829</v>
      </c>
      <c r="K6836" s="4">
        <f t="shared" si="579"/>
        <v>40794</v>
      </c>
      <c r="L6836">
        <v>67</v>
      </c>
      <c r="M6836">
        <f t="shared" si="577"/>
        <v>0.18406593406593408</v>
      </c>
      <c r="N6836">
        <f t="shared" si="580"/>
        <v>1096.8581213306932</v>
      </c>
      <c r="O6836">
        <f t="shared" si="578"/>
        <v>1096.9000000000001</v>
      </c>
      <c r="P6836">
        <f t="shared" si="576"/>
        <v>364</v>
      </c>
    </row>
    <row r="6837" spans="10:16" x14ac:dyDescent="0.25">
      <c r="J6837">
        <v>6830</v>
      </c>
      <c r="K6837" s="4">
        <f t="shared" si="579"/>
        <v>40795</v>
      </c>
      <c r="L6837">
        <v>67</v>
      </c>
      <c r="M6837">
        <f t="shared" si="577"/>
        <v>0.18406593406593408</v>
      </c>
      <c r="N6837">
        <f t="shared" si="580"/>
        <v>1097.0421872647591</v>
      </c>
      <c r="O6837">
        <f t="shared" si="578"/>
        <v>1097</v>
      </c>
      <c r="P6837">
        <f t="shared" si="576"/>
        <v>364</v>
      </c>
    </row>
    <row r="6838" spans="10:16" x14ac:dyDescent="0.25">
      <c r="J6838">
        <v>6831</v>
      </c>
      <c r="K6838" s="4">
        <f t="shared" si="579"/>
        <v>40796</v>
      </c>
      <c r="L6838">
        <v>67</v>
      </c>
      <c r="M6838">
        <f t="shared" si="577"/>
        <v>0.18406593406593408</v>
      </c>
      <c r="N6838">
        <f t="shared" si="580"/>
        <v>1097.2262531988251</v>
      </c>
      <c r="O6838">
        <f t="shared" si="578"/>
        <v>1097.2</v>
      </c>
      <c r="P6838">
        <f t="shared" ref="P6838:P6901" si="581">DATE(2011,12,26)-DATE(2010,12,27)</f>
        <v>364</v>
      </c>
    </row>
    <row r="6839" spans="10:16" x14ac:dyDescent="0.25">
      <c r="J6839">
        <v>6832</v>
      </c>
      <c r="K6839" s="4">
        <f t="shared" si="579"/>
        <v>40797</v>
      </c>
      <c r="L6839">
        <v>67</v>
      </c>
      <c r="M6839">
        <f t="shared" si="577"/>
        <v>0.18406593406593408</v>
      </c>
      <c r="N6839">
        <f t="shared" si="580"/>
        <v>1097.4103191328911</v>
      </c>
      <c r="O6839">
        <f t="shared" si="578"/>
        <v>1097.4000000000001</v>
      </c>
      <c r="P6839">
        <f t="shared" si="581"/>
        <v>364</v>
      </c>
    </row>
    <row r="6840" spans="10:16" x14ac:dyDescent="0.25">
      <c r="J6840">
        <v>6833</v>
      </c>
      <c r="K6840" s="4">
        <f t="shared" si="579"/>
        <v>40798</v>
      </c>
      <c r="L6840">
        <v>67</v>
      </c>
      <c r="M6840">
        <f t="shared" si="577"/>
        <v>0.18406593406593408</v>
      </c>
      <c r="N6840">
        <f t="shared" si="580"/>
        <v>1097.5943850669571</v>
      </c>
      <c r="O6840">
        <f t="shared" si="578"/>
        <v>1097.5999999999999</v>
      </c>
      <c r="P6840">
        <f t="shared" si="581"/>
        <v>364</v>
      </c>
    </row>
    <row r="6841" spans="10:16" x14ac:dyDescent="0.25">
      <c r="J6841">
        <v>6834</v>
      </c>
      <c r="K6841" s="4">
        <f t="shared" si="579"/>
        <v>40799</v>
      </c>
      <c r="L6841">
        <v>67</v>
      </c>
      <c r="M6841">
        <f t="shared" si="577"/>
        <v>0.18406593406593408</v>
      </c>
      <c r="N6841">
        <f t="shared" si="580"/>
        <v>1097.7784510010231</v>
      </c>
      <c r="O6841">
        <f t="shared" si="578"/>
        <v>1097.8</v>
      </c>
      <c r="P6841">
        <f t="shared" si="581"/>
        <v>364</v>
      </c>
    </row>
    <row r="6842" spans="10:16" x14ac:dyDescent="0.25">
      <c r="J6842">
        <v>6835</v>
      </c>
      <c r="K6842" s="4">
        <f t="shared" si="579"/>
        <v>40800</v>
      </c>
      <c r="L6842">
        <v>67</v>
      </c>
      <c r="M6842">
        <f t="shared" si="577"/>
        <v>0.18406593406593408</v>
      </c>
      <c r="N6842">
        <f t="shared" si="580"/>
        <v>1097.9625169350891</v>
      </c>
      <c r="O6842">
        <f t="shared" si="578"/>
        <v>1098</v>
      </c>
      <c r="P6842">
        <f t="shared" si="581"/>
        <v>364</v>
      </c>
    </row>
    <row r="6843" spans="10:16" x14ac:dyDescent="0.25">
      <c r="J6843">
        <v>6836</v>
      </c>
      <c r="K6843" s="4">
        <f t="shared" si="579"/>
        <v>40801</v>
      </c>
      <c r="L6843">
        <v>67</v>
      </c>
      <c r="M6843">
        <f t="shared" si="577"/>
        <v>0.18406593406593408</v>
      </c>
      <c r="N6843">
        <f t="shared" si="580"/>
        <v>1098.1465828691551</v>
      </c>
      <c r="O6843">
        <f t="shared" si="578"/>
        <v>1098.0999999999999</v>
      </c>
      <c r="P6843">
        <f t="shared" si="581"/>
        <v>364</v>
      </c>
    </row>
    <row r="6844" spans="10:16" x14ac:dyDescent="0.25">
      <c r="J6844">
        <v>6837</v>
      </c>
      <c r="K6844" s="4">
        <f t="shared" si="579"/>
        <v>40802</v>
      </c>
      <c r="L6844">
        <v>67</v>
      </c>
      <c r="M6844">
        <f t="shared" si="577"/>
        <v>0.18406593406593408</v>
      </c>
      <c r="N6844">
        <f t="shared" si="580"/>
        <v>1098.330648803221</v>
      </c>
      <c r="O6844">
        <f t="shared" si="578"/>
        <v>1098.3</v>
      </c>
      <c r="P6844">
        <f t="shared" si="581"/>
        <v>364</v>
      </c>
    </row>
    <row r="6845" spans="10:16" x14ac:dyDescent="0.25">
      <c r="J6845">
        <v>6838</v>
      </c>
      <c r="K6845" s="4">
        <f t="shared" si="579"/>
        <v>40803</v>
      </c>
      <c r="L6845">
        <v>67</v>
      </c>
      <c r="M6845">
        <f t="shared" si="577"/>
        <v>0.18406593406593408</v>
      </c>
      <c r="N6845">
        <f t="shared" si="580"/>
        <v>1098.514714737287</v>
      </c>
      <c r="O6845">
        <f t="shared" si="578"/>
        <v>1098.5</v>
      </c>
      <c r="P6845">
        <f t="shared" si="581"/>
        <v>364</v>
      </c>
    </row>
    <row r="6846" spans="10:16" x14ac:dyDescent="0.25">
      <c r="J6846">
        <v>6839</v>
      </c>
      <c r="K6846" s="4">
        <f t="shared" si="579"/>
        <v>40804</v>
      </c>
      <c r="L6846">
        <v>67</v>
      </c>
      <c r="M6846">
        <f t="shared" si="577"/>
        <v>0.18406593406593408</v>
      </c>
      <c r="N6846">
        <f t="shared" si="580"/>
        <v>1098.698780671353</v>
      </c>
      <c r="O6846">
        <f t="shared" si="578"/>
        <v>1098.7</v>
      </c>
      <c r="P6846">
        <f t="shared" si="581"/>
        <v>364</v>
      </c>
    </row>
    <row r="6847" spans="10:16" x14ac:dyDescent="0.25">
      <c r="J6847">
        <v>6840</v>
      </c>
      <c r="K6847" s="4">
        <f t="shared" si="579"/>
        <v>40805</v>
      </c>
      <c r="L6847">
        <v>67</v>
      </c>
      <c r="M6847">
        <f t="shared" si="577"/>
        <v>0.18406593406593408</v>
      </c>
      <c r="N6847">
        <f t="shared" si="580"/>
        <v>1098.882846605419</v>
      </c>
      <c r="O6847">
        <f t="shared" si="578"/>
        <v>1098.9000000000001</v>
      </c>
      <c r="P6847">
        <f t="shared" si="581"/>
        <v>364</v>
      </c>
    </row>
    <row r="6848" spans="10:16" x14ac:dyDescent="0.25">
      <c r="J6848">
        <v>6841</v>
      </c>
      <c r="K6848" s="4">
        <f t="shared" si="579"/>
        <v>40806</v>
      </c>
      <c r="L6848">
        <v>67</v>
      </c>
      <c r="M6848">
        <f t="shared" si="577"/>
        <v>0.18406593406593408</v>
      </c>
      <c r="N6848">
        <f t="shared" si="580"/>
        <v>1099.066912539485</v>
      </c>
      <c r="O6848">
        <f t="shared" si="578"/>
        <v>1099.0999999999999</v>
      </c>
      <c r="P6848">
        <f t="shared" si="581"/>
        <v>364</v>
      </c>
    </row>
    <row r="6849" spans="10:16" x14ac:dyDescent="0.25">
      <c r="J6849">
        <v>6842</v>
      </c>
      <c r="K6849" s="4">
        <f t="shared" si="579"/>
        <v>40807</v>
      </c>
      <c r="L6849">
        <v>67</v>
      </c>
      <c r="M6849">
        <f t="shared" si="577"/>
        <v>0.18406593406593408</v>
      </c>
      <c r="N6849">
        <f t="shared" si="580"/>
        <v>1099.250978473551</v>
      </c>
      <c r="O6849">
        <f t="shared" si="578"/>
        <v>1099.3</v>
      </c>
      <c r="P6849">
        <f t="shared" si="581"/>
        <v>364</v>
      </c>
    </row>
    <row r="6850" spans="10:16" x14ac:dyDescent="0.25">
      <c r="J6850">
        <v>6843</v>
      </c>
      <c r="K6850" s="4">
        <f t="shared" si="579"/>
        <v>40808</v>
      </c>
      <c r="L6850">
        <v>67</v>
      </c>
      <c r="M6850">
        <f t="shared" si="577"/>
        <v>0.18406593406593408</v>
      </c>
      <c r="N6850">
        <f t="shared" si="580"/>
        <v>1099.4350444076169</v>
      </c>
      <c r="O6850">
        <f t="shared" si="578"/>
        <v>1099.4000000000001</v>
      </c>
      <c r="P6850">
        <f t="shared" si="581"/>
        <v>364</v>
      </c>
    </row>
    <row r="6851" spans="10:16" x14ac:dyDescent="0.25">
      <c r="J6851">
        <v>6844</v>
      </c>
      <c r="K6851" s="4">
        <f t="shared" si="579"/>
        <v>40809</v>
      </c>
      <c r="L6851">
        <v>67</v>
      </c>
      <c r="M6851">
        <f t="shared" si="577"/>
        <v>0.18406593406593408</v>
      </c>
      <c r="N6851">
        <f t="shared" si="580"/>
        <v>1099.6191103416829</v>
      </c>
      <c r="O6851">
        <f t="shared" si="578"/>
        <v>1099.5999999999999</v>
      </c>
      <c r="P6851">
        <f t="shared" si="581"/>
        <v>364</v>
      </c>
    </row>
    <row r="6852" spans="10:16" x14ac:dyDescent="0.25">
      <c r="J6852">
        <v>6845</v>
      </c>
      <c r="K6852" s="4">
        <f t="shared" si="579"/>
        <v>40810</v>
      </c>
      <c r="L6852">
        <v>67</v>
      </c>
      <c r="M6852">
        <f t="shared" si="577"/>
        <v>0.18406593406593408</v>
      </c>
      <c r="N6852">
        <f t="shared" si="580"/>
        <v>1099.8031762757489</v>
      </c>
      <c r="O6852">
        <f t="shared" si="578"/>
        <v>1099.8</v>
      </c>
      <c r="P6852">
        <f t="shared" si="581"/>
        <v>364</v>
      </c>
    </row>
    <row r="6853" spans="10:16" x14ac:dyDescent="0.25">
      <c r="J6853">
        <v>6846</v>
      </c>
      <c r="K6853" s="4">
        <f t="shared" si="579"/>
        <v>40811</v>
      </c>
      <c r="L6853">
        <v>67</v>
      </c>
      <c r="M6853">
        <f t="shared" si="577"/>
        <v>0.18406593406593408</v>
      </c>
      <c r="N6853">
        <f t="shared" si="580"/>
        <v>1099.9872422098149</v>
      </c>
      <c r="O6853">
        <f t="shared" si="578"/>
        <v>1100</v>
      </c>
      <c r="P6853">
        <f t="shared" si="581"/>
        <v>364</v>
      </c>
    </row>
    <row r="6854" spans="10:16" x14ac:dyDescent="0.25">
      <c r="J6854">
        <v>6847</v>
      </c>
      <c r="K6854" s="4">
        <f t="shared" si="579"/>
        <v>40812</v>
      </c>
      <c r="L6854">
        <v>67</v>
      </c>
      <c r="M6854">
        <f t="shared" si="577"/>
        <v>0.18406593406593408</v>
      </c>
      <c r="N6854">
        <f t="shared" si="580"/>
        <v>1100.1713081438809</v>
      </c>
      <c r="O6854">
        <f t="shared" si="578"/>
        <v>1100.2</v>
      </c>
      <c r="P6854">
        <f t="shared" si="581"/>
        <v>364</v>
      </c>
    </row>
    <row r="6855" spans="10:16" x14ac:dyDescent="0.25">
      <c r="J6855">
        <v>6848</v>
      </c>
      <c r="K6855" s="4">
        <f t="shared" si="579"/>
        <v>40813</v>
      </c>
      <c r="L6855">
        <v>67</v>
      </c>
      <c r="M6855">
        <f t="shared" si="577"/>
        <v>0.18406593406593408</v>
      </c>
      <c r="N6855">
        <f t="shared" si="580"/>
        <v>1100.3553740779469</v>
      </c>
      <c r="O6855">
        <f t="shared" si="578"/>
        <v>1100.4000000000001</v>
      </c>
      <c r="P6855">
        <f t="shared" si="581"/>
        <v>364</v>
      </c>
    </row>
    <row r="6856" spans="10:16" x14ac:dyDescent="0.25">
      <c r="J6856">
        <v>6849</v>
      </c>
      <c r="K6856" s="4">
        <f t="shared" si="579"/>
        <v>40814</v>
      </c>
      <c r="L6856">
        <v>67</v>
      </c>
      <c r="M6856">
        <f t="shared" ref="M6856:M6919" si="582">L6856/P6856</f>
        <v>0.18406593406593408</v>
      </c>
      <c r="N6856">
        <f t="shared" si="580"/>
        <v>1100.5394400120128</v>
      </c>
      <c r="O6856">
        <f t="shared" ref="O6856:O6919" si="583">ROUND(N6856,1)</f>
        <v>1100.5</v>
      </c>
      <c r="P6856">
        <f t="shared" si="581"/>
        <v>364</v>
      </c>
    </row>
    <row r="6857" spans="10:16" x14ac:dyDescent="0.25">
      <c r="J6857">
        <v>6850</v>
      </c>
      <c r="K6857" s="4">
        <f t="shared" ref="K6857:K6920" si="584">$K$7+J6857</f>
        <v>40815</v>
      </c>
      <c r="L6857">
        <v>67</v>
      </c>
      <c r="M6857">
        <f t="shared" si="582"/>
        <v>0.18406593406593408</v>
      </c>
      <c r="N6857">
        <f t="shared" ref="N6857:N6920" si="585">N6856+M6857</f>
        <v>1100.7235059460788</v>
      </c>
      <c r="O6857">
        <f t="shared" si="583"/>
        <v>1100.7</v>
      </c>
      <c r="P6857">
        <f t="shared" si="581"/>
        <v>364</v>
      </c>
    </row>
    <row r="6858" spans="10:16" x14ac:dyDescent="0.25">
      <c r="J6858">
        <v>6851</v>
      </c>
      <c r="K6858" s="4">
        <f t="shared" si="584"/>
        <v>40816</v>
      </c>
      <c r="L6858">
        <v>67</v>
      </c>
      <c r="M6858">
        <f t="shared" si="582"/>
        <v>0.18406593406593408</v>
      </c>
      <c r="N6858">
        <f t="shared" si="585"/>
        <v>1100.9075718801448</v>
      </c>
      <c r="O6858">
        <f t="shared" si="583"/>
        <v>1100.9000000000001</v>
      </c>
      <c r="P6858">
        <f t="shared" si="581"/>
        <v>364</v>
      </c>
    </row>
    <row r="6859" spans="10:16" x14ac:dyDescent="0.25">
      <c r="J6859">
        <v>6852</v>
      </c>
      <c r="K6859" s="4">
        <f t="shared" si="584"/>
        <v>40817</v>
      </c>
      <c r="L6859">
        <v>67</v>
      </c>
      <c r="M6859">
        <f t="shared" si="582"/>
        <v>0.18406593406593408</v>
      </c>
      <c r="N6859">
        <f t="shared" si="585"/>
        <v>1101.0916378142108</v>
      </c>
      <c r="O6859">
        <f t="shared" si="583"/>
        <v>1101.0999999999999</v>
      </c>
      <c r="P6859">
        <f t="shared" si="581"/>
        <v>364</v>
      </c>
    </row>
    <row r="6860" spans="10:16" x14ac:dyDescent="0.25">
      <c r="J6860">
        <v>6853</v>
      </c>
      <c r="K6860" s="4">
        <f t="shared" si="584"/>
        <v>40818</v>
      </c>
      <c r="L6860">
        <v>67</v>
      </c>
      <c r="M6860">
        <f t="shared" si="582"/>
        <v>0.18406593406593408</v>
      </c>
      <c r="N6860">
        <f t="shared" si="585"/>
        <v>1101.2757037482768</v>
      </c>
      <c r="O6860">
        <f t="shared" si="583"/>
        <v>1101.3</v>
      </c>
      <c r="P6860">
        <f t="shared" si="581"/>
        <v>364</v>
      </c>
    </row>
    <row r="6861" spans="10:16" x14ac:dyDescent="0.25">
      <c r="J6861">
        <v>6854</v>
      </c>
      <c r="K6861" s="4">
        <f t="shared" si="584"/>
        <v>40819</v>
      </c>
      <c r="L6861">
        <v>67</v>
      </c>
      <c r="M6861">
        <f t="shared" si="582"/>
        <v>0.18406593406593408</v>
      </c>
      <c r="N6861">
        <f t="shared" si="585"/>
        <v>1101.4597696823428</v>
      </c>
      <c r="O6861">
        <f t="shared" si="583"/>
        <v>1101.5</v>
      </c>
      <c r="P6861">
        <f t="shared" si="581"/>
        <v>364</v>
      </c>
    </row>
    <row r="6862" spans="10:16" x14ac:dyDescent="0.25">
      <c r="J6862">
        <v>6855</v>
      </c>
      <c r="K6862" s="4">
        <f t="shared" si="584"/>
        <v>40820</v>
      </c>
      <c r="L6862">
        <v>67</v>
      </c>
      <c r="M6862">
        <f t="shared" si="582"/>
        <v>0.18406593406593408</v>
      </c>
      <c r="N6862">
        <f t="shared" si="585"/>
        <v>1101.6438356164088</v>
      </c>
      <c r="O6862">
        <f t="shared" si="583"/>
        <v>1101.5999999999999</v>
      </c>
      <c r="P6862">
        <f t="shared" si="581"/>
        <v>364</v>
      </c>
    </row>
    <row r="6863" spans="10:16" x14ac:dyDescent="0.25">
      <c r="J6863">
        <v>6856</v>
      </c>
      <c r="K6863" s="4">
        <f t="shared" si="584"/>
        <v>40821</v>
      </c>
      <c r="L6863">
        <v>67</v>
      </c>
      <c r="M6863">
        <f t="shared" si="582"/>
        <v>0.18406593406593408</v>
      </c>
      <c r="N6863">
        <f t="shared" si="585"/>
        <v>1101.8279015504747</v>
      </c>
      <c r="O6863">
        <f t="shared" si="583"/>
        <v>1101.8</v>
      </c>
      <c r="P6863">
        <f t="shared" si="581"/>
        <v>364</v>
      </c>
    </row>
    <row r="6864" spans="10:16" x14ac:dyDescent="0.25">
      <c r="J6864">
        <v>6857</v>
      </c>
      <c r="K6864" s="4">
        <f t="shared" si="584"/>
        <v>40822</v>
      </c>
      <c r="L6864">
        <v>67</v>
      </c>
      <c r="M6864">
        <f t="shared" si="582"/>
        <v>0.18406593406593408</v>
      </c>
      <c r="N6864">
        <f t="shared" si="585"/>
        <v>1102.0119674845407</v>
      </c>
      <c r="O6864">
        <f t="shared" si="583"/>
        <v>1102</v>
      </c>
      <c r="P6864">
        <f t="shared" si="581"/>
        <v>364</v>
      </c>
    </row>
    <row r="6865" spans="10:16" x14ac:dyDescent="0.25">
      <c r="J6865">
        <v>6858</v>
      </c>
      <c r="K6865" s="4">
        <f t="shared" si="584"/>
        <v>40823</v>
      </c>
      <c r="L6865">
        <v>67</v>
      </c>
      <c r="M6865">
        <f t="shared" si="582"/>
        <v>0.18406593406593408</v>
      </c>
      <c r="N6865">
        <f t="shared" si="585"/>
        <v>1102.1960334186067</v>
      </c>
      <c r="O6865">
        <f t="shared" si="583"/>
        <v>1102.2</v>
      </c>
      <c r="P6865">
        <f t="shared" si="581"/>
        <v>364</v>
      </c>
    </row>
    <row r="6866" spans="10:16" x14ac:dyDescent="0.25">
      <c r="J6866">
        <v>6859</v>
      </c>
      <c r="K6866" s="4">
        <f t="shared" si="584"/>
        <v>40824</v>
      </c>
      <c r="L6866">
        <v>67</v>
      </c>
      <c r="M6866">
        <f t="shared" si="582"/>
        <v>0.18406593406593408</v>
      </c>
      <c r="N6866">
        <f t="shared" si="585"/>
        <v>1102.3800993526727</v>
      </c>
      <c r="O6866">
        <f t="shared" si="583"/>
        <v>1102.4000000000001</v>
      </c>
      <c r="P6866">
        <f t="shared" si="581"/>
        <v>364</v>
      </c>
    </row>
    <row r="6867" spans="10:16" x14ac:dyDescent="0.25">
      <c r="J6867">
        <v>6860</v>
      </c>
      <c r="K6867" s="4">
        <f t="shared" si="584"/>
        <v>40825</v>
      </c>
      <c r="L6867">
        <v>67</v>
      </c>
      <c r="M6867">
        <f t="shared" si="582"/>
        <v>0.18406593406593408</v>
      </c>
      <c r="N6867">
        <f t="shared" si="585"/>
        <v>1102.5641652867387</v>
      </c>
      <c r="O6867">
        <f t="shared" si="583"/>
        <v>1102.5999999999999</v>
      </c>
      <c r="P6867">
        <f t="shared" si="581"/>
        <v>364</v>
      </c>
    </row>
    <row r="6868" spans="10:16" x14ac:dyDescent="0.25">
      <c r="J6868">
        <v>6861</v>
      </c>
      <c r="K6868" s="4">
        <f t="shared" si="584"/>
        <v>40826</v>
      </c>
      <c r="L6868">
        <v>67</v>
      </c>
      <c r="M6868">
        <f t="shared" si="582"/>
        <v>0.18406593406593408</v>
      </c>
      <c r="N6868">
        <f t="shared" si="585"/>
        <v>1102.7482312208047</v>
      </c>
      <c r="O6868">
        <f t="shared" si="583"/>
        <v>1102.7</v>
      </c>
      <c r="P6868">
        <f t="shared" si="581"/>
        <v>364</v>
      </c>
    </row>
    <row r="6869" spans="10:16" x14ac:dyDescent="0.25">
      <c r="J6869">
        <v>6862</v>
      </c>
      <c r="K6869" s="4">
        <f t="shared" si="584"/>
        <v>40827</v>
      </c>
      <c r="L6869">
        <v>67</v>
      </c>
      <c r="M6869">
        <f t="shared" si="582"/>
        <v>0.18406593406593408</v>
      </c>
      <c r="N6869">
        <f t="shared" si="585"/>
        <v>1102.9322971548706</v>
      </c>
      <c r="O6869">
        <f t="shared" si="583"/>
        <v>1102.9000000000001</v>
      </c>
      <c r="P6869">
        <f t="shared" si="581"/>
        <v>364</v>
      </c>
    </row>
    <row r="6870" spans="10:16" x14ac:dyDescent="0.25">
      <c r="J6870">
        <v>6863</v>
      </c>
      <c r="K6870" s="4">
        <f t="shared" si="584"/>
        <v>40828</v>
      </c>
      <c r="L6870">
        <v>67</v>
      </c>
      <c r="M6870">
        <f t="shared" si="582"/>
        <v>0.18406593406593408</v>
      </c>
      <c r="N6870">
        <f t="shared" si="585"/>
        <v>1103.1163630889366</v>
      </c>
      <c r="O6870">
        <f t="shared" si="583"/>
        <v>1103.0999999999999</v>
      </c>
      <c r="P6870">
        <f t="shared" si="581"/>
        <v>364</v>
      </c>
    </row>
    <row r="6871" spans="10:16" x14ac:dyDescent="0.25">
      <c r="J6871">
        <v>6864</v>
      </c>
      <c r="K6871" s="4">
        <f t="shared" si="584"/>
        <v>40829</v>
      </c>
      <c r="L6871">
        <v>67</v>
      </c>
      <c r="M6871">
        <f t="shared" si="582"/>
        <v>0.18406593406593408</v>
      </c>
      <c r="N6871">
        <f t="shared" si="585"/>
        <v>1103.3004290230026</v>
      </c>
      <c r="O6871">
        <f t="shared" si="583"/>
        <v>1103.3</v>
      </c>
      <c r="P6871">
        <f t="shared" si="581"/>
        <v>364</v>
      </c>
    </row>
    <row r="6872" spans="10:16" x14ac:dyDescent="0.25">
      <c r="J6872">
        <v>6865</v>
      </c>
      <c r="K6872" s="4">
        <f t="shared" si="584"/>
        <v>40830</v>
      </c>
      <c r="L6872">
        <v>67</v>
      </c>
      <c r="M6872">
        <f t="shared" si="582"/>
        <v>0.18406593406593408</v>
      </c>
      <c r="N6872">
        <f t="shared" si="585"/>
        <v>1103.4844949570686</v>
      </c>
      <c r="O6872">
        <f t="shared" si="583"/>
        <v>1103.5</v>
      </c>
      <c r="P6872">
        <f t="shared" si="581"/>
        <v>364</v>
      </c>
    </row>
    <row r="6873" spans="10:16" x14ac:dyDescent="0.25">
      <c r="J6873">
        <v>6866</v>
      </c>
      <c r="K6873" s="4">
        <f t="shared" si="584"/>
        <v>40831</v>
      </c>
      <c r="L6873">
        <v>67</v>
      </c>
      <c r="M6873">
        <f t="shared" si="582"/>
        <v>0.18406593406593408</v>
      </c>
      <c r="N6873">
        <f t="shared" si="585"/>
        <v>1103.6685608911346</v>
      </c>
      <c r="O6873">
        <f t="shared" si="583"/>
        <v>1103.7</v>
      </c>
      <c r="P6873">
        <f t="shared" si="581"/>
        <v>364</v>
      </c>
    </row>
    <row r="6874" spans="10:16" x14ac:dyDescent="0.25">
      <c r="J6874">
        <v>6867</v>
      </c>
      <c r="K6874" s="4">
        <f t="shared" si="584"/>
        <v>40832</v>
      </c>
      <c r="L6874">
        <v>67</v>
      </c>
      <c r="M6874">
        <f t="shared" si="582"/>
        <v>0.18406593406593408</v>
      </c>
      <c r="N6874">
        <f t="shared" si="585"/>
        <v>1103.8526268252006</v>
      </c>
      <c r="O6874">
        <f t="shared" si="583"/>
        <v>1103.9000000000001</v>
      </c>
      <c r="P6874">
        <f t="shared" si="581"/>
        <v>364</v>
      </c>
    </row>
    <row r="6875" spans="10:16" x14ac:dyDescent="0.25">
      <c r="J6875">
        <v>6868</v>
      </c>
      <c r="K6875" s="4">
        <f t="shared" si="584"/>
        <v>40833</v>
      </c>
      <c r="L6875">
        <v>67</v>
      </c>
      <c r="M6875">
        <f t="shared" si="582"/>
        <v>0.18406593406593408</v>
      </c>
      <c r="N6875">
        <f t="shared" si="585"/>
        <v>1104.0366927592665</v>
      </c>
      <c r="O6875">
        <f t="shared" si="583"/>
        <v>1104</v>
      </c>
      <c r="P6875">
        <f t="shared" si="581"/>
        <v>364</v>
      </c>
    </row>
    <row r="6876" spans="10:16" x14ac:dyDescent="0.25">
      <c r="J6876">
        <v>6869</v>
      </c>
      <c r="K6876" s="4">
        <f t="shared" si="584"/>
        <v>40834</v>
      </c>
      <c r="L6876">
        <v>67</v>
      </c>
      <c r="M6876">
        <f t="shared" si="582"/>
        <v>0.18406593406593408</v>
      </c>
      <c r="N6876">
        <f t="shared" si="585"/>
        <v>1104.2207586933325</v>
      </c>
      <c r="O6876">
        <f t="shared" si="583"/>
        <v>1104.2</v>
      </c>
      <c r="P6876">
        <f t="shared" si="581"/>
        <v>364</v>
      </c>
    </row>
    <row r="6877" spans="10:16" x14ac:dyDescent="0.25">
      <c r="J6877">
        <v>6870</v>
      </c>
      <c r="K6877" s="4">
        <f t="shared" si="584"/>
        <v>40835</v>
      </c>
      <c r="L6877">
        <v>67</v>
      </c>
      <c r="M6877">
        <f t="shared" si="582"/>
        <v>0.18406593406593408</v>
      </c>
      <c r="N6877">
        <f t="shared" si="585"/>
        <v>1104.4048246273985</v>
      </c>
      <c r="O6877">
        <f t="shared" si="583"/>
        <v>1104.4000000000001</v>
      </c>
      <c r="P6877">
        <f t="shared" si="581"/>
        <v>364</v>
      </c>
    </row>
    <row r="6878" spans="10:16" x14ac:dyDescent="0.25">
      <c r="J6878">
        <v>6871</v>
      </c>
      <c r="K6878" s="4">
        <f t="shared" si="584"/>
        <v>40836</v>
      </c>
      <c r="L6878">
        <v>67</v>
      </c>
      <c r="M6878">
        <f t="shared" si="582"/>
        <v>0.18406593406593408</v>
      </c>
      <c r="N6878">
        <f t="shared" si="585"/>
        <v>1104.5888905614645</v>
      </c>
      <c r="O6878">
        <f t="shared" si="583"/>
        <v>1104.5999999999999</v>
      </c>
      <c r="P6878">
        <f t="shared" si="581"/>
        <v>364</v>
      </c>
    </row>
    <row r="6879" spans="10:16" x14ac:dyDescent="0.25">
      <c r="J6879">
        <v>6872</v>
      </c>
      <c r="K6879" s="4">
        <f t="shared" si="584"/>
        <v>40837</v>
      </c>
      <c r="L6879">
        <v>67</v>
      </c>
      <c r="M6879">
        <f t="shared" si="582"/>
        <v>0.18406593406593408</v>
      </c>
      <c r="N6879">
        <f t="shared" si="585"/>
        <v>1104.7729564955305</v>
      </c>
      <c r="O6879">
        <f t="shared" si="583"/>
        <v>1104.8</v>
      </c>
      <c r="P6879">
        <f t="shared" si="581"/>
        <v>364</v>
      </c>
    </row>
    <row r="6880" spans="10:16" x14ac:dyDescent="0.25">
      <c r="J6880">
        <v>6873</v>
      </c>
      <c r="K6880" s="4">
        <f t="shared" si="584"/>
        <v>40838</v>
      </c>
      <c r="L6880">
        <v>67</v>
      </c>
      <c r="M6880">
        <f t="shared" si="582"/>
        <v>0.18406593406593408</v>
      </c>
      <c r="N6880">
        <f t="shared" si="585"/>
        <v>1104.9570224295965</v>
      </c>
      <c r="O6880">
        <f t="shared" si="583"/>
        <v>1105</v>
      </c>
      <c r="P6880">
        <f t="shared" si="581"/>
        <v>364</v>
      </c>
    </row>
    <row r="6881" spans="10:16" x14ac:dyDescent="0.25">
      <c r="J6881">
        <v>6874</v>
      </c>
      <c r="K6881" s="4">
        <f t="shared" si="584"/>
        <v>40839</v>
      </c>
      <c r="L6881">
        <v>67</v>
      </c>
      <c r="M6881">
        <f t="shared" si="582"/>
        <v>0.18406593406593408</v>
      </c>
      <c r="N6881">
        <f t="shared" si="585"/>
        <v>1105.1410883636624</v>
      </c>
      <c r="O6881">
        <f t="shared" si="583"/>
        <v>1105.0999999999999</v>
      </c>
      <c r="P6881">
        <f t="shared" si="581"/>
        <v>364</v>
      </c>
    </row>
    <row r="6882" spans="10:16" x14ac:dyDescent="0.25">
      <c r="J6882">
        <v>6875</v>
      </c>
      <c r="K6882" s="4">
        <f t="shared" si="584"/>
        <v>40840</v>
      </c>
      <c r="L6882">
        <v>67</v>
      </c>
      <c r="M6882">
        <f t="shared" si="582"/>
        <v>0.18406593406593408</v>
      </c>
      <c r="N6882">
        <f t="shared" si="585"/>
        <v>1105.3251542977284</v>
      </c>
      <c r="O6882">
        <f t="shared" si="583"/>
        <v>1105.3</v>
      </c>
      <c r="P6882">
        <f t="shared" si="581"/>
        <v>364</v>
      </c>
    </row>
    <row r="6883" spans="10:16" x14ac:dyDescent="0.25">
      <c r="J6883">
        <v>6876</v>
      </c>
      <c r="K6883" s="4">
        <f t="shared" si="584"/>
        <v>40841</v>
      </c>
      <c r="L6883">
        <v>67</v>
      </c>
      <c r="M6883">
        <f t="shared" si="582"/>
        <v>0.18406593406593408</v>
      </c>
      <c r="N6883">
        <f t="shared" si="585"/>
        <v>1105.5092202317944</v>
      </c>
      <c r="O6883">
        <f t="shared" si="583"/>
        <v>1105.5</v>
      </c>
      <c r="P6883">
        <f t="shared" si="581"/>
        <v>364</v>
      </c>
    </row>
    <row r="6884" spans="10:16" x14ac:dyDescent="0.25">
      <c r="J6884">
        <v>6877</v>
      </c>
      <c r="K6884" s="4">
        <f t="shared" si="584"/>
        <v>40842</v>
      </c>
      <c r="L6884">
        <v>67</v>
      </c>
      <c r="M6884">
        <f t="shared" si="582"/>
        <v>0.18406593406593408</v>
      </c>
      <c r="N6884">
        <f t="shared" si="585"/>
        <v>1105.6932861658604</v>
      </c>
      <c r="O6884">
        <f t="shared" si="583"/>
        <v>1105.7</v>
      </c>
      <c r="P6884">
        <f t="shared" si="581"/>
        <v>364</v>
      </c>
    </row>
    <row r="6885" spans="10:16" x14ac:dyDescent="0.25">
      <c r="J6885">
        <v>6878</v>
      </c>
      <c r="K6885" s="4">
        <f t="shared" si="584"/>
        <v>40843</v>
      </c>
      <c r="L6885">
        <v>67</v>
      </c>
      <c r="M6885">
        <f t="shared" si="582"/>
        <v>0.18406593406593408</v>
      </c>
      <c r="N6885">
        <f t="shared" si="585"/>
        <v>1105.8773520999264</v>
      </c>
      <c r="O6885">
        <f t="shared" si="583"/>
        <v>1105.9000000000001</v>
      </c>
      <c r="P6885">
        <f t="shared" si="581"/>
        <v>364</v>
      </c>
    </row>
    <row r="6886" spans="10:16" x14ac:dyDescent="0.25">
      <c r="J6886">
        <v>6879</v>
      </c>
      <c r="K6886" s="4">
        <f t="shared" si="584"/>
        <v>40844</v>
      </c>
      <c r="L6886">
        <v>67</v>
      </c>
      <c r="M6886">
        <f t="shared" si="582"/>
        <v>0.18406593406593408</v>
      </c>
      <c r="N6886">
        <f t="shared" si="585"/>
        <v>1106.0614180339924</v>
      </c>
      <c r="O6886">
        <f t="shared" si="583"/>
        <v>1106.0999999999999</v>
      </c>
      <c r="P6886">
        <f t="shared" si="581"/>
        <v>364</v>
      </c>
    </row>
    <row r="6887" spans="10:16" x14ac:dyDescent="0.25">
      <c r="J6887">
        <v>6880</v>
      </c>
      <c r="K6887" s="4">
        <f t="shared" si="584"/>
        <v>40845</v>
      </c>
      <c r="L6887">
        <v>67</v>
      </c>
      <c r="M6887">
        <f t="shared" si="582"/>
        <v>0.18406593406593408</v>
      </c>
      <c r="N6887">
        <f t="shared" si="585"/>
        <v>1106.2454839680584</v>
      </c>
      <c r="O6887">
        <f t="shared" si="583"/>
        <v>1106.2</v>
      </c>
      <c r="P6887">
        <f t="shared" si="581"/>
        <v>364</v>
      </c>
    </row>
    <row r="6888" spans="10:16" x14ac:dyDescent="0.25">
      <c r="J6888">
        <v>6881</v>
      </c>
      <c r="K6888" s="4">
        <f t="shared" si="584"/>
        <v>40846</v>
      </c>
      <c r="L6888">
        <v>67</v>
      </c>
      <c r="M6888">
        <f t="shared" si="582"/>
        <v>0.18406593406593408</v>
      </c>
      <c r="N6888">
        <f t="shared" si="585"/>
        <v>1106.4295499021243</v>
      </c>
      <c r="O6888">
        <f t="shared" si="583"/>
        <v>1106.4000000000001</v>
      </c>
      <c r="P6888">
        <f t="shared" si="581"/>
        <v>364</v>
      </c>
    </row>
    <row r="6889" spans="10:16" x14ac:dyDescent="0.25">
      <c r="J6889">
        <v>6882</v>
      </c>
      <c r="K6889" s="4">
        <f t="shared" si="584"/>
        <v>40847</v>
      </c>
      <c r="L6889">
        <v>67</v>
      </c>
      <c r="M6889">
        <f t="shared" si="582"/>
        <v>0.18406593406593408</v>
      </c>
      <c r="N6889">
        <f t="shared" si="585"/>
        <v>1106.6136158361903</v>
      </c>
      <c r="O6889">
        <f t="shared" si="583"/>
        <v>1106.5999999999999</v>
      </c>
      <c r="P6889">
        <f t="shared" si="581"/>
        <v>364</v>
      </c>
    </row>
    <row r="6890" spans="10:16" x14ac:dyDescent="0.25">
      <c r="J6890">
        <v>6883</v>
      </c>
      <c r="K6890" s="4">
        <f t="shared" si="584"/>
        <v>40848</v>
      </c>
      <c r="L6890">
        <v>67</v>
      </c>
      <c r="M6890">
        <f t="shared" si="582"/>
        <v>0.18406593406593408</v>
      </c>
      <c r="N6890">
        <f t="shared" si="585"/>
        <v>1106.7976817702563</v>
      </c>
      <c r="O6890">
        <f t="shared" si="583"/>
        <v>1106.8</v>
      </c>
      <c r="P6890">
        <f t="shared" si="581"/>
        <v>364</v>
      </c>
    </row>
    <row r="6891" spans="10:16" x14ac:dyDescent="0.25">
      <c r="J6891">
        <v>6884</v>
      </c>
      <c r="K6891" s="4">
        <f t="shared" si="584"/>
        <v>40849</v>
      </c>
      <c r="L6891">
        <v>67</v>
      </c>
      <c r="M6891">
        <f t="shared" si="582"/>
        <v>0.18406593406593408</v>
      </c>
      <c r="N6891">
        <f t="shared" si="585"/>
        <v>1106.9817477043223</v>
      </c>
      <c r="O6891">
        <f t="shared" si="583"/>
        <v>1107</v>
      </c>
      <c r="P6891">
        <f t="shared" si="581"/>
        <v>364</v>
      </c>
    </row>
    <row r="6892" spans="10:16" x14ac:dyDescent="0.25">
      <c r="J6892">
        <v>6885</v>
      </c>
      <c r="K6892" s="4">
        <f t="shared" si="584"/>
        <v>40850</v>
      </c>
      <c r="L6892">
        <v>67</v>
      </c>
      <c r="M6892">
        <f t="shared" si="582"/>
        <v>0.18406593406593408</v>
      </c>
      <c r="N6892">
        <f t="shared" si="585"/>
        <v>1107.1658136383883</v>
      </c>
      <c r="O6892">
        <f t="shared" si="583"/>
        <v>1107.2</v>
      </c>
      <c r="P6892">
        <f t="shared" si="581"/>
        <v>364</v>
      </c>
    </row>
    <row r="6893" spans="10:16" x14ac:dyDescent="0.25">
      <c r="J6893">
        <v>6886</v>
      </c>
      <c r="K6893" s="4">
        <f t="shared" si="584"/>
        <v>40851</v>
      </c>
      <c r="L6893">
        <v>67</v>
      </c>
      <c r="M6893">
        <f t="shared" si="582"/>
        <v>0.18406593406593408</v>
      </c>
      <c r="N6893">
        <f t="shared" si="585"/>
        <v>1107.3498795724543</v>
      </c>
      <c r="O6893">
        <f t="shared" si="583"/>
        <v>1107.3</v>
      </c>
      <c r="P6893">
        <f t="shared" si="581"/>
        <v>364</v>
      </c>
    </row>
    <row r="6894" spans="10:16" x14ac:dyDescent="0.25">
      <c r="J6894">
        <v>6887</v>
      </c>
      <c r="K6894" s="4">
        <f t="shared" si="584"/>
        <v>40852</v>
      </c>
      <c r="L6894">
        <v>67</v>
      </c>
      <c r="M6894">
        <f t="shared" si="582"/>
        <v>0.18406593406593408</v>
      </c>
      <c r="N6894">
        <f t="shared" si="585"/>
        <v>1107.5339455065202</v>
      </c>
      <c r="O6894">
        <f t="shared" si="583"/>
        <v>1107.5</v>
      </c>
      <c r="P6894">
        <f t="shared" si="581"/>
        <v>364</v>
      </c>
    </row>
    <row r="6895" spans="10:16" x14ac:dyDescent="0.25">
      <c r="J6895">
        <v>6888</v>
      </c>
      <c r="K6895" s="4">
        <f t="shared" si="584"/>
        <v>40853</v>
      </c>
      <c r="L6895">
        <v>67</v>
      </c>
      <c r="M6895">
        <f t="shared" si="582"/>
        <v>0.18406593406593408</v>
      </c>
      <c r="N6895">
        <f t="shared" si="585"/>
        <v>1107.7180114405862</v>
      </c>
      <c r="O6895">
        <f t="shared" si="583"/>
        <v>1107.7</v>
      </c>
      <c r="P6895">
        <f t="shared" si="581"/>
        <v>364</v>
      </c>
    </row>
    <row r="6896" spans="10:16" x14ac:dyDescent="0.25">
      <c r="J6896">
        <v>6889</v>
      </c>
      <c r="K6896" s="4">
        <f t="shared" si="584"/>
        <v>40854</v>
      </c>
      <c r="L6896">
        <v>67</v>
      </c>
      <c r="M6896">
        <f t="shared" si="582"/>
        <v>0.18406593406593408</v>
      </c>
      <c r="N6896">
        <f t="shared" si="585"/>
        <v>1107.9020773746522</v>
      </c>
      <c r="O6896">
        <f t="shared" si="583"/>
        <v>1107.9000000000001</v>
      </c>
      <c r="P6896">
        <f t="shared" si="581"/>
        <v>364</v>
      </c>
    </row>
    <row r="6897" spans="10:16" x14ac:dyDescent="0.25">
      <c r="J6897">
        <v>6890</v>
      </c>
      <c r="K6897" s="4">
        <f t="shared" si="584"/>
        <v>40855</v>
      </c>
      <c r="L6897">
        <v>67</v>
      </c>
      <c r="M6897">
        <f t="shared" si="582"/>
        <v>0.18406593406593408</v>
      </c>
      <c r="N6897">
        <f t="shared" si="585"/>
        <v>1108.0861433087182</v>
      </c>
      <c r="O6897">
        <f t="shared" si="583"/>
        <v>1108.0999999999999</v>
      </c>
      <c r="P6897">
        <f t="shared" si="581"/>
        <v>364</v>
      </c>
    </row>
    <row r="6898" spans="10:16" x14ac:dyDescent="0.25">
      <c r="J6898">
        <v>6891</v>
      </c>
      <c r="K6898" s="4">
        <f t="shared" si="584"/>
        <v>40856</v>
      </c>
      <c r="L6898">
        <v>67</v>
      </c>
      <c r="M6898">
        <f t="shared" si="582"/>
        <v>0.18406593406593408</v>
      </c>
      <c r="N6898">
        <f t="shared" si="585"/>
        <v>1108.2702092427842</v>
      </c>
      <c r="O6898">
        <f t="shared" si="583"/>
        <v>1108.3</v>
      </c>
      <c r="P6898">
        <f t="shared" si="581"/>
        <v>364</v>
      </c>
    </row>
    <row r="6899" spans="10:16" x14ac:dyDescent="0.25">
      <c r="J6899">
        <v>6892</v>
      </c>
      <c r="K6899" s="4">
        <f t="shared" si="584"/>
        <v>40857</v>
      </c>
      <c r="L6899">
        <v>67</v>
      </c>
      <c r="M6899">
        <f t="shared" si="582"/>
        <v>0.18406593406593408</v>
      </c>
      <c r="N6899">
        <f t="shared" si="585"/>
        <v>1108.4542751768502</v>
      </c>
      <c r="O6899">
        <f t="shared" si="583"/>
        <v>1108.5</v>
      </c>
      <c r="P6899">
        <f t="shared" si="581"/>
        <v>364</v>
      </c>
    </row>
    <row r="6900" spans="10:16" x14ac:dyDescent="0.25">
      <c r="J6900">
        <v>6893</v>
      </c>
      <c r="K6900" s="4">
        <f t="shared" si="584"/>
        <v>40858</v>
      </c>
      <c r="L6900">
        <v>67</v>
      </c>
      <c r="M6900">
        <f t="shared" si="582"/>
        <v>0.18406593406593408</v>
      </c>
      <c r="N6900">
        <f t="shared" si="585"/>
        <v>1108.6383411109161</v>
      </c>
      <c r="O6900">
        <f t="shared" si="583"/>
        <v>1108.5999999999999</v>
      </c>
      <c r="P6900">
        <f t="shared" si="581"/>
        <v>364</v>
      </c>
    </row>
    <row r="6901" spans="10:16" x14ac:dyDescent="0.25">
      <c r="J6901">
        <v>6894</v>
      </c>
      <c r="K6901" s="4">
        <f t="shared" si="584"/>
        <v>40859</v>
      </c>
      <c r="L6901">
        <v>67</v>
      </c>
      <c r="M6901">
        <f t="shared" si="582"/>
        <v>0.18406593406593408</v>
      </c>
      <c r="N6901">
        <f t="shared" si="585"/>
        <v>1108.8224070449821</v>
      </c>
      <c r="O6901">
        <f t="shared" si="583"/>
        <v>1108.8</v>
      </c>
      <c r="P6901">
        <f t="shared" si="581"/>
        <v>364</v>
      </c>
    </row>
    <row r="6902" spans="10:16" x14ac:dyDescent="0.25">
      <c r="J6902">
        <v>6895</v>
      </c>
      <c r="K6902" s="4">
        <f t="shared" si="584"/>
        <v>40860</v>
      </c>
      <c r="L6902">
        <v>67</v>
      </c>
      <c r="M6902">
        <f t="shared" si="582"/>
        <v>0.18406593406593408</v>
      </c>
      <c r="N6902">
        <f t="shared" si="585"/>
        <v>1109.0064729790481</v>
      </c>
      <c r="O6902">
        <f t="shared" si="583"/>
        <v>1109</v>
      </c>
      <c r="P6902">
        <f t="shared" ref="P6902:P6945" si="586">DATE(2011,12,26)-DATE(2010,12,27)</f>
        <v>364</v>
      </c>
    </row>
    <row r="6903" spans="10:16" x14ac:dyDescent="0.25">
      <c r="J6903">
        <v>6896</v>
      </c>
      <c r="K6903" s="4">
        <f t="shared" si="584"/>
        <v>40861</v>
      </c>
      <c r="L6903">
        <v>67</v>
      </c>
      <c r="M6903">
        <f t="shared" si="582"/>
        <v>0.18406593406593408</v>
      </c>
      <c r="N6903">
        <f t="shared" si="585"/>
        <v>1109.1905389131141</v>
      </c>
      <c r="O6903">
        <f t="shared" si="583"/>
        <v>1109.2</v>
      </c>
      <c r="P6903">
        <f t="shared" si="586"/>
        <v>364</v>
      </c>
    </row>
    <row r="6904" spans="10:16" x14ac:dyDescent="0.25">
      <c r="J6904">
        <v>6897</v>
      </c>
      <c r="K6904" s="4">
        <f t="shared" si="584"/>
        <v>40862</v>
      </c>
      <c r="L6904">
        <v>67</v>
      </c>
      <c r="M6904">
        <f t="shared" si="582"/>
        <v>0.18406593406593408</v>
      </c>
      <c r="N6904">
        <f t="shared" si="585"/>
        <v>1109.3746048471801</v>
      </c>
      <c r="O6904">
        <f t="shared" si="583"/>
        <v>1109.4000000000001</v>
      </c>
      <c r="P6904">
        <f t="shared" si="586"/>
        <v>364</v>
      </c>
    </row>
    <row r="6905" spans="10:16" x14ac:dyDescent="0.25">
      <c r="J6905">
        <v>6898</v>
      </c>
      <c r="K6905" s="4">
        <f t="shared" si="584"/>
        <v>40863</v>
      </c>
      <c r="L6905">
        <v>67</v>
      </c>
      <c r="M6905">
        <f t="shared" si="582"/>
        <v>0.18406593406593408</v>
      </c>
      <c r="N6905">
        <f t="shared" si="585"/>
        <v>1109.5586707812461</v>
      </c>
      <c r="O6905">
        <f t="shared" si="583"/>
        <v>1109.5999999999999</v>
      </c>
      <c r="P6905">
        <f t="shared" si="586"/>
        <v>364</v>
      </c>
    </row>
    <row r="6906" spans="10:16" x14ac:dyDescent="0.25">
      <c r="J6906">
        <v>6899</v>
      </c>
      <c r="K6906" s="4">
        <f t="shared" si="584"/>
        <v>40864</v>
      </c>
      <c r="L6906">
        <v>67</v>
      </c>
      <c r="M6906">
        <f t="shared" si="582"/>
        <v>0.18406593406593408</v>
      </c>
      <c r="N6906">
        <f t="shared" si="585"/>
        <v>1109.742736715312</v>
      </c>
      <c r="O6906">
        <f t="shared" si="583"/>
        <v>1109.7</v>
      </c>
      <c r="P6906">
        <f t="shared" si="586"/>
        <v>364</v>
      </c>
    </row>
    <row r="6907" spans="10:16" x14ac:dyDescent="0.25">
      <c r="J6907">
        <v>6900</v>
      </c>
      <c r="K6907" s="4">
        <f t="shared" si="584"/>
        <v>40865</v>
      </c>
      <c r="L6907">
        <v>67</v>
      </c>
      <c r="M6907">
        <f t="shared" si="582"/>
        <v>0.18406593406593408</v>
      </c>
      <c r="N6907">
        <f t="shared" si="585"/>
        <v>1109.926802649378</v>
      </c>
      <c r="O6907">
        <f t="shared" si="583"/>
        <v>1109.9000000000001</v>
      </c>
      <c r="P6907">
        <f t="shared" si="586"/>
        <v>364</v>
      </c>
    </row>
    <row r="6908" spans="10:16" x14ac:dyDescent="0.25">
      <c r="J6908">
        <v>6901</v>
      </c>
      <c r="K6908" s="4">
        <f t="shared" si="584"/>
        <v>40866</v>
      </c>
      <c r="L6908">
        <v>67</v>
      </c>
      <c r="M6908">
        <f t="shared" si="582"/>
        <v>0.18406593406593408</v>
      </c>
      <c r="N6908">
        <f t="shared" si="585"/>
        <v>1110.110868583444</v>
      </c>
      <c r="O6908">
        <f t="shared" si="583"/>
        <v>1110.0999999999999</v>
      </c>
      <c r="P6908">
        <f t="shared" si="586"/>
        <v>364</v>
      </c>
    </row>
    <row r="6909" spans="10:16" x14ac:dyDescent="0.25">
      <c r="J6909">
        <v>6902</v>
      </c>
      <c r="K6909" s="4">
        <f t="shared" si="584"/>
        <v>40867</v>
      </c>
      <c r="L6909">
        <v>67</v>
      </c>
      <c r="M6909">
        <f t="shared" si="582"/>
        <v>0.18406593406593408</v>
      </c>
      <c r="N6909">
        <f t="shared" si="585"/>
        <v>1110.29493451751</v>
      </c>
      <c r="O6909">
        <f t="shared" si="583"/>
        <v>1110.3</v>
      </c>
      <c r="P6909">
        <f t="shared" si="586"/>
        <v>364</v>
      </c>
    </row>
    <row r="6910" spans="10:16" x14ac:dyDescent="0.25">
      <c r="J6910">
        <v>6903</v>
      </c>
      <c r="K6910" s="4">
        <f t="shared" si="584"/>
        <v>40868</v>
      </c>
      <c r="L6910">
        <v>67</v>
      </c>
      <c r="M6910">
        <f t="shared" si="582"/>
        <v>0.18406593406593408</v>
      </c>
      <c r="N6910">
        <f t="shared" si="585"/>
        <v>1110.479000451576</v>
      </c>
      <c r="O6910">
        <f t="shared" si="583"/>
        <v>1110.5</v>
      </c>
      <c r="P6910">
        <f t="shared" si="586"/>
        <v>364</v>
      </c>
    </row>
    <row r="6911" spans="10:16" x14ac:dyDescent="0.25">
      <c r="J6911">
        <v>6904</v>
      </c>
      <c r="K6911" s="4">
        <f t="shared" si="584"/>
        <v>40869</v>
      </c>
      <c r="L6911">
        <v>67</v>
      </c>
      <c r="M6911">
        <f t="shared" si="582"/>
        <v>0.18406593406593408</v>
      </c>
      <c r="N6911">
        <f t="shared" si="585"/>
        <v>1110.663066385642</v>
      </c>
      <c r="O6911">
        <f t="shared" si="583"/>
        <v>1110.7</v>
      </c>
      <c r="P6911">
        <f t="shared" si="586"/>
        <v>364</v>
      </c>
    </row>
    <row r="6912" spans="10:16" x14ac:dyDescent="0.25">
      <c r="J6912">
        <v>6905</v>
      </c>
      <c r="K6912" s="4">
        <f t="shared" si="584"/>
        <v>40870</v>
      </c>
      <c r="L6912">
        <v>67</v>
      </c>
      <c r="M6912">
        <f t="shared" si="582"/>
        <v>0.18406593406593408</v>
      </c>
      <c r="N6912">
        <f t="shared" si="585"/>
        <v>1110.847132319708</v>
      </c>
      <c r="O6912">
        <f t="shared" si="583"/>
        <v>1110.8</v>
      </c>
      <c r="P6912">
        <f t="shared" si="586"/>
        <v>364</v>
      </c>
    </row>
    <row r="6913" spans="10:16" x14ac:dyDescent="0.25">
      <c r="J6913">
        <v>6906</v>
      </c>
      <c r="K6913" s="4">
        <f t="shared" si="584"/>
        <v>40871</v>
      </c>
      <c r="L6913">
        <v>67</v>
      </c>
      <c r="M6913">
        <f t="shared" si="582"/>
        <v>0.18406593406593408</v>
      </c>
      <c r="N6913">
        <f t="shared" si="585"/>
        <v>1111.0311982537739</v>
      </c>
      <c r="O6913">
        <f t="shared" si="583"/>
        <v>1111</v>
      </c>
      <c r="P6913">
        <f t="shared" si="586"/>
        <v>364</v>
      </c>
    </row>
    <row r="6914" spans="10:16" x14ac:dyDescent="0.25">
      <c r="J6914">
        <v>6907</v>
      </c>
      <c r="K6914" s="4">
        <f t="shared" si="584"/>
        <v>40872</v>
      </c>
      <c r="L6914">
        <v>67</v>
      </c>
      <c r="M6914">
        <f t="shared" si="582"/>
        <v>0.18406593406593408</v>
      </c>
      <c r="N6914">
        <f t="shared" si="585"/>
        <v>1111.2152641878399</v>
      </c>
      <c r="O6914">
        <f t="shared" si="583"/>
        <v>1111.2</v>
      </c>
      <c r="P6914">
        <f t="shared" si="586"/>
        <v>364</v>
      </c>
    </row>
    <row r="6915" spans="10:16" x14ac:dyDescent="0.25">
      <c r="J6915">
        <v>6908</v>
      </c>
      <c r="K6915" s="4">
        <f t="shared" si="584"/>
        <v>40873</v>
      </c>
      <c r="L6915">
        <v>67</v>
      </c>
      <c r="M6915">
        <f t="shared" si="582"/>
        <v>0.18406593406593408</v>
      </c>
      <c r="N6915">
        <f t="shared" si="585"/>
        <v>1111.3993301219059</v>
      </c>
      <c r="O6915">
        <f t="shared" si="583"/>
        <v>1111.4000000000001</v>
      </c>
      <c r="P6915">
        <f t="shared" si="586"/>
        <v>364</v>
      </c>
    </row>
    <row r="6916" spans="10:16" x14ac:dyDescent="0.25">
      <c r="J6916">
        <v>6909</v>
      </c>
      <c r="K6916" s="4">
        <f t="shared" si="584"/>
        <v>40874</v>
      </c>
      <c r="L6916">
        <v>67</v>
      </c>
      <c r="M6916">
        <f t="shared" si="582"/>
        <v>0.18406593406593408</v>
      </c>
      <c r="N6916">
        <f t="shared" si="585"/>
        <v>1111.5833960559719</v>
      </c>
      <c r="O6916">
        <f t="shared" si="583"/>
        <v>1111.5999999999999</v>
      </c>
      <c r="P6916">
        <f t="shared" si="586"/>
        <v>364</v>
      </c>
    </row>
    <row r="6917" spans="10:16" x14ac:dyDescent="0.25">
      <c r="J6917">
        <v>6910</v>
      </c>
      <c r="K6917" s="4">
        <f t="shared" si="584"/>
        <v>40875</v>
      </c>
      <c r="L6917">
        <v>67</v>
      </c>
      <c r="M6917">
        <f t="shared" si="582"/>
        <v>0.18406593406593408</v>
      </c>
      <c r="N6917">
        <f t="shared" si="585"/>
        <v>1111.7674619900379</v>
      </c>
      <c r="O6917">
        <f t="shared" si="583"/>
        <v>1111.8</v>
      </c>
      <c r="P6917">
        <f t="shared" si="586"/>
        <v>364</v>
      </c>
    </row>
    <row r="6918" spans="10:16" x14ac:dyDescent="0.25">
      <c r="J6918">
        <v>6911</v>
      </c>
      <c r="K6918" s="4">
        <f t="shared" si="584"/>
        <v>40876</v>
      </c>
      <c r="L6918">
        <v>67</v>
      </c>
      <c r="M6918">
        <f t="shared" si="582"/>
        <v>0.18406593406593408</v>
      </c>
      <c r="N6918">
        <f t="shared" si="585"/>
        <v>1111.9515279241039</v>
      </c>
      <c r="O6918">
        <f t="shared" si="583"/>
        <v>1112</v>
      </c>
      <c r="P6918">
        <f t="shared" si="586"/>
        <v>364</v>
      </c>
    </row>
    <row r="6919" spans="10:16" x14ac:dyDescent="0.25">
      <c r="J6919">
        <v>6912</v>
      </c>
      <c r="K6919" s="4">
        <f t="shared" si="584"/>
        <v>40877</v>
      </c>
      <c r="L6919">
        <v>67</v>
      </c>
      <c r="M6919">
        <f t="shared" si="582"/>
        <v>0.18406593406593408</v>
      </c>
      <c r="N6919">
        <f t="shared" si="585"/>
        <v>1112.1355938581698</v>
      </c>
      <c r="O6919">
        <f t="shared" si="583"/>
        <v>1112.0999999999999</v>
      </c>
      <c r="P6919">
        <f t="shared" si="586"/>
        <v>364</v>
      </c>
    </row>
    <row r="6920" spans="10:16" x14ac:dyDescent="0.25">
      <c r="J6920">
        <v>6913</v>
      </c>
      <c r="K6920" s="4">
        <f t="shared" si="584"/>
        <v>40878</v>
      </c>
      <c r="L6920">
        <v>67</v>
      </c>
      <c r="M6920">
        <f t="shared" ref="M6920:M6983" si="587">L6920/P6920</f>
        <v>0.18406593406593408</v>
      </c>
      <c r="N6920">
        <f t="shared" si="585"/>
        <v>1112.3196597922358</v>
      </c>
      <c r="O6920">
        <f t="shared" ref="O6920:O6983" si="588">ROUND(N6920,1)</f>
        <v>1112.3</v>
      </c>
      <c r="P6920">
        <f t="shared" si="586"/>
        <v>364</v>
      </c>
    </row>
    <row r="6921" spans="10:16" x14ac:dyDescent="0.25">
      <c r="J6921">
        <v>6914</v>
      </c>
      <c r="K6921" s="4">
        <f t="shared" ref="K6921:K6984" si="589">$K$7+J6921</f>
        <v>40879</v>
      </c>
      <c r="L6921">
        <v>67</v>
      </c>
      <c r="M6921">
        <f t="shared" si="587"/>
        <v>0.18406593406593408</v>
      </c>
      <c r="N6921">
        <f t="shared" ref="N6921:N6984" si="590">N6920+M6921</f>
        <v>1112.5037257263018</v>
      </c>
      <c r="O6921">
        <f t="shared" si="588"/>
        <v>1112.5</v>
      </c>
      <c r="P6921">
        <f t="shared" si="586"/>
        <v>364</v>
      </c>
    </row>
    <row r="6922" spans="10:16" x14ac:dyDescent="0.25">
      <c r="J6922">
        <v>6915</v>
      </c>
      <c r="K6922" s="4">
        <f t="shared" si="589"/>
        <v>40880</v>
      </c>
      <c r="L6922">
        <v>67</v>
      </c>
      <c r="M6922">
        <f t="shared" si="587"/>
        <v>0.18406593406593408</v>
      </c>
      <c r="N6922">
        <f t="shared" si="590"/>
        <v>1112.6877916603678</v>
      </c>
      <c r="O6922">
        <f t="shared" si="588"/>
        <v>1112.7</v>
      </c>
      <c r="P6922">
        <f t="shared" si="586"/>
        <v>364</v>
      </c>
    </row>
    <row r="6923" spans="10:16" x14ac:dyDescent="0.25">
      <c r="J6923">
        <v>6916</v>
      </c>
      <c r="K6923" s="4">
        <f t="shared" si="589"/>
        <v>40881</v>
      </c>
      <c r="L6923">
        <v>67</v>
      </c>
      <c r="M6923">
        <f t="shared" si="587"/>
        <v>0.18406593406593408</v>
      </c>
      <c r="N6923">
        <f t="shared" si="590"/>
        <v>1112.8718575944338</v>
      </c>
      <c r="O6923">
        <f t="shared" si="588"/>
        <v>1112.9000000000001</v>
      </c>
      <c r="P6923">
        <f t="shared" si="586"/>
        <v>364</v>
      </c>
    </row>
    <row r="6924" spans="10:16" x14ac:dyDescent="0.25">
      <c r="J6924">
        <v>6917</v>
      </c>
      <c r="K6924" s="4">
        <f t="shared" si="589"/>
        <v>40882</v>
      </c>
      <c r="L6924">
        <v>67</v>
      </c>
      <c r="M6924">
        <f t="shared" si="587"/>
        <v>0.18406593406593408</v>
      </c>
      <c r="N6924">
        <f t="shared" si="590"/>
        <v>1113.0559235284998</v>
      </c>
      <c r="O6924">
        <f t="shared" si="588"/>
        <v>1113.0999999999999</v>
      </c>
      <c r="P6924">
        <f t="shared" si="586"/>
        <v>364</v>
      </c>
    </row>
    <row r="6925" spans="10:16" x14ac:dyDescent="0.25">
      <c r="J6925">
        <v>6918</v>
      </c>
      <c r="K6925" s="4">
        <f t="shared" si="589"/>
        <v>40883</v>
      </c>
      <c r="L6925">
        <v>67</v>
      </c>
      <c r="M6925">
        <f t="shared" si="587"/>
        <v>0.18406593406593408</v>
      </c>
      <c r="N6925">
        <f t="shared" si="590"/>
        <v>1113.2399894625657</v>
      </c>
      <c r="O6925">
        <f t="shared" si="588"/>
        <v>1113.2</v>
      </c>
      <c r="P6925">
        <f t="shared" si="586"/>
        <v>364</v>
      </c>
    </row>
    <row r="6926" spans="10:16" x14ac:dyDescent="0.25">
      <c r="J6926">
        <v>6919</v>
      </c>
      <c r="K6926" s="4">
        <f t="shared" si="589"/>
        <v>40884</v>
      </c>
      <c r="L6926">
        <v>67</v>
      </c>
      <c r="M6926">
        <f t="shared" si="587"/>
        <v>0.18406593406593408</v>
      </c>
      <c r="N6926">
        <f t="shared" si="590"/>
        <v>1113.4240553966317</v>
      </c>
      <c r="O6926">
        <f t="shared" si="588"/>
        <v>1113.4000000000001</v>
      </c>
      <c r="P6926">
        <f t="shared" si="586"/>
        <v>364</v>
      </c>
    </row>
    <row r="6927" spans="10:16" x14ac:dyDescent="0.25">
      <c r="J6927">
        <v>6920</v>
      </c>
      <c r="K6927" s="4">
        <f t="shared" si="589"/>
        <v>40885</v>
      </c>
      <c r="L6927">
        <v>67</v>
      </c>
      <c r="M6927">
        <f t="shared" si="587"/>
        <v>0.18406593406593408</v>
      </c>
      <c r="N6927">
        <f t="shared" si="590"/>
        <v>1113.6081213306977</v>
      </c>
      <c r="O6927">
        <f t="shared" si="588"/>
        <v>1113.5999999999999</v>
      </c>
      <c r="P6927">
        <f t="shared" si="586"/>
        <v>364</v>
      </c>
    </row>
    <row r="6928" spans="10:16" x14ac:dyDescent="0.25">
      <c r="J6928">
        <v>6921</v>
      </c>
      <c r="K6928" s="4">
        <f t="shared" si="589"/>
        <v>40886</v>
      </c>
      <c r="L6928">
        <v>67</v>
      </c>
      <c r="M6928">
        <f t="shared" si="587"/>
        <v>0.18406593406593408</v>
      </c>
      <c r="N6928">
        <f t="shared" si="590"/>
        <v>1113.7921872647637</v>
      </c>
      <c r="O6928">
        <f t="shared" si="588"/>
        <v>1113.8</v>
      </c>
      <c r="P6928">
        <f t="shared" si="586"/>
        <v>364</v>
      </c>
    </row>
    <row r="6929" spans="10:16" x14ac:dyDescent="0.25">
      <c r="J6929">
        <v>6922</v>
      </c>
      <c r="K6929" s="4">
        <f t="shared" si="589"/>
        <v>40887</v>
      </c>
      <c r="L6929">
        <v>67</v>
      </c>
      <c r="M6929">
        <f t="shared" si="587"/>
        <v>0.18406593406593408</v>
      </c>
      <c r="N6929">
        <f t="shared" si="590"/>
        <v>1113.9762531988297</v>
      </c>
      <c r="O6929">
        <f t="shared" si="588"/>
        <v>1114</v>
      </c>
      <c r="P6929">
        <f t="shared" si="586"/>
        <v>364</v>
      </c>
    </row>
    <row r="6930" spans="10:16" x14ac:dyDescent="0.25">
      <c r="J6930">
        <v>6923</v>
      </c>
      <c r="K6930" s="4">
        <f t="shared" si="589"/>
        <v>40888</v>
      </c>
      <c r="L6930">
        <v>67</v>
      </c>
      <c r="M6930">
        <f t="shared" si="587"/>
        <v>0.18406593406593408</v>
      </c>
      <c r="N6930">
        <f t="shared" si="590"/>
        <v>1114.1603191328957</v>
      </c>
      <c r="O6930">
        <f t="shared" si="588"/>
        <v>1114.2</v>
      </c>
      <c r="P6930">
        <f t="shared" si="586"/>
        <v>364</v>
      </c>
    </row>
    <row r="6931" spans="10:16" x14ac:dyDescent="0.25">
      <c r="J6931">
        <v>6924</v>
      </c>
      <c r="K6931" s="4">
        <f t="shared" si="589"/>
        <v>40889</v>
      </c>
      <c r="L6931">
        <v>67</v>
      </c>
      <c r="M6931">
        <f t="shared" si="587"/>
        <v>0.18406593406593408</v>
      </c>
      <c r="N6931">
        <f t="shared" si="590"/>
        <v>1114.3443850669616</v>
      </c>
      <c r="O6931">
        <f t="shared" si="588"/>
        <v>1114.3</v>
      </c>
      <c r="P6931">
        <f t="shared" si="586"/>
        <v>364</v>
      </c>
    </row>
    <row r="6932" spans="10:16" x14ac:dyDescent="0.25">
      <c r="J6932">
        <v>6925</v>
      </c>
      <c r="K6932" s="4">
        <f t="shared" si="589"/>
        <v>40890</v>
      </c>
      <c r="L6932">
        <v>67</v>
      </c>
      <c r="M6932">
        <f t="shared" si="587"/>
        <v>0.18406593406593408</v>
      </c>
      <c r="N6932">
        <f t="shared" si="590"/>
        <v>1114.5284510010276</v>
      </c>
      <c r="O6932">
        <f t="shared" si="588"/>
        <v>1114.5</v>
      </c>
      <c r="P6932">
        <f t="shared" si="586"/>
        <v>364</v>
      </c>
    </row>
    <row r="6933" spans="10:16" x14ac:dyDescent="0.25">
      <c r="J6933">
        <v>6926</v>
      </c>
      <c r="K6933" s="4">
        <f t="shared" si="589"/>
        <v>40891</v>
      </c>
      <c r="L6933">
        <v>67</v>
      </c>
      <c r="M6933">
        <f t="shared" si="587"/>
        <v>0.18406593406593408</v>
      </c>
      <c r="N6933">
        <f t="shared" si="590"/>
        <v>1114.7125169350936</v>
      </c>
      <c r="O6933">
        <f t="shared" si="588"/>
        <v>1114.7</v>
      </c>
      <c r="P6933">
        <f t="shared" si="586"/>
        <v>364</v>
      </c>
    </row>
    <row r="6934" spans="10:16" x14ac:dyDescent="0.25">
      <c r="J6934">
        <v>6927</v>
      </c>
      <c r="K6934" s="4">
        <f t="shared" si="589"/>
        <v>40892</v>
      </c>
      <c r="L6934">
        <v>67</v>
      </c>
      <c r="M6934">
        <f t="shared" si="587"/>
        <v>0.18406593406593408</v>
      </c>
      <c r="N6934">
        <f t="shared" si="590"/>
        <v>1114.8965828691596</v>
      </c>
      <c r="O6934">
        <f t="shared" si="588"/>
        <v>1114.9000000000001</v>
      </c>
      <c r="P6934">
        <f t="shared" si="586"/>
        <v>364</v>
      </c>
    </row>
    <row r="6935" spans="10:16" x14ac:dyDescent="0.25">
      <c r="J6935">
        <v>6928</v>
      </c>
      <c r="K6935" s="4">
        <f t="shared" si="589"/>
        <v>40893</v>
      </c>
      <c r="L6935">
        <v>67</v>
      </c>
      <c r="M6935">
        <f t="shared" si="587"/>
        <v>0.18406593406593408</v>
      </c>
      <c r="N6935">
        <f t="shared" si="590"/>
        <v>1115.0806488032256</v>
      </c>
      <c r="O6935">
        <f t="shared" si="588"/>
        <v>1115.0999999999999</v>
      </c>
      <c r="P6935">
        <f t="shared" si="586"/>
        <v>364</v>
      </c>
    </row>
    <row r="6936" spans="10:16" x14ac:dyDescent="0.25">
      <c r="J6936">
        <v>6929</v>
      </c>
      <c r="K6936" s="4">
        <f t="shared" si="589"/>
        <v>40894</v>
      </c>
      <c r="L6936">
        <v>67</v>
      </c>
      <c r="M6936">
        <f t="shared" si="587"/>
        <v>0.18406593406593408</v>
      </c>
      <c r="N6936">
        <f t="shared" si="590"/>
        <v>1115.2647147372916</v>
      </c>
      <c r="O6936">
        <f t="shared" si="588"/>
        <v>1115.3</v>
      </c>
      <c r="P6936">
        <f t="shared" si="586"/>
        <v>364</v>
      </c>
    </row>
    <row r="6937" spans="10:16" x14ac:dyDescent="0.25">
      <c r="J6937">
        <v>6930</v>
      </c>
      <c r="K6937" s="4">
        <f t="shared" si="589"/>
        <v>40895</v>
      </c>
      <c r="L6937">
        <v>67</v>
      </c>
      <c r="M6937">
        <f t="shared" si="587"/>
        <v>0.18406593406593408</v>
      </c>
      <c r="N6937">
        <f t="shared" si="590"/>
        <v>1115.4487806713576</v>
      </c>
      <c r="O6937">
        <f t="shared" si="588"/>
        <v>1115.4000000000001</v>
      </c>
      <c r="P6937">
        <f t="shared" si="586"/>
        <v>364</v>
      </c>
    </row>
    <row r="6938" spans="10:16" x14ac:dyDescent="0.25">
      <c r="J6938">
        <v>6931</v>
      </c>
      <c r="K6938" s="4">
        <f t="shared" si="589"/>
        <v>40896</v>
      </c>
      <c r="L6938">
        <v>67</v>
      </c>
      <c r="M6938">
        <f t="shared" si="587"/>
        <v>0.18406593406593408</v>
      </c>
      <c r="N6938">
        <f t="shared" si="590"/>
        <v>1115.6328466054235</v>
      </c>
      <c r="O6938">
        <f t="shared" si="588"/>
        <v>1115.5999999999999</v>
      </c>
      <c r="P6938">
        <f t="shared" si="586"/>
        <v>364</v>
      </c>
    </row>
    <row r="6939" spans="10:16" x14ac:dyDescent="0.25">
      <c r="J6939">
        <v>6932</v>
      </c>
      <c r="K6939" s="4">
        <f t="shared" si="589"/>
        <v>40897</v>
      </c>
      <c r="L6939">
        <v>67</v>
      </c>
      <c r="M6939">
        <f t="shared" si="587"/>
        <v>0.18406593406593408</v>
      </c>
      <c r="N6939">
        <f t="shared" si="590"/>
        <v>1115.8169125394895</v>
      </c>
      <c r="O6939">
        <f t="shared" si="588"/>
        <v>1115.8</v>
      </c>
      <c r="P6939">
        <f t="shared" si="586"/>
        <v>364</v>
      </c>
    </row>
    <row r="6940" spans="10:16" x14ac:dyDescent="0.25">
      <c r="J6940">
        <v>6933</v>
      </c>
      <c r="K6940" s="4">
        <f t="shared" si="589"/>
        <v>40898</v>
      </c>
      <c r="L6940">
        <v>67</v>
      </c>
      <c r="M6940">
        <f t="shared" si="587"/>
        <v>0.18406593406593408</v>
      </c>
      <c r="N6940">
        <f t="shared" si="590"/>
        <v>1116.0009784735555</v>
      </c>
      <c r="O6940">
        <f t="shared" si="588"/>
        <v>1116</v>
      </c>
      <c r="P6940">
        <f t="shared" si="586"/>
        <v>364</v>
      </c>
    </row>
    <row r="6941" spans="10:16" x14ac:dyDescent="0.25">
      <c r="J6941">
        <v>6934</v>
      </c>
      <c r="K6941" s="4">
        <f t="shared" si="589"/>
        <v>40899</v>
      </c>
      <c r="L6941">
        <v>67</v>
      </c>
      <c r="M6941">
        <f t="shared" si="587"/>
        <v>0.18406593406593408</v>
      </c>
      <c r="N6941">
        <f t="shared" si="590"/>
        <v>1116.1850444076215</v>
      </c>
      <c r="O6941">
        <f t="shared" si="588"/>
        <v>1116.2</v>
      </c>
      <c r="P6941">
        <f t="shared" si="586"/>
        <v>364</v>
      </c>
    </row>
    <row r="6942" spans="10:16" x14ac:dyDescent="0.25">
      <c r="J6942">
        <v>6935</v>
      </c>
      <c r="K6942" s="4">
        <f t="shared" si="589"/>
        <v>40900</v>
      </c>
      <c r="L6942">
        <v>67</v>
      </c>
      <c r="M6942">
        <f t="shared" si="587"/>
        <v>0.18406593406593408</v>
      </c>
      <c r="N6942">
        <f t="shared" si="590"/>
        <v>1116.3691103416875</v>
      </c>
      <c r="O6942">
        <f t="shared" si="588"/>
        <v>1116.4000000000001</v>
      </c>
      <c r="P6942">
        <f t="shared" si="586"/>
        <v>364</v>
      </c>
    </row>
    <row r="6943" spans="10:16" x14ac:dyDescent="0.25">
      <c r="J6943">
        <v>6936</v>
      </c>
      <c r="K6943" s="4">
        <f t="shared" si="589"/>
        <v>40901</v>
      </c>
      <c r="L6943">
        <v>67</v>
      </c>
      <c r="M6943">
        <f t="shared" si="587"/>
        <v>0.18406593406593408</v>
      </c>
      <c r="N6943">
        <f t="shared" si="590"/>
        <v>1116.5531762757535</v>
      </c>
      <c r="O6943">
        <f t="shared" si="588"/>
        <v>1116.5999999999999</v>
      </c>
      <c r="P6943">
        <f t="shared" si="586"/>
        <v>364</v>
      </c>
    </row>
    <row r="6944" spans="10:16" x14ac:dyDescent="0.25">
      <c r="J6944">
        <v>6937</v>
      </c>
      <c r="K6944" s="4">
        <f t="shared" si="589"/>
        <v>40902</v>
      </c>
      <c r="L6944">
        <v>67</v>
      </c>
      <c r="M6944">
        <f t="shared" si="587"/>
        <v>0.18406593406593408</v>
      </c>
      <c r="N6944">
        <f t="shared" si="590"/>
        <v>1116.7372422098194</v>
      </c>
      <c r="O6944">
        <f t="shared" si="588"/>
        <v>1116.7</v>
      </c>
      <c r="P6944">
        <f t="shared" si="586"/>
        <v>364</v>
      </c>
    </row>
    <row r="6945" spans="10:16" x14ac:dyDescent="0.25">
      <c r="J6945" s="11">
        <v>6938</v>
      </c>
      <c r="K6945" s="12">
        <f t="shared" si="589"/>
        <v>40903</v>
      </c>
      <c r="L6945" s="11">
        <v>67</v>
      </c>
      <c r="M6945">
        <f t="shared" si="587"/>
        <v>0.18406593406593408</v>
      </c>
      <c r="N6945" s="11">
        <f t="shared" si="590"/>
        <v>1116.9213081438854</v>
      </c>
      <c r="O6945" s="11">
        <f t="shared" si="588"/>
        <v>1116.9000000000001</v>
      </c>
      <c r="P6945">
        <f t="shared" si="586"/>
        <v>364</v>
      </c>
    </row>
    <row r="6946" spans="10:16" x14ac:dyDescent="0.25">
      <c r="J6946">
        <v>6939</v>
      </c>
      <c r="K6946" s="4">
        <f t="shared" si="589"/>
        <v>40904</v>
      </c>
      <c r="L6946">
        <v>68</v>
      </c>
      <c r="M6946">
        <f t="shared" si="587"/>
        <v>0.18630136986301371</v>
      </c>
      <c r="N6946">
        <f t="shared" si="590"/>
        <v>1117.1076095137485</v>
      </c>
      <c r="O6946">
        <f t="shared" si="588"/>
        <v>1117.0999999999999</v>
      </c>
      <c r="P6946">
        <f>DATE(2012,12,26)-DATE(2011,12,27)</f>
        <v>365</v>
      </c>
    </row>
    <row r="6947" spans="10:16" x14ac:dyDescent="0.25">
      <c r="J6947">
        <v>6940</v>
      </c>
      <c r="K6947" s="4">
        <f t="shared" si="589"/>
        <v>40905</v>
      </c>
      <c r="L6947">
        <v>68</v>
      </c>
      <c r="M6947">
        <f t="shared" si="587"/>
        <v>0.18630136986301371</v>
      </c>
      <c r="N6947">
        <f t="shared" si="590"/>
        <v>1117.2939108836115</v>
      </c>
      <c r="O6947">
        <f t="shared" si="588"/>
        <v>1117.3</v>
      </c>
      <c r="P6947">
        <f t="shared" ref="P6947:P7010" si="591">DATE(2012,12,26)-DATE(2011,12,27)</f>
        <v>365</v>
      </c>
    </row>
    <row r="6948" spans="10:16" x14ac:dyDescent="0.25">
      <c r="J6948">
        <v>6941</v>
      </c>
      <c r="K6948" s="4">
        <f t="shared" si="589"/>
        <v>40906</v>
      </c>
      <c r="L6948">
        <v>68</v>
      </c>
      <c r="M6948">
        <f t="shared" si="587"/>
        <v>0.18630136986301371</v>
      </c>
      <c r="N6948">
        <f t="shared" si="590"/>
        <v>1117.4802122534745</v>
      </c>
      <c r="O6948">
        <f t="shared" si="588"/>
        <v>1117.5</v>
      </c>
      <c r="P6948">
        <f t="shared" si="591"/>
        <v>365</v>
      </c>
    </row>
    <row r="6949" spans="10:16" x14ac:dyDescent="0.25">
      <c r="J6949">
        <v>6942</v>
      </c>
      <c r="K6949" s="4">
        <f t="shared" si="589"/>
        <v>40907</v>
      </c>
      <c r="L6949">
        <v>68</v>
      </c>
      <c r="M6949">
        <f t="shared" si="587"/>
        <v>0.18630136986301371</v>
      </c>
      <c r="N6949">
        <f t="shared" si="590"/>
        <v>1117.6665136233376</v>
      </c>
      <c r="O6949">
        <f t="shared" si="588"/>
        <v>1117.7</v>
      </c>
      <c r="P6949">
        <f t="shared" si="591"/>
        <v>365</v>
      </c>
    </row>
    <row r="6950" spans="10:16" x14ac:dyDescent="0.25">
      <c r="J6950">
        <v>6943</v>
      </c>
      <c r="K6950" s="4">
        <f t="shared" si="589"/>
        <v>40908</v>
      </c>
      <c r="L6950">
        <v>68</v>
      </c>
      <c r="M6950">
        <f t="shared" si="587"/>
        <v>0.18630136986301371</v>
      </c>
      <c r="N6950">
        <f t="shared" si="590"/>
        <v>1117.8528149932006</v>
      </c>
      <c r="O6950">
        <f t="shared" si="588"/>
        <v>1117.9000000000001</v>
      </c>
      <c r="P6950">
        <f t="shared" si="591"/>
        <v>365</v>
      </c>
    </row>
    <row r="6951" spans="10:16" x14ac:dyDescent="0.25">
      <c r="J6951">
        <v>6944</v>
      </c>
      <c r="K6951" s="4">
        <f t="shared" si="589"/>
        <v>40909</v>
      </c>
      <c r="L6951">
        <v>68</v>
      </c>
      <c r="M6951">
        <f t="shared" si="587"/>
        <v>0.18630136986301371</v>
      </c>
      <c r="N6951">
        <f t="shared" si="590"/>
        <v>1118.0391163630636</v>
      </c>
      <c r="O6951">
        <f t="shared" si="588"/>
        <v>1118</v>
      </c>
      <c r="P6951">
        <f t="shared" si="591"/>
        <v>365</v>
      </c>
    </row>
    <row r="6952" spans="10:16" x14ac:dyDescent="0.25">
      <c r="J6952">
        <v>6945</v>
      </c>
      <c r="K6952" s="4">
        <f t="shared" si="589"/>
        <v>40910</v>
      </c>
      <c r="L6952">
        <v>68</v>
      </c>
      <c r="M6952">
        <f t="shared" si="587"/>
        <v>0.18630136986301371</v>
      </c>
      <c r="N6952">
        <f t="shared" si="590"/>
        <v>1118.2254177329266</v>
      </c>
      <c r="O6952">
        <f t="shared" si="588"/>
        <v>1118.2</v>
      </c>
      <c r="P6952">
        <f t="shared" si="591"/>
        <v>365</v>
      </c>
    </row>
    <row r="6953" spans="10:16" x14ac:dyDescent="0.25">
      <c r="J6953">
        <v>6946</v>
      </c>
      <c r="K6953" s="4">
        <f t="shared" si="589"/>
        <v>40911</v>
      </c>
      <c r="L6953">
        <v>68</v>
      </c>
      <c r="M6953">
        <f t="shared" si="587"/>
        <v>0.18630136986301371</v>
      </c>
      <c r="N6953">
        <f t="shared" si="590"/>
        <v>1118.4117191027897</v>
      </c>
      <c r="O6953">
        <f t="shared" si="588"/>
        <v>1118.4000000000001</v>
      </c>
      <c r="P6953">
        <f t="shared" si="591"/>
        <v>365</v>
      </c>
    </row>
    <row r="6954" spans="10:16" x14ac:dyDescent="0.25">
      <c r="J6954">
        <v>6947</v>
      </c>
      <c r="K6954" s="4">
        <f t="shared" si="589"/>
        <v>40912</v>
      </c>
      <c r="L6954">
        <v>68</v>
      </c>
      <c r="M6954">
        <f t="shared" si="587"/>
        <v>0.18630136986301371</v>
      </c>
      <c r="N6954">
        <f t="shared" si="590"/>
        <v>1118.5980204726527</v>
      </c>
      <c r="O6954">
        <f t="shared" si="588"/>
        <v>1118.5999999999999</v>
      </c>
      <c r="P6954">
        <f t="shared" si="591"/>
        <v>365</v>
      </c>
    </row>
    <row r="6955" spans="10:16" x14ac:dyDescent="0.25">
      <c r="J6955">
        <v>6948</v>
      </c>
      <c r="K6955" s="4">
        <f t="shared" si="589"/>
        <v>40913</v>
      </c>
      <c r="L6955">
        <v>68</v>
      </c>
      <c r="M6955">
        <f t="shared" si="587"/>
        <v>0.18630136986301371</v>
      </c>
      <c r="N6955">
        <f t="shared" si="590"/>
        <v>1118.7843218425157</v>
      </c>
      <c r="O6955">
        <f t="shared" si="588"/>
        <v>1118.8</v>
      </c>
      <c r="P6955">
        <f t="shared" si="591"/>
        <v>365</v>
      </c>
    </row>
    <row r="6956" spans="10:16" x14ac:dyDescent="0.25">
      <c r="J6956">
        <v>6949</v>
      </c>
      <c r="K6956" s="4">
        <f t="shared" si="589"/>
        <v>40914</v>
      </c>
      <c r="L6956">
        <v>68</v>
      </c>
      <c r="M6956">
        <f t="shared" si="587"/>
        <v>0.18630136986301371</v>
      </c>
      <c r="N6956">
        <f t="shared" si="590"/>
        <v>1118.9706232123788</v>
      </c>
      <c r="O6956">
        <f t="shared" si="588"/>
        <v>1119</v>
      </c>
      <c r="P6956">
        <f t="shared" si="591"/>
        <v>365</v>
      </c>
    </row>
    <row r="6957" spans="10:16" x14ac:dyDescent="0.25">
      <c r="J6957">
        <v>6950</v>
      </c>
      <c r="K6957" s="4">
        <f t="shared" si="589"/>
        <v>40915</v>
      </c>
      <c r="L6957">
        <v>68</v>
      </c>
      <c r="M6957">
        <f t="shared" si="587"/>
        <v>0.18630136986301371</v>
      </c>
      <c r="N6957">
        <f t="shared" si="590"/>
        <v>1119.1569245822418</v>
      </c>
      <c r="O6957">
        <f t="shared" si="588"/>
        <v>1119.2</v>
      </c>
      <c r="P6957">
        <f t="shared" si="591"/>
        <v>365</v>
      </c>
    </row>
    <row r="6958" spans="10:16" x14ac:dyDescent="0.25">
      <c r="J6958">
        <v>6951</v>
      </c>
      <c r="K6958" s="4">
        <f t="shared" si="589"/>
        <v>40916</v>
      </c>
      <c r="L6958">
        <v>68</v>
      </c>
      <c r="M6958">
        <f t="shared" si="587"/>
        <v>0.18630136986301371</v>
      </c>
      <c r="N6958">
        <f t="shared" si="590"/>
        <v>1119.3432259521048</v>
      </c>
      <c r="O6958">
        <f t="shared" si="588"/>
        <v>1119.3</v>
      </c>
      <c r="P6958">
        <f t="shared" si="591"/>
        <v>365</v>
      </c>
    </row>
    <row r="6959" spans="10:16" x14ac:dyDescent="0.25">
      <c r="J6959">
        <v>6952</v>
      </c>
      <c r="K6959" s="4">
        <f t="shared" si="589"/>
        <v>40917</v>
      </c>
      <c r="L6959">
        <v>68</v>
      </c>
      <c r="M6959">
        <f t="shared" si="587"/>
        <v>0.18630136986301371</v>
      </c>
      <c r="N6959">
        <f t="shared" si="590"/>
        <v>1119.5295273219679</v>
      </c>
      <c r="O6959">
        <f t="shared" si="588"/>
        <v>1119.5</v>
      </c>
      <c r="P6959">
        <f t="shared" si="591"/>
        <v>365</v>
      </c>
    </row>
    <row r="6960" spans="10:16" x14ac:dyDescent="0.25">
      <c r="J6960">
        <v>6953</v>
      </c>
      <c r="K6960" s="4">
        <f t="shared" si="589"/>
        <v>40918</v>
      </c>
      <c r="L6960">
        <v>68</v>
      </c>
      <c r="M6960">
        <f t="shared" si="587"/>
        <v>0.18630136986301371</v>
      </c>
      <c r="N6960">
        <f t="shared" si="590"/>
        <v>1119.7158286918309</v>
      </c>
      <c r="O6960">
        <f t="shared" si="588"/>
        <v>1119.7</v>
      </c>
      <c r="P6960">
        <f t="shared" si="591"/>
        <v>365</v>
      </c>
    </row>
    <row r="6961" spans="10:16" x14ac:dyDescent="0.25">
      <c r="J6961">
        <v>6954</v>
      </c>
      <c r="K6961" s="4">
        <f t="shared" si="589"/>
        <v>40919</v>
      </c>
      <c r="L6961">
        <v>68</v>
      </c>
      <c r="M6961">
        <f t="shared" si="587"/>
        <v>0.18630136986301371</v>
      </c>
      <c r="N6961">
        <f t="shared" si="590"/>
        <v>1119.9021300616939</v>
      </c>
      <c r="O6961">
        <f t="shared" si="588"/>
        <v>1119.9000000000001</v>
      </c>
      <c r="P6961">
        <f t="shared" si="591"/>
        <v>365</v>
      </c>
    </row>
    <row r="6962" spans="10:16" x14ac:dyDescent="0.25">
      <c r="J6962">
        <v>6955</v>
      </c>
      <c r="K6962" s="4">
        <f t="shared" si="589"/>
        <v>40920</v>
      </c>
      <c r="L6962">
        <v>68</v>
      </c>
      <c r="M6962">
        <f t="shared" si="587"/>
        <v>0.18630136986301371</v>
      </c>
      <c r="N6962">
        <f t="shared" si="590"/>
        <v>1120.088431431557</v>
      </c>
      <c r="O6962">
        <f t="shared" si="588"/>
        <v>1120.0999999999999</v>
      </c>
      <c r="P6962">
        <f t="shared" si="591"/>
        <v>365</v>
      </c>
    </row>
    <row r="6963" spans="10:16" x14ac:dyDescent="0.25">
      <c r="J6963">
        <v>6956</v>
      </c>
      <c r="K6963" s="4">
        <f t="shared" si="589"/>
        <v>40921</v>
      </c>
      <c r="L6963">
        <v>68</v>
      </c>
      <c r="M6963">
        <f t="shared" si="587"/>
        <v>0.18630136986301371</v>
      </c>
      <c r="N6963">
        <f t="shared" si="590"/>
        <v>1120.27473280142</v>
      </c>
      <c r="O6963">
        <f t="shared" si="588"/>
        <v>1120.3</v>
      </c>
      <c r="P6963">
        <f t="shared" si="591"/>
        <v>365</v>
      </c>
    </row>
    <row r="6964" spans="10:16" x14ac:dyDescent="0.25">
      <c r="J6964">
        <v>6957</v>
      </c>
      <c r="K6964" s="4">
        <f t="shared" si="589"/>
        <v>40922</v>
      </c>
      <c r="L6964">
        <v>68</v>
      </c>
      <c r="M6964">
        <f t="shared" si="587"/>
        <v>0.18630136986301371</v>
      </c>
      <c r="N6964">
        <f t="shared" si="590"/>
        <v>1120.461034171283</v>
      </c>
      <c r="O6964">
        <f t="shared" si="588"/>
        <v>1120.5</v>
      </c>
      <c r="P6964">
        <f t="shared" si="591"/>
        <v>365</v>
      </c>
    </row>
    <row r="6965" spans="10:16" x14ac:dyDescent="0.25">
      <c r="J6965">
        <v>6958</v>
      </c>
      <c r="K6965" s="4">
        <f t="shared" si="589"/>
        <v>40923</v>
      </c>
      <c r="L6965">
        <v>68</v>
      </c>
      <c r="M6965">
        <f t="shared" si="587"/>
        <v>0.18630136986301371</v>
      </c>
      <c r="N6965">
        <f t="shared" si="590"/>
        <v>1120.647335541146</v>
      </c>
      <c r="O6965">
        <f t="shared" si="588"/>
        <v>1120.5999999999999</v>
      </c>
      <c r="P6965">
        <f t="shared" si="591"/>
        <v>365</v>
      </c>
    </row>
    <row r="6966" spans="10:16" x14ac:dyDescent="0.25">
      <c r="J6966">
        <v>6959</v>
      </c>
      <c r="K6966" s="4">
        <f t="shared" si="589"/>
        <v>40924</v>
      </c>
      <c r="L6966">
        <v>68</v>
      </c>
      <c r="M6966">
        <f t="shared" si="587"/>
        <v>0.18630136986301371</v>
      </c>
      <c r="N6966">
        <f t="shared" si="590"/>
        <v>1120.8336369110091</v>
      </c>
      <c r="O6966">
        <f t="shared" si="588"/>
        <v>1120.8</v>
      </c>
      <c r="P6966">
        <f t="shared" si="591"/>
        <v>365</v>
      </c>
    </row>
    <row r="6967" spans="10:16" x14ac:dyDescent="0.25">
      <c r="J6967">
        <v>6960</v>
      </c>
      <c r="K6967" s="4">
        <f t="shared" si="589"/>
        <v>40925</v>
      </c>
      <c r="L6967">
        <v>68</v>
      </c>
      <c r="M6967">
        <f t="shared" si="587"/>
        <v>0.18630136986301371</v>
      </c>
      <c r="N6967">
        <f t="shared" si="590"/>
        <v>1121.0199382808721</v>
      </c>
      <c r="O6967">
        <f t="shared" si="588"/>
        <v>1121</v>
      </c>
      <c r="P6967">
        <f t="shared" si="591"/>
        <v>365</v>
      </c>
    </row>
    <row r="6968" spans="10:16" x14ac:dyDescent="0.25">
      <c r="J6968">
        <v>6961</v>
      </c>
      <c r="K6968" s="4">
        <f t="shared" si="589"/>
        <v>40926</v>
      </c>
      <c r="L6968">
        <v>68</v>
      </c>
      <c r="M6968">
        <f t="shared" si="587"/>
        <v>0.18630136986301371</v>
      </c>
      <c r="N6968">
        <f t="shared" si="590"/>
        <v>1121.2062396507351</v>
      </c>
      <c r="O6968">
        <f t="shared" si="588"/>
        <v>1121.2</v>
      </c>
      <c r="P6968">
        <f t="shared" si="591"/>
        <v>365</v>
      </c>
    </row>
    <row r="6969" spans="10:16" x14ac:dyDescent="0.25">
      <c r="J6969">
        <v>6962</v>
      </c>
      <c r="K6969" s="4">
        <f t="shared" si="589"/>
        <v>40927</v>
      </c>
      <c r="L6969">
        <v>68</v>
      </c>
      <c r="M6969">
        <f t="shared" si="587"/>
        <v>0.18630136986301371</v>
      </c>
      <c r="N6969">
        <f t="shared" si="590"/>
        <v>1121.3925410205982</v>
      </c>
      <c r="O6969">
        <f t="shared" si="588"/>
        <v>1121.4000000000001</v>
      </c>
      <c r="P6969">
        <f t="shared" si="591"/>
        <v>365</v>
      </c>
    </row>
    <row r="6970" spans="10:16" x14ac:dyDescent="0.25">
      <c r="J6970">
        <v>6963</v>
      </c>
      <c r="K6970" s="4">
        <f t="shared" si="589"/>
        <v>40928</v>
      </c>
      <c r="L6970">
        <v>68</v>
      </c>
      <c r="M6970">
        <f t="shared" si="587"/>
        <v>0.18630136986301371</v>
      </c>
      <c r="N6970">
        <f t="shared" si="590"/>
        <v>1121.5788423904612</v>
      </c>
      <c r="O6970">
        <f t="shared" si="588"/>
        <v>1121.5999999999999</v>
      </c>
      <c r="P6970">
        <f t="shared" si="591"/>
        <v>365</v>
      </c>
    </row>
    <row r="6971" spans="10:16" x14ac:dyDescent="0.25">
      <c r="J6971">
        <v>6964</v>
      </c>
      <c r="K6971" s="4">
        <f t="shared" si="589"/>
        <v>40929</v>
      </c>
      <c r="L6971">
        <v>68</v>
      </c>
      <c r="M6971">
        <f t="shared" si="587"/>
        <v>0.18630136986301371</v>
      </c>
      <c r="N6971">
        <f t="shared" si="590"/>
        <v>1121.7651437603242</v>
      </c>
      <c r="O6971">
        <f t="shared" si="588"/>
        <v>1121.8</v>
      </c>
      <c r="P6971">
        <f t="shared" si="591"/>
        <v>365</v>
      </c>
    </row>
    <row r="6972" spans="10:16" x14ac:dyDescent="0.25">
      <c r="J6972">
        <v>6965</v>
      </c>
      <c r="K6972" s="4">
        <f t="shared" si="589"/>
        <v>40930</v>
      </c>
      <c r="L6972">
        <v>68</v>
      </c>
      <c r="M6972">
        <f t="shared" si="587"/>
        <v>0.18630136986301371</v>
      </c>
      <c r="N6972">
        <f t="shared" si="590"/>
        <v>1121.9514451301873</v>
      </c>
      <c r="O6972">
        <f t="shared" si="588"/>
        <v>1122</v>
      </c>
      <c r="P6972">
        <f t="shared" si="591"/>
        <v>365</v>
      </c>
    </row>
    <row r="6973" spans="10:16" x14ac:dyDescent="0.25">
      <c r="J6973">
        <v>6966</v>
      </c>
      <c r="K6973" s="4">
        <f t="shared" si="589"/>
        <v>40931</v>
      </c>
      <c r="L6973">
        <v>68</v>
      </c>
      <c r="M6973">
        <f t="shared" si="587"/>
        <v>0.18630136986301371</v>
      </c>
      <c r="N6973">
        <f t="shared" si="590"/>
        <v>1122.1377465000503</v>
      </c>
      <c r="O6973">
        <f t="shared" si="588"/>
        <v>1122.0999999999999</v>
      </c>
      <c r="P6973">
        <f t="shared" si="591"/>
        <v>365</v>
      </c>
    </row>
    <row r="6974" spans="10:16" x14ac:dyDescent="0.25">
      <c r="J6974">
        <v>6967</v>
      </c>
      <c r="K6974" s="4">
        <f t="shared" si="589"/>
        <v>40932</v>
      </c>
      <c r="L6974">
        <v>68</v>
      </c>
      <c r="M6974">
        <f t="shared" si="587"/>
        <v>0.18630136986301371</v>
      </c>
      <c r="N6974">
        <f t="shared" si="590"/>
        <v>1122.3240478699133</v>
      </c>
      <c r="O6974">
        <f t="shared" si="588"/>
        <v>1122.3</v>
      </c>
      <c r="P6974">
        <f t="shared" si="591"/>
        <v>365</v>
      </c>
    </row>
    <row r="6975" spans="10:16" x14ac:dyDescent="0.25">
      <c r="J6975">
        <v>6968</v>
      </c>
      <c r="K6975" s="4">
        <f t="shared" si="589"/>
        <v>40933</v>
      </c>
      <c r="L6975">
        <v>68</v>
      </c>
      <c r="M6975">
        <f t="shared" si="587"/>
        <v>0.18630136986301371</v>
      </c>
      <c r="N6975">
        <f t="shared" si="590"/>
        <v>1122.5103492397764</v>
      </c>
      <c r="O6975">
        <f t="shared" si="588"/>
        <v>1122.5</v>
      </c>
      <c r="P6975">
        <f t="shared" si="591"/>
        <v>365</v>
      </c>
    </row>
    <row r="6976" spans="10:16" x14ac:dyDescent="0.25">
      <c r="J6976">
        <v>6969</v>
      </c>
      <c r="K6976" s="4">
        <f t="shared" si="589"/>
        <v>40934</v>
      </c>
      <c r="L6976">
        <v>68</v>
      </c>
      <c r="M6976">
        <f t="shared" si="587"/>
        <v>0.18630136986301371</v>
      </c>
      <c r="N6976">
        <f t="shared" si="590"/>
        <v>1122.6966506096394</v>
      </c>
      <c r="O6976">
        <f t="shared" si="588"/>
        <v>1122.7</v>
      </c>
      <c r="P6976">
        <f t="shared" si="591"/>
        <v>365</v>
      </c>
    </row>
    <row r="6977" spans="10:16" x14ac:dyDescent="0.25">
      <c r="J6977">
        <v>6970</v>
      </c>
      <c r="K6977" s="4">
        <f t="shared" si="589"/>
        <v>40935</v>
      </c>
      <c r="L6977">
        <v>68</v>
      </c>
      <c r="M6977">
        <f t="shared" si="587"/>
        <v>0.18630136986301371</v>
      </c>
      <c r="N6977">
        <f t="shared" si="590"/>
        <v>1122.8829519795024</v>
      </c>
      <c r="O6977">
        <f t="shared" si="588"/>
        <v>1122.9000000000001</v>
      </c>
      <c r="P6977">
        <f t="shared" si="591"/>
        <v>365</v>
      </c>
    </row>
    <row r="6978" spans="10:16" x14ac:dyDescent="0.25">
      <c r="J6978">
        <v>6971</v>
      </c>
      <c r="K6978" s="4">
        <f t="shared" si="589"/>
        <v>40936</v>
      </c>
      <c r="L6978">
        <v>68</v>
      </c>
      <c r="M6978">
        <f t="shared" si="587"/>
        <v>0.18630136986301371</v>
      </c>
      <c r="N6978">
        <f t="shared" si="590"/>
        <v>1123.0692533493655</v>
      </c>
      <c r="O6978">
        <f t="shared" si="588"/>
        <v>1123.0999999999999</v>
      </c>
      <c r="P6978">
        <f t="shared" si="591"/>
        <v>365</v>
      </c>
    </row>
    <row r="6979" spans="10:16" x14ac:dyDescent="0.25">
      <c r="J6979">
        <v>6972</v>
      </c>
      <c r="K6979" s="4">
        <f t="shared" si="589"/>
        <v>40937</v>
      </c>
      <c r="L6979">
        <v>68</v>
      </c>
      <c r="M6979">
        <f t="shared" si="587"/>
        <v>0.18630136986301371</v>
      </c>
      <c r="N6979">
        <f t="shared" si="590"/>
        <v>1123.2555547192285</v>
      </c>
      <c r="O6979">
        <f t="shared" si="588"/>
        <v>1123.3</v>
      </c>
      <c r="P6979">
        <f t="shared" si="591"/>
        <v>365</v>
      </c>
    </row>
    <row r="6980" spans="10:16" x14ac:dyDescent="0.25">
      <c r="J6980">
        <v>6973</v>
      </c>
      <c r="K6980" s="4">
        <f t="shared" si="589"/>
        <v>40938</v>
      </c>
      <c r="L6980">
        <v>68</v>
      </c>
      <c r="M6980">
        <f t="shared" si="587"/>
        <v>0.18630136986301371</v>
      </c>
      <c r="N6980">
        <f t="shared" si="590"/>
        <v>1123.4418560890915</v>
      </c>
      <c r="O6980">
        <f t="shared" si="588"/>
        <v>1123.4000000000001</v>
      </c>
      <c r="P6980">
        <f t="shared" si="591"/>
        <v>365</v>
      </c>
    </row>
    <row r="6981" spans="10:16" x14ac:dyDescent="0.25">
      <c r="J6981">
        <v>6974</v>
      </c>
      <c r="K6981" s="4">
        <f t="shared" si="589"/>
        <v>40939</v>
      </c>
      <c r="L6981">
        <v>68</v>
      </c>
      <c r="M6981">
        <f t="shared" si="587"/>
        <v>0.18630136986301371</v>
      </c>
      <c r="N6981">
        <f t="shared" si="590"/>
        <v>1123.6281574589545</v>
      </c>
      <c r="O6981">
        <f t="shared" si="588"/>
        <v>1123.5999999999999</v>
      </c>
      <c r="P6981">
        <f t="shared" si="591"/>
        <v>365</v>
      </c>
    </row>
    <row r="6982" spans="10:16" x14ac:dyDescent="0.25">
      <c r="J6982">
        <v>6975</v>
      </c>
      <c r="K6982" s="4">
        <f t="shared" si="589"/>
        <v>40940</v>
      </c>
      <c r="L6982">
        <v>68</v>
      </c>
      <c r="M6982">
        <f t="shared" si="587"/>
        <v>0.18630136986301371</v>
      </c>
      <c r="N6982">
        <f t="shared" si="590"/>
        <v>1123.8144588288176</v>
      </c>
      <c r="O6982">
        <f t="shared" si="588"/>
        <v>1123.8</v>
      </c>
      <c r="P6982">
        <f t="shared" si="591"/>
        <v>365</v>
      </c>
    </row>
    <row r="6983" spans="10:16" x14ac:dyDescent="0.25">
      <c r="J6983">
        <v>6976</v>
      </c>
      <c r="K6983" s="4">
        <f t="shared" si="589"/>
        <v>40941</v>
      </c>
      <c r="L6983">
        <v>68</v>
      </c>
      <c r="M6983">
        <f t="shared" si="587"/>
        <v>0.18630136986301371</v>
      </c>
      <c r="N6983">
        <f t="shared" si="590"/>
        <v>1124.0007601986806</v>
      </c>
      <c r="O6983">
        <f t="shared" si="588"/>
        <v>1124</v>
      </c>
      <c r="P6983">
        <f t="shared" si="591"/>
        <v>365</v>
      </c>
    </row>
    <row r="6984" spans="10:16" x14ac:dyDescent="0.25">
      <c r="J6984">
        <v>6977</v>
      </c>
      <c r="K6984" s="4">
        <f t="shared" si="589"/>
        <v>40942</v>
      </c>
      <c r="L6984">
        <v>68</v>
      </c>
      <c r="M6984">
        <f t="shared" ref="M6984:M7047" si="592">L6984/P6984</f>
        <v>0.18630136986301371</v>
      </c>
      <c r="N6984">
        <f t="shared" si="590"/>
        <v>1124.1870615685436</v>
      </c>
      <c r="O6984">
        <f t="shared" ref="O6984:O7047" si="593">ROUND(N6984,1)</f>
        <v>1124.2</v>
      </c>
      <c r="P6984">
        <f t="shared" si="591"/>
        <v>365</v>
      </c>
    </row>
    <row r="6985" spans="10:16" x14ac:dyDescent="0.25">
      <c r="J6985">
        <v>6978</v>
      </c>
      <c r="K6985" s="4">
        <f t="shared" ref="K6985:K7048" si="594">$K$7+J6985</f>
        <v>40943</v>
      </c>
      <c r="L6985">
        <v>68</v>
      </c>
      <c r="M6985">
        <f t="shared" si="592"/>
        <v>0.18630136986301371</v>
      </c>
      <c r="N6985">
        <f t="shared" ref="N6985:N7048" si="595">N6984+M6985</f>
        <v>1124.3733629384067</v>
      </c>
      <c r="O6985">
        <f t="shared" si="593"/>
        <v>1124.4000000000001</v>
      </c>
      <c r="P6985">
        <f t="shared" si="591"/>
        <v>365</v>
      </c>
    </row>
    <row r="6986" spans="10:16" x14ac:dyDescent="0.25">
      <c r="J6986">
        <v>6979</v>
      </c>
      <c r="K6986" s="4">
        <f t="shared" si="594"/>
        <v>40944</v>
      </c>
      <c r="L6986">
        <v>68</v>
      </c>
      <c r="M6986">
        <f t="shared" si="592"/>
        <v>0.18630136986301371</v>
      </c>
      <c r="N6986">
        <f t="shared" si="595"/>
        <v>1124.5596643082697</v>
      </c>
      <c r="O6986">
        <f t="shared" si="593"/>
        <v>1124.5999999999999</v>
      </c>
      <c r="P6986">
        <f t="shared" si="591"/>
        <v>365</v>
      </c>
    </row>
    <row r="6987" spans="10:16" x14ac:dyDescent="0.25">
      <c r="J6987">
        <v>6980</v>
      </c>
      <c r="K6987" s="4">
        <f t="shared" si="594"/>
        <v>40945</v>
      </c>
      <c r="L6987">
        <v>68</v>
      </c>
      <c r="M6987">
        <f t="shared" si="592"/>
        <v>0.18630136986301371</v>
      </c>
      <c r="N6987">
        <f t="shared" si="595"/>
        <v>1124.7459656781327</v>
      </c>
      <c r="O6987">
        <f t="shared" si="593"/>
        <v>1124.7</v>
      </c>
      <c r="P6987">
        <f t="shared" si="591"/>
        <v>365</v>
      </c>
    </row>
    <row r="6988" spans="10:16" x14ac:dyDescent="0.25">
      <c r="J6988">
        <v>6981</v>
      </c>
      <c r="K6988" s="4">
        <f t="shared" si="594"/>
        <v>40946</v>
      </c>
      <c r="L6988">
        <v>68</v>
      </c>
      <c r="M6988">
        <f t="shared" si="592"/>
        <v>0.18630136986301371</v>
      </c>
      <c r="N6988">
        <f t="shared" si="595"/>
        <v>1124.9322670479958</v>
      </c>
      <c r="O6988">
        <f t="shared" si="593"/>
        <v>1124.9000000000001</v>
      </c>
      <c r="P6988">
        <f t="shared" si="591"/>
        <v>365</v>
      </c>
    </row>
    <row r="6989" spans="10:16" x14ac:dyDescent="0.25">
      <c r="J6989">
        <v>6982</v>
      </c>
      <c r="K6989" s="4">
        <f t="shared" si="594"/>
        <v>40947</v>
      </c>
      <c r="L6989">
        <v>68</v>
      </c>
      <c r="M6989">
        <f t="shared" si="592"/>
        <v>0.18630136986301371</v>
      </c>
      <c r="N6989">
        <f t="shared" si="595"/>
        <v>1125.1185684178588</v>
      </c>
      <c r="O6989">
        <f t="shared" si="593"/>
        <v>1125.0999999999999</v>
      </c>
      <c r="P6989">
        <f t="shared" si="591"/>
        <v>365</v>
      </c>
    </row>
    <row r="6990" spans="10:16" x14ac:dyDescent="0.25">
      <c r="J6990">
        <v>6983</v>
      </c>
      <c r="K6990" s="4">
        <f t="shared" si="594"/>
        <v>40948</v>
      </c>
      <c r="L6990">
        <v>68</v>
      </c>
      <c r="M6990">
        <f t="shared" si="592"/>
        <v>0.18630136986301371</v>
      </c>
      <c r="N6990">
        <f t="shared" si="595"/>
        <v>1125.3048697877218</v>
      </c>
      <c r="O6990">
        <f t="shared" si="593"/>
        <v>1125.3</v>
      </c>
      <c r="P6990">
        <f t="shared" si="591"/>
        <v>365</v>
      </c>
    </row>
    <row r="6991" spans="10:16" x14ac:dyDescent="0.25">
      <c r="J6991">
        <v>6984</v>
      </c>
      <c r="K6991" s="4">
        <f t="shared" si="594"/>
        <v>40949</v>
      </c>
      <c r="L6991">
        <v>68</v>
      </c>
      <c r="M6991">
        <f t="shared" si="592"/>
        <v>0.18630136986301371</v>
      </c>
      <c r="N6991">
        <f t="shared" si="595"/>
        <v>1125.4911711575849</v>
      </c>
      <c r="O6991">
        <f t="shared" si="593"/>
        <v>1125.5</v>
      </c>
      <c r="P6991">
        <f t="shared" si="591"/>
        <v>365</v>
      </c>
    </row>
    <row r="6992" spans="10:16" x14ac:dyDescent="0.25">
      <c r="J6992">
        <v>6985</v>
      </c>
      <c r="K6992" s="4">
        <f t="shared" si="594"/>
        <v>40950</v>
      </c>
      <c r="L6992">
        <v>68</v>
      </c>
      <c r="M6992">
        <f t="shared" si="592"/>
        <v>0.18630136986301371</v>
      </c>
      <c r="N6992">
        <f t="shared" si="595"/>
        <v>1125.6774725274479</v>
      </c>
      <c r="O6992">
        <f t="shared" si="593"/>
        <v>1125.7</v>
      </c>
      <c r="P6992">
        <f t="shared" si="591"/>
        <v>365</v>
      </c>
    </row>
    <row r="6993" spans="10:16" x14ac:dyDescent="0.25">
      <c r="J6993">
        <v>6986</v>
      </c>
      <c r="K6993" s="4">
        <f t="shared" si="594"/>
        <v>40951</v>
      </c>
      <c r="L6993">
        <v>68</v>
      </c>
      <c r="M6993">
        <f t="shared" si="592"/>
        <v>0.18630136986301371</v>
      </c>
      <c r="N6993">
        <f t="shared" si="595"/>
        <v>1125.8637738973109</v>
      </c>
      <c r="O6993">
        <f t="shared" si="593"/>
        <v>1125.9000000000001</v>
      </c>
      <c r="P6993">
        <f t="shared" si="591"/>
        <v>365</v>
      </c>
    </row>
    <row r="6994" spans="10:16" x14ac:dyDescent="0.25">
      <c r="J6994">
        <v>6987</v>
      </c>
      <c r="K6994" s="4">
        <f t="shared" si="594"/>
        <v>40952</v>
      </c>
      <c r="L6994">
        <v>68</v>
      </c>
      <c r="M6994">
        <f t="shared" si="592"/>
        <v>0.18630136986301371</v>
      </c>
      <c r="N6994">
        <f t="shared" si="595"/>
        <v>1126.050075267174</v>
      </c>
      <c r="O6994">
        <f t="shared" si="593"/>
        <v>1126.0999999999999</v>
      </c>
      <c r="P6994">
        <f t="shared" si="591"/>
        <v>365</v>
      </c>
    </row>
    <row r="6995" spans="10:16" x14ac:dyDescent="0.25">
      <c r="J6995">
        <v>6988</v>
      </c>
      <c r="K6995" s="4">
        <f t="shared" si="594"/>
        <v>40953</v>
      </c>
      <c r="L6995">
        <v>68</v>
      </c>
      <c r="M6995">
        <f t="shared" si="592"/>
        <v>0.18630136986301371</v>
      </c>
      <c r="N6995">
        <f t="shared" si="595"/>
        <v>1126.236376637037</v>
      </c>
      <c r="O6995">
        <f t="shared" si="593"/>
        <v>1126.2</v>
      </c>
      <c r="P6995">
        <f t="shared" si="591"/>
        <v>365</v>
      </c>
    </row>
    <row r="6996" spans="10:16" x14ac:dyDescent="0.25">
      <c r="J6996">
        <v>6989</v>
      </c>
      <c r="K6996" s="4">
        <f t="shared" si="594"/>
        <v>40954</v>
      </c>
      <c r="L6996">
        <v>68</v>
      </c>
      <c r="M6996">
        <f t="shared" si="592"/>
        <v>0.18630136986301371</v>
      </c>
      <c r="N6996">
        <f t="shared" si="595"/>
        <v>1126.4226780069</v>
      </c>
      <c r="O6996">
        <f t="shared" si="593"/>
        <v>1126.4000000000001</v>
      </c>
      <c r="P6996">
        <f t="shared" si="591"/>
        <v>365</v>
      </c>
    </row>
    <row r="6997" spans="10:16" x14ac:dyDescent="0.25">
      <c r="J6997">
        <v>6990</v>
      </c>
      <c r="K6997" s="4">
        <f t="shared" si="594"/>
        <v>40955</v>
      </c>
      <c r="L6997">
        <v>68</v>
      </c>
      <c r="M6997">
        <f t="shared" si="592"/>
        <v>0.18630136986301371</v>
      </c>
      <c r="N6997">
        <f t="shared" si="595"/>
        <v>1126.608979376763</v>
      </c>
      <c r="O6997">
        <f t="shared" si="593"/>
        <v>1126.5999999999999</v>
      </c>
      <c r="P6997">
        <f t="shared" si="591"/>
        <v>365</v>
      </c>
    </row>
    <row r="6998" spans="10:16" x14ac:dyDescent="0.25">
      <c r="J6998">
        <v>6991</v>
      </c>
      <c r="K6998" s="4">
        <f t="shared" si="594"/>
        <v>40956</v>
      </c>
      <c r="L6998">
        <v>68</v>
      </c>
      <c r="M6998">
        <f t="shared" si="592"/>
        <v>0.18630136986301371</v>
      </c>
      <c r="N6998">
        <f t="shared" si="595"/>
        <v>1126.7952807466261</v>
      </c>
      <c r="O6998">
        <f t="shared" si="593"/>
        <v>1126.8</v>
      </c>
      <c r="P6998">
        <f t="shared" si="591"/>
        <v>365</v>
      </c>
    </row>
    <row r="6999" spans="10:16" x14ac:dyDescent="0.25">
      <c r="J6999">
        <v>6992</v>
      </c>
      <c r="K6999" s="4">
        <f t="shared" si="594"/>
        <v>40957</v>
      </c>
      <c r="L6999">
        <v>68</v>
      </c>
      <c r="M6999">
        <f t="shared" si="592"/>
        <v>0.18630136986301371</v>
      </c>
      <c r="N6999">
        <f t="shared" si="595"/>
        <v>1126.9815821164891</v>
      </c>
      <c r="O6999">
        <f t="shared" si="593"/>
        <v>1127</v>
      </c>
      <c r="P6999">
        <f t="shared" si="591"/>
        <v>365</v>
      </c>
    </row>
    <row r="7000" spans="10:16" x14ac:dyDescent="0.25">
      <c r="J7000">
        <v>6993</v>
      </c>
      <c r="K7000" s="4">
        <f t="shared" si="594"/>
        <v>40958</v>
      </c>
      <c r="L7000">
        <v>68</v>
      </c>
      <c r="M7000">
        <f t="shared" si="592"/>
        <v>0.18630136986301371</v>
      </c>
      <c r="N7000">
        <f t="shared" si="595"/>
        <v>1127.1678834863521</v>
      </c>
      <c r="O7000">
        <f t="shared" si="593"/>
        <v>1127.2</v>
      </c>
      <c r="P7000">
        <f t="shared" si="591"/>
        <v>365</v>
      </c>
    </row>
    <row r="7001" spans="10:16" x14ac:dyDescent="0.25">
      <c r="J7001">
        <v>6994</v>
      </c>
      <c r="K7001" s="4">
        <f t="shared" si="594"/>
        <v>40959</v>
      </c>
      <c r="L7001">
        <v>68</v>
      </c>
      <c r="M7001">
        <f t="shared" si="592"/>
        <v>0.18630136986301371</v>
      </c>
      <c r="N7001">
        <f t="shared" si="595"/>
        <v>1127.3541848562152</v>
      </c>
      <c r="O7001">
        <f t="shared" si="593"/>
        <v>1127.4000000000001</v>
      </c>
      <c r="P7001">
        <f t="shared" si="591"/>
        <v>365</v>
      </c>
    </row>
    <row r="7002" spans="10:16" x14ac:dyDescent="0.25">
      <c r="J7002">
        <v>6995</v>
      </c>
      <c r="K7002" s="4">
        <f t="shared" si="594"/>
        <v>40960</v>
      </c>
      <c r="L7002">
        <v>68</v>
      </c>
      <c r="M7002">
        <f t="shared" si="592"/>
        <v>0.18630136986301371</v>
      </c>
      <c r="N7002">
        <f t="shared" si="595"/>
        <v>1127.5404862260782</v>
      </c>
      <c r="O7002">
        <f t="shared" si="593"/>
        <v>1127.5</v>
      </c>
      <c r="P7002">
        <f t="shared" si="591"/>
        <v>365</v>
      </c>
    </row>
    <row r="7003" spans="10:16" x14ac:dyDescent="0.25">
      <c r="J7003">
        <v>6996</v>
      </c>
      <c r="K7003" s="4">
        <f t="shared" si="594"/>
        <v>40961</v>
      </c>
      <c r="L7003">
        <v>68</v>
      </c>
      <c r="M7003">
        <f t="shared" si="592"/>
        <v>0.18630136986301371</v>
      </c>
      <c r="N7003">
        <f t="shared" si="595"/>
        <v>1127.7267875959412</v>
      </c>
      <c r="O7003">
        <f t="shared" si="593"/>
        <v>1127.7</v>
      </c>
      <c r="P7003">
        <f t="shared" si="591"/>
        <v>365</v>
      </c>
    </row>
    <row r="7004" spans="10:16" x14ac:dyDescent="0.25">
      <c r="J7004">
        <v>6997</v>
      </c>
      <c r="K7004" s="4">
        <f t="shared" si="594"/>
        <v>40962</v>
      </c>
      <c r="L7004">
        <v>68</v>
      </c>
      <c r="M7004">
        <f t="shared" si="592"/>
        <v>0.18630136986301371</v>
      </c>
      <c r="N7004">
        <f t="shared" si="595"/>
        <v>1127.9130889658043</v>
      </c>
      <c r="O7004">
        <f t="shared" si="593"/>
        <v>1127.9000000000001</v>
      </c>
      <c r="P7004">
        <f t="shared" si="591"/>
        <v>365</v>
      </c>
    </row>
    <row r="7005" spans="10:16" x14ac:dyDescent="0.25">
      <c r="J7005">
        <v>6998</v>
      </c>
      <c r="K7005" s="4">
        <f t="shared" si="594"/>
        <v>40963</v>
      </c>
      <c r="L7005">
        <v>68</v>
      </c>
      <c r="M7005">
        <f t="shared" si="592"/>
        <v>0.18630136986301371</v>
      </c>
      <c r="N7005">
        <f t="shared" si="595"/>
        <v>1128.0993903356673</v>
      </c>
      <c r="O7005">
        <f t="shared" si="593"/>
        <v>1128.0999999999999</v>
      </c>
      <c r="P7005">
        <f t="shared" si="591"/>
        <v>365</v>
      </c>
    </row>
    <row r="7006" spans="10:16" x14ac:dyDescent="0.25">
      <c r="J7006">
        <v>6999</v>
      </c>
      <c r="K7006" s="4">
        <f t="shared" si="594"/>
        <v>40964</v>
      </c>
      <c r="L7006">
        <v>68</v>
      </c>
      <c r="M7006">
        <f t="shared" si="592"/>
        <v>0.18630136986301371</v>
      </c>
      <c r="N7006">
        <f t="shared" si="595"/>
        <v>1128.2856917055303</v>
      </c>
      <c r="O7006">
        <f t="shared" si="593"/>
        <v>1128.3</v>
      </c>
      <c r="P7006">
        <f t="shared" si="591"/>
        <v>365</v>
      </c>
    </row>
    <row r="7007" spans="10:16" x14ac:dyDescent="0.25">
      <c r="J7007">
        <v>7000</v>
      </c>
      <c r="K7007" s="4">
        <f t="shared" si="594"/>
        <v>40965</v>
      </c>
      <c r="L7007">
        <v>68</v>
      </c>
      <c r="M7007">
        <f t="shared" si="592"/>
        <v>0.18630136986301371</v>
      </c>
      <c r="N7007">
        <f t="shared" si="595"/>
        <v>1128.4719930753934</v>
      </c>
      <c r="O7007">
        <f t="shared" si="593"/>
        <v>1128.5</v>
      </c>
      <c r="P7007">
        <f t="shared" si="591"/>
        <v>365</v>
      </c>
    </row>
    <row r="7008" spans="10:16" x14ac:dyDescent="0.25">
      <c r="J7008">
        <v>7001</v>
      </c>
      <c r="K7008" s="4">
        <f t="shared" si="594"/>
        <v>40966</v>
      </c>
      <c r="L7008">
        <v>68</v>
      </c>
      <c r="M7008">
        <f t="shared" si="592"/>
        <v>0.18630136986301371</v>
      </c>
      <c r="N7008">
        <f t="shared" si="595"/>
        <v>1128.6582944452564</v>
      </c>
      <c r="O7008">
        <f t="shared" si="593"/>
        <v>1128.7</v>
      </c>
      <c r="P7008">
        <f t="shared" si="591"/>
        <v>365</v>
      </c>
    </row>
    <row r="7009" spans="10:16" x14ac:dyDescent="0.25">
      <c r="J7009">
        <v>7002</v>
      </c>
      <c r="K7009" s="4">
        <f t="shared" si="594"/>
        <v>40967</v>
      </c>
      <c r="L7009">
        <v>68</v>
      </c>
      <c r="M7009">
        <f t="shared" si="592"/>
        <v>0.18630136986301371</v>
      </c>
      <c r="N7009">
        <f t="shared" si="595"/>
        <v>1128.8445958151194</v>
      </c>
      <c r="O7009">
        <f t="shared" si="593"/>
        <v>1128.8</v>
      </c>
      <c r="P7009">
        <f t="shared" si="591"/>
        <v>365</v>
      </c>
    </row>
    <row r="7010" spans="10:16" x14ac:dyDescent="0.25">
      <c r="J7010">
        <v>7003</v>
      </c>
      <c r="K7010" s="4">
        <f t="shared" si="594"/>
        <v>40968</v>
      </c>
      <c r="L7010">
        <v>68</v>
      </c>
      <c r="M7010">
        <f t="shared" si="592"/>
        <v>0.18630136986301371</v>
      </c>
      <c r="N7010">
        <f t="shared" si="595"/>
        <v>1129.0308971849825</v>
      </c>
      <c r="O7010">
        <f t="shared" si="593"/>
        <v>1129</v>
      </c>
      <c r="P7010">
        <f t="shared" si="591"/>
        <v>365</v>
      </c>
    </row>
    <row r="7011" spans="10:16" x14ac:dyDescent="0.25">
      <c r="J7011">
        <v>7004</v>
      </c>
      <c r="K7011" s="4">
        <f t="shared" si="594"/>
        <v>40969</v>
      </c>
      <c r="L7011">
        <v>68</v>
      </c>
      <c r="M7011">
        <f t="shared" si="592"/>
        <v>0.18630136986301371</v>
      </c>
      <c r="N7011">
        <f t="shared" si="595"/>
        <v>1129.2171985548455</v>
      </c>
      <c r="O7011">
        <f t="shared" si="593"/>
        <v>1129.2</v>
      </c>
      <c r="P7011">
        <f t="shared" ref="P7011:P7074" si="596">DATE(2012,12,26)-DATE(2011,12,27)</f>
        <v>365</v>
      </c>
    </row>
    <row r="7012" spans="10:16" x14ac:dyDescent="0.25">
      <c r="J7012">
        <v>7005</v>
      </c>
      <c r="K7012" s="4">
        <f t="shared" si="594"/>
        <v>40970</v>
      </c>
      <c r="L7012">
        <v>68</v>
      </c>
      <c r="M7012">
        <f t="shared" si="592"/>
        <v>0.18630136986301371</v>
      </c>
      <c r="N7012">
        <f t="shared" si="595"/>
        <v>1129.4034999247085</v>
      </c>
      <c r="O7012">
        <f t="shared" si="593"/>
        <v>1129.4000000000001</v>
      </c>
      <c r="P7012">
        <f t="shared" si="596"/>
        <v>365</v>
      </c>
    </row>
    <row r="7013" spans="10:16" x14ac:dyDescent="0.25">
      <c r="J7013">
        <v>7006</v>
      </c>
      <c r="K7013" s="4">
        <f t="shared" si="594"/>
        <v>40971</v>
      </c>
      <c r="L7013">
        <v>68</v>
      </c>
      <c r="M7013">
        <f t="shared" si="592"/>
        <v>0.18630136986301371</v>
      </c>
      <c r="N7013">
        <f t="shared" si="595"/>
        <v>1129.5898012945715</v>
      </c>
      <c r="O7013">
        <f t="shared" si="593"/>
        <v>1129.5999999999999</v>
      </c>
      <c r="P7013">
        <f t="shared" si="596"/>
        <v>365</v>
      </c>
    </row>
    <row r="7014" spans="10:16" x14ac:dyDescent="0.25">
      <c r="J7014">
        <v>7007</v>
      </c>
      <c r="K7014" s="4">
        <f t="shared" si="594"/>
        <v>40972</v>
      </c>
      <c r="L7014">
        <v>68</v>
      </c>
      <c r="M7014">
        <f t="shared" si="592"/>
        <v>0.18630136986301371</v>
      </c>
      <c r="N7014">
        <f t="shared" si="595"/>
        <v>1129.7761026644346</v>
      </c>
      <c r="O7014">
        <f t="shared" si="593"/>
        <v>1129.8</v>
      </c>
      <c r="P7014">
        <f t="shared" si="596"/>
        <v>365</v>
      </c>
    </row>
    <row r="7015" spans="10:16" x14ac:dyDescent="0.25">
      <c r="J7015">
        <v>7008</v>
      </c>
      <c r="K7015" s="4">
        <f t="shared" si="594"/>
        <v>40973</v>
      </c>
      <c r="L7015">
        <v>68</v>
      </c>
      <c r="M7015">
        <f t="shared" si="592"/>
        <v>0.18630136986301371</v>
      </c>
      <c r="N7015">
        <f t="shared" si="595"/>
        <v>1129.9624040342976</v>
      </c>
      <c r="O7015">
        <f t="shared" si="593"/>
        <v>1130</v>
      </c>
      <c r="P7015">
        <f t="shared" si="596"/>
        <v>365</v>
      </c>
    </row>
    <row r="7016" spans="10:16" x14ac:dyDescent="0.25">
      <c r="J7016">
        <v>7009</v>
      </c>
      <c r="K7016" s="4">
        <f t="shared" si="594"/>
        <v>40974</v>
      </c>
      <c r="L7016">
        <v>68</v>
      </c>
      <c r="M7016">
        <f t="shared" si="592"/>
        <v>0.18630136986301371</v>
      </c>
      <c r="N7016">
        <f t="shared" si="595"/>
        <v>1130.1487054041606</v>
      </c>
      <c r="O7016">
        <f t="shared" si="593"/>
        <v>1130.0999999999999</v>
      </c>
      <c r="P7016">
        <f t="shared" si="596"/>
        <v>365</v>
      </c>
    </row>
    <row r="7017" spans="10:16" x14ac:dyDescent="0.25">
      <c r="J7017">
        <v>7010</v>
      </c>
      <c r="K7017" s="4">
        <f t="shared" si="594"/>
        <v>40975</v>
      </c>
      <c r="L7017">
        <v>68</v>
      </c>
      <c r="M7017">
        <f t="shared" si="592"/>
        <v>0.18630136986301371</v>
      </c>
      <c r="N7017">
        <f t="shared" si="595"/>
        <v>1130.3350067740237</v>
      </c>
      <c r="O7017">
        <f t="shared" si="593"/>
        <v>1130.3</v>
      </c>
      <c r="P7017">
        <f t="shared" si="596"/>
        <v>365</v>
      </c>
    </row>
    <row r="7018" spans="10:16" x14ac:dyDescent="0.25">
      <c r="J7018">
        <v>7011</v>
      </c>
      <c r="K7018" s="4">
        <f t="shared" si="594"/>
        <v>40976</v>
      </c>
      <c r="L7018">
        <v>68</v>
      </c>
      <c r="M7018">
        <f t="shared" si="592"/>
        <v>0.18630136986301371</v>
      </c>
      <c r="N7018">
        <f t="shared" si="595"/>
        <v>1130.5213081438867</v>
      </c>
      <c r="O7018">
        <f t="shared" si="593"/>
        <v>1130.5</v>
      </c>
      <c r="P7018">
        <f t="shared" si="596"/>
        <v>365</v>
      </c>
    </row>
    <row r="7019" spans="10:16" x14ac:dyDescent="0.25">
      <c r="J7019">
        <v>7012</v>
      </c>
      <c r="K7019" s="4">
        <f t="shared" si="594"/>
        <v>40977</v>
      </c>
      <c r="L7019">
        <v>68</v>
      </c>
      <c r="M7019">
        <f t="shared" si="592"/>
        <v>0.18630136986301371</v>
      </c>
      <c r="N7019">
        <f t="shared" si="595"/>
        <v>1130.7076095137497</v>
      </c>
      <c r="O7019">
        <f t="shared" si="593"/>
        <v>1130.7</v>
      </c>
      <c r="P7019">
        <f t="shared" si="596"/>
        <v>365</v>
      </c>
    </row>
    <row r="7020" spans="10:16" x14ac:dyDescent="0.25">
      <c r="J7020">
        <v>7013</v>
      </c>
      <c r="K7020" s="4">
        <f t="shared" si="594"/>
        <v>40978</v>
      </c>
      <c r="L7020">
        <v>68</v>
      </c>
      <c r="M7020">
        <f t="shared" si="592"/>
        <v>0.18630136986301371</v>
      </c>
      <c r="N7020">
        <f t="shared" si="595"/>
        <v>1130.8939108836128</v>
      </c>
      <c r="O7020">
        <f t="shared" si="593"/>
        <v>1130.9000000000001</v>
      </c>
      <c r="P7020">
        <f t="shared" si="596"/>
        <v>365</v>
      </c>
    </row>
    <row r="7021" spans="10:16" x14ac:dyDescent="0.25">
      <c r="J7021">
        <v>7014</v>
      </c>
      <c r="K7021" s="4">
        <f t="shared" si="594"/>
        <v>40979</v>
      </c>
      <c r="L7021">
        <v>68</v>
      </c>
      <c r="M7021">
        <f t="shared" si="592"/>
        <v>0.18630136986301371</v>
      </c>
      <c r="N7021">
        <f t="shared" si="595"/>
        <v>1131.0802122534758</v>
      </c>
      <c r="O7021">
        <f t="shared" si="593"/>
        <v>1131.0999999999999</v>
      </c>
      <c r="P7021">
        <f t="shared" si="596"/>
        <v>365</v>
      </c>
    </row>
    <row r="7022" spans="10:16" x14ac:dyDescent="0.25">
      <c r="J7022">
        <v>7015</v>
      </c>
      <c r="K7022" s="4">
        <f t="shared" si="594"/>
        <v>40980</v>
      </c>
      <c r="L7022">
        <v>68</v>
      </c>
      <c r="M7022">
        <f t="shared" si="592"/>
        <v>0.18630136986301371</v>
      </c>
      <c r="N7022">
        <f t="shared" si="595"/>
        <v>1131.2665136233388</v>
      </c>
      <c r="O7022">
        <f t="shared" si="593"/>
        <v>1131.3</v>
      </c>
      <c r="P7022">
        <f t="shared" si="596"/>
        <v>365</v>
      </c>
    </row>
    <row r="7023" spans="10:16" x14ac:dyDescent="0.25">
      <c r="J7023">
        <v>7016</v>
      </c>
      <c r="K7023" s="4">
        <f t="shared" si="594"/>
        <v>40981</v>
      </c>
      <c r="L7023">
        <v>68</v>
      </c>
      <c r="M7023">
        <f t="shared" si="592"/>
        <v>0.18630136986301371</v>
      </c>
      <c r="N7023">
        <f t="shared" si="595"/>
        <v>1131.4528149932019</v>
      </c>
      <c r="O7023">
        <f t="shared" si="593"/>
        <v>1131.5</v>
      </c>
      <c r="P7023">
        <f t="shared" si="596"/>
        <v>365</v>
      </c>
    </row>
    <row r="7024" spans="10:16" x14ac:dyDescent="0.25">
      <c r="J7024">
        <v>7017</v>
      </c>
      <c r="K7024" s="4">
        <f t="shared" si="594"/>
        <v>40982</v>
      </c>
      <c r="L7024">
        <v>68</v>
      </c>
      <c r="M7024">
        <f t="shared" si="592"/>
        <v>0.18630136986301371</v>
      </c>
      <c r="N7024">
        <f t="shared" si="595"/>
        <v>1131.6391163630649</v>
      </c>
      <c r="O7024">
        <f t="shared" si="593"/>
        <v>1131.5999999999999</v>
      </c>
      <c r="P7024">
        <f t="shared" si="596"/>
        <v>365</v>
      </c>
    </row>
    <row r="7025" spans="10:16" x14ac:dyDescent="0.25">
      <c r="J7025">
        <v>7018</v>
      </c>
      <c r="K7025" s="4">
        <f t="shared" si="594"/>
        <v>40983</v>
      </c>
      <c r="L7025">
        <v>68</v>
      </c>
      <c r="M7025">
        <f t="shared" si="592"/>
        <v>0.18630136986301371</v>
      </c>
      <c r="N7025">
        <f t="shared" si="595"/>
        <v>1131.8254177329279</v>
      </c>
      <c r="O7025">
        <f t="shared" si="593"/>
        <v>1131.8</v>
      </c>
      <c r="P7025">
        <f t="shared" si="596"/>
        <v>365</v>
      </c>
    </row>
    <row r="7026" spans="10:16" x14ac:dyDescent="0.25">
      <c r="J7026">
        <v>7019</v>
      </c>
      <c r="K7026" s="4">
        <f t="shared" si="594"/>
        <v>40984</v>
      </c>
      <c r="L7026">
        <v>68</v>
      </c>
      <c r="M7026">
        <f t="shared" si="592"/>
        <v>0.18630136986301371</v>
      </c>
      <c r="N7026">
        <f t="shared" si="595"/>
        <v>1132.0117191027909</v>
      </c>
      <c r="O7026">
        <f t="shared" si="593"/>
        <v>1132</v>
      </c>
      <c r="P7026">
        <f t="shared" si="596"/>
        <v>365</v>
      </c>
    </row>
    <row r="7027" spans="10:16" x14ac:dyDescent="0.25">
      <c r="J7027">
        <v>7020</v>
      </c>
      <c r="K7027" s="4">
        <f t="shared" si="594"/>
        <v>40985</v>
      </c>
      <c r="L7027">
        <v>68</v>
      </c>
      <c r="M7027">
        <f t="shared" si="592"/>
        <v>0.18630136986301371</v>
      </c>
      <c r="N7027">
        <f t="shared" si="595"/>
        <v>1132.198020472654</v>
      </c>
      <c r="O7027">
        <f t="shared" si="593"/>
        <v>1132.2</v>
      </c>
      <c r="P7027">
        <f t="shared" si="596"/>
        <v>365</v>
      </c>
    </row>
    <row r="7028" spans="10:16" x14ac:dyDescent="0.25">
      <c r="J7028">
        <v>7021</v>
      </c>
      <c r="K7028" s="4">
        <f t="shared" si="594"/>
        <v>40986</v>
      </c>
      <c r="L7028">
        <v>68</v>
      </c>
      <c r="M7028">
        <f t="shared" si="592"/>
        <v>0.18630136986301371</v>
      </c>
      <c r="N7028">
        <f t="shared" si="595"/>
        <v>1132.384321842517</v>
      </c>
      <c r="O7028">
        <f t="shared" si="593"/>
        <v>1132.4000000000001</v>
      </c>
      <c r="P7028">
        <f t="shared" si="596"/>
        <v>365</v>
      </c>
    </row>
    <row r="7029" spans="10:16" x14ac:dyDescent="0.25">
      <c r="J7029">
        <v>7022</v>
      </c>
      <c r="K7029" s="4">
        <f t="shared" si="594"/>
        <v>40987</v>
      </c>
      <c r="L7029">
        <v>68</v>
      </c>
      <c r="M7029">
        <f t="shared" si="592"/>
        <v>0.18630136986301371</v>
      </c>
      <c r="N7029">
        <f t="shared" si="595"/>
        <v>1132.57062321238</v>
      </c>
      <c r="O7029">
        <f t="shared" si="593"/>
        <v>1132.5999999999999</v>
      </c>
      <c r="P7029">
        <f t="shared" si="596"/>
        <v>365</v>
      </c>
    </row>
    <row r="7030" spans="10:16" x14ac:dyDescent="0.25">
      <c r="J7030">
        <v>7023</v>
      </c>
      <c r="K7030" s="4">
        <f t="shared" si="594"/>
        <v>40988</v>
      </c>
      <c r="L7030">
        <v>68</v>
      </c>
      <c r="M7030">
        <f t="shared" si="592"/>
        <v>0.18630136986301371</v>
      </c>
      <c r="N7030">
        <f t="shared" si="595"/>
        <v>1132.7569245822431</v>
      </c>
      <c r="O7030">
        <f t="shared" si="593"/>
        <v>1132.8</v>
      </c>
      <c r="P7030">
        <f t="shared" si="596"/>
        <v>365</v>
      </c>
    </row>
    <row r="7031" spans="10:16" x14ac:dyDescent="0.25">
      <c r="J7031">
        <v>7024</v>
      </c>
      <c r="K7031" s="4">
        <f t="shared" si="594"/>
        <v>40989</v>
      </c>
      <c r="L7031">
        <v>68</v>
      </c>
      <c r="M7031">
        <f t="shared" si="592"/>
        <v>0.18630136986301371</v>
      </c>
      <c r="N7031">
        <f t="shared" si="595"/>
        <v>1132.9432259521061</v>
      </c>
      <c r="O7031">
        <f t="shared" si="593"/>
        <v>1132.9000000000001</v>
      </c>
      <c r="P7031">
        <f t="shared" si="596"/>
        <v>365</v>
      </c>
    </row>
    <row r="7032" spans="10:16" x14ac:dyDescent="0.25">
      <c r="J7032">
        <v>7025</v>
      </c>
      <c r="K7032" s="4">
        <f t="shared" si="594"/>
        <v>40990</v>
      </c>
      <c r="L7032">
        <v>68</v>
      </c>
      <c r="M7032">
        <f t="shared" si="592"/>
        <v>0.18630136986301371</v>
      </c>
      <c r="N7032">
        <f t="shared" si="595"/>
        <v>1133.1295273219691</v>
      </c>
      <c r="O7032">
        <f t="shared" si="593"/>
        <v>1133.0999999999999</v>
      </c>
      <c r="P7032">
        <f t="shared" si="596"/>
        <v>365</v>
      </c>
    </row>
    <row r="7033" spans="10:16" x14ac:dyDescent="0.25">
      <c r="J7033">
        <v>7026</v>
      </c>
      <c r="K7033" s="4">
        <f t="shared" si="594"/>
        <v>40991</v>
      </c>
      <c r="L7033">
        <v>68</v>
      </c>
      <c r="M7033">
        <f t="shared" si="592"/>
        <v>0.18630136986301371</v>
      </c>
      <c r="N7033">
        <f t="shared" si="595"/>
        <v>1133.3158286918322</v>
      </c>
      <c r="O7033">
        <f t="shared" si="593"/>
        <v>1133.3</v>
      </c>
      <c r="P7033">
        <f t="shared" si="596"/>
        <v>365</v>
      </c>
    </row>
    <row r="7034" spans="10:16" x14ac:dyDescent="0.25">
      <c r="J7034">
        <v>7027</v>
      </c>
      <c r="K7034" s="4">
        <f t="shared" si="594"/>
        <v>40992</v>
      </c>
      <c r="L7034">
        <v>68</v>
      </c>
      <c r="M7034">
        <f t="shared" si="592"/>
        <v>0.18630136986301371</v>
      </c>
      <c r="N7034">
        <f t="shared" si="595"/>
        <v>1133.5021300616952</v>
      </c>
      <c r="O7034">
        <f t="shared" si="593"/>
        <v>1133.5</v>
      </c>
      <c r="P7034">
        <f t="shared" si="596"/>
        <v>365</v>
      </c>
    </row>
    <row r="7035" spans="10:16" x14ac:dyDescent="0.25">
      <c r="J7035">
        <v>7028</v>
      </c>
      <c r="K7035" s="4">
        <f t="shared" si="594"/>
        <v>40993</v>
      </c>
      <c r="L7035">
        <v>68</v>
      </c>
      <c r="M7035">
        <f t="shared" si="592"/>
        <v>0.18630136986301371</v>
      </c>
      <c r="N7035">
        <f t="shared" si="595"/>
        <v>1133.6884314315582</v>
      </c>
      <c r="O7035">
        <f t="shared" si="593"/>
        <v>1133.7</v>
      </c>
      <c r="P7035">
        <f t="shared" si="596"/>
        <v>365</v>
      </c>
    </row>
    <row r="7036" spans="10:16" x14ac:dyDescent="0.25">
      <c r="J7036">
        <v>7029</v>
      </c>
      <c r="K7036" s="4">
        <f t="shared" si="594"/>
        <v>40994</v>
      </c>
      <c r="L7036">
        <v>68</v>
      </c>
      <c r="M7036">
        <f t="shared" si="592"/>
        <v>0.18630136986301371</v>
      </c>
      <c r="N7036">
        <f t="shared" si="595"/>
        <v>1133.8747328014213</v>
      </c>
      <c r="O7036">
        <f t="shared" si="593"/>
        <v>1133.9000000000001</v>
      </c>
      <c r="P7036">
        <f t="shared" si="596"/>
        <v>365</v>
      </c>
    </row>
    <row r="7037" spans="10:16" x14ac:dyDescent="0.25">
      <c r="J7037">
        <v>7030</v>
      </c>
      <c r="K7037" s="4">
        <f t="shared" si="594"/>
        <v>40995</v>
      </c>
      <c r="L7037">
        <v>68</v>
      </c>
      <c r="M7037">
        <f t="shared" si="592"/>
        <v>0.18630136986301371</v>
      </c>
      <c r="N7037">
        <f t="shared" si="595"/>
        <v>1134.0610341712843</v>
      </c>
      <c r="O7037">
        <f t="shared" si="593"/>
        <v>1134.0999999999999</v>
      </c>
      <c r="P7037">
        <f t="shared" si="596"/>
        <v>365</v>
      </c>
    </row>
    <row r="7038" spans="10:16" x14ac:dyDescent="0.25">
      <c r="J7038">
        <v>7031</v>
      </c>
      <c r="K7038" s="4">
        <f t="shared" si="594"/>
        <v>40996</v>
      </c>
      <c r="L7038">
        <v>68</v>
      </c>
      <c r="M7038">
        <f t="shared" si="592"/>
        <v>0.18630136986301371</v>
      </c>
      <c r="N7038">
        <f t="shared" si="595"/>
        <v>1134.2473355411473</v>
      </c>
      <c r="O7038">
        <f t="shared" si="593"/>
        <v>1134.2</v>
      </c>
      <c r="P7038">
        <f t="shared" si="596"/>
        <v>365</v>
      </c>
    </row>
    <row r="7039" spans="10:16" x14ac:dyDescent="0.25">
      <c r="J7039">
        <v>7032</v>
      </c>
      <c r="K7039" s="4">
        <f t="shared" si="594"/>
        <v>40997</v>
      </c>
      <c r="L7039">
        <v>68</v>
      </c>
      <c r="M7039">
        <f t="shared" si="592"/>
        <v>0.18630136986301371</v>
      </c>
      <c r="N7039">
        <f t="shared" si="595"/>
        <v>1134.4336369110104</v>
      </c>
      <c r="O7039">
        <f t="shared" si="593"/>
        <v>1134.4000000000001</v>
      </c>
      <c r="P7039">
        <f t="shared" si="596"/>
        <v>365</v>
      </c>
    </row>
    <row r="7040" spans="10:16" x14ac:dyDescent="0.25">
      <c r="J7040">
        <v>7033</v>
      </c>
      <c r="K7040" s="4">
        <f t="shared" si="594"/>
        <v>40998</v>
      </c>
      <c r="L7040">
        <v>68</v>
      </c>
      <c r="M7040">
        <f t="shared" si="592"/>
        <v>0.18630136986301371</v>
      </c>
      <c r="N7040">
        <f t="shared" si="595"/>
        <v>1134.6199382808734</v>
      </c>
      <c r="O7040">
        <f t="shared" si="593"/>
        <v>1134.5999999999999</v>
      </c>
      <c r="P7040">
        <f t="shared" si="596"/>
        <v>365</v>
      </c>
    </row>
    <row r="7041" spans="10:16" x14ac:dyDescent="0.25">
      <c r="J7041">
        <v>7034</v>
      </c>
      <c r="K7041" s="4">
        <f t="shared" si="594"/>
        <v>40999</v>
      </c>
      <c r="L7041">
        <v>68</v>
      </c>
      <c r="M7041">
        <f t="shared" si="592"/>
        <v>0.18630136986301371</v>
      </c>
      <c r="N7041">
        <f t="shared" si="595"/>
        <v>1134.8062396507364</v>
      </c>
      <c r="O7041">
        <f t="shared" si="593"/>
        <v>1134.8</v>
      </c>
      <c r="P7041">
        <f t="shared" si="596"/>
        <v>365</v>
      </c>
    </row>
    <row r="7042" spans="10:16" x14ac:dyDescent="0.25">
      <c r="J7042">
        <v>7035</v>
      </c>
      <c r="K7042" s="4">
        <f t="shared" si="594"/>
        <v>41000</v>
      </c>
      <c r="L7042">
        <v>68</v>
      </c>
      <c r="M7042">
        <f t="shared" si="592"/>
        <v>0.18630136986301371</v>
      </c>
      <c r="N7042">
        <f t="shared" si="595"/>
        <v>1134.9925410205994</v>
      </c>
      <c r="O7042">
        <f t="shared" si="593"/>
        <v>1135</v>
      </c>
      <c r="P7042">
        <f t="shared" si="596"/>
        <v>365</v>
      </c>
    </row>
    <row r="7043" spans="10:16" x14ac:dyDescent="0.25">
      <c r="J7043">
        <v>7036</v>
      </c>
      <c r="K7043" s="4">
        <f t="shared" si="594"/>
        <v>41001</v>
      </c>
      <c r="L7043">
        <v>68</v>
      </c>
      <c r="M7043">
        <f t="shared" si="592"/>
        <v>0.18630136986301371</v>
      </c>
      <c r="N7043">
        <f t="shared" si="595"/>
        <v>1135.1788423904625</v>
      </c>
      <c r="O7043">
        <f t="shared" si="593"/>
        <v>1135.2</v>
      </c>
      <c r="P7043">
        <f t="shared" si="596"/>
        <v>365</v>
      </c>
    </row>
    <row r="7044" spans="10:16" x14ac:dyDescent="0.25">
      <c r="J7044">
        <v>7037</v>
      </c>
      <c r="K7044" s="4">
        <f t="shared" si="594"/>
        <v>41002</v>
      </c>
      <c r="L7044">
        <v>68</v>
      </c>
      <c r="M7044">
        <f t="shared" si="592"/>
        <v>0.18630136986301371</v>
      </c>
      <c r="N7044">
        <f t="shared" si="595"/>
        <v>1135.3651437603255</v>
      </c>
      <c r="O7044">
        <f t="shared" si="593"/>
        <v>1135.4000000000001</v>
      </c>
      <c r="P7044">
        <f t="shared" si="596"/>
        <v>365</v>
      </c>
    </row>
    <row r="7045" spans="10:16" x14ac:dyDescent="0.25">
      <c r="J7045">
        <v>7038</v>
      </c>
      <c r="K7045" s="4">
        <f t="shared" si="594"/>
        <v>41003</v>
      </c>
      <c r="L7045">
        <v>68</v>
      </c>
      <c r="M7045">
        <f t="shared" si="592"/>
        <v>0.18630136986301371</v>
      </c>
      <c r="N7045">
        <f t="shared" si="595"/>
        <v>1135.5514451301885</v>
      </c>
      <c r="O7045">
        <f t="shared" si="593"/>
        <v>1135.5999999999999</v>
      </c>
      <c r="P7045">
        <f t="shared" si="596"/>
        <v>365</v>
      </c>
    </row>
    <row r="7046" spans="10:16" x14ac:dyDescent="0.25">
      <c r="J7046">
        <v>7039</v>
      </c>
      <c r="K7046" s="4">
        <f t="shared" si="594"/>
        <v>41004</v>
      </c>
      <c r="L7046">
        <v>68</v>
      </c>
      <c r="M7046">
        <f t="shared" si="592"/>
        <v>0.18630136986301371</v>
      </c>
      <c r="N7046">
        <f t="shared" si="595"/>
        <v>1135.7377465000516</v>
      </c>
      <c r="O7046">
        <f t="shared" si="593"/>
        <v>1135.7</v>
      </c>
      <c r="P7046">
        <f t="shared" si="596"/>
        <v>365</v>
      </c>
    </row>
    <row r="7047" spans="10:16" x14ac:dyDescent="0.25">
      <c r="J7047">
        <v>7040</v>
      </c>
      <c r="K7047" s="4">
        <f t="shared" si="594"/>
        <v>41005</v>
      </c>
      <c r="L7047">
        <v>68</v>
      </c>
      <c r="M7047">
        <f t="shared" si="592"/>
        <v>0.18630136986301371</v>
      </c>
      <c r="N7047">
        <f t="shared" si="595"/>
        <v>1135.9240478699146</v>
      </c>
      <c r="O7047">
        <f t="shared" si="593"/>
        <v>1135.9000000000001</v>
      </c>
      <c r="P7047">
        <f t="shared" si="596"/>
        <v>365</v>
      </c>
    </row>
    <row r="7048" spans="10:16" x14ac:dyDescent="0.25">
      <c r="J7048">
        <v>7041</v>
      </c>
      <c r="K7048" s="4">
        <f t="shared" si="594"/>
        <v>41006</v>
      </c>
      <c r="L7048">
        <v>68</v>
      </c>
      <c r="M7048">
        <f t="shared" ref="M7048:M7111" si="597">L7048/P7048</f>
        <v>0.18630136986301371</v>
      </c>
      <c r="N7048">
        <f t="shared" si="595"/>
        <v>1136.1103492397776</v>
      </c>
      <c r="O7048">
        <f t="shared" ref="O7048:O7111" si="598">ROUND(N7048,1)</f>
        <v>1136.0999999999999</v>
      </c>
      <c r="P7048">
        <f t="shared" si="596"/>
        <v>365</v>
      </c>
    </row>
    <row r="7049" spans="10:16" x14ac:dyDescent="0.25">
      <c r="J7049">
        <v>7042</v>
      </c>
      <c r="K7049" s="4">
        <f t="shared" ref="K7049:K7112" si="599">$K$7+J7049</f>
        <v>41007</v>
      </c>
      <c r="L7049">
        <v>68</v>
      </c>
      <c r="M7049">
        <f t="shared" si="597"/>
        <v>0.18630136986301371</v>
      </c>
      <c r="N7049">
        <f t="shared" ref="N7049:N7112" si="600">N7048+M7049</f>
        <v>1136.2966506096407</v>
      </c>
      <c r="O7049">
        <f t="shared" si="598"/>
        <v>1136.3</v>
      </c>
      <c r="P7049">
        <f t="shared" si="596"/>
        <v>365</v>
      </c>
    </row>
    <row r="7050" spans="10:16" x14ac:dyDescent="0.25">
      <c r="J7050">
        <v>7043</v>
      </c>
      <c r="K7050" s="4">
        <f t="shared" si="599"/>
        <v>41008</v>
      </c>
      <c r="L7050">
        <v>68</v>
      </c>
      <c r="M7050">
        <f t="shared" si="597"/>
        <v>0.18630136986301371</v>
      </c>
      <c r="N7050">
        <f t="shared" si="600"/>
        <v>1136.4829519795037</v>
      </c>
      <c r="O7050">
        <f t="shared" si="598"/>
        <v>1136.5</v>
      </c>
      <c r="P7050">
        <f t="shared" si="596"/>
        <v>365</v>
      </c>
    </row>
    <row r="7051" spans="10:16" x14ac:dyDescent="0.25">
      <c r="J7051">
        <v>7044</v>
      </c>
      <c r="K7051" s="4">
        <f t="shared" si="599"/>
        <v>41009</v>
      </c>
      <c r="L7051">
        <v>68</v>
      </c>
      <c r="M7051">
        <f t="shared" si="597"/>
        <v>0.18630136986301371</v>
      </c>
      <c r="N7051">
        <f t="shared" si="600"/>
        <v>1136.6692533493667</v>
      </c>
      <c r="O7051">
        <f t="shared" si="598"/>
        <v>1136.7</v>
      </c>
      <c r="P7051">
        <f t="shared" si="596"/>
        <v>365</v>
      </c>
    </row>
    <row r="7052" spans="10:16" x14ac:dyDescent="0.25">
      <c r="J7052">
        <v>7045</v>
      </c>
      <c r="K7052" s="4">
        <f t="shared" si="599"/>
        <v>41010</v>
      </c>
      <c r="L7052">
        <v>68</v>
      </c>
      <c r="M7052">
        <f t="shared" si="597"/>
        <v>0.18630136986301371</v>
      </c>
      <c r="N7052">
        <f t="shared" si="600"/>
        <v>1136.8555547192298</v>
      </c>
      <c r="O7052">
        <f t="shared" si="598"/>
        <v>1136.9000000000001</v>
      </c>
      <c r="P7052">
        <f t="shared" si="596"/>
        <v>365</v>
      </c>
    </row>
    <row r="7053" spans="10:16" x14ac:dyDescent="0.25">
      <c r="J7053">
        <v>7046</v>
      </c>
      <c r="K7053" s="4">
        <f t="shared" si="599"/>
        <v>41011</v>
      </c>
      <c r="L7053">
        <v>68</v>
      </c>
      <c r="M7053">
        <f t="shared" si="597"/>
        <v>0.18630136986301371</v>
      </c>
      <c r="N7053">
        <f t="shared" si="600"/>
        <v>1137.0418560890928</v>
      </c>
      <c r="O7053">
        <f t="shared" si="598"/>
        <v>1137</v>
      </c>
      <c r="P7053">
        <f t="shared" si="596"/>
        <v>365</v>
      </c>
    </row>
    <row r="7054" spans="10:16" x14ac:dyDescent="0.25">
      <c r="J7054">
        <v>7047</v>
      </c>
      <c r="K7054" s="4">
        <f t="shared" si="599"/>
        <v>41012</v>
      </c>
      <c r="L7054">
        <v>68</v>
      </c>
      <c r="M7054">
        <f t="shared" si="597"/>
        <v>0.18630136986301371</v>
      </c>
      <c r="N7054">
        <f t="shared" si="600"/>
        <v>1137.2281574589558</v>
      </c>
      <c r="O7054">
        <f t="shared" si="598"/>
        <v>1137.2</v>
      </c>
      <c r="P7054">
        <f t="shared" si="596"/>
        <v>365</v>
      </c>
    </row>
    <row r="7055" spans="10:16" x14ac:dyDescent="0.25">
      <c r="J7055">
        <v>7048</v>
      </c>
      <c r="K7055" s="4">
        <f t="shared" si="599"/>
        <v>41013</v>
      </c>
      <c r="L7055">
        <v>68</v>
      </c>
      <c r="M7055">
        <f t="shared" si="597"/>
        <v>0.18630136986301371</v>
      </c>
      <c r="N7055">
        <f t="shared" si="600"/>
        <v>1137.4144588288189</v>
      </c>
      <c r="O7055">
        <f t="shared" si="598"/>
        <v>1137.4000000000001</v>
      </c>
      <c r="P7055">
        <f t="shared" si="596"/>
        <v>365</v>
      </c>
    </row>
    <row r="7056" spans="10:16" x14ac:dyDescent="0.25">
      <c r="J7056">
        <v>7049</v>
      </c>
      <c r="K7056" s="4">
        <f t="shared" si="599"/>
        <v>41014</v>
      </c>
      <c r="L7056">
        <v>68</v>
      </c>
      <c r="M7056">
        <f t="shared" si="597"/>
        <v>0.18630136986301371</v>
      </c>
      <c r="N7056">
        <f t="shared" si="600"/>
        <v>1137.6007601986819</v>
      </c>
      <c r="O7056">
        <f t="shared" si="598"/>
        <v>1137.5999999999999</v>
      </c>
      <c r="P7056">
        <f t="shared" si="596"/>
        <v>365</v>
      </c>
    </row>
    <row r="7057" spans="10:16" x14ac:dyDescent="0.25">
      <c r="J7057">
        <v>7050</v>
      </c>
      <c r="K7057" s="4">
        <f t="shared" si="599"/>
        <v>41015</v>
      </c>
      <c r="L7057">
        <v>68</v>
      </c>
      <c r="M7057">
        <f t="shared" si="597"/>
        <v>0.18630136986301371</v>
      </c>
      <c r="N7057">
        <f t="shared" si="600"/>
        <v>1137.7870615685449</v>
      </c>
      <c r="O7057">
        <f t="shared" si="598"/>
        <v>1137.8</v>
      </c>
      <c r="P7057">
        <f t="shared" si="596"/>
        <v>365</v>
      </c>
    </row>
    <row r="7058" spans="10:16" x14ac:dyDescent="0.25">
      <c r="J7058">
        <v>7051</v>
      </c>
      <c r="K7058" s="4">
        <f t="shared" si="599"/>
        <v>41016</v>
      </c>
      <c r="L7058">
        <v>68</v>
      </c>
      <c r="M7058">
        <f t="shared" si="597"/>
        <v>0.18630136986301371</v>
      </c>
      <c r="N7058">
        <f t="shared" si="600"/>
        <v>1137.9733629384079</v>
      </c>
      <c r="O7058">
        <f t="shared" si="598"/>
        <v>1138</v>
      </c>
      <c r="P7058">
        <f t="shared" si="596"/>
        <v>365</v>
      </c>
    </row>
    <row r="7059" spans="10:16" x14ac:dyDescent="0.25">
      <c r="J7059">
        <v>7052</v>
      </c>
      <c r="K7059" s="4">
        <f t="shared" si="599"/>
        <v>41017</v>
      </c>
      <c r="L7059">
        <v>68</v>
      </c>
      <c r="M7059">
        <f t="shared" si="597"/>
        <v>0.18630136986301371</v>
      </c>
      <c r="N7059">
        <f t="shared" si="600"/>
        <v>1138.159664308271</v>
      </c>
      <c r="O7059">
        <f t="shared" si="598"/>
        <v>1138.2</v>
      </c>
      <c r="P7059">
        <f t="shared" si="596"/>
        <v>365</v>
      </c>
    </row>
    <row r="7060" spans="10:16" x14ac:dyDescent="0.25">
      <c r="J7060">
        <v>7053</v>
      </c>
      <c r="K7060" s="4">
        <f t="shared" si="599"/>
        <v>41018</v>
      </c>
      <c r="L7060">
        <v>68</v>
      </c>
      <c r="M7060">
        <f t="shared" si="597"/>
        <v>0.18630136986301371</v>
      </c>
      <c r="N7060">
        <f t="shared" si="600"/>
        <v>1138.345965678134</v>
      </c>
      <c r="O7060">
        <f t="shared" si="598"/>
        <v>1138.3</v>
      </c>
      <c r="P7060">
        <f t="shared" si="596"/>
        <v>365</v>
      </c>
    </row>
    <row r="7061" spans="10:16" x14ac:dyDescent="0.25">
      <c r="J7061">
        <v>7054</v>
      </c>
      <c r="K7061" s="4">
        <f t="shared" si="599"/>
        <v>41019</v>
      </c>
      <c r="L7061">
        <v>68</v>
      </c>
      <c r="M7061">
        <f t="shared" si="597"/>
        <v>0.18630136986301371</v>
      </c>
      <c r="N7061">
        <f t="shared" si="600"/>
        <v>1138.532267047997</v>
      </c>
      <c r="O7061">
        <f t="shared" si="598"/>
        <v>1138.5</v>
      </c>
      <c r="P7061">
        <f t="shared" si="596"/>
        <v>365</v>
      </c>
    </row>
    <row r="7062" spans="10:16" x14ac:dyDescent="0.25">
      <c r="J7062">
        <v>7055</v>
      </c>
      <c r="K7062" s="4">
        <f t="shared" si="599"/>
        <v>41020</v>
      </c>
      <c r="L7062">
        <v>68</v>
      </c>
      <c r="M7062">
        <f t="shared" si="597"/>
        <v>0.18630136986301371</v>
      </c>
      <c r="N7062">
        <f t="shared" si="600"/>
        <v>1138.7185684178601</v>
      </c>
      <c r="O7062">
        <f t="shared" si="598"/>
        <v>1138.7</v>
      </c>
      <c r="P7062">
        <f t="shared" si="596"/>
        <v>365</v>
      </c>
    </row>
    <row r="7063" spans="10:16" x14ac:dyDescent="0.25">
      <c r="J7063">
        <v>7056</v>
      </c>
      <c r="K7063" s="4">
        <f t="shared" si="599"/>
        <v>41021</v>
      </c>
      <c r="L7063">
        <v>68</v>
      </c>
      <c r="M7063">
        <f t="shared" si="597"/>
        <v>0.18630136986301371</v>
      </c>
      <c r="N7063">
        <f t="shared" si="600"/>
        <v>1138.9048697877231</v>
      </c>
      <c r="O7063">
        <f t="shared" si="598"/>
        <v>1138.9000000000001</v>
      </c>
      <c r="P7063">
        <f t="shared" si="596"/>
        <v>365</v>
      </c>
    </row>
    <row r="7064" spans="10:16" x14ac:dyDescent="0.25">
      <c r="J7064">
        <v>7057</v>
      </c>
      <c r="K7064" s="4">
        <f t="shared" si="599"/>
        <v>41022</v>
      </c>
      <c r="L7064">
        <v>68</v>
      </c>
      <c r="M7064">
        <f t="shared" si="597"/>
        <v>0.18630136986301371</v>
      </c>
      <c r="N7064">
        <f t="shared" si="600"/>
        <v>1139.0911711575861</v>
      </c>
      <c r="O7064">
        <f t="shared" si="598"/>
        <v>1139.0999999999999</v>
      </c>
      <c r="P7064">
        <f t="shared" si="596"/>
        <v>365</v>
      </c>
    </row>
    <row r="7065" spans="10:16" x14ac:dyDescent="0.25">
      <c r="J7065">
        <v>7058</v>
      </c>
      <c r="K7065" s="4">
        <f t="shared" si="599"/>
        <v>41023</v>
      </c>
      <c r="L7065">
        <v>68</v>
      </c>
      <c r="M7065">
        <f t="shared" si="597"/>
        <v>0.18630136986301371</v>
      </c>
      <c r="N7065">
        <f t="shared" si="600"/>
        <v>1139.2774725274492</v>
      </c>
      <c r="O7065">
        <f t="shared" si="598"/>
        <v>1139.3</v>
      </c>
      <c r="P7065">
        <f t="shared" si="596"/>
        <v>365</v>
      </c>
    </row>
    <row r="7066" spans="10:16" x14ac:dyDescent="0.25">
      <c r="J7066">
        <v>7059</v>
      </c>
      <c r="K7066" s="4">
        <f t="shared" si="599"/>
        <v>41024</v>
      </c>
      <c r="L7066">
        <v>68</v>
      </c>
      <c r="M7066">
        <f t="shared" si="597"/>
        <v>0.18630136986301371</v>
      </c>
      <c r="N7066">
        <f t="shared" si="600"/>
        <v>1139.4637738973122</v>
      </c>
      <c r="O7066">
        <f t="shared" si="598"/>
        <v>1139.5</v>
      </c>
      <c r="P7066">
        <f t="shared" si="596"/>
        <v>365</v>
      </c>
    </row>
    <row r="7067" spans="10:16" x14ac:dyDescent="0.25">
      <c r="J7067">
        <v>7060</v>
      </c>
      <c r="K7067" s="4">
        <f t="shared" si="599"/>
        <v>41025</v>
      </c>
      <c r="L7067">
        <v>68</v>
      </c>
      <c r="M7067">
        <f t="shared" si="597"/>
        <v>0.18630136986301371</v>
      </c>
      <c r="N7067">
        <f t="shared" si="600"/>
        <v>1139.6500752671752</v>
      </c>
      <c r="O7067">
        <f t="shared" si="598"/>
        <v>1139.7</v>
      </c>
      <c r="P7067">
        <f t="shared" si="596"/>
        <v>365</v>
      </c>
    </row>
    <row r="7068" spans="10:16" x14ac:dyDescent="0.25">
      <c r="J7068">
        <v>7061</v>
      </c>
      <c r="K7068" s="4">
        <f t="shared" si="599"/>
        <v>41026</v>
      </c>
      <c r="L7068">
        <v>68</v>
      </c>
      <c r="M7068">
        <f t="shared" si="597"/>
        <v>0.18630136986301371</v>
      </c>
      <c r="N7068">
        <f t="shared" si="600"/>
        <v>1139.8363766370383</v>
      </c>
      <c r="O7068">
        <f t="shared" si="598"/>
        <v>1139.8</v>
      </c>
      <c r="P7068">
        <f t="shared" si="596"/>
        <v>365</v>
      </c>
    </row>
    <row r="7069" spans="10:16" x14ac:dyDescent="0.25">
      <c r="J7069">
        <v>7062</v>
      </c>
      <c r="K7069" s="4">
        <f t="shared" si="599"/>
        <v>41027</v>
      </c>
      <c r="L7069">
        <v>68</v>
      </c>
      <c r="M7069">
        <f t="shared" si="597"/>
        <v>0.18630136986301371</v>
      </c>
      <c r="N7069">
        <f t="shared" si="600"/>
        <v>1140.0226780069013</v>
      </c>
      <c r="O7069">
        <f t="shared" si="598"/>
        <v>1140</v>
      </c>
      <c r="P7069">
        <f t="shared" si="596"/>
        <v>365</v>
      </c>
    </row>
    <row r="7070" spans="10:16" x14ac:dyDescent="0.25">
      <c r="J7070">
        <v>7063</v>
      </c>
      <c r="K7070" s="4">
        <f t="shared" si="599"/>
        <v>41028</v>
      </c>
      <c r="L7070">
        <v>68</v>
      </c>
      <c r="M7070">
        <f t="shared" si="597"/>
        <v>0.18630136986301371</v>
      </c>
      <c r="N7070">
        <f t="shared" si="600"/>
        <v>1140.2089793767643</v>
      </c>
      <c r="O7070">
        <f t="shared" si="598"/>
        <v>1140.2</v>
      </c>
      <c r="P7070">
        <f t="shared" si="596"/>
        <v>365</v>
      </c>
    </row>
    <row r="7071" spans="10:16" x14ac:dyDescent="0.25">
      <c r="J7071">
        <v>7064</v>
      </c>
      <c r="K7071" s="4">
        <f t="shared" si="599"/>
        <v>41029</v>
      </c>
      <c r="L7071">
        <v>68</v>
      </c>
      <c r="M7071">
        <f t="shared" si="597"/>
        <v>0.18630136986301371</v>
      </c>
      <c r="N7071">
        <f t="shared" si="600"/>
        <v>1140.3952807466273</v>
      </c>
      <c r="O7071">
        <f t="shared" si="598"/>
        <v>1140.4000000000001</v>
      </c>
      <c r="P7071">
        <f t="shared" si="596"/>
        <v>365</v>
      </c>
    </row>
    <row r="7072" spans="10:16" x14ac:dyDescent="0.25">
      <c r="J7072">
        <v>7065</v>
      </c>
      <c r="K7072" s="4">
        <f t="shared" si="599"/>
        <v>41030</v>
      </c>
      <c r="L7072">
        <v>68</v>
      </c>
      <c r="M7072">
        <f t="shared" si="597"/>
        <v>0.18630136986301371</v>
      </c>
      <c r="N7072">
        <f t="shared" si="600"/>
        <v>1140.5815821164904</v>
      </c>
      <c r="O7072">
        <f t="shared" si="598"/>
        <v>1140.5999999999999</v>
      </c>
      <c r="P7072">
        <f t="shared" si="596"/>
        <v>365</v>
      </c>
    </row>
    <row r="7073" spans="10:16" x14ac:dyDescent="0.25">
      <c r="J7073">
        <v>7066</v>
      </c>
      <c r="K7073" s="4">
        <f t="shared" si="599"/>
        <v>41031</v>
      </c>
      <c r="L7073">
        <v>68</v>
      </c>
      <c r="M7073">
        <f t="shared" si="597"/>
        <v>0.18630136986301371</v>
      </c>
      <c r="N7073">
        <f t="shared" si="600"/>
        <v>1140.7678834863534</v>
      </c>
      <c r="O7073">
        <f t="shared" si="598"/>
        <v>1140.8</v>
      </c>
      <c r="P7073">
        <f t="shared" si="596"/>
        <v>365</v>
      </c>
    </row>
    <row r="7074" spans="10:16" x14ac:dyDescent="0.25">
      <c r="J7074">
        <v>7067</v>
      </c>
      <c r="K7074" s="4">
        <f t="shared" si="599"/>
        <v>41032</v>
      </c>
      <c r="L7074">
        <v>68</v>
      </c>
      <c r="M7074">
        <f t="shared" si="597"/>
        <v>0.18630136986301371</v>
      </c>
      <c r="N7074">
        <f t="shared" si="600"/>
        <v>1140.9541848562164</v>
      </c>
      <c r="O7074">
        <f t="shared" si="598"/>
        <v>1141</v>
      </c>
      <c r="P7074">
        <f t="shared" si="596"/>
        <v>365</v>
      </c>
    </row>
    <row r="7075" spans="10:16" x14ac:dyDescent="0.25">
      <c r="J7075">
        <v>7068</v>
      </c>
      <c r="K7075" s="4">
        <f t="shared" si="599"/>
        <v>41033</v>
      </c>
      <c r="L7075">
        <v>68</v>
      </c>
      <c r="M7075">
        <f t="shared" si="597"/>
        <v>0.18630136986301371</v>
      </c>
      <c r="N7075">
        <f t="shared" si="600"/>
        <v>1141.1404862260795</v>
      </c>
      <c r="O7075">
        <f t="shared" si="598"/>
        <v>1141.0999999999999</v>
      </c>
      <c r="P7075">
        <f t="shared" ref="P7075:P7138" si="601">DATE(2012,12,26)-DATE(2011,12,27)</f>
        <v>365</v>
      </c>
    </row>
    <row r="7076" spans="10:16" x14ac:dyDescent="0.25">
      <c r="J7076">
        <v>7069</v>
      </c>
      <c r="K7076" s="4">
        <f t="shared" si="599"/>
        <v>41034</v>
      </c>
      <c r="L7076">
        <v>68</v>
      </c>
      <c r="M7076">
        <f t="shared" si="597"/>
        <v>0.18630136986301371</v>
      </c>
      <c r="N7076">
        <f t="shared" si="600"/>
        <v>1141.3267875959425</v>
      </c>
      <c r="O7076">
        <f t="shared" si="598"/>
        <v>1141.3</v>
      </c>
      <c r="P7076">
        <f t="shared" si="601"/>
        <v>365</v>
      </c>
    </row>
    <row r="7077" spans="10:16" x14ac:dyDescent="0.25">
      <c r="J7077">
        <v>7070</v>
      </c>
      <c r="K7077" s="4">
        <f t="shared" si="599"/>
        <v>41035</v>
      </c>
      <c r="L7077">
        <v>68</v>
      </c>
      <c r="M7077">
        <f t="shared" si="597"/>
        <v>0.18630136986301371</v>
      </c>
      <c r="N7077">
        <f t="shared" si="600"/>
        <v>1141.5130889658055</v>
      </c>
      <c r="O7077">
        <f t="shared" si="598"/>
        <v>1141.5</v>
      </c>
      <c r="P7077">
        <f t="shared" si="601"/>
        <v>365</v>
      </c>
    </row>
    <row r="7078" spans="10:16" x14ac:dyDescent="0.25">
      <c r="J7078">
        <v>7071</v>
      </c>
      <c r="K7078" s="4">
        <f t="shared" si="599"/>
        <v>41036</v>
      </c>
      <c r="L7078">
        <v>68</v>
      </c>
      <c r="M7078">
        <f t="shared" si="597"/>
        <v>0.18630136986301371</v>
      </c>
      <c r="N7078">
        <f t="shared" si="600"/>
        <v>1141.6993903356686</v>
      </c>
      <c r="O7078">
        <f t="shared" si="598"/>
        <v>1141.7</v>
      </c>
      <c r="P7078">
        <f t="shared" si="601"/>
        <v>365</v>
      </c>
    </row>
    <row r="7079" spans="10:16" x14ac:dyDescent="0.25">
      <c r="J7079">
        <v>7072</v>
      </c>
      <c r="K7079" s="4">
        <f t="shared" si="599"/>
        <v>41037</v>
      </c>
      <c r="L7079">
        <v>68</v>
      </c>
      <c r="M7079">
        <f t="shared" si="597"/>
        <v>0.18630136986301371</v>
      </c>
      <c r="N7079">
        <f t="shared" si="600"/>
        <v>1141.8856917055316</v>
      </c>
      <c r="O7079">
        <f t="shared" si="598"/>
        <v>1141.9000000000001</v>
      </c>
      <c r="P7079">
        <f t="shared" si="601"/>
        <v>365</v>
      </c>
    </row>
    <row r="7080" spans="10:16" x14ac:dyDescent="0.25">
      <c r="J7080">
        <v>7073</v>
      </c>
      <c r="K7080" s="4">
        <f t="shared" si="599"/>
        <v>41038</v>
      </c>
      <c r="L7080">
        <v>68</v>
      </c>
      <c r="M7080">
        <f t="shared" si="597"/>
        <v>0.18630136986301371</v>
      </c>
      <c r="N7080">
        <f t="shared" si="600"/>
        <v>1142.0719930753946</v>
      </c>
      <c r="O7080">
        <f t="shared" si="598"/>
        <v>1142.0999999999999</v>
      </c>
      <c r="P7080">
        <f t="shared" si="601"/>
        <v>365</v>
      </c>
    </row>
    <row r="7081" spans="10:16" x14ac:dyDescent="0.25">
      <c r="J7081">
        <v>7074</v>
      </c>
      <c r="K7081" s="4">
        <f t="shared" si="599"/>
        <v>41039</v>
      </c>
      <c r="L7081">
        <v>68</v>
      </c>
      <c r="M7081">
        <f t="shared" si="597"/>
        <v>0.18630136986301371</v>
      </c>
      <c r="N7081">
        <f t="shared" si="600"/>
        <v>1142.2582944452577</v>
      </c>
      <c r="O7081">
        <f t="shared" si="598"/>
        <v>1142.3</v>
      </c>
      <c r="P7081">
        <f t="shared" si="601"/>
        <v>365</v>
      </c>
    </row>
    <row r="7082" spans="10:16" x14ac:dyDescent="0.25">
      <c r="J7082">
        <v>7075</v>
      </c>
      <c r="K7082" s="4">
        <f t="shared" si="599"/>
        <v>41040</v>
      </c>
      <c r="L7082">
        <v>68</v>
      </c>
      <c r="M7082">
        <f t="shared" si="597"/>
        <v>0.18630136986301371</v>
      </c>
      <c r="N7082">
        <f t="shared" si="600"/>
        <v>1142.4445958151207</v>
      </c>
      <c r="O7082">
        <f t="shared" si="598"/>
        <v>1142.4000000000001</v>
      </c>
      <c r="P7082">
        <f t="shared" si="601"/>
        <v>365</v>
      </c>
    </row>
    <row r="7083" spans="10:16" x14ac:dyDescent="0.25">
      <c r="J7083">
        <v>7076</v>
      </c>
      <c r="K7083" s="4">
        <f t="shared" si="599"/>
        <v>41041</v>
      </c>
      <c r="L7083">
        <v>68</v>
      </c>
      <c r="M7083">
        <f t="shared" si="597"/>
        <v>0.18630136986301371</v>
      </c>
      <c r="N7083">
        <f t="shared" si="600"/>
        <v>1142.6308971849837</v>
      </c>
      <c r="O7083">
        <f t="shared" si="598"/>
        <v>1142.5999999999999</v>
      </c>
      <c r="P7083">
        <f t="shared" si="601"/>
        <v>365</v>
      </c>
    </row>
    <row r="7084" spans="10:16" x14ac:dyDescent="0.25">
      <c r="J7084">
        <v>7077</v>
      </c>
      <c r="K7084" s="4">
        <f t="shared" si="599"/>
        <v>41042</v>
      </c>
      <c r="L7084">
        <v>68</v>
      </c>
      <c r="M7084">
        <f t="shared" si="597"/>
        <v>0.18630136986301371</v>
      </c>
      <c r="N7084">
        <f t="shared" si="600"/>
        <v>1142.8171985548468</v>
      </c>
      <c r="O7084">
        <f t="shared" si="598"/>
        <v>1142.8</v>
      </c>
      <c r="P7084">
        <f t="shared" si="601"/>
        <v>365</v>
      </c>
    </row>
    <row r="7085" spans="10:16" x14ac:dyDescent="0.25">
      <c r="J7085">
        <v>7078</v>
      </c>
      <c r="K7085" s="4">
        <f t="shared" si="599"/>
        <v>41043</v>
      </c>
      <c r="L7085">
        <v>68</v>
      </c>
      <c r="M7085">
        <f t="shared" si="597"/>
        <v>0.18630136986301371</v>
      </c>
      <c r="N7085">
        <f t="shared" si="600"/>
        <v>1143.0034999247098</v>
      </c>
      <c r="O7085">
        <f t="shared" si="598"/>
        <v>1143</v>
      </c>
      <c r="P7085">
        <f t="shared" si="601"/>
        <v>365</v>
      </c>
    </row>
    <row r="7086" spans="10:16" x14ac:dyDescent="0.25">
      <c r="J7086">
        <v>7079</v>
      </c>
      <c r="K7086" s="4">
        <f t="shared" si="599"/>
        <v>41044</v>
      </c>
      <c r="L7086">
        <v>68</v>
      </c>
      <c r="M7086">
        <f t="shared" si="597"/>
        <v>0.18630136986301371</v>
      </c>
      <c r="N7086">
        <f t="shared" si="600"/>
        <v>1143.1898012945728</v>
      </c>
      <c r="O7086">
        <f t="shared" si="598"/>
        <v>1143.2</v>
      </c>
      <c r="P7086">
        <f t="shared" si="601"/>
        <v>365</v>
      </c>
    </row>
    <row r="7087" spans="10:16" x14ac:dyDescent="0.25">
      <c r="J7087">
        <v>7080</v>
      </c>
      <c r="K7087" s="4">
        <f t="shared" si="599"/>
        <v>41045</v>
      </c>
      <c r="L7087">
        <v>68</v>
      </c>
      <c r="M7087">
        <f t="shared" si="597"/>
        <v>0.18630136986301371</v>
      </c>
      <c r="N7087">
        <f t="shared" si="600"/>
        <v>1143.3761026644358</v>
      </c>
      <c r="O7087">
        <f t="shared" si="598"/>
        <v>1143.4000000000001</v>
      </c>
      <c r="P7087">
        <f t="shared" si="601"/>
        <v>365</v>
      </c>
    </row>
    <row r="7088" spans="10:16" x14ac:dyDescent="0.25">
      <c r="J7088">
        <v>7081</v>
      </c>
      <c r="K7088" s="4">
        <f t="shared" si="599"/>
        <v>41046</v>
      </c>
      <c r="L7088">
        <v>68</v>
      </c>
      <c r="M7088">
        <f t="shared" si="597"/>
        <v>0.18630136986301371</v>
      </c>
      <c r="N7088">
        <f t="shared" si="600"/>
        <v>1143.5624040342989</v>
      </c>
      <c r="O7088">
        <f t="shared" si="598"/>
        <v>1143.5999999999999</v>
      </c>
      <c r="P7088">
        <f t="shared" si="601"/>
        <v>365</v>
      </c>
    </row>
    <row r="7089" spans="10:16" x14ac:dyDescent="0.25">
      <c r="J7089">
        <v>7082</v>
      </c>
      <c r="K7089" s="4">
        <f t="shared" si="599"/>
        <v>41047</v>
      </c>
      <c r="L7089">
        <v>68</v>
      </c>
      <c r="M7089">
        <f t="shared" si="597"/>
        <v>0.18630136986301371</v>
      </c>
      <c r="N7089">
        <f t="shared" si="600"/>
        <v>1143.7487054041619</v>
      </c>
      <c r="O7089">
        <f t="shared" si="598"/>
        <v>1143.7</v>
      </c>
      <c r="P7089">
        <f t="shared" si="601"/>
        <v>365</v>
      </c>
    </row>
    <row r="7090" spans="10:16" x14ac:dyDescent="0.25">
      <c r="J7090">
        <v>7083</v>
      </c>
      <c r="K7090" s="4">
        <f t="shared" si="599"/>
        <v>41048</v>
      </c>
      <c r="L7090">
        <v>68</v>
      </c>
      <c r="M7090">
        <f t="shared" si="597"/>
        <v>0.18630136986301371</v>
      </c>
      <c r="N7090">
        <f t="shared" si="600"/>
        <v>1143.9350067740249</v>
      </c>
      <c r="O7090">
        <f t="shared" si="598"/>
        <v>1143.9000000000001</v>
      </c>
      <c r="P7090">
        <f t="shared" si="601"/>
        <v>365</v>
      </c>
    </row>
    <row r="7091" spans="10:16" x14ac:dyDescent="0.25">
      <c r="J7091">
        <v>7084</v>
      </c>
      <c r="K7091" s="4">
        <f t="shared" si="599"/>
        <v>41049</v>
      </c>
      <c r="L7091">
        <v>68</v>
      </c>
      <c r="M7091">
        <f t="shared" si="597"/>
        <v>0.18630136986301371</v>
      </c>
      <c r="N7091">
        <f t="shared" si="600"/>
        <v>1144.121308143888</v>
      </c>
      <c r="O7091">
        <f t="shared" si="598"/>
        <v>1144.0999999999999</v>
      </c>
      <c r="P7091">
        <f t="shared" si="601"/>
        <v>365</v>
      </c>
    </row>
    <row r="7092" spans="10:16" x14ac:dyDescent="0.25">
      <c r="J7092">
        <v>7085</v>
      </c>
      <c r="K7092" s="4">
        <f t="shared" si="599"/>
        <v>41050</v>
      </c>
      <c r="L7092">
        <v>68</v>
      </c>
      <c r="M7092">
        <f t="shared" si="597"/>
        <v>0.18630136986301371</v>
      </c>
      <c r="N7092">
        <f t="shared" si="600"/>
        <v>1144.307609513751</v>
      </c>
      <c r="O7092">
        <f t="shared" si="598"/>
        <v>1144.3</v>
      </c>
      <c r="P7092">
        <f t="shared" si="601"/>
        <v>365</v>
      </c>
    </row>
    <row r="7093" spans="10:16" x14ac:dyDescent="0.25">
      <c r="J7093">
        <v>7086</v>
      </c>
      <c r="K7093" s="4">
        <f t="shared" si="599"/>
        <v>41051</v>
      </c>
      <c r="L7093">
        <v>68</v>
      </c>
      <c r="M7093">
        <f t="shared" si="597"/>
        <v>0.18630136986301371</v>
      </c>
      <c r="N7093">
        <f t="shared" si="600"/>
        <v>1144.493910883614</v>
      </c>
      <c r="O7093">
        <f t="shared" si="598"/>
        <v>1144.5</v>
      </c>
      <c r="P7093">
        <f t="shared" si="601"/>
        <v>365</v>
      </c>
    </row>
    <row r="7094" spans="10:16" x14ac:dyDescent="0.25">
      <c r="J7094">
        <v>7087</v>
      </c>
      <c r="K7094" s="4">
        <f t="shared" si="599"/>
        <v>41052</v>
      </c>
      <c r="L7094">
        <v>68</v>
      </c>
      <c r="M7094">
        <f t="shared" si="597"/>
        <v>0.18630136986301371</v>
      </c>
      <c r="N7094">
        <f t="shared" si="600"/>
        <v>1144.6802122534771</v>
      </c>
      <c r="O7094">
        <f t="shared" si="598"/>
        <v>1144.7</v>
      </c>
      <c r="P7094">
        <f t="shared" si="601"/>
        <v>365</v>
      </c>
    </row>
    <row r="7095" spans="10:16" x14ac:dyDescent="0.25">
      <c r="J7095">
        <v>7088</v>
      </c>
      <c r="K7095" s="4">
        <f t="shared" si="599"/>
        <v>41053</v>
      </c>
      <c r="L7095">
        <v>68</v>
      </c>
      <c r="M7095">
        <f t="shared" si="597"/>
        <v>0.18630136986301371</v>
      </c>
      <c r="N7095">
        <f t="shared" si="600"/>
        <v>1144.8665136233401</v>
      </c>
      <c r="O7095">
        <f t="shared" si="598"/>
        <v>1144.9000000000001</v>
      </c>
      <c r="P7095">
        <f t="shared" si="601"/>
        <v>365</v>
      </c>
    </row>
    <row r="7096" spans="10:16" x14ac:dyDescent="0.25">
      <c r="J7096">
        <v>7089</v>
      </c>
      <c r="K7096" s="4">
        <f t="shared" si="599"/>
        <v>41054</v>
      </c>
      <c r="L7096">
        <v>68</v>
      </c>
      <c r="M7096">
        <f t="shared" si="597"/>
        <v>0.18630136986301371</v>
      </c>
      <c r="N7096">
        <f t="shared" si="600"/>
        <v>1145.0528149932031</v>
      </c>
      <c r="O7096">
        <f t="shared" si="598"/>
        <v>1145.0999999999999</v>
      </c>
      <c r="P7096">
        <f t="shared" si="601"/>
        <v>365</v>
      </c>
    </row>
    <row r="7097" spans="10:16" x14ac:dyDescent="0.25">
      <c r="J7097">
        <v>7090</v>
      </c>
      <c r="K7097" s="4">
        <f t="shared" si="599"/>
        <v>41055</v>
      </c>
      <c r="L7097">
        <v>68</v>
      </c>
      <c r="M7097">
        <f t="shared" si="597"/>
        <v>0.18630136986301371</v>
      </c>
      <c r="N7097">
        <f t="shared" si="600"/>
        <v>1145.2391163630662</v>
      </c>
      <c r="O7097">
        <f t="shared" si="598"/>
        <v>1145.2</v>
      </c>
      <c r="P7097">
        <f t="shared" si="601"/>
        <v>365</v>
      </c>
    </row>
    <row r="7098" spans="10:16" x14ac:dyDescent="0.25">
      <c r="J7098">
        <v>7091</v>
      </c>
      <c r="K7098" s="4">
        <f t="shared" si="599"/>
        <v>41056</v>
      </c>
      <c r="L7098">
        <v>68</v>
      </c>
      <c r="M7098">
        <f t="shared" si="597"/>
        <v>0.18630136986301371</v>
      </c>
      <c r="N7098">
        <f t="shared" si="600"/>
        <v>1145.4254177329292</v>
      </c>
      <c r="O7098">
        <f t="shared" si="598"/>
        <v>1145.4000000000001</v>
      </c>
      <c r="P7098">
        <f t="shared" si="601"/>
        <v>365</v>
      </c>
    </row>
    <row r="7099" spans="10:16" x14ac:dyDescent="0.25">
      <c r="J7099">
        <v>7092</v>
      </c>
      <c r="K7099" s="4">
        <f t="shared" si="599"/>
        <v>41057</v>
      </c>
      <c r="L7099">
        <v>68</v>
      </c>
      <c r="M7099">
        <f t="shared" si="597"/>
        <v>0.18630136986301371</v>
      </c>
      <c r="N7099">
        <f t="shared" si="600"/>
        <v>1145.6117191027922</v>
      </c>
      <c r="O7099">
        <f t="shared" si="598"/>
        <v>1145.5999999999999</v>
      </c>
      <c r="P7099">
        <f t="shared" si="601"/>
        <v>365</v>
      </c>
    </row>
    <row r="7100" spans="10:16" x14ac:dyDescent="0.25">
      <c r="J7100">
        <v>7093</v>
      </c>
      <c r="K7100" s="4">
        <f t="shared" si="599"/>
        <v>41058</v>
      </c>
      <c r="L7100">
        <v>68</v>
      </c>
      <c r="M7100">
        <f t="shared" si="597"/>
        <v>0.18630136986301371</v>
      </c>
      <c r="N7100">
        <f t="shared" si="600"/>
        <v>1145.7980204726553</v>
      </c>
      <c r="O7100">
        <f t="shared" si="598"/>
        <v>1145.8</v>
      </c>
      <c r="P7100">
        <f t="shared" si="601"/>
        <v>365</v>
      </c>
    </row>
    <row r="7101" spans="10:16" x14ac:dyDescent="0.25">
      <c r="J7101">
        <v>7094</v>
      </c>
      <c r="K7101" s="4">
        <f t="shared" si="599"/>
        <v>41059</v>
      </c>
      <c r="L7101">
        <v>68</v>
      </c>
      <c r="M7101">
        <f t="shared" si="597"/>
        <v>0.18630136986301371</v>
      </c>
      <c r="N7101">
        <f t="shared" si="600"/>
        <v>1145.9843218425183</v>
      </c>
      <c r="O7101">
        <f t="shared" si="598"/>
        <v>1146</v>
      </c>
      <c r="P7101">
        <f t="shared" si="601"/>
        <v>365</v>
      </c>
    </row>
    <row r="7102" spans="10:16" x14ac:dyDescent="0.25">
      <c r="J7102">
        <v>7095</v>
      </c>
      <c r="K7102" s="4">
        <f t="shared" si="599"/>
        <v>41060</v>
      </c>
      <c r="L7102">
        <v>68</v>
      </c>
      <c r="M7102">
        <f t="shared" si="597"/>
        <v>0.18630136986301371</v>
      </c>
      <c r="N7102">
        <f t="shared" si="600"/>
        <v>1146.1706232123813</v>
      </c>
      <c r="O7102">
        <f t="shared" si="598"/>
        <v>1146.2</v>
      </c>
      <c r="P7102">
        <f t="shared" si="601"/>
        <v>365</v>
      </c>
    </row>
    <row r="7103" spans="10:16" x14ac:dyDescent="0.25">
      <c r="J7103">
        <v>7096</v>
      </c>
      <c r="K7103" s="4">
        <f t="shared" si="599"/>
        <v>41061</v>
      </c>
      <c r="L7103">
        <v>68</v>
      </c>
      <c r="M7103">
        <f t="shared" si="597"/>
        <v>0.18630136986301371</v>
      </c>
      <c r="N7103">
        <f t="shared" si="600"/>
        <v>1146.3569245822443</v>
      </c>
      <c r="O7103">
        <f t="shared" si="598"/>
        <v>1146.4000000000001</v>
      </c>
      <c r="P7103">
        <f t="shared" si="601"/>
        <v>365</v>
      </c>
    </row>
    <row r="7104" spans="10:16" x14ac:dyDescent="0.25">
      <c r="J7104">
        <v>7097</v>
      </c>
      <c r="K7104" s="4">
        <f t="shared" si="599"/>
        <v>41062</v>
      </c>
      <c r="L7104">
        <v>68</v>
      </c>
      <c r="M7104">
        <f t="shared" si="597"/>
        <v>0.18630136986301371</v>
      </c>
      <c r="N7104">
        <f t="shared" si="600"/>
        <v>1146.5432259521074</v>
      </c>
      <c r="O7104">
        <f t="shared" si="598"/>
        <v>1146.5</v>
      </c>
      <c r="P7104">
        <f t="shared" si="601"/>
        <v>365</v>
      </c>
    </row>
    <row r="7105" spans="10:16" x14ac:dyDescent="0.25">
      <c r="J7105">
        <v>7098</v>
      </c>
      <c r="K7105" s="4">
        <f t="shared" si="599"/>
        <v>41063</v>
      </c>
      <c r="L7105">
        <v>68</v>
      </c>
      <c r="M7105">
        <f t="shared" si="597"/>
        <v>0.18630136986301371</v>
      </c>
      <c r="N7105">
        <f t="shared" si="600"/>
        <v>1146.7295273219704</v>
      </c>
      <c r="O7105">
        <f t="shared" si="598"/>
        <v>1146.7</v>
      </c>
      <c r="P7105">
        <f t="shared" si="601"/>
        <v>365</v>
      </c>
    </row>
    <row r="7106" spans="10:16" x14ac:dyDescent="0.25">
      <c r="J7106">
        <v>7099</v>
      </c>
      <c r="K7106" s="4">
        <f t="shared" si="599"/>
        <v>41064</v>
      </c>
      <c r="L7106">
        <v>68</v>
      </c>
      <c r="M7106">
        <f t="shared" si="597"/>
        <v>0.18630136986301371</v>
      </c>
      <c r="N7106">
        <f t="shared" si="600"/>
        <v>1146.9158286918334</v>
      </c>
      <c r="O7106">
        <f t="shared" si="598"/>
        <v>1146.9000000000001</v>
      </c>
      <c r="P7106">
        <f t="shared" si="601"/>
        <v>365</v>
      </c>
    </row>
    <row r="7107" spans="10:16" x14ac:dyDescent="0.25">
      <c r="J7107">
        <v>7100</v>
      </c>
      <c r="K7107" s="4">
        <f t="shared" si="599"/>
        <v>41065</v>
      </c>
      <c r="L7107">
        <v>68</v>
      </c>
      <c r="M7107">
        <f t="shared" si="597"/>
        <v>0.18630136986301371</v>
      </c>
      <c r="N7107">
        <f t="shared" si="600"/>
        <v>1147.1021300616965</v>
      </c>
      <c r="O7107">
        <f t="shared" si="598"/>
        <v>1147.0999999999999</v>
      </c>
      <c r="P7107">
        <f t="shared" si="601"/>
        <v>365</v>
      </c>
    </row>
    <row r="7108" spans="10:16" x14ac:dyDescent="0.25">
      <c r="J7108">
        <v>7101</v>
      </c>
      <c r="K7108" s="4">
        <f t="shared" si="599"/>
        <v>41066</v>
      </c>
      <c r="L7108">
        <v>68</v>
      </c>
      <c r="M7108">
        <f t="shared" si="597"/>
        <v>0.18630136986301371</v>
      </c>
      <c r="N7108">
        <f t="shared" si="600"/>
        <v>1147.2884314315595</v>
      </c>
      <c r="O7108">
        <f t="shared" si="598"/>
        <v>1147.3</v>
      </c>
      <c r="P7108">
        <f t="shared" si="601"/>
        <v>365</v>
      </c>
    </row>
    <row r="7109" spans="10:16" x14ac:dyDescent="0.25">
      <c r="J7109">
        <v>7102</v>
      </c>
      <c r="K7109" s="4">
        <f t="shared" si="599"/>
        <v>41067</v>
      </c>
      <c r="L7109">
        <v>68</v>
      </c>
      <c r="M7109">
        <f t="shared" si="597"/>
        <v>0.18630136986301371</v>
      </c>
      <c r="N7109">
        <f t="shared" si="600"/>
        <v>1147.4747328014225</v>
      </c>
      <c r="O7109">
        <f t="shared" si="598"/>
        <v>1147.5</v>
      </c>
      <c r="P7109">
        <f t="shared" si="601"/>
        <v>365</v>
      </c>
    </row>
    <row r="7110" spans="10:16" x14ac:dyDescent="0.25">
      <c r="J7110">
        <v>7103</v>
      </c>
      <c r="K7110" s="4">
        <f t="shared" si="599"/>
        <v>41068</v>
      </c>
      <c r="L7110">
        <v>68</v>
      </c>
      <c r="M7110">
        <f t="shared" si="597"/>
        <v>0.18630136986301371</v>
      </c>
      <c r="N7110">
        <f t="shared" si="600"/>
        <v>1147.6610341712856</v>
      </c>
      <c r="O7110">
        <f t="shared" si="598"/>
        <v>1147.7</v>
      </c>
      <c r="P7110">
        <f t="shared" si="601"/>
        <v>365</v>
      </c>
    </row>
    <row r="7111" spans="10:16" x14ac:dyDescent="0.25">
      <c r="J7111">
        <v>7104</v>
      </c>
      <c r="K7111" s="4">
        <f t="shared" si="599"/>
        <v>41069</v>
      </c>
      <c r="L7111">
        <v>68</v>
      </c>
      <c r="M7111">
        <f t="shared" si="597"/>
        <v>0.18630136986301371</v>
      </c>
      <c r="N7111">
        <f t="shared" si="600"/>
        <v>1147.8473355411486</v>
      </c>
      <c r="O7111">
        <f t="shared" si="598"/>
        <v>1147.8</v>
      </c>
      <c r="P7111">
        <f t="shared" si="601"/>
        <v>365</v>
      </c>
    </row>
    <row r="7112" spans="10:16" x14ac:dyDescent="0.25">
      <c r="J7112">
        <v>7105</v>
      </c>
      <c r="K7112" s="4">
        <f t="shared" si="599"/>
        <v>41070</v>
      </c>
      <c r="L7112">
        <v>68</v>
      </c>
      <c r="M7112">
        <f t="shared" ref="M7112:M7175" si="602">L7112/P7112</f>
        <v>0.18630136986301371</v>
      </c>
      <c r="N7112">
        <f t="shared" si="600"/>
        <v>1148.0336369110116</v>
      </c>
      <c r="O7112">
        <f t="shared" ref="O7112:O7175" si="603">ROUND(N7112,1)</f>
        <v>1148</v>
      </c>
      <c r="P7112">
        <f t="shared" si="601"/>
        <v>365</v>
      </c>
    </row>
    <row r="7113" spans="10:16" x14ac:dyDescent="0.25">
      <c r="J7113">
        <v>7106</v>
      </c>
      <c r="K7113" s="4">
        <f t="shared" ref="K7113:K7176" si="604">$K$7+J7113</f>
        <v>41071</v>
      </c>
      <c r="L7113">
        <v>68</v>
      </c>
      <c r="M7113">
        <f t="shared" si="602"/>
        <v>0.18630136986301371</v>
      </c>
      <c r="N7113">
        <f t="shared" ref="N7113:N7176" si="605">N7112+M7113</f>
        <v>1148.2199382808747</v>
      </c>
      <c r="O7113">
        <f t="shared" si="603"/>
        <v>1148.2</v>
      </c>
      <c r="P7113">
        <f t="shared" si="601"/>
        <v>365</v>
      </c>
    </row>
    <row r="7114" spans="10:16" x14ac:dyDescent="0.25">
      <c r="J7114">
        <v>7107</v>
      </c>
      <c r="K7114" s="4">
        <f t="shared" si="604"/>
        <v>41072</v>
      </c>
      <c r="L7114">
        <v>68</v>
      </c>
      <c r="M7114">
        <f t="shared" si="602"/>
        <v>0.18630136986301371</v>
      </c>
      <c r="N7114">
        <f t="shared" si="605"/>
        <v>1148.4062396507377</v>
      </c>
      <c r="O7114">
        <f t="shared" si="603"/>
        <v>1148.4000000000001</v>
      </c>
      <c r="P7114">
        <f t="shared" si="601"/>
        <v>365</v>
      </c>
    </row>
    <row r="7115" spans="10:16" x14ac:dyDescent="0.25">
      <c r="J7115">
        <v>7108</v>
      </c>
      <c r="K7115" s="4">
        <f t="shared" si="604"/>
        <v>41073</v>
      </c>
      <c r="L7115">
        <v>68</v>
      </c>
      <c r="M7115">
        <f t="shared" si="602"/>
        <v>0.18630136986301371</v>
      </c>
      <c r="N7115">
        <f t="shared" si="605"/>
        <v>1148.5925410206007</v>
      </c>
      <c r="O7115">
        <f t="shared" si="603"/>
        <v>1148.5999999999999</v>
      </c>
      <c r="P7115">
        <f t="shared" si="601"/>
        <v>365</v>
      </c>
    </row>
    <row r="7116" spans="10:16" x14ac:dyDescent="0.25">
      <c r="J7116">
        <v>7109</v>
      </c>
      <c r="K7116" s="4">
        <f t="shared" si="604"/>
        <v>41074</v>
      </c>
      <c r="L7116">
        <v>68</v>
      </c>
      <c r="M7116">
        <f t="shared" si="602"/>
        <v>0.18630136986301371</v>
      </c>
      <c r="N7116">
        <f t="shared" si="605"/>
        <v>1148.7788423904638</v>
      </c>
      <c r="O7116">
        <f t="shared" si="603"/>
        <v>1148.8</v>
      </c>
      <c r="P7116">
        <f t="shared" si="601"/>
        <v>365</v>
      </c>
    </row>
    <row r="7117" spans="10:16" x14ac:dyDescent="0.25">
      <c r="J7117">
        <v>7110</v>
      </c>
      <c r="K7117" s="4">
        <f t="shared" si="604"/>
        <v>41075</v>
      </c>
      <c r="L7117">
        <v>68</v>
      </c>
      <c r="M7117">
        <f t="shared" si="602"/>
        <v>0.18630136986301371</v>
      </c>
      <c r="N7117">
        <f t="shared" si="605"/>
        <v>1148.9651437603268</v>
      </c>
      <c r="O7117">
        <f t="shared" si="603"/>
        <v>1149</v>
      </c>
      <c r="P7117">
        <f t="shared" si="601"/>
        <v>365</v>
      </c>
    </row>
    <row r="7118" spans="10:16" x14ac:dyDescent="0.25">
      <c r="J7118">
        <v>7111</v>
      </c>
      <c r="K7118" s="4">
        <f t="shared" si="604"/>
        <v>41076</v>
      </c>
      <c r="L7118">
        <v>68</v>
      </c>
      <c r="M7118">
        <f t="shared" si="602"/>
        <v>0.18630136986301371</v>
      </c>
      <c r="N7118">
        <f t="shared" si="605"/>
        <v>1149.1514451301898</v>
      </c>
      <c r="O7118">
        <f t="shared" si="603"/>
        <v>1149.2</v>
      </c>
      <c r="P7118">
        <f t="shared" si="601"/>
        <v>365</v>
      </c>
    </row>
    <row r="7119" spans="10:16" x14ac:dyDescent="0.25">
      <c r="J7119">
        <v>7112</v>
      </c>
      <c r="K7119" s="4">
        <f t="shared" si="604"/>
        <v>41077</v>
      </c>
      <c r="L7119">
        <v>68</v>
      </c>
      <c r="M7119">
        <f t="shared" si="602"/>
        <v>0.18630136986301371</v>
      </c>
      <c r="N7119">
        <f t="shared" si="605"/>
        <v>1149.3377465000528</v>
      </c>
      <c r="O7119">
        <f t="shared" si="603"/>
        <v>1149.3</v>
      </c>
      <c r="P7119">
        <f t="shared" si="601"/>
        <v>365</v>
      </c>
    </row>
    <row r="7120" spans="10:16" x14ac:dyDescent="0.25">
      <c r="J7120">
        <v>7113</v>
      </c>
      <c r="K7120" s="4">
        <f t="shared" si="604"/>
        <v>41078</v>
      </c>
      <c r="L7120">
        <v>68</v>
      </c>
      <c r="M7120">
        <f t="shared" si="602"/>
        <v>0.18630136986301371</v>
      </c>
      <c r="N7120">
        <f t="shared" si="605"/>
        <v>1149.5240478699159</v>
      </c>
      <c r="O7120">
        <f t="shared" si="603"/>
        <v>1149.5</v>
      </c>
      <c r="P7120">
        <f t="shared" si="601"/>
        <v>365</v>
      </c>
    </row>
    <row r="7121" spans="10:16" x14ac:dyDescent="0.25">
      <c r="J7121">
        <v>7114</v>
      </c>
      <c r="K7121" s="4">
        <f t="shared" si="604"/>
        <v>41079</v>
      </c>
      <c r="L7121">
        <v>68</v>
      </c>
      <c r="M7121">
        <f t="shared" si="602"/>
        <v>0.18630136986301371</v>
      </c>
      <c r="N7121">
        <f t="shared" si="605"/>
        <v>1149.7103492397789</v>
      </c>
      <c r="O7121">
        <f t="shared" si="603"/>
        <v>1149.7</v>
      </c>
      <c r="P7121">
        <f t="shared" si="601"/>
        <v>365</v>
      </c>
    </row>
    <row r="7122" spans="10:16" x14ac:dyDescent="0.25">
      <c r="J7122">
        <v>7115</v>
      </c>
      <c r="K7122" s="4">
        <f t="shared" si="604"/>
        <v>41080</v>
      </c>
      <c r="L7122">
        <v>68</v>
      </c>
      <c r="M7122">
        <f t="shared" si="602"/>
        <v>0.18630136986301371</v>
      </c>
      <c r="N7122">
        <f t="shared" si="605"/>
        <v>1149.8966506096419</v>
      </c>
      <c r="O7122">
        <f t="shared" si="603"/>
        <v>1149.9000000000001</v>
      </c>
      <c r="P7122">
        <f t="shared" si="601"/>
        <v>365</v>
      </c>
    </row>
    <row r="7123" spans="10:16" x14ac:dyDescent="0.25">
      <c r="J7123">
        <v>7116</v>
      </c>
      <c r="K7123" s="4">
        <f t="shared" si="604"/>
        <v>41081</v>
      </c>
      <c r="L7123">
        <v>68</v>
      </c>
      <c r="M7123">
        <f t="shared" si="602"/>
        <v>0.18630136986301371</v>
      </c>
      <c r="N7123">
        <f t="shared" si="605"/>
        <v>1150.082951979505</v>
      </c>
      <c r="O7123">
        <f t="shared" si="603"/>
        <v>1150.0999999999999</v>
      </c>
      <c r="P7123">
        <f t="shared" si="601"/>
        <v>365</v>
      </c>
    </row>
    <row r="7124" spans="10:16" x14ac:dyDescent="0.25">
      <c r="J7124">
        <v>7117</v>
      </c>
      <c r="K7124" s="4">
        <f t="shared" si="604"/>
        <v>41082</v>
      </c>
      <c r="L7124">
        <v>68</v>
      </c>
      <c r="M7124">
        <f t="shared" si="602"/>
        <v>0.18630136986301371</v>
      </c>
      <c r="N7124">
        <f t="shared" si="605"/>
        <v>1150.269253349368</v>
      </c>
      <c r="O7124">
        <f t="shared" si="603"/>
        <v>1150.3</v>
      </c>
      <c r="P7124">
        <f t="shared" si="601"/>
        <v>365</v>
      </c>
    </row>
    <row r="7125" spans="10:16" x14ac:dyDescent="0.25">
      <c r="J7125">
        <v>7118</v>
      </c>
      <c r="K7125" s="4">
        <f t="shared" si="604"/>
        <v>41083</v>
      </c>
      <c r="L7125">
        <v>68</v>
      </c>
      <c r="M7125">
        <f t="shared" si="602"/>
        <v>0.18630136986301371</v>
      </c>
      <c r="N7125">
        <f t="shared" si="605"/>
        <v>1150.455554719231</v>
      </c>
      <c r="O7125">
        <f t="shared" si="603"/>
        <v>1150.5</v>
      </c>
      <c r="P7125">
        <f t="shared" si="601"/>
        <v>365</v>
      </c>
    </row>
    <row r="7126" spans="10:16" x14ac:dyDescent="0.25">
      <c r="J7126">
        <v>7119</v>
      </c>
      <c r="K7126" s="4">
        <f t="shared" si="604"/>
        <v>41084</v>
      </c>
      <c r="L7126">
        <v>68</v>
      </c>
      <c r="M7126">
        <f t="shared" si="602"/>
        <v>0.18630136986301371</v>
      </c>
      <c r="N7126">
        <f t="shared" si="605"/>
        <v>1150.6418560890941</v>
      </c>
      <c r="O7126">
        <f t="shared" si="603"/>
        <v>1150.5999999999999</v>
      </c>
      <c r="P7126">
        <f t="shared" si="601"/>
        <v>365</v>
      </c>
    </row>
    <row r="7127" spans="10:16" x14ac:dyDescent="0.25">
      <c r="J7127">
        <v>7120</v>
      </c>
      <c r="K7127" s="4">
        <f t="shared" si="604"/>
        <v>41085</v>
      </c>
      <c r="L7127">
        <v>68</v>
      </c>
      <c r="M7127">
        <f t="shared" si="602"/>
        <v>0.18630136986301371</v>
      </c>
      <c r="N7127">
        <f t="shared" si="605"/>
        <v>1150.8281574589571</v>
      </c>
      <c r="O7127">
        <f t="shared" si="603"/>
        <v>1150.8</v>
      </c>
      <c r="P7127">
        <f t="shared" si="601"/>
        <v>365</v>
      </c>
    </row>
    <row r="7128" spans="10:16" x14ac:dyDescent="0.25">
      <c r="J7128">
        <v>7121</v>
      </c>
      <c r="K7128" s="4">
        <f t="shared" si="604"/>
        <v>41086</v>
      </c>
      <c r="L7128">
        <v>68</v>
      </c>
      <c r="M7128">
        <f t="shared" si="602"/>
        <v>0.18630136986301371</v>
      </c>
      <c r="N7128">
        <f t="shared" si="605"/>
        <v>1151.0144588288201</v>
      </c>
      <c r="O7128">
        <f t="shared" si="603"/>
        <v>1151</v>
      </c>
      <c r="P7128">
        <f t="shared" si="601"/>
        <v>365</v>
      </c>
    </row>
    <row r="7129" spans="10:16" x14ac:dyDescent="0.25">
      <c r="J7129">
        <v>7122</v>
      </c>
      <c r="K7129" s="4">
        <f t="shared" si="604"/>
        <v>41087</v>
      </c>
      <c r="L7129">
        <v>68</v>
      </c>
      <c r="M7129">
        <f t="shared" si="602"/>
        <v>0.18630136986301371</v>
      </c>
      <c r="N7129">
        <f t="shared" si="605"/>
        <v>1151.2007601986832</v>
      </c>
      <c r="O7129">
        <f t="shared" si="603"/>
        <v>1151.2</v>
      </c>
      <c r="P7129">
        <f t="shared" si="601"/>
        <v>365</v>
      </c>
    </row>
    <row r="7130" spans="10:16" x14ac:dyDescent="0.25">
      <c r="J7130">
        <v>7123</v>
      </c>
      <c r="K7130" s="4">
        <f t="shared" si="604"/>
        <v>41088</v>
      </c>
      <c r="L7130">
        <v>68</v>
      </c>
      <c r="M7130">
        <f t="shared" si="602"/>
        <v>0.18630136986301371</v>
      </c>
      <c r="N7130">
        <f t="shared" si="605"/>
        <v>1151.3870615685462</v>
      </c>
      <c r="O7130">
        <f t="shared" si="603"/>
        <v>1151.4000000000001</v>
      </c>
      <c r="P7130">
        <f t="shared" si="601"/>
        <v>365</v>
      </c>
    </row>
    <row r="7131" spans="10:16" x14ac:dyDescent="0.25">
      <c r="J7131">
        <v>7124</v>
      </c>
      <c r="K7131" s="4">
        <f t="shared" si="604"/>
        <v>41089</v>
      </c>
      <c r="L7131">
        <v>68</v>
      </c>
      <c r="M7131">
        <f t="shared" si="602"/>
        <v>0.18630136986301371</v>
      </c>
      <c r="N7131">
        <f t="shared" si="605"/>
        <v>1151.5733629384092</v>
      </c>
      <c r="O7131">
        <f t="shared" si="603"/>
        <v>1151.5999999999999</v>
      </c>
      <c r="P7131">
        <f t="shared" si="601"/>
        <v>365</v>
      </c>
    </row>
    <row r="7132" spans="10:16" x14ac:dyDescent="0.25">
      <c r="J7132">
        <v>7125</v>
      </c>
      <c r="K7132" s="4">
        <f t="shared" si="604"/>
        <v>41090</v>
      </c>
      <c r="L7132">
        <v>68</v>
      </c>
      <c r="M7132">
        <f t="shared" si="602"/>
        <v>0.18630136986301371</v>
      </c>
      <c r="N7132">
        <f t="shared" si="605"/>
        <v>1151.7596643082722</v>
      </c>
      <c r="O7132">
        <f t="shared" si="603"/>
        <v>1151.8</v>
      </c>
      <c r="P7132">
        <f t="shared" si="601"/>
        <v>365</v>
      </c>
    </row>
    <row r="7133" spans="10:16" x14ac:dyDescent="0.25">
      <c r="J7133">
        <v>7126</v>
      </c>
      <c r="K7133" s="4">
        <f t="shared" si="604"/>
        <v>41091</v>
      </c>
      <c r="L7133">
        <v>68</v>
      </c>
      <c r="M7133">
        <f t="shared" si="602"/>
        <v>0.18630136986301371</v>
      </c>
      <c r="N7133">
        <f t="shared" si="605"/>
        <v>1151.9459656781353</v>
      </c>
      <c r="O7133">
        <f t="shared" si="603"/>
        <v>1151.9000000000001</v>
      </c>
      <c r="P7133">
        <f t="shared" si="601"/>
        <v>365</v>
      </c>
    </row>
    <row r="7134" spans="10:16" x14ac:dyDescent="0.25">
      <c r="J7134">
        <v>7127</v>
      </c>
      <c r="K7134" s="4">
        <f t="shared" si="604"/>
        <v>41092</v>
      </c>
      <c r="L7134">
        <v>68</v>
      </c>
      <c r="M7134">
        <f t="shared" si="602"/>
        <v>0.18630136986301371</v>
      </c>
      <c r="N7134">
        <f t="shared" si="605"/>
        <v>1152.1322670479983</v>
      </c>
      <c r="O7134">
        <f t="shared" si="603"/>
        <v>1152.0999999999999</v>
      </c>
      <c r="P7134">
        <f t="shared" si="601"/>
        <v>365</v>
      </c>
    </row>
    <row r="7135" spans="10:16" x14ac:dyDescent="0.25">
      <c r="J7135">
        <v>7128</v>
      </c>
      <c r="K7135" s="4">
        <f t="shared" si="604"/>
        <v>41093</v>
      </c>
      <c r="L7135">
        <v>68</v>
      </c>
      <c r="M7135">
        <f t="shared" si="602"/>
        <v>0.18630136986301371</v>
      </c>
      <c r="N7135">
        <f t="shared" si="605"/>
        <v>1152.3185684178613</v>
      </c>
      <c r="O7135">
        <f t="shared" si="603"/>
        <v>1152.3</v>
      </c>
      <c r="P7135">
        <f t="shared" si="601"/>
        <v>365</v>
      </c>
    </row>
    <row r="7136" spans="10:16" x14ac:dyDescent="0.25">
      <c r="J7136">
        <v>7129</v>
      </c>
      <c r="K7136" s="4">
        <f t="shared" si="604"/>
        <v>41094</v>
      </c>
      <c r="L7136">
        <v>68</v>
      </c>
      <c r="M7136">
        <f t="shared" si="602"/>
        <v>0.18630136986301371</v>
      </c>
      <c r="N7136">
        <f t="shared" si="605"/>
        <v>1152.5048697877244</v>
      </c>
      <c r="O7136">
        <f t="shared" si="603"/>
        <v>1152.5</v>
      </c>
      <c r="P7136">
        <f t="shared" si="601"/>
        <v>365</v>
      </c>
    </row>
    <row r="7137" spans="10:16" x14ac:dyDescent="0.25">
      <c r="J7137">
        <v>7130</v>
      </c>
      <c r="K7137" s="4">
        <f t="shared" si="604"/>
        <v>41095</v>
      </c>
      <c r="L7137">
        <v>68</v>
      </c>
      <c r="M7137">
        <f t="shared" si="602"/>
        <v>0.18630136986301371</v>
      </c>
      <c r="N7137">
        <f t="shared" si="605"/>
        <v>1152.6911711575874</v>
      </c>
      <c r="O7137">
        <f t="shared" si="603"/>
        <v>1152.7</v>
      </c>
      <c r="P7137">
        <f t="shared" si="601"/>
        <v>365</v>
      </c>
    </row>
    <row r="7138" spans="10:16" x14ac:dyDescent="0.25">
      <c r="J7138">
        <v>7131</v>
      </c>
      <c r="K7138" s="4">
        <f t="shared" si="604"/>
        <v>41096</v>
      </c>
      <c r="L7138">
        <v>68</v>
      </c>
      <c r="M7138">
        <f t="shared" si="602"/>
        <v>0.18630136986301371</v>
      </c>
      <c r="N7138">
        <f t="shared" si="605"/>
        <v>1152.8774725274504</v>
      </c>
      <c r="O7138">
        <f t="shared" si="603"/>
        <v>1152.9000000000001</v>
      </c>
      <c r="P7138">
        <f t="shared" si="601"/>
        <v>365</v>
      </c>
    </row>
    <row r="7139" spans="10:16" x14ac:dyDescent="0.25">
      <c r="J7139">
        <v>7132</v>
      </c>
      <c r="K7139" s="4">
        <f t="shared" si="604"/>
        <v>41097</v>
      </c>
      <c r="L7139">
        <v>68</v>
      </c>
      <c r="M7139">
        <f t="shared" si="602"/>
        <v>0.18630136986301371</v>
      </c>
      <c r="N7139">
        <f t="shared" si="605"/>
        <v>1153.0637738973135</v>
      </c>
      <c r="O7139">
        <f t="shared" si="603"/>
        <v>1153.0999999999999</v>
      </c>
      <c r="P7139">
        <f t="shared" ref="P7139:P7202" si="606">DATE(2012,12,26)-DATE(2011,12,27)</f>
        <v>365</v>
      </c>
    </row>
    <row r="7140" spans="10:16" x14ac:dyDescent="0.25">
      <c r="J7140">
        <v>7133</v>
      </c>
      <c r="K7140" s="4">
        <f t="shared" si="604"/>
        <v>41098</v>
      </c>
      <c r="L7140">
        <v>68</v>
      </c>
      <c r="M7140">
        <f t="shared" si="602"/>
        <v>0.18630136986301371</v>
      </c>
      <c r="N7140">
        <f t="shared" si="605"/>
        <v>1153.2500752671765</v>
      </c>
      <c r="O7140">
        <f t="shared" si="603"/>
        <v>1153.3</v>
      </c>
      <c r="P7140">
        <f t="shared" si="606"/>
        <v>365</v>
      </c>
    </row>
    <row r="7141" spans="10:16" x14ac:dyDescent="0.25">
      <c r="J7141">
        <v>7134</v>
      </c>
      <c r="K7141" s="4">
        <f t="shared" si="604"/>
        <v>41099</v>
      </c>
      <c r="L7141">
        <v>68</v>
      </c>
      <c r="M7141">
        <f t="shared" si="602"/>
        <v>0.18630136986301371</v>
      </c>
      <c r="N7141">
        <f t="shared" si="605"/>
        <v>1153.4363766370395</v>
      </c>
      <c r="O7141">
        <f t="shared" si="603"/>
        <v>1153.4000000000001</v>
      </c>
      <c r="P7141">
        <f t="shared" si="606"/>
        <v>365</v>
      </c>
    </row>
    <row r="7142" spans="10:16" x14ac:dyDescent="0.25">
      <c r="J7142">
        <v>7135</v>
      </c>
      <c r="K7142" s="4">
        <f t="shared" si="604"/>
        <v>41100</v>
      </c>
      <c r="L7142">
        <v>68</v>
      </c>
      <c r="M7142">
        <f t="shared" si="602"/>
        <v>0.18630136986301371</v>
      </c>
      <c r="N7142">
        <f t="shared" si="605"/>
        <v>1153.6226780069026</v>
      </c>
      <c r="O7142">
        <f t="shared" si="603"/>
        <v>1153.5999999999999</v>
      </c>
      <c r="P7142">
        <f t="shared" si="606"/>
        <v>365</v>
      </c>
    </row>
    <row r="7143" spans="10:16" x14ac:dyDescent="0.25">
      <c r="J7143">
        <v>7136</v>
      </c>
      <c r="K7143" s="4">
        <f t="shared" si="604"/>
        <v>41101</v>
      </c>
      <c r="L7143">
        <v>68</v>
      </c>
      <c r="M7143">
        <f t="shared" si="602"/>
        <v>0.18630136986301371</v>
      </c>
      <c r="N7143">
        <f t="shared" si="605"/>
        <v>1153.8089793767656</v>
      </c>
      <c r="O7143">
        <f t="shared" si="603"/>
        <v>1153.8</v>
      </c>
      <c r="P7143">
        <f t="shared" si="606"/>
        <v>365</v>
      </c>
    </row>
    <row r="7144" spans="10:16" x14ac:dyDescent="0.25">
      <c r="J7144">
        <v>7137</v>
      </c>
      <c r="K7144" s="4">
        <f t="shared" si="604"/>
        <v>41102</v>
      </c>
      <c r="L7144">
        <v>68</v>
      </c>
      <c r="M7144">
        <f t="shared" si="602"/>
        <v>0.18630136986301371</v>
      </c>
      <c r="N7144">
        <f t="shared" si="605"/>
        <v>1153.9952807466286</v>
      </c>
      <c r="O7144">
        <f t="shared" si="603"/>
        <v>1154</v>
      </c>
      <c r="P7144">
        <f t="shared" si="606"/>
        <v>365</v>
      </c>
    </row>
    <row r="7145" spans="10:16" x14ac:dyDescent="0.25">
      <c r="J7145">
        <v>7138</v>
      </c>
      <c r="K7145" s="4">
        <f t="shared" si="604"/>
        <v>41103</v>
      </c>
      <c r="L7145">
        <v>68</v>
      </c>
      <c r="M7145">
        <f t="shared" si="602"/>
        <v>0.18630136986301371</v>
      </c>
      <c r="N7145">
        <f t="shared" si="605"/>
        <v>1154.1815821164917</v>
      </c>
      <c r="O7145">
        <f t="shared" si="603"/>
        <v>1154.2</v>
      </c>
      <c r="P7145">
        <f t="shared" si="606"/>
        <v>365</v>
      </c>
    </row>
    <row r="7146" spans="10:16" x14ac:dyDescent="0.25">
      <c r="J7146">
        <v>7139</v>
      </c>
      <c r="K7146" s="4">
        <f t="shared" si="604"/>
        <v>41104</v>
      </c>
      <c r="L7146">
        <v>68</v>
      </c>
      <c r="M7146">
        <f t="shared" si="602"/>
        <v>0.18630136986301371</v>
      </c>
      <c r="N7146">
        <f t="shared" si="605"/>
        <v>1154.3678834863547</v>
      </c>
      <c r="O7146">
        <f t="shared" si="603"/>
        <v>1154.4000000000001</v>
      </c>
      <c r="P7146">
        <f t="shared" si="606"/>
        <v>365</v>
      </c>
    </row>
    <row r="7147" spans="10:16" x14ac:dyDescent="0.25">
      <c r="J7147">
        <v>7140</v>
      </c>
      <c r="K7147" s="4">
        <f t="shared" si="604"/>
        <v>41105</v>
      </c>
      <c r="L7147">
        <v>68</v>
      </c>
      <c r="M7147">
        <f t="shared" si="602"/>
        <v>0.18630136986301371</v>
      </c>
      <c r="N7147">
        <f t="shared" si="605"/>
        <v>1154.5541848562177</v>
      </c>
      <c r="O7147">
        <f t="shared" si="603"/>
        <v>1154.5999999999999</v>
      </c>
      <c r="P7147">
        <f t="shared" si="606"/>
        <v>365</v>
      </c>
    </row>
    <row r="7148" spans="10:16" x14ac:dyDescent="0.25">
      <c r="J7148">
        <v>7141</v>
      </c>
      <c r="K7148" s="4">
        <f t="shared" si="604"/>
        <v>41106</v>
      </c>
      <c r="L7148">
        <v>68</v>
      </c>
      <c r="M7148">
        <f t="shared" si="602"/>
        <v>0.18630136986301371</v>
      </c>
      <c r="N7148">
        <f t="shared" si="605"/>
        <v>1154.7404862260807</v>
      </c>
      <c r="O7148">
        <f t="shared" si="603"/>
        <v>1154.7</v>
      </c>
      <c r="P7148">
        <f t="shared" si="606"/>
        <v>365</v>
      </c>
    </row>
    <row r="7149" spans="10:16" x14ac:dyDescent="0.25">
      <c r="J7149">
        <v>7142</v>
      </c>
      <c r="K7149" s="4">
        <f t="shared" si="604"/>
        <v>41107</v>
      </c>
      <c r="L7149">
        <v>68</v>
      </c>
      <c r="M7149">
        <f t="shared" si="602"/>
        <v>0.18630136986301371</v>
      </c>
      <c r="N7149">
        <f t="shared" si="605"/>
        <v>1154.9267875959438</v>
      </c>
      <c r="O7149">
        <f t="shared" si="603"/>
        <v>1154.9000000000001</v>
      </c>
      <c r="P7149">
        <f t="shared" si="606"/>
        <v>365</v>
      </c>
    </row>
    <row r="7150" spans="10:16" x14ac:dyDescent="0.25">
      <c r="J7150">
        <v>7143</v>
      </c>
      <c r="K7150" s="4">
        <f t="shared" si="604"/>
        <v>41108</v>
      </c>
      <c r="L7150">
        <v>68</v>
      </c>
      <c r="M7150">
        <f t="shared" si="602"/>
        <v>0.18630136986301371</v>
      </c>
      <c r="N7150">
        <f t="shared" si="605"/>
        <v>1155.1130889658068</v>
      </c>
      <c r="O7150">
        <f t="shared" si="603"/>
        <v>1155.0999999999999</v>
      </c>
      <c r="P7150">
        <f t="shared" si="606"/>
        <v>365</v>
      </c>
    </row>
    <row r="7151" spans="10:16" x14ac:dyDescent="0.25">
      <c r="J7151">
        <v>7144</v>
      </c>
      <c r="K7151" s="4">
        <f t="shared" si="604"/>
        <v>41109</v>
      </c>
      <c r="L7151">
        <v>68</v>
      </c>
      <c r="M7151">
        <f t="shared" si="602"/>
        <v>0.18630136986301371</v>
      </c>
      <c r="N7151">
        <f t="shared" si="605"/>
        <v>1155.2993903356698</v>
      </c>
      <c r="O7151">
        <f t="shared" si="603"/>
        <v>1155.3</v>
      </c>
      <c r="P7151">
        <f t="shared" si="606"/>
        <v>365</v>
      </c>
    </row>
    <row r="7152" spans="10:16" x14ac:dyDescent="0.25">
      <c r="J7152">
        <v>7145</v>
      </c>
      <c r="K7152" s="4">
        <f t="shared" si="604"/>
        <v>41110</v>
      </c>
      <c r="L7152">
        <v>68</v>
      </c>
      <c r="M7152">
        <f t="shared" si="602"/>
        <v>0.18630136986301371</v>
      </c>
      <c r="N7152">
        <f t="shared" si="605"/>
        <v>1155.4856917055329</v>
      </c>
      <c r="O7152">
        <f t="shared" si="603"/>
        <v>1155.5</v>
      </c>
      <c r="P7152">
        <f t="shared" si="606"/>
        <v>365</v>
      </c>
    </row>
    <row r="7153" spans="10:16" x14ac:dyDescent="0.25">
      <c r="J7153">
        <v>7146</v>
      </c>
      <c r="K7153" s="4">
        <f t="shared" si="604"/>
        <v>41111</v>
      </c>
      <c r="L7153">
        <v>68</v>
      </c>
      <c r="M7153">
        <f t="shared" si="602"/>
        <v>0.18630136986301371</v>
      </c>
      <c r="N7153">
        <f t="shared" si="605"/>
        <v>1155.6719930753959</v>
      </c>
      <c r="O7153">
        <f t="shared" si="603"/>
        <v>1155.7</v>
      </c>
      <c r="P7153">
        <f t="shared" si="606"/>
        <v>365</v>
      </c>
    </row>
    <row r="7154" spans="10:16" x14ac:dyDescent="0.25">
      <c r="J7154">
        <v>7147</v>
      </c>
      <c r="K7154" s="4">
        <f t="shared" si="604"/>
        <v>41112</v>
      </c>
      <c r="L7154">
        <v>68</v>
      </c>
      <c r="M7154">
        <f t="shared" si="602"/>
        <v>0.18630136986301371</v>
      </c>
      <c r="N7154">
        <f t="shared" si="605"/>
        <v>1155.8582944452589</v>
      </c>
      <c r="O7154">
        <f t="shared" si="603"/>
        <v>1155.9000000000001</v>
      </c>
      <c r="P7154">
        <f t="shared" si="606"/>
        <v>365</v>
      </c>
    </row>
    <row r="7155" spans="10:16" x14ac:dyDescent="0.25">
      <c r="J7155">
        <v>7148</v>
      </c>
      <c r="K7155" s="4">
        <f t="shared" si="604"/>
        <v>41113</v>
      </c>
      <c r="L7155">
        <v>68</v>
      </c>
      <c r="M7155">
        <f t="shared" si="602"/>
        <v>0.18630136986301371</v>
      </c>
      <c r="N7155">
        <f t="shared" si="605"/>
        <v>1156.044595815122</v>
      </c>
      <c r="O7155">
        <f t="shared" si="603"/>
        <v>1156</v>
      </c>
      <c r="P7155">
        <f t="shared" si="606"/>
        <v>365</v>
      </c>
    </row>
    <row r="7156" spans="10:16" x14ac:dyDescent="0.25">
      <c r="J7156">
        <v>7149</v>
      </c>
      <c r="K7156" s="4">
        <f t="shared" si="604"/>
        <v>41114</v>
      </c>
      <c r="L7156">
        <v>68</v>
      </c>
      <c r="M7156">
        <f t="shared" si="602"/>
        <v>0.18630136986301371</v>
      </c>
      <c r="N7156">
        <f t="shared" si="605"/>
        <v>1156.230897184985</v>
      </c>
      <c r="O7156">
        <f t="shared" si="603"/>
        <v>1156.2</v>
      </c>
      <c r="P7156">
        <f t="shared" si="606"/>
        <v>365</v>
      </c>
    </row>
    <row r="7157" spans="10:16" x14ac:dyDescent="0.25">
      <c r="J7157">
        <v>7150</v>
      </c>
      <c r="K7157" s="4">
        <f t="shared" si="604"/>
        <v>41115</v>
      </c>
      <c r="L7157">
        <v>68</v>
      </c>
      <c r="M7157">
        <f t="shared" si="602"/>
        <v>0.18630136986301371</v>
      </c>
      <c r="N7157">
        <f t="shared" si="605"/>
        <v>1156.417198554848</v>
      </c>
      <c r="O7157">
        <f t="shared" si="603"/>
        <v>1156.4000000000001</v>
      </c>
      <c r="P7157">
        <f t="shared" si="606"/>
        <v>365</v>
      </c>
    </row>
    <row r="7158" spans="10:16" x14ac:dyDescent="0.25">
      <c r="J7158">
        <v>7151</v>
      </c>
      <c r="K7158" s="4">
        <f t="shared" si="604"/>
        <v>41116</v>
      </c>
      <c r="L7158">
        <v>68</v>
      </c>
      <c r="M7158">
        <f t="shared" si="602"/>
        <v>0.18630136986301371</v>
      </c>
      <c r="N7158">
        <f t="shared" si="605"/>
        <v>1156.6034999247111</v>
      </c>
      <c r="O7158">
        <f t="shared" si="603"/>
        <v>1156.5999999999999</v>
      </c>
      <c r="P7158">
        <f t="shared" si="606"/>
        <v>365</v>
      </c>
    </row>
    <row r="7159" spans="10:16" x14ac:dyDescent="0.25">
      <c r="J7159">
        <v>7152</v>
      </c>
      <c r="K7159" s="4">
        <f t="shared" si="604"/>
        <v>41117</v>
      </c>
      <c r="L7159">
        <v>68</v>
      </c>
      <c r="M7159">
        <f t="shared" si="602"/>
        <v>0.18630136986301371</v>
      </c>
      <c r="N7159">
        <f t="shared" si="605"/>
        <v>1156.7898012945741</v>
      </c>
      <c r="O7159">
        <f t="shared" si="603"/>
        <v>1156.8</v>
      </c>
      <c r="P7159">
        <f t="shared" si="606"/>
        <v>365</v>
      </c>
    </row>
    <row r="7160" spans="10:16" x14ac:dyDescent="0.25">
      <c r="J7160">
        <v>7153</v>
      </c>
      <c r="K7160" s="4">
        <f t="shared" si="604"/>
        <v>41118</v>
      </c>
      <c r="L7160">
        <v>68</v>
      </c>
      <c r="M7160">
        <f t="shared" si="602"/>
        <v>0.18630136986301371</v>
      </c>
      <c r="N7160">
        <f t="shared" si="605"/>
        <v>1156.9761026644371</v>
      </c>
      <c r="O7160">
        <f t="shared" si="603"/>
        <v>1157</v>
      </c>
      <c r="P7160">
        <f t="shared" si="606"/>
        <v>365</v>
      </c>
    </row>
    <row r="7161" spans="10:16" x14ac:dyDescent="0.25">
      <c r="J7161">
        <v>7154</v>
      </c>
      <c r="K7161" s="4">
        <f t="shared" si="604"/>
        <v>41119</v>
      </c>
      <c r="L7161">
        <v>68</v>
      </c>
      <c r="M7161">
        <f t="shared" si="602"/>
        <v>0.18630136986301371</v>
      </c>
      <c r="N7161">
        <f t="shared" si="605"/>
        <v>1157.1624040343002</v>
      </c>
      <c r="O7161">
        <f t="shared" si="603"/>
        <v>1157.2</v>
      </c>
      <c r="P7161">
        <f t="shared" si="606"/>
        <v>365</v>
      </c>
    </row>
    <row r="7162" spans="10:16" x14ac:dyDescent="0.25">
      <c r="J7162">
        <v>7155</v>
      </c>
      <c r="K7162" s="4">
        <f t="shared" si="604"/>
        <v>41120</v>
      </c>
      <c r="L7162">
        <v>68</v>
      </c>
      <c r="M7162">
        <f t="shared" si="602"/>
        <v>0.18630136986301371</v>
      </c>
      <c r="N7162">
        <f t="shared" si="605"/>
        <v>1157.3487054041632</v>
      </c>
      <c r="O7162">
        <f t="shared" si="603"/>
        <v>1157.3</v>
      </c>
      <c r="P7162">
        <f t="shared" si="606"/>
        <v>365</v>
      </c>
    </row>
    <row r="7163" spans="10:16" x14ac:dyDescent="0.25">
      <c r="J7163">
        <v>7156</v>
      </c>
      <c r="K7163" s="4">
        <f t="shared" si="604"/>
        <v>41121</v>
      </c>
      <c r="L7163">
        <v>68</v>
      </c>
      <c r="M7163">
        <f t="shared" si="602"/>
        <v>0.18630136986301371</v>
      </c>
      <c r="N7163">
        <f t="shared" si="605"/>
        <v>1157.5350067740262</v>
      </c>
      <c r="O7163">
        <f t="shared" si="603"/>
        <v>1157.5</v>
      </c>
      <c r="P7163">
        <f t="shared" si="606"/>
        <v>365</v>
      </c>
    </row>
    <row r="7164" spans="10:16" x14ac:dyDescent="0.25">
      <c r="J7164">
        <v>7157</v>
      </c>
      <c r="K7164" s="4">
        <f t="shared" si="604"/>
        <v>41122</v>
      </c>
      <c r="L7164">
        <v>68</v>
      </c>
      <c r="M7164">
        <f t="shared" si="602"/>
        <v>0.18630136986301371</v>
      </c>
      <c r="N7164">
        <f t="shared" si="605"/>
        <v>1157.7213081438892</v>
      </c>
      <c r="O7164">
        <f t="shared" si="603"/>
        <v>1157.7</v>
      </c>
      <c r="P7164">
        <f t="shared" si="606"/>
        <v>365</v>
      </c>
    </row>
    <row r="7165" spans="10:16" x14ac:dyDescent="0.25">
      <c r="J7165">
        <v>7158</v>
      </c>
      <c r="K7165" s="4">
        <f t="shared" si="604"/>
        <v>41123</v>
      </c>
      <c r="L7165">
        <v>68</v>
      </c>
      <c r="M7165">
        <f t="shared" si="602"/>
        <v>0.18630136986301371</v>
      </c>
      <c r="N7165">
        <f t="shared" si="605"/>
        <v>1157.9076095137523</v>
      </c>
      <c r="O7165">
        <f t="shared" si="603"/>
        <v>1157.9000000000001</v>
      </c>
      <c r="P7165">
        <f t="shared" si="606"/>
        <v>365</v>
      </c>
    </row>
    <row r="7166" spans="10:16" x14ac:dyDescent="0.25">
      <c r="J7166">
        <v>7159</v>
      </c>
      <c r="K7166" s="4">
        <f t="shared" si="604"/>
        <v>41124</v>
      </c>
      <c r="L7166">
        <v>68</v>
      </c>
      <c r="M7166">
        <f t="shared" si="602"/>
        <v>0.18630136986301371</v>
      </c>
      <c r="N7166">
        <f t="shared" si="605"/>
        <v>1158.0939108836153</v>
      </c>
      <c r="O7166">
        <f t="shared" si="603"/>
        <v>1158.0999999999999</v>
      </c>
      <c r="P7166">
        <f t="shared" si="606"/>
        <v>365</v>
      </c>
    </row>
    <row r="7167" spans="10:16" x14ac:dyDescent="0.25">
      <c r="J7167">
        <v>7160</v>
      </c>
      <c r="K7167" s="4">
        <f t="shared" si="604"/>
        <v>41125</v>
      </c>
      <c r="L7167">
        <v>68</v>
      </c>
      <c r="M7167">
        <f t="shared" si="602"/>
        <v>0.18630136986301371</v>
      </c>
      <c r="N7167">
        <f t="shared" si="605"/>
        <v>1158.2802122534783</v>
      </c>
      <c r="O7167">
        <f t="shared" si="603"/>
        <v>1158.3</v>
      </c>
      <c r="P7167">
        <f t="shared" si="606"/>
        <v>365</v>
      </c>
    </row>
    <row r="7168" spans="10:16" x14ac:dyDescent="0.25">
      <c r="J7168">
        <v>7161</v>
      </c>
      <c r="K7168" s="4">
        <f t="shared" si="604"/>
        <v>41126</v>
      </c>
      <c r="L7168">
        <v>68</v>
      </c>
      <c r="M7168">
        <f t="shared" si="602"/>
        <v>0.18630136986301371</v>
      </c>
      <c r="N7168">
        <f t="shared" si="605"/>
        <v>1158.4665136233414</v>
      </c>
      <c r="O7168">
        <f t="shared" si="603"/>
        <v>1158.5</v>
      </c>
      <c r="P7168">
        <f t="shared" si="606"/>
        <v>365</v>
      </c>
    </row>
    <row r="7169" spans="10:16" x14ac:dyDescent="0.25">
      <c r="J7169">
        <v>7162</v>
      </c>
      <c r="K7169" s="4">
        <f t="shared" si="604"/>
        <v>41127</v>
      </c>
      <c r="L7169">
        <v>68</v>
      </c>
      <c r="M7169">
        <f t="shared" si="602"/>
        <v>0.18630136986301371</v>
      </c>
      <c r="N7169">
        <f t="shared" si="605"/>
        <v>1158.6528149932044</v>
      </c>
      <c r="O7169">
        <f t="shared" si="603"/>
        <v>1158.7</v>
      </c>
      <c r="P7169">
        <f t="shared" si="606"/>
        <v>365</v>
      </c>
    </row>
    <row r="7170" spans="10:16" x14ac:dyDescent="0.25">
      <c r="J7170">
        <v>7163</v>
      </c>
      <c r="K7170" s="4">
        <f t="shared" si="604"/>
        <v>41128</v>
      </c>
      <c r="L7170">
        <v>68</v>
      </c>
      <c r="M7170">
        <f t="shared" si="602"/>
        <v>0.18630136986301371</v>
      </c>
      <c r="N7170">
        <f t="shared" si="605"/>
        <v>1158.8391163630674</v>
      </c>
      <c r="O7170">
        <f t="shared" si="603"/>
        <v>1158.8</v>
      </c>
      <c r="P7170">
        <f t="shared" si="606"/>
        <v>365</v>
      </c>
    </row>
    <row r="7171" spans="10:16" x14ac:dyDescent="0.25">
      <c r="J7171">
        <v>7164</v>
      </c>
      <c r="K7171" s="4">
        <f t="shared" si="604"/>
        <v>41129</v>
      </c>
      <c r="L7171">
        <v>68</v>
      </c>
      <c r="M7171">
        <f t="shared" si="602"/>
        <v>0.18630136986301371</v>
      </c>
      <c r="N7171">
        <f t="shared" si="605"/>
        <v>1159.0254177329305</v>
      </c>
      <c r="O7171">
        <f t="shared" si="603"/>
        <v>1159</v>
      </c>
      <c r="P7171">
        <f t="shared" si="606"/>
        <v>365</v>
      </c>
    </row>
    <row r="7172" spans="10:16" x14ac:dyDescent="0.25">
      <c r="J7172">
        <v>7165</v>
      </c>
      <c r="K7172" s="4">
        <f t="shared" si="604"/>
        <v>41130</v>
      </c>
      <c r="L7172">
        <v>68</v>
      </c>
      <c r="M7172">
        <f t="shared" si="602"/>
        <v>0.18630136986301371</v>
      </c>
      <c r="N7172">
        <f t="shared" si="605"/>
        <v>1159.2117191027935</v>
      </c>
      <c r="O7172">
        <f t="shared" si="603"/>
        <v>1159.2</v>
      </c>
      <c r="P7172">
        <f t="shared" si="606"/>
        <v>365</v>
      </c>
    </row>
    <row r="7173" spans="10:16" x14ac:dyDescent="0.25">
      <c r="J7173">
        <v>7166</v>
      </c>
      <c r="K7173" s="4">
        <f t="shared" si="604"/>
        <v>41131</v>
      </c>
      <c r="L7173">
        <v>68</v>
      </c>
      <c r="M7173">
        <f t="shared" si="602"/>
        <v>0.18630136986301371</v>
      </c>
      <c r="N7173">
        <f t="shared" si="605"/>
        <v>1159.3980204726565</v>
      </c>
      <c r="O7173">
        <f t="shared" si="603"/>
        <v>1159.4000000000001</v>
      </c>
      <c r="P7173">
        <f t="shared" si="606"/>
        <v>365</v>
      </c>
    </row>
    <row r="7174" spans="10:16" x14ac:dyDescent="0.25">
      <c r="J7174">
        <v>7167</v>
      </c>
      <c r="K7174" s="4">
        <f t="shared" si="604"/>
        <v>41132</v>
      </c>
      <c r="L7174">
        <v>68</v>
      </c>
      <c r="M7174">
        <f t="shared" si="602"/>
        <v>0.18630136986301371</v>
      </c>
      <c r="N7174">
        <f t="shared" si="605"/>
        <v>1159.5843218425196</v>
      </c>
      <c r="O7174">
        <f t="shared" si="603"/>
        <v>1159.5999999999999</v>
      </c>
      <c r="P7174">
        <f t="shared" si="606"/>
        <v>365</v>
      </c>
    </row>
    <row r="7175" spans="10:16" x14ac:dyDescent="0.25">
      <c r="J7175">
        <v>7168</v>
      </c>
      <c r="K7175" s="4">
        <f t="shared" si="604"/>
        <v>41133</v>
      </c>
      <c r="L7175">
        <v>68</v>
      </c>
      <c r="M7175">
        <f t="shared" si="602"/>
        <v>0.18630136986301371</v>
      </c>
      <c r="N7175">
        <f t="shared" si="605"/>
        <v>1159.7706232123826</v>
      </c>
      <c r="O7175">
        <f t="shared" si="603"/>
        <v>1159.8</v>
      </c>
      <c r="P7175">
        <f t="shared" si="606"/>
        <v>365</v>
      </c>
    </row>
    <row r="7176" spans="10:16" x14ac:dyDescent="0.25">
      <c r="J7176">
        <v>7169</v>
      </c>
      <c r="K7176" s="4">
        <f t="shared" si="604"/>
        <v>41134</v>
      </c>
      <c r="L7176">
        <v>68</v>
      </c>
      <c r="M7176">
        <f t="shared" ref="M7176:M7239" si="607">L7176/P7176</f>
        <v>0.18630136986301371</v>
      </c>
      <c r="N7176">
        <f t="shared" si="605"/>
        <v>1159.9569245822456</v>
      </c>
      <c r="O7176">
        <f t="shared" ref="O7176:O7239" si="608">ROUND(N7176,1)</f>
        <v>1160</v>
      </c>
      <c r="P7176">
        <f t="shared" si="606"/>
        <v>365</v>
      </c>
    </row>
    <row r="7177" spans="10:16" x14ac:dyDescent="0.25">
      <c r="J7177">
        <v>7170</v>
      </c>
      <c r="K7177" s="4">
        <f t="shared" ref="K7177:K7240" si="609">$K$7+J7177</f>
        <v>41135</v>
      </c>
      <c r="L7177">
        <v>68</v>
      </c>
      <c r="M7177">
        <f t="shared" si="607"/>
        <v>0.18630136986301371</v>
      </c>
      <c r="N7177">
        <f t="shared" ref="N7177:N7240" si="610">N7176+M7177</f>
        <v>1160.1432259521087</v>
      </c>
      <c r="O7177">
        <f t="shared" si="608"/>
        <v>1160.0999999999999</v>
      </c>
      <c r="P7177">
        <f t="shared" si="606"/>
        <v>365</v>
      </c>
    </row>
    <row r="7178" spans="10:16" x14ac:dyDescent="0.25">
      <c r="J7178">
        <v>7171</v>
      </c>
      <c r="K7178" s="4">
        <f t="shared" si="609"/>
        <v>41136</v>
      </c>
      <c r="L7178">
        <v>68</v>
      </c>
      <c r="M7178">
        <f t="shared" si="607"/>
        <v>0.18630136986301371</v>
      </c>
      <c r="N7178">
        <f t="shared" si="610"/>
        <v>1160.3295273219717</v>
      </c>
      <c r="O7178">
        <f t="shared" si="608"/>
        <v>1160.3</v>
      </c>
      <c r="P7178">
        <f t="shared" si="606"/>
        <v>365</v>
      </c>
    </row>
    <row r="7179" spans="10:16" x14ac:dyDescent="0.25">
      <c r="J7179">
        <v>7172</v>
      </c>
      <c r="K7179" s="4">
        <f t="shared" si="609"/>
        <v>41137</v>
      </c>
      <c r="L7179">
        <v>68</v>
      </c>
      <c r="M7179">
        <f t="shared" si="607"/>
        <v>0.18630136986301371</v>
      </c>
      <c r="N7179">
        <f t="shared" si="610"/>
        <v>1160.5158286918347</v>
      </c>
      <c r="O7179">
        <f t="shared" si="608"/>
        <v>1160.5</v>
      </c>
      <c r="P7179">
        <f t="shared" si="606"/>
        <v>365</v>
      </c>
    </row>
    <row r="7180" spans="10:16" x14ac:dyDescent="0.25">
      <c r="J7180">
        <v>7173</v>
      </c>
      <c r="K7180" s="4">
        <f t="shared" si="609"/>
        <v>41138</v>
      </c>
      <c r="L7180">
        <v>68</v>
      </c>
      <c r="M7180">
        <f t="shared" si="607"/>
        <v>0.18630136986301371</v>
      </c>
      <c r="N7180">
        <f t="shared" si="610"/>
        <v>1160.7021300616977</v>
      </c>
      <c r="O7180">
        <f t="shared" si="608"/>
        <v>1160.7</v>
      </c>
      <c r="P7180">
        <f t="shared" si="606"/>
        <v>365</v>
      </c>
    </row>
    <row r="7181" spans="10:16" x14ac:dyDescent="0.25">
      <c r="J7181">
        <v>7174</v>
      </c>
      <c r="K7181" s="4">
        <f t="shared" si="609"/>
        <v>41139</v>
      </c>
      <c r="L7181">
        <v>68</v>
      </c>
      <c r="M7181">
        <f t="shared" si="607"/>
        <v>0.18630136986301371</v>
      </c>
      <c r="N7181">
        <f t="shared" si="610"/>
        <v>1160.8884314315608</v>
      </c>
      <c r="O7181">
        <f t="shared" si="608"/>
        <v>1160.9000000000001</v>
      </c>
      <c r="P7181">
        <f t="shared" si="606"/>
        <v>365</v>
      </c>
    </row>
    <row r="7182" spans="10:16" x14ac:dyDescent="0.25">
      <c r="J7182">
        <v>7175</v>
      </c>
      <c r="K7182" s="4">
        <f t="shared" si="609"/>
        <v>41140</v>
      </c>
      <c r="L7182">
        <v>68</v>
      </c>
      <c r="M7182">
        <f t="shared" si="607"/>
        <v>0.18630136986301371</v>
      </c>
      <c r="N7182">
        <f t="shared" si="610"/>
        <v>1161.0747328014238</v>
      </c>
      <c r="O7182">
        <f t="shared" si="608"/>
        <v>1161.0999999999999</v>
      </c>
      <c r="P7182">
        <f t="shared" si="606"/>
        <v>365</v>
      </c>
    </row>
    <row r="7183" spans="10:16" x14ac:dyDescent="0.25">
      <c r="J7183">
        <v>7176</v>
      </c>
      <c r="K7183" s="4">
        <f t="shared" si="609"/>
        <v>41141</v>
      </c>
      <c r="L7183">
        <v>68</v>
      </c>
      <c r="M7183">
        <f t="shared" si="607"/>
        <v>0.18630136986301371</v>
      </c>
      <c r="N7183">
        <f t="shared" si="610"/>
        <v>1161.2610341712868</v>
      </c>
      <c r="O7183">
        <f t="shared" si="608"/>
        <v>1161.3</v>
      </c>
      <c r="P7183">
        <f t="shared" si="606"/>
        <v>365</v>
      </c>
    </row>
    <row r="7184" spans="10:16" x14ac:dyDescent="0.25">
      <c r="J7184">
        <v>7177</v>
      </c>
      <c r="K7184" s="4">
        <f t="shared" si="609"/>
        <v>41142</v>
      </c>
      <c r="L7184">
        <v>68</v>
      </c>
      <c r="M7184">
        <f t="shared" si="607"/>
        <v>0.18630136986301371</v>
      </c>
      <c r="N7184">
        <f t="shared" si="610"/>
        <v>1161.4473355411499</v>
      </c>
      <c r="O7184">
        <f t="shared" si="608"/>
        <v>1161.4000000000001</v>
      </c>
      <c r="P7184">
        <f t="shared" si="606"/>
        <v>365</v>
      </c>
    </row>
    <row r="7185" spans="10:16" x14ac:dyDescent="0.25">
      <c r="J7185">
        <v>7178</v>
      </c>
      <c r="K7185" s="4">
        <f t="shared" si="609"/>
        <v>41143</v>
      </c>
      <c r="L7185">
        <v>68</v>
      </c>
      <c r="M7185">
        <f t="shared" si="607"/>
        <v>0.18630136986301371</v>
      </c>
      <c r="N7185">
        <f t="shared" si="610"/>
        <v>1161.6336369110129</v>
      </c>
      <c r="O7185">
        <f t="shared" si="608"/>
        <v>1161.5999999999999</v>
      </c>
      <c r="P7185">
        <f t="shared" si="606"/>
        <v>365</v>
      </c>
    </row>
    <row r="7186" spans="10:16" x14ac:dyDescent="0.25">
      <c r="J7186">
        <v>7179</v>
      </c>
      <c r="K7186" s="4">
        <f t="shared" si="609"/>
        <v>41144</v>
      </c>
      <c r="L7186">
        <v>68</v>
      </c>
      <c r="M7186">
        <f t="shared" si="607"/>
        <v>0.18630136986301371</v>
      </c>
      <c r="N7186">
        <f t="shared" si="610"/>
        <v>1161.8199382808759</v>
      </c>
      <c r="O7186">
        <f t="shared" si="608"/>
        <v>1161.8</v>
      </c>
      <c r="P7186">
        <f t="shared" si="606"/>
        <v>365</v>
      </c>
    </row>
    <row r="7187" spans="10:16" x14ac:dyDescent="0.25">
      <c r="J7187">
        <v>7180</v>
      </c>
      <c r="K7187" s="4">
        <f t="shared" si="609"/>
        <v>41145</v>
      </c>
      <c r="L7187">
        <v>68</v>
      </c>
      <c r="M7187">
        <f t="shared" si="607"/>
        <v>0.18630136986301371</v>
      </c>
      <c r="N7187">
        <f t="shared" si="610"/>
        <v>1162.006239650739</v>
      </c>
      <c r="O7187">
        <f t="shared" si="608"/>
        <v>1162</v>
      </c>
      <c r="P7187">
        <f t="shared" si="606"/>
        <v>365</v>
      </c>
    </row>
    <row r="7188" spans="10:16" x14ac:dyDescent="0.25">
      <c r="J7188">
        <v>7181</v>
      </c>
      <c r="K7188" s="4">
        <f t="shared" si="609"/>
        <v>41146</v>
      </c>
      <c r="L7188">
        <v>68</v>
      </c>
      <c r="M7188">
        <f t="shared" si="607"/>
        <v>0.18630136986301371</v>
      </c>
      <c r="N7188">
        <f t="shared" si="610"/>
        <v>1162.192541020602</v>
      </c>
      <c r="O7188">
        <f t="shared" si="608"/>
        <v>1162.2</v>
      </c>
      <c r="P7188">
        <f t="shared" si="606"/>
        <v>365</v>
      </c>
    </row>
    <row r="7189" spans="10:16" x14ac:dyDescent="0.25">
      <c r="J7189">
        <v>7182</v>
      </c>
      <c r="K7189" s="4">
        <f t="shared" si="609"/>
        <v>41147</v>
      </c>
      <c r="L7189">
        <v>68</v>
      </c>
      <c r="M7189">
        <f t="shared" si="607"/>
        <v>0.18630136986301371</v>
      </c>
      <c r="N7189">
        <f t="shared" si="610"/>
        <v>1162.378842390465</v>
      </c>
      <c r="O7189">
        <f t="shared" si="608"/>
        <v>1162.4000000000001</v>
      </c>
      <c r="P7189">
        <f t="shared" si="606"/>
        <v>365</v>
      </c>
    </row>
    <row r="7190" spans="10:16" x14ac:dyDescent="0.25">
      <c r="J7190">
        <v>7183</v>
      </c>
      <c r="K7190" s="4">
        <f t="shared" si="609"/>
        <v>41148</v>
      </c>
      <c r="L7190">
        <v>68</v>
      </c>
      <c r="M7190">
        <f t="shared" si="607"/>
        <v>0.18630136986301371</v>
      </c>
      <c r="N7190">
        <f t="shared" si="610"/>
        <v>1162.5651437603281</v>
      </c>
      <c r="O7190">
        <f t="shared" si="608"/>
        <v>1162.5999999999999</v>
      </c>
      <c r="P7190">
        <f t="shared" si="606"/>
        <v>365</v>
      </c>
    </row>
    <row r="7191" spans="10:16" x14ac:dyDescent="0.25">
      <c r="J7191">
        <v>7184</v>
      </c>
      <c r="K7191" s="4">
        <f t="shared" si="609"/>
        <v>41149</v>
      </c>
      <c r="L7191">
        <v>68</v>
      </c>
      <c r="M7191">
        <f t="shared" si="607"/>
        <v>0.18630136986301371</v>
      </c>
      <c r="N7191">
        <f t="shared" si="610"/>
        <v>1162.7514451301911</v>
      </c>
      <c r="O7191">
        <f t="shared" si="608"/>
        <v>1162.8</v>
      </c>
      <c r="P7191">
        <f t="shared" si="606"/>
        <v>365</v>
      </c>
    </row>
    <row r="7192" spans="10:16" x14ac:dyDescent="0.25">
      <c r="J7192">
        <v>7185</v>
      </c>
      <c r="K7192" s="4">
        <f t="shared" si="609"/>
        <v>41150</v>
      </c>
      <c r="L7192">
        <v>68</v>
      </c>
      <c r="M7192">
        <f t="shared" si="607"/>
        <v>0.18630136986301371</v>
      </c>
      <c r="N7192">
        <f t="shared" si="610"/>
        <v>1162.9377465000541</v>
      </c>
      <c r="O7192">
        <f t="shared" si="608"/>
        <v>1162.9000000000001</v>
      </c>
      <c r="P7192">
        <f t="shared" si="606"/>
        <v>365</v>
      </c>
    </row>
    <row r="7193" spans="10:16" x14ac:dyDescent="0.25">
      <c r="J7193">
        <v>7186</v>
      </c>
      <c r="K7193" s="4">
        <f t="shared" si="609"/>
        <v>41151</v>
      </c>
      <c r="L7193">
        <v>68</v>
      </c>
      <c r="M7193">
        <f t="shared" si="607"/>
        <v>0.18630136986301371</v>
      </c>
      <c r="N7193">
        <f t="shared" si="610"/>
        <v>1163.1240478699171</v>
      </c>
      <c r="O7193">
        <f t="shared" si="608"/>
        <v>1163.0999999999999</v>
      </c>
      <c r="P7193">
        <f t="shared" si="606"/>
        <v>365</v>
      </c>
    </row>
    <row r="7194" spans="10:16" x14ac:dyDescent="0.25">
      <c r="J7194">
        <v>7187</v>
      </c>
      <c r="K7194" s="4">
        <f t="shared" si="609"/>
        <v>41152</v>
      </c>
      <c r="L7194">
        <v>68</v>
      </c>
      <c r="M7194">
        <f t="shared" si="607"/>
        <v>0.18630136986301371</v>
      </c>
      <c r="N7194">
        <f t="shared" si="610"/>
        <v>1163.3103492397802</v>
      </c>
      <c r="O7194">
        <f t="shared" si="608"/>
        <v>1163.3</v>
      </c>
      <c r="P7194">
        <f t="shared" si="606"/>
        <v>365</v>
      </c>
    </row>
    <row r="7195" spans="10:16" x14ac:dyDescent="0.25">
      <c r="J7195">
        <v>7188</v>
      </c>
      <c r="K7195" s="4">
        <f t="shared" si="609"/>
        <v>41153</v>
      </c>
      <c r="L7195">
        <v>68</v>
      </c>
      <c r="M7195">
        <f t="shared" si="607"/>
        <v>0.18630136986301371</v>
      </c>
      <c r="N7195">
        <f t="shared" si="610"/>
        <v>1163.4966506096432</v>
      </c>
      <c r="O7195">
        <f t="shared" si="608"/>
        <v>1163.5</v>
      </c>
      <c r="P7195">
        <f t="shared" si="606"/>
        <v>365</v>
      </c>
    </row>
    <row r="7196" spans="10:16" x14ac:dyDescent="0.25">
      <c r="J7196">
        <v>7189</v>
      </c>
      <c r="K7196" s="4">
        <f t="shared" si="609"/>
        <v>41154</v>
      </c>
      <c r="L7196">
        <v>68</v>
      </c>
      <c r="M7196">
        <f t="shared" si="607"/>
        <v>0.18630136986301371</v>
      </c>
      <c r="N7196">
        <f t="shared" si="610"/>
        <v>1163.6829519795062</v>
      </c>
      <c r="O7196">
        <f t="shared" si="608"/>
        <v>1163.7</v>
      </c>
      <c r="P7196">
        <f t="shared" si="606"/>
        <v>365</v>
      </c>
    </row>
    <row r="7197" spans="10:16" x14ac:dyDescent="0.25">
      <c r="J7197">
        <v>7190</v>
      </c>
      <c r="K7197" s="4">
        <f t="shared" si="609"/>
        <v>41155</v>
      </c>
      <c r="L7197">
        <v>68</v>
      </c>
      <c r="M7197">
        <f t="shared" si="607"/>
        <v>0.18630136986301371</v>
      </c>
      <c r="N7197">
        <f t="shared" si="610"/>
        <v>1163.8692533493693</v>
      </c>
      <c r="O7197">
        <f t="shared" si="608"/>
        <v>1163.9000000000001</v>
      </c>
      <c r="P7197">
        <f t="shared" si="606"/>
        <v>365</v>
      </c>
    </row>
    <row r="7198" spans="10:16" x14ac:dyDescent="0.25">
      <c r="J7198">
        <v>7191</v>
      </c>
      <c r="K7198" s="4">
        <f t="shared" si="609"/>
        <v>41156</v>
      </c>
      <c r="L7198">
        <v>68</v>
      </c>
      <c r="M7198">
        <f t="shared" si="607"/>
        <v>0.18630136986301371</v>
      </c>
      <c r="N7198">
        <f t="shared" si="610"/>
        <v>1164.0555547192323</v>
      </c>
      <c r="O7198">
        <f t="shared" si="608"/>
        <v>1164.0999999999999</v>
      </c>
      <c r="P7198">
        <f t="shared" si="606"/>
        <v>365</v>
      </c>
    </row>
    <row r="7199" spans="10:16" x14ac:dyDescent="0.25">
      <c r="J7199">
        <v>7192</v>
      </c>
      <c r="K7199" s="4">
        <f t="shared" si="609"/>
        <v>41157</v>
      </c>
      <c r="L7199">
        <v>68</v>
      </c>
      <c r="M7199">
        <f t="shared" si="607"/>
        <v>0.18630136986301371</v>
      </c>
      <c r="N7199">
        <f t="shared" si="610"/>
        <v>1164.2418560890953</v>
      </c>
      <c r="O7199">
        <f t="shared" si="608"/>
        <v>1164.2</v>
      </c>
      <c r="P7199">
        <f t="shared" si="606"/>
        <v>365</v>
      </c>
    </row>
    <row r="7200" spans="10:16" x14ac:dyDescent="0.25">
      <c r="J7200">
        <v>7193</v>
      </c>
      <c r="K7200" s="4">
        <f t="shared" si="609"/>
        <v>41158</v>
      </c>
      <c r="L7200">
        <v>68</v>
      </c>
      <c r="M7200">
        <f t="shared" si="607"/>
        <v>0.18630136986301371</v>
      </c>
      <c r="N7200">
        <f t="shared" si="610"/>
        <v>1164.4281574589584</v>
      </c>
      <c r="O7200">
        <f t="shared" si="608"/>
        <v>1164.4000000000001</v>
      </c>
      <c r="P7200">
        <f t="shared" si="606"/>
        <v>365</v>
      </c>
    </row>
    <row r="7201" spans="10:16" x14ac:dyDescent="0.25">
      <c r="J7201">
        <v>7194</v>
      </c>
      <c r="K7201" s="4">
        <f t="shared" si="609"/>
        <v>41159</v>
      </c>
      <c r="L7201">
        <v>68</v>
      </c>
      <c r="M7201">
        <f t="shared" si="607"/>
        <v>0.18630136986301371</v>
      </c>
      <c r="N7201">
        <f t="shared" si="610"/>
        <v>1164.6144588288214</v>
      </c>
      <c r="O7201">
        <f t="shared" si="608"/>
        <v>1164.5999999999999</v>
      </c>
      <c r="P7201">
        <f t="shared" si="606"/>
        <v>365</v>
      </c>
    </row>
    <row r="7202" spans="10:16" x14ac:dyDescent="0.25">
      <c r="J7202">
        <v>7195</v>
      </c>
      <c r="K7202" s="4">
        <f t="shared" si="609"/>
        <v>41160</v>
      </c>
      <c r="L7202">
        <v>68</v>
      </c>
      <c r="M7202">
        <f t="shared" si="607"/>
        <v>0.18630136986301371</v>
      </c>
      <c r="N7202">
        <f t="shared" si="610"/>
        <v>1164.8007601986844</v>
      </c>
      <c r="O7202">
        <f t="shared" si="608"/>
        <v>1164.8</v>
      </c>
      <c r="P7202">
        <f t="shared" si="606"/>
        <v>365</v>
      </c>
    </row>
    <row r="7203" spans="10:16" x14ac:dyDescent="0.25">
      <c r="J7203">
        <v>7196</v>
      </c>
      <c r="K7203" s="4">
        <f t="shared" si="609"/>
        <v>41161</v>
      </c>
      <c r="L7203">
        <v>68</v>
      </c>
      <c r="M7203">
        <f t="shared" si="607"/>
        <v>0.18630136986301371</v>
      </c>
      <c r="N7203">
        <f t="shared" si="610"/>
        <v>1164.9870615685475</v>
      </c>
      <c r="O7203">
        <f t="shared" si="608"/>
        <v>1165</v>
      </c>
      <c r="P7203">
        <f t="shared" ref="P7203:P7266" si="611">DATE(2012,12,26)-DATE(2011,12,27)</f>
        <v>365</v>
      </c>
    </row>
    <row r="7204" spans="10:16" x14ac:dyDescent="0.25">
      <c r="J7204">
        <v>7197</v>
      </c>
      <c r="K7204" s="4">
        <f t="shared" si="609"/>
        <v>41162</v>
      </c>
      <c r="L7204">
        <v>68</v>
      </c>
      <c r="M7204">
        <f t="shared" si="607"/>
        <v>0.18630136986301371</v>
      </c>
      <c r="N7204">
        <f t="shared" si="610"/>
        <v>1165.1733629384105</v>
      </c>
      <c r="O7204">
        <f t="shared" si="608"/>
        <v>1165.2</v>
      </c>
      <c r="P7204">
        <f t="shared" si="611"/>
        <v>365</v>
      </c>
    </row>
    <row r="7205" spans="10:16" x14ac:dyDescent="0.25">
      <c r="J7205">
        <v>7198</v>
      </c>
      <c r="K7205" s="4">
        <f t="shared" si="609"/>
        <v>41163</v>
      </c>
      <c r="L7205">
        <v>68</v>
      </c>
      <c r="M7205">
        <f t="shared" si="607"/>
        <v>0.18630136986301371</v>
      </c>
      <c r="N7205">
        <f t="shared" si="610"/>
        <v>1165.3596643082735</v>
      </c>
      <c r="O7205">
        <f t="shared" si="608"/>
        <v>1165.4000000000001</v>
      </c>
      <c r="P7205">
        <f t="shared" si="611"/>
        <v>365</v>
      </c>
    </row>
    <row r="7206" spans="10:16" x14ac:dyDescent="0.25">
      <c r="J7206">
        <v>7199</v>
      </c>
      <c r="K7206" s="4">
        <f t="shared" si="609"/>
        <v>41164</v>
      </c>
      <c r="L7206">
        <v>68</v>
      </c>
      <c r="M7206">
        <f t="shared" si="607"/>
        <v>0.18630136986301371</v>
      </c>
      <c r="N7206">
        <f t="shared" si="610"/>
        <v>1165.5459656781366</v>
      </c>
      <c r="O7206">
        <f t="shared" si="608"/>
        <v>1165.5</v>
      </c>
      <c r="P7206">
        <f t="shared" si="611"/>
        <v>365</v>
      </c>
    </row>
    <row r="7207" spans="10:16" x14ac:dyDescent="0.25">
      <c r="J7207">
        <v>7200</v>
      </c>
      <c r="K7207" s="4">
        <f t="shared" si="609"/>
        <v>41165</v>
      </c>
      <c r="L7207">
        <v>68</v>
      </c>
      <c r="M7207">
        <f t="shared" si="607"/>
        <v>0.18630136986301371</v>
      </c>
      <c r="N7207">
        <f t="shared" si="610"/>
        <v>1165.7322670479996</v>
      </c>
      <c r="O7207">
        <f t="shared" si="608"/>
        <v>1165.7</v>
      </c>
      <c r="P7207">
        <f t="shared" si="611"/>
        <v>365</v>
      </c>
    </row>
    <row r="7208" spans="10:16" x14ac:dyDescent="0.25">
      <c r="J7208">
        <v>7201</v>
      </c>
      <c r="K7208" s="4">
        <f t="shared" si="609"/>
        <v>41166</v>
      </c>
      <c r="L7208">
        <v>68</v>
      </c>
      <c r="M7208">
        <f t="shared" si="607"/>
        <v>0.18630136986301371</v>
      </c>
      <c r="N7208">
        <f t="shared" si="610"/>
        <v>1165.9185684178626</v>
      </c>
      <c r="O7208">
        <f t="shared" si="608"/>
        <v>1165.9000000000001</v>
      </c>
      <c r="P7208">
        <f t="shared" si="611"/>
        <v>365</v>
      </c>
    </row>
    <row r="7209" spans="10:16" x14ac:dyDescent="0.25">
      <c r="J7209">
        <v>7202</v>
      </c>
      <c r="K7209" s="4">
        <f t="shared" si="609"/>
        <v>41167</v>
      </c>
      <c r="L7209">
        <v>68</v>
      </c>
      <c r="M7209">
        <f t="shared" si="607"/>
        <v>0.18630136986301371</v>
      </c>
      <c r="N7209">
        <f t="shared" si="610"/>
        <v>1166.1048697877256</v>
      </c>
      <c r="O7209">
        <f t="shared" si="608"/>
        <v>1166.0999999999999</v>
      </c>
      <c r="P7209">
        <f t="shared" si="611"/>
        <v>365</v>
      </c>
    </row>
    <row r="7210" spans="10:16" x14ac:dyDescent="0.25">
      <c r="J7210">
        <v>7203</v>
      </c>
      <c r="K7210" s="4">
        <f t="shared" si="609"/>
        <v>41168</v>
      </c>
      <c r="L7210">
        <v>68</v>
      </c>
      <c r="M7210">
        <f t="shared" si="607"/>
        <v>0.18630136986301371</v>
      </c>
      <c r="N7210">
        <f t="shared" si="610"/>
        <v>1166.2911711575887</v>
      </c>
      <c r="O7210">
        <f t="shared" si="608"/>
        <v>1166.3</v>
      </c>
      <c r="P7210">
        <f t="shared" si="611"/>
        <v>365</v>
      </c>
    </row>
    <row r="7211" spans="10:16" x14ac:dyDescent="0.25">
      <c r="J7211">
        <v>7204</v>
      </c>
      <c r="K7211" s="4">
        <f t="shared" si="609"/>
        <v>41169</v>
      </c>
      <c r="L7211">
        <v>68</v>
      </c>
      <c r="M7211">
        <f t="shared" si="607"/>
        <v>0.18630136986301371</v>
      </c>
      <c r="N7211">
        <f t="shared" si="610"/>
        <v>1166.4774725274517</v>
      </c>
      <c r="O7211">
        <f t="shared" si="608"/>
        <v>1166.5</v>
      </c>
      <c r="P7211">
        <f t="shared" si="611"/>
        <v>365</v>
      </c>
    </row>
    <row r="7212" spans="10:16" x14ac:dyDescent="0.25">
      <c r="J7212">
        <v>7205</v>
      </c>
      <c r="K7212" s="4">
        <f t="shared" si="609"/>
        <v>41170</v>
      </c>
      <c r="L7212">
        <v>68</v>
      </c>
      <c r="M7212">
        <f t="shared" si="607"/>
        <v>0.18630136986301371</v>
      </c>
      <c r="N7212">
        <f t="shared" si="610"/>
        <v>1166.6637738973147</v>
      </c>
      <c r="O7212">
        <f t="shared" si="608"/>
        <v>1166.7</v>
      </c>
      <c r="P7212">
        <f t="shared" si="611"/>
        <v>365</v>
      </c>
    </row>
    <row r="7213" spans="10:16" x14ac:dyDescent="0.25">
      <c r="J7213">
        <v>7206</v>
      </c>
      <c r="K7213" s="4">
        <f t="shared" si="609"/>
        <v>41171</v>
      </c>
      <c r="L7213">
        <v>68</v>
      </c>
      <c r="M7213">
        <f t="shared" si="607"/>
        <v>0.18630136986301371</v>
      </c>
      <c r="N7213">
        <f t="shared" si="610"/>
        <v>1166.8500752671778</v>
      </c>
      <c r="O7213">
        <f t="shared" si="608"/>
        <v>1166.9000000000001</v>
      </c>
      <c r="P7213">
        <f t="shared" si="611"/>
        <v>365</v>
      </c>
    </row>
    <row r="7214" spans="10:16" x14ac:dyDescent="0.25">
      <c r="J7214">
        <v>7207</v>
      </c>
      <c r="K7214" s="4">
        <f t="shared" si="609"/>
        <v>41172</v>
      </c>
      <c r="L7214">
        <v>68</v>
      </c>
      <c r="M7214">
        <f t="shared" si="607"/>
        <v>0.18630136986301371</v>
      </c>
      <c r="N7214">
        <f t="shared" si="610"/>
        <v>1167.0363766370408</v>
      </c>
      <c r="O7214">
        <f t="shared" si="608"/>
        <v>1167</v>
      </c>
      <c r="P7214">
        <f t="shared" si="611"/>
        <v>365</v>
      </c>
    </row>
    <row r="7215" spans="10:16" x14ac:dyDescent="0.25">
      <c r="J7215">
        <v>7208</v>
      </c>
      <c r="K7215" s="4">
        <f t="shared" si="609"/>
        <v>41173</v>
      </c>
      <c r="L7215">
        <v>68</v>
      </c>
      <c r="M7215">
        <f t="shared" si="607"/>
        <v>0.18630136986301371</v>
      </c>
      <c r="N7215">
        <f t="shared" si="610"/>
        <v>1167.2226780069038</v>
      </c>
      <c r="O7215">
        <f t="shared" si="608"/>
        <v>1167.2</v>
      </c>
      <c r="P7215">
        <f t="shared" si="611"/>
        <v>365</v>
      </c>
    </row>
    <row r="7216" spans="10:16" x14ac:dyDescent="0.25">
      <c r="J7216">
        <v>7209</v>
      </c>
      <c r="K7216" s="4">
        <f t="shared" si="609"/>
        <v>41174</v>
      </c>
      <c r="L7216">
        <v>68</v>
      </c>
      <c r="M7216">
        <f t="shared" si="607"/>
        <v>0.18630136986301371</v>
      </c>
      <c r="N7216">
        <f t="shared" si="610"/>
        <v>1167.4089793767669</v>
      </c>
      <c r="O7216">
        <f t="shared" si="608"/>
        <v>1167.4000000000001</v>
      </c>
      <c r="P7216">
        <f t="shared" si="611"/>
        <v>365</v>
      </c>
    </row>
    <row r="7217" spans="10:16" x14ac:dyDescent="0.25">
      <c r="J7217">
        <v>7210</v>
      </c>
      <c r="K7217" s="4">
        <f t="shared" si="609"/>
        <v>41175</v>
      </c>
      <c r="L7217">
        <v>68</v>
      </c>
      <c r="M7217">
        <f t="shared" si="607"/>
        <v>0.18630136986301371</v>
      </c>
      <c r="N7217">
        <f t="shared" si="610"/>
        <v>1167.5952807466299</v>
      </c>
      <c r="O7217">
        <f t="shared" si="608"/>
        <v>1167.5999999999999</v>
      </c>
      <c r="P7217">
        <f t="shared" si="611"/>
        <v>365</v>
      </c>
    </row>
    <row r="7218" spans="10:16" x14ac:dyDescent="0.25">
      <c r="J7218">
        <v>7211</v>
      </c>
      <c r="K7218" s="4">
        <f t="shared" si="609"/>
        <v>41176</v>
      </c>
      <c r="L7218">
        <v>68</v>
      </c>
      <c r="M7218">
        <f t="shared" si="607"/>
        <v>0.18630136986301371</v>
      </c>
      <c r="N7218">
        <f t="shared" si="610"/>
        <v>1167.7815821164929</v>
      </c>
      <c r="O7218">
        <f t="shared" si="608"/>
        <v>1167.8</v>
      </c>
      <c r="P7218">
        <f t="shared" si="611"/>
        <v>365</v>
      </c>
    </row>
    <row r="7219" spans="10:16" x14ac:dyDescent="0.25">
      <c r="J7219">
        <v>7212</v>
      </c>
      <c r="K7219" s="4">
        <f t="shared" si="609"/>
        <v>41177</v>
      </c>
      <c r="L7219">
        <v>68</v>
      </c>
      <c r="M7219">
        <f t="shared" si="607"/>
        <v>0.18630136986301371</v>
      </c>
      <c r="N7219">
        <f t="shared" si="610"/>
        <v>1167.967883486356</v>
      </c>
      <c r="O7219">
        <f t="shared" si="608"/>
        <v>1168</v>
      </c>
      <c r="P7219">
        <f t="shared" si="611"/>
        <v>365</v>
      </c>
    </row>
    <row r="7220" spans="10:16" x14ac:dyDescent="0.25">
      <c r="J7220">
        <v>7213</v>
      </c>
      <c r="K7220" s="4">
        <f t="shared" si="609"/>
        <v>41178</v>
      </c>
      <c r="L7220">
        <v>68</v>
      </c>
      <c r="M7220">
        <f t="shared" si="607"/>
        <v>0.18630136986301371</v>
      </c>
      <c r="N7220">
        <f t="shared" si="610"/>
        <v>1168.154184856219</v>
      </c>
      <c r="O7220">
        <f t="shared" si="608"/>
        <v>1168.2</v>
      </c>
      <c r="P7220">
        <f t="shared" si="611"/>
        <v>365</v>
      </c>
    </row>
    <row r="7221" spans="10:16" x14ac:dyDescent="0.25">
      <c r="J7221">
        <v>7214</v>
      </c>
      <c r="K7221" s="4">
        <f t="shared" si="609"/>
        <v>41179</v>
      </c>
      <c r="L7221">
        <v>68</v>
      </c>
      <c r="M7221">
        <f t="shared" si="607"/>
        <v>0.18630136986301371</v>
      </c>
      <c r="N7221">
        <f t="shared" si="610"/>
        <v>1168.340486226082</v>
      </c>
      <c r="O7221">
        <f t="shared" si="608"/>
        <v>1168.3</v>
      </c>
      <c r="P7221">
        <f t="shared" si="611"/>
        <v>365</v>
      </c>
    </row>
    <row r="7222" spans="10:16" x14ac:dyDescent="0.25">
      <c r="J7222">
        <v>7215</v>
      </c>
      <c r="K7222" s="4">
        <f t="shared" si="609"/>
        <v>41180</v>
      </c>
      <c r="L7222">
        <v>68</v>
      </c>
      <c r="M7222">
        <f t="shared" si="607"/>
        <v>0.18630136986301371</v>
      </c>
      <c r="N7222">
        <f t="shared" si="610"/>
        <v>1168.5267875959451</v>
      </c>
      <c r="O7222">
        <f t="shared" si="608"/>
        <v>1168.5</v>
      </c>
      <c r="P7222">
        <f t="shared" si="611"/>
        <v>365</v>
      </c>
    </row>
    <row r="7223" spans="10:16" x14ac:dyDescent="0.25">
      <c r="J7223">
        <v>7216</v>
      </c>
      <c r="K7223" s="4">
        <f t="shared" si="609"/>
        <v>41181</v>
      </c>
      <c r="L7223">
        <v>68</v>
      </c>
      <c r="M7223">
        <f t="shared" si="607"/>
        <v>0.18630136986301371</v>
      </c>
      <c r="N7223">
        <f t="shared" si="610"/>
        <v>1168.7130889658081</v>
      </c>
      <c r="O7223">
        <f t="shared" si="608"/>
        <v>1168.7</v>
      </c>
      <c r="P7223">
        <f t="shared" si="611"/>
        <v>365</v>
      </c>
    </row>
    <row r="7224" spans="10:16" x14ac:dyDescent="0.25">
      <c r="J7224">
        <v>7217</v>
      </c>
      <c r="K7224" s="4">
        <f t="shared" si="609"/>
        <v>41182</v>
      </c>
      <c r="L7224">
        <v>68</v>
      </c>
      <c r="M7224">
        <f t="shared" si="607"/>
        <v>0.18630136986301371</v>
      </c>
      <c r="N7224">
        <f t="shared" si="610"/>
        <v>1168.8993903356711</v>
      </c>
      <c r="O7224">
        <f t="shared" si="608"/>
        <v>1168.9000000000001</v>
      </c>
      <c r="P7224">
        <f t="shared" si="611"/>
        <v>365</v>
      </c>
    </row>
    <row r="7225" spans="10:16" x14ac:dyDescent="0.25">
      <c r="J7225">
        <v>7218</v>
      </c>
      <c r="K7225" s="4">
        <f t="shared" si="609"/>
        <v>41183</v>
      </c>
      <c r="L7225">
        <v>68</v>
      </c>
      <c r="M7225">
        <f t="shared" si="607"/>
        <v>0.18630136986301371</v>
      </c>
      <c r="N7225">
        <f t="shared" si="610"/>
        <v>1169.0856917055341</v>
      </c>
      <c r="O7225">
        <f t="shared" si="608"/>
        <v>1169.0999999999999</v>
      </c>
      <c r="P7225">
        <f t="shared" si="611"/>
        <v>365</v>
      </c>
    </row>
    <row r="7226" spans="10:16" x14ac:dyDescent="0.25">
      <c r="J7226">
        <v>7219</v>
      </c>
      <c r="K7226" s="4">
        <f t="shared" si="609"/>
        <v>41184</v>
      </c>
      <c r="L7226">
        <v>68</v>
      </c>
      <c r="M7226">
        <f t="shared" si="607"/>
        <v>0.18630136986301371</v>
      </c>
      <c r="N7226">
        <f t="shared" si="610"/>
        <v>1169.2719930753972</v>
      </c>
      <c r="O7226">
        <f t="shared" si="608"/>
        <v>1169.3</v>
      </c>
      <c r="P7226">
        <f t="shared" si="611"/>
        <v>365</v>
      </c>
    </row>
    <row r="7227" spans="10:16" x14ac:dyDescent="0.25">
      <c r="J7227">
        <v>7220</v>
      </c>
      <c r="K7227" s="4">
        <f t="shared" si="609"/>
        <v>41185</v>
      </c>
      <c r="L7227">
        <v>68</v>
      </c>
      <c r="M7227">
        <f t="shared" si="607"/>
        <v>0.18630136986301371</v>
      </c>
      <c r="N7227">
        <f t="shared" si="610"/>
        <v>1169.4582944452602</v>
      </c>
      <c r="O7227">
        <f t="shared" si="608"/>
        <v>1169.5</v>
      </c>
      <c r="P7227">
        <f t="shared" si="611"/>
        <v>365</v>
      </c>
    </row>
    <row r="7228" spans="10:16" x14ac:dyDescent="0.25">
      <c r="J7228">
        <v>7221</v>
      </c>
      <c r="K7228" s="4">
        <f t="shared" si="609"/>
        <v>41186</v>
      </c>
      <c r="L7228">
        <v>68</v>
      </c>
      <c r="M7228">
        <f t="shared" si="607"/>
        <v>0.18630136986301371</v>
      </c>
      <c r="N7228">
        <f t="shared" si="610"/>
        <v>1169.6445958151232</v>
      </c>
      <c r="O7228">
        <f t="shared" si="608"/>
        <v>1169.5999999999999</v>
      </c>
      <c r="P7228">
        <f t="shared" si="611"/>
        <v>365</v>
      </c>
    </row>
    <row r="7229" spans="10:16" x14ac:dyDescent="0.25">
      <c r="J7229">
        <v>7222</v>
      </c>
      <c r="K7229" s="4">
        <f t="shared" si="609"/>
        <v>41187</v>
      </c>
      <c r="L7229">
        <v>68</v>
      </c>
      <c r="M7229">
        <f t="shared" si="607"/>
        <v>0.18630136986301371</v>
      </c>
      <c r="N7229">
        <f t="shared" si="610"/>
        <v>1169.8308971849863</v>
      </c>
      <c r="O7229">
        <f t="shared" si="608"/>
        <v>1169.8</v>
      </c>
      <c r="P7229">
        <f t="shared" si="611"/>
        <v>365</v>
      </c>
    </row>
    <row r="7230" spans="10:16" x14ac:dyDescent="0.25">
      <c r="J7230">
        <v>7223</v>
      </c>
      <c r="K7230" s="4">
        <f t="shared" si="609"/>
        <v>41188</v>
      </c>
      <c r="L7230">
        <v>68</v>
      </c>
      <c r="M7230">
        <f t="shared" si="607"/>
        <v>0.18630136986301371</v>
      </c>
      <c r="N7230">
        <f t="shared" si="610"/>
        <v>1170.0171985548493</v>
      </c>
      <c r="O7230">
        <f t="shared" si="608"/>
        <v>1170</v>
      </c>
      <c r="P7230">
        <f t="shared" si="611"/>
        <v>365</v>
      </c>
    </row>
    <row r="7231" spans="10:16" x14ac:dyDescent="0.25">
      <c r="J7231">
        <v>7224</v>
      </c>
      <c r="K7231" s="4">
        <f t="shared" si="609"/>
        <v>41189</v>
      </c>
      <c r="L7231">
        <v>68</v>
      </c>
      <c r="M7231">
        <f t="shared" si="607"/>
        <v>0.18630136986301371</v>
      </c>
      <c r="N7231">
        <f t="shared" si="610"/>
        <v>1170.2034999247123</v>
      </c>
      <c r="O7231">
        <f t="shared" si="608"/>
        <v>1170.2</v>
      </c>
      <c r="P7231">
        <f t="shared" si="611"/>
        <v>365</v>
      </c>
    </row>
    <row r="7232" spans="10:16" x14ac:dyDescent="0.25">
      <c r="J7232">
        <v>7225</v>
      </c>
      <c r="K7232" s="4">
        <f t="shared" si="609"/>
        <v>41190</v>
      </c>
      <c r="L7232">
        <v>68</v>
      </c>
      <c r="M7232">
        <f t="shared" si="607"/>
        <v>0.18630136986301371</v>
      </c>
      <c r="N7232">
        <f t="shared" si="610"/>
        <v>1170.3898012945754</v>
      </c>
      <c r="O7232">
        <f t="shared" si="608"/>
        <v>1170.4000000000001</v>
      </c>
      <c r="P7232">
        <f t="shared" si="611"/>
        <v>365</v>
      </c>
    </row>
    <row r="7233" spans="10:16" x14ac:dyDescent="0.25">
      <c r="J7233">
        <v>7226</v>
      </c>
      <c r="K7233" s="4">
        <f t="shared" si="609"/>
        <v>41191</v>
      </c>
      <c r="L7233">
        <v>68</v>
      </c>
      <c r="M7233">
        <f t="shared" si="607"/>
        <v>0.18630136986301371</v>
      </c>
      <c r="N7233">
        <f t="shared" si="610"/>
        <v>1170.5761026644384</v>
      </c>
      <c r="O7233">
        <f t="shared" si="608"/>
        <v>1170.5999999999999</v>
      </c>
      <c r="P7233">
        <f t="shared" si="611"/>
        <v>365</v>
      </c>
    </row>
    <row r="7234" spans="10:16" x14ac:dyDescent="0.25">
      <c r="J7234">
        <v>7227</v>
      </c>
      <c r="K7234" s="4">
        <f t="shared" si="609"/>
        <v>41192</v>
      </c>
      <c r="L7234">
        <v>68</v>
      </c>
      <c r="M7234">
        <f t="shared" si="607"/>
        <v>0.18630136986301371</v>
      </c>
      <c r="N7234">
        <f t="shared" si="610"/>
        <v>1170.7624040343014</v>
      </c>
      <c r="O7234">
        <f t="shared" si="608"/>
        <v>1170.8</v>
      </c>
      <c r="P7234">
        <f t="shared" si="611"/>
        <v>365</v>
      </c>
    </row>
    <row r="7235" spans="10:16" x14ac:dyDescent="0.25">
      <c r="J7235">
        <v>7228</v>
      </c>
      <c r="K7235" s="4">
        <f t="shared" si="609"/>
        <v>41193</v>
      </c>
      <c r="L7235">
        <v>68</v>
      </c>
      <c r="M7235">
        <f t="shared" si="607"/>
        <v>0.18630136986301371</v>
      </c>
      <c r="N7235">
        <f t="shared" si="610"/>
        <v>1170.9487054041645</v>
      </c>
      <c r="O7235">
        <f t="shared" si="608"/>
        <v>1170.9000000000001</v>
      </c>
      <c r="P7235">
        <f t="shared" si="611"/>
        <v>365</v>
      </c>
    </row>
    <row r="7236" spans="10:16" x14ac:dyDescent="0.25">
      <c r="J7236">
        <v>7229</v>
      </c>
      <c r="K7236" s="4">
        <f t="shared" si="609"/>
        <v>41194</v>
      </c>
      <c r="L7236">
        <v>68</v>
      </c>
      <c r="M7236">
        <f t="shared" si="607"/>
        <v>0.18630136986301371</v>
      </c>
      <c r="N7236">
        <f t="shared" si="610"/>
        <v>1171.1350067740275</v>
      </c>
      <c r="O7236">
        <f t="shared" si="608"/>
        <v>1171.0999999999999</v>
      </c>
      <c r="P7236">
        <f t="shared" si="611"/>
        <v>365</v>
      </c>
    </row>
    <row r="7237" spans="10:16" x14ac:dyDescent="0.25">
      <c r="J7237">
        <v>7230</v>
      </c>
      <c r="K7237" s="4">
        <f t="shared" si="609"/>
        <v>41195</v>
      </c>
      <c r="L7237">
        <v>68</v>
      </c>
      <c r="M7237">
        <f t="shared" si="607"/>
        <v>0.18630136986301371</v>
      </c>
      <c r="N7237">
        <f t="shared" si="610"/>
        <v>1171.3213081438905</v>
      </c>
      <c r="O7237">
        <f t="shared" si="608"/>
        <v>1171.3</v>
      </c>
      <c r="P7237">
        <f t="shared" si="611"/>
        <v>365</v>
      </c>
    </row>
    <row r="7238" spans="10:16" x14ac:dyDescent="0.25">
      <c r="J7238">
        <v>7231</v>
      </c>
      <c r="K7238" s="4">
        <f t="shared" si="609"/>
        <v>41196</v>
      </c>
      <c r="L7238">
        <v>68</v>
      </c>
      <c r="M7238">
        <f t="shared" si="607"/>
        <v>0.18630136986301371</v>
      </c>
      <c r="N7238">
        <f t="shared" si="610"/>
        <v>1171.5076095137536</v>
      </c>
      <c r="O7238">
        <f t="shared" si="608"/>
        <v>1171.5</v>
      </c>
      <c r="P7238">
        <f t="shared" si="611"/>
        <v>365</v>
      </c>
    </row>
    <row r="7239" spans="10:16" x14ac:dyDescent="0.25">
      <c r="J7239">
        <v>7232</v>
      </c>
      <c r="K7239" s="4">
        <f t="shared" si="609"/>
        <v>41197</v>
      </c>
      <c r="L7239">
        <v>68</v>
      </c>
      <c r="M7239">
        <f t="shared" si="607"/>
        <v>0.18630136986301371</v>
      </c>
      <c r="N7239">
        <f t="shared" si="610"/>
        <v>1171.6939108836166</v>
      </c>
      <c r="O7239">
        <f t="shared" si="608"/>
        <v>1171.7</v>
      </c>
      <c r="P7239">
        <f t="shared" si="611"/>
        <v>365</v>
      </c>
    </row>
    <row r="7240" spans="10:16" x14ac:dyDescent="0.25">
      <c r="J7240">
        <v>7233</v>
      </c>
      <c r="K7240" s="4">
        <f t="shared" si="609"/>
        <v>41198</v>
      </c>
      <c r="L7240">
        <v>68</v>
      </c>
      <c r="M7240">
        <f t="shared" ref="M7240:M7303" si="612">L7240/P7240</f>
        <v>0.18630136986301371</v>
      </c>
      <c r="N7240">
        <f t="shared" si="610"/>
        <v>1171.8802122534796</v>
      </c>
      <c r="O7240">
        <f t="shared" ref="O7240:O7303" si="613">ROUND(N7240,1)</f>
        <v>1171.9000000000001</v>
      </c>
      <c r="P7240">
        <f t="shared" si="611"/>
        <v>365</v>
      </c>
    </row>
    <row r="7241" spans="10:16" x14ac:dyDescent="0.25">
      <c r="J7241">
        <v>7234</v>
      </c>
      <c r="K7241" s="4">
        <f t="shared" ref="K7241:K7304" si="614">$K$7+J7241</f>
        <v>41199</v>
      </c>
      <c r="L7241">
        <v>68</v>
      </c>
      <c r="M7241">
        <f t="shared" si="612"/>
        <v>0.18630136986301371</v>
      </c>
      <c r="N7241">
        <f t="shared" ref="N7241:N7304" si="615">N7240+M7241</f>
        <v>1172.0665136233426</v>
      </c>
      <c r="O7241">
        <f t="shared" si="613"/>
        <v>1172.0999999999999</v>
      </c>
      <c r="P7241">
        <f t="shared" si="611"/>
        <v>365</v>
      </c>
    </row>
    <row r="7242" spans="10:16" x14ac:dyDescent="0.25">
      <c r="J7242">
        <v>7235</v>
      </c>
      <c r="K7242" s="4">
        <f t="shared" si="614"/>
        <v>41200</v>
      </c>
      <c r="L7242">
        <v>68</v>
      </c>
      <c r="M7242">
        <f t="shared" si="612"/>
        <v>0.18630136986301371</v>
      </c>
      <c r="N7242">
        <f t="shared" si="615"/>
        <v>1172.2528149932057</v>
      </c>
      <c r="O7242">
        <f t="shared" si="613"/>
        <v>1172.3</v>
      </c>
      <c r="P7242">
        <f t="shared" si="611"/>
        <v>365</v>
      </c>
    </row>
    <row r="7243" spans="10:16" x14ac:dyDescent="0.25">
      <c r="J7243">
        <v>7236</v>
      </c>
      <c r="K7243" s="4">
        <f t="shared" si="614"/>
        <v>41201</v>
      </c>
      <c r="L7243">
        <v>68</v>
      </c>
      <c r="M7243">
        <f t="shared" si="612"/>
        <v>0.18630136986301371</v>
      </c>
      <c r="N7243">
        <f t="shared" si="615"/>
        <v>1172.4391163630687</v>
      </c>
      <c r="O7243">
        <f t="shared" si="613"/>
        <v>1172.4000000000001</v>
      </c>
      <c r="P7243">
        <f t="shared" si="611"/>
        <v>365</v>
      </c>
    </row>
    <row r="7244" spans="10:16" x14ac:dyDescent="0.25">
      <c r="J7244">
        <v>7237</v>
      </c>
      <c r="K7244" s="4">
        <f t="shared" si="614"/>
        <v>41202</v>
      </c>
      <c r="L7244">
        <v>68</v>
      </c>
      <c r="M7244">
        <f t="shared" si="612"/>
        <v>0.18630136986301371</v>
      </c>
      <c r="N7244">
        <f t="shared" si="615"/>
        <v>1172.6254177329317</v>
      </c>
      <c r="O7244">
        <f t="shared" si="613"/>
        <v>1172.5999999999999</v>
      </c>
      <c r="P7244">
        <f t="shared" si="611"/>
        <v>365</v>
      </c>
    </row>
    <row r="7245" spans="10:16" x14ac:dyDescent="0.25">
      <c r="J7245">
        <v>7238</v>
      </c>
      <c r="K7245" s="4">
        <f t="shared" si="614"/>
        <v>41203</v>
      </c>
      <c r="L7245">
        <v>68</v>
      </c>
      <c r="M7245">
        <f t="shared" si="612"/>
        <v>0.18630136986301371</v>
      </c>
      <c r="N7245">
        <f t="shared" si="615"/>
        <v>1172.8117191027948</v>
      </c>
      <c r="O7245">
        <f t="shared" si="613"/>
        <v>1172.8</v>
      </c>
      <c r="P7245">
        <f t="shared" si="611"/>
        <v>365</v>
      </c>
    </row>
    <row r="7246" spans="10:16" x14ac:dyDescent="0.25">
      <c r="J7246">
        <v>7239</v>
      </c>
      <c r="K7246" s="4">
        <f t="shared" si="614"/>
        <v>41204</v>
      </c>
      <c r="L7246">
        <v>68</v>
      </c>
      <c r="M7246">
        <f t="shared" si="612"/>
        <v>0.18630136986301371</v>
      </c>
      <c r="N7246">
        <f t="shared" si="615"/>
        <v>1172.9980204726578</v>
      </c>
      <c r="O7246">
        <f t="shared" si="613"/>
        <v>1173</v>
      </c>
      <c r="P7246">
        <f t="shared" si="611"/>
        <v>365</v>
      </c>
    </row>
    <row r="7247" spans="10:16" x14ac:dyDescent="0.25">
      <c r="J7247">
        <v>7240</v>
      </c>
      <c r="K7247" s="4">
        <f t="shared" si="614"/>
        <v>41205</v>
      </c>
      <c r="L7247">
        <v>68</v>
      </c>
      <c r="M7247">
        <f t="shared" si="612"/>
        <v>0.18630136986301371</v>
      </c>
      <c r="N7247">
        <f t="shared" si="615"/>
        <v>1173.1843218425208</v>
      </c>
      <c r="O7247">
        <f t="shared" si="613"/>
        <v>1173.2</v>
      </c>
      <c r="P7247">
        <f t="shared" si="611"/>
        <v>365</v>
      </c>
    </row>
    <row r="7248" spans="10:16" x14ac:dyDescent="0.25">
      <c r="J7248">
        <v>7241</v>
      </c>
      <c r="K7248" s="4">
        <f t="shared" si="614"/>
        <v>41206</v>
      </c>
      <c r="L7248">
        <v>68</v>
      </c>
      <c r="M7248">
        <f t="shared" si="612"/>
        <v>0.18630136986301371</v>
      </c>
      <c r="N7248">
        <f t="shared" si="615"/>
        <v>1173.3706232123839</v>
      </c>
      <c r="O7248">
        <f t="shared" si="613"/>
        <v>1173.4000000000001</v>
      </c>
      <c r="P7248">
        <f t="shared" si="611"/>
        <v>365</v>
      </c>
    </row>
    <row r="7249" spans="10:16" x14ac:dyDescent="0.25">
      <c r="J7249">
        <v>7242</v>
      </c>
      <c r="K7249" s="4">
        <f t="shared" si="614"/>
        <v>41207</v>
      </c>
      <c r="L7249">
        <v>68</v>
      </c>
      <c r="M7249">
        <f t="shared" si="612"/>
        <v>0.18630136986301371</v>
      </c>
      <c r="N7249">
        <f t="shared" si="615"/>
        <v>1173.5569245822469</v>
      </c>
      <c r="O7249">
        <f t="shared" si="613"/>
        <v>1173.5999999999999</v>
      </c>
      <c r="P7249">
        <f t="shared" si="611"/>
        <v>365</v>
      </c>
    </row>
    <row r="7250" spans="10:16" x14ac:dyDescent="0.25">
      <c r="J7250">
        <v>7243</v>
      </c>
      <c r="K7250" s="4">
        <f t="shared" si="614"/>
        <v>41208</v>
      </c>
      <c r="L7250">
        <v>68</v>
      </c>
      <c r="M7250">
        <f t="shared" si="612"/>
        <v>0.18630136986301371</v>
      </c>
      <c r="N7250">
        <f t="shared" si="615"/>
        <v>1173.7432259521099</v>
      </c>
      <c r="O7250">
        <f t="shared" si="613"/>
        <v>1173.7</v>
      </c>
      <c r="P7250">
        <f t="shared" si="611"/>
        <v>365</v>
      </c>
    </row>
    <row r="7251" spans="10:16" x14ac:dyDescent="0.25">
      <c r="J7251">
        <v>7244</v>
      </c>
      <c r="K7251" s="4">
        <f t="shared" si="614"/>
        <v>41209</v>
      </c>
      <c r="L7251">
        <v>68</v>
      </c>
      <c r="M7251">
        <f t="shared" si="612"/>
        <v>0.18630136986301371</v>
      </c>
      <c r="N7251">
        <f t="shared" si="615"/>
        <v>1173.929527321973</v>
      </c>
      <c r="O7251">
        <f t="shared" si="613"/>
        <v>1173.9000000000001</v>
      </c>
      <c r="P7251">
        <f t="shared" si="611"/>
        <v>365</v>
      </c>
    </row>
    <row r="7252" spans="10:16" x14ac:dyDescent="0.25">
      <c r="J7252">
        <v>7245</v>
      </c>
      <c r="K7252" s="4">
        <f t="shared" si="614"/>
        <v>41210</v>
      </c>
      <c r="L7252">
        <v>68</v>
      </c>
      <c r="M7252">
        <f t="shared" si="612"/>
        <v>0.18630136986301371</v>
      </c>
      <c r="N7252">
        <f t="shared" si="615"/>
        <v>1174.115828691836</v>
      </c>
      <c r="O7252">
        <f t="shared" si="613"/>
        <v>1174.0999999999999</v>
      </c>
      <c r="P7252">
        <f t="shared" si="611"/>
        <v>365</v>
      </c>
    </row>
    <row r="7253" spans="10:16" x14ac:dyDescent="0.25">
      <c r="J7253">
        <v>7246</v>
      </c>
      <c r="K7253" s="4">
        <f t="shared" si="614"/>
        <v>41211</v>
      </c>
      <c r="L7253">
        <v>68</v>
      </c>
      <c r="M7253">
        <f t="shared" si="612"/>
        <v>0.18630136986301371</v>
      </c>
      <c r="N7253">
        <f t="shared" si="615"/>
        <v>1174.302130061699</v>
      </c>
      <c r="O7253">
        <f t="shared" si="613"/>
        <v>1174.3</v>
      </c>
      <c r="P7253">
        <f t="shared" si="611"/>
        <v>365</v>
      </c>
    </row>
    <row r="7254" spans="10:16" x14ac:dyDescent="0.25">
      <c r="J7254">
        <v>7247</v>
      </c>
      <c r="K7254" s="4">
        <f t="shared" si="614"/>
        <v>41212</v>
      </c>
      <c r="L7254">
        <v>68</v>
      </c>
      <c r="M7254">
        <f t="shared" si="612"/>
        <v>0.18630136986301371</v>
      </c>
      <c r="N7254">
        <f t="shared" si="615"/>
        <v>1174.488431431562</v>
      </c>
      <c r="O7254">
        <f t="shared" si="613"/>
        <v>1174.5</v>
      </c>
      <c r="P7254">
        <f t="shared" si="611"/>
        <v>365</v>
      </c>
    </row>
    <row r="7255" spans="10:16" x14ac:dyDescent="0.25">
      <c r="J7255">
        <v>7248</v>
      </c>
      <c r="K7255" s="4">
        <f t="shared" si="614"/>
        <v>41213</v>
      </c>
      <c r="L7255">
        <v>68</v>
      </c>
      <c r="M7255">
        <f t="shared" si="612"/>
        <v>0.18630136986301371</v>
      </c>
      <c r="N7255">
        <f t="shared" si="615"/>
        <v>1174.6747328014251</v>
      </c>
      <c r="O7255">
        <f t="shared" si="613"/>
        <v>1174.7</v>
      </c>
      <c r="P7255">
        <f t="shared" si="611"/>
        <v>365</v>
      </c>
    </row>
    <row r="7256" spans="10:16" x14ac:dyDescent="0.25">
      <c r="J7256">
        <v>7249</v>
      </c>
      <c r="K7256" s="4">
        <f t="shared" si="614"/>
        <v>41214</v>
      </c>
      <c r="L7256">
        <v>68</v>
      </c>
      <c r="M7256">
        <f t="shared" si="612"/>
        <v>0.18630136986301371</v>
      </c>
      <c r="N7256">
        <f t="shared" si="615"/>
        <v>1174.8610341712881</v>
      </c>
      <c r="O7256">
        <f t="shared" si="613"/>
        <v>1174.9000000000001</v>
      </c>
      <c r="P7256">
        <f t="shared" si="611"/>
        <v>365</v>
      </c>
    </row>
    <row r="7257" spans="10:16" x14ac:dyDescent="0.25">
      <c r="J7257">
        <v>7250</v>
      </c>
      <c r="K7257" s="4">
        <f t="shared" si="614"/>
        <v>41215</v>
      </c>
      <c r="L7257">
        <v>68</v>
      </c>
      <c r="M7257">
        <f t="shared" si="612"/>
        <v>0.18630136986301371</v>
      </c>
      <c r="N7257">
        <f t="shared" si="615"/>
        <v>1175.0473355411511</v>
      </c>
      <c r="O7257">
        <f t="shared" si="613"/>
        <v>1175</v>
      </c>
      <c r="P7257">
        <f t="shared" si="611"/>
        <v>365</v>
      </c>
    </row>
    <row r="7258" spans="10:16" x14ac:dyDescent="0.25">
      <c r="J7258">
        <v>7251</v>
      </c>
      <c r="K7258" s="4">
        <f t="shared" si="614"/>
        <v>41216</v>
      </c>
      <c r="L7258">
        <v>68</v>
      </c>
      <c r="M7258">
        <f t="shared" si="612"/>
        <v>0.18630136986301371</v>
      </c>
      <c r="N7258">
        <f t="shared" si="615"/>
        <v>1175.2336369110142</v>
      </c>
      <c r="O7258">
        <f t="shared" si="613"/>
        <v>1175.2</v>
      </c>
      <c r="P7258">
        <f t="shared" si="611"/>
        <v>365</v>
      </c>
    </row>
    <row r="7259" spans="10:16" x14ac:dyDescent="0.25">
      <c r="J7259">
        <v>7252</v>
      </c>
      <c r="K7259" s="4">
        <f t="shared" si="614"/>
        <v>41217</v>
      </c>
      <c r="L7259">
        <v>68</v>
      </c>
      <c r="M7259">
        <f t="shared" si="612"/>
        <v>0.18630136986301371</v>
      </c>
      <c r="N7259">
        <f t="shared" si="615"/>
        <v>1175.4199382808772</v>
      </c>
      <c r="O7259">
        <f t="shared" si="613"/>
        <v>1175.4000000000001</v>
      </c>
      <c r="P7259">
        <f t="shared" si="611"/>
        <v>365</v>
      </c>
    </row>
    <row r="7260" spans="10:16" x14ac:dyDescent="0.25">
      <c r="J7260">
        <v>7253</v>
      </c>
      <c r="K7260" s="4">
        <f t="shared" si="614"/>
        <v>41218</v>
      </c>
      <c r="L7260">
        <v>68</v>
      </c>
      <c r="M7260">
        <f t="shared" si="612"/>
        <v>0.18630136986301371</v>
      </c>
      <c r="N7260">
        <f t="shared" si="615"/>
        <v>1175.6062396507402</v>
      </c>
      <c r="O7260">
        <f t="shared" si="613"/>
        <v>1175.5999999999999</v>
      </c>
      <c r="P7260">
        <f t="shared" si="611"/>
        <v>365</v>
      </c>
    </row>
    <row r="7261" spans="10:16" x14ac:dyDescent="0.25">
      <c r="J7261">
        <v>7254</v>
      </c>
      <c r="K7261" s="4">
        <f t="shared" si="614"/>
        <v>41219</v>
      </c>
      <c r="L7261">
        <v>68</v>
      </c>
      <c r="M7261">
        <f t="shared" si="612"/>
        <v>0.18630136986301371</v>
      </c>
      <c r="N7261">
        <f t="shared" si="615"/>
        <v>1175.7925410206033</v>
      </c>
      <c r="O7261">
        <f t="shared" si="613"/>
        <v>1175.8</v>
      </c>
      <c r="P7261">
        <f t="shared" si="611"/>
        <v>365</v>
      </c>
    </row>
    <row r="7262" spans="10:16" x14ac:dyDescent="0.25">
      <c r="J7262">
        <v>7255</v>
      </c>
      <c r="K7262" s="4">
        <f t="shared" si="614"/>
        <v>41220</v>
      </c>
      <c r="L7262">
        <v>68</v>
      </c>
      <c r="M7262">
        <f t="shared" si="612"/>
        <v>0.18630136986301371</v>
      </c>
      <c r="N7262">
        <f t="shared" si="615"/>
        <v>1175.9788423904663</v>
      </c>
      <c r="O7262">
        <f t="shared" si="613"/>
        <v>1176</v>
      </c>
      <c r="P7262">
        <f t="shared" si="611"/>
        <v>365</v>
      </c>
    </row>
    <row r="7263" spans="10:16" x14ac:dyDescent="0.25">
      <c r="J7263">
        <v>7256</v>
      </c>
      <c r="K7263" s="4">
        <f t="shared" si="614"/>
        <v>41221</v>
      </c>
      <c r="L7263">
        <v>68</v>
      </c>
      <c r="M7263">
        <f t="shared" si="612"/>
        <v>0.18630136986301371</v>
      </c>
      <c r="N7263">
        <f t="shared" si="615"/>
        <v>1176.1651437603293</v>
      </c>
      <c r="O7263">
        <f t="shared" si="613"/>
        <v>1176.2</v>
      </c>
      <c r="P7263">
        <f t="shared" si="611"/>
        <v>365</v>
      </c>
    </row>
    <row r="7264" spans="10:16" x14ac:dyDescent="0.25">
      <c r="J7264">
        <v>7257</v>
      </c>
      <c r="K7264" s="4">
        <f t="shared" si="614"/>
        <v>41222</v>
      </c>
      <c r="L7264">
        <v>68</v>
      </c>
      <c r="M7264">
        <f t="shared" si="612"/>
        <v>0.18630136986301371</v>
      </c>
      <c r="N7264">
        <f t="shared" si="615"/>
        <v>1176.3514451301924</v>
      </c>
      <c r="O7264">
        <f t="shared" si="613"/>
        <v>1176.4000000000001</v>
      </c>
      <c r="P7264">
        <f t="shared" si="611"/>
        <v>365</v>
      </c>
    </row>
    <row r="7265" spans="10:16" x14ac:dyDescent="0.25">
      <c r="J7265">
        <v>7258</v>
      </c>
      <c r="K7265" s="4">
        <f t="shared" si="614"/>
        <v>41223</v>
      </c>
      <c r="L7265">
        <v>68</v>
      </c>
      <c r="M7265">
        <f t="shared" si="612"/>
        <v>0.18630136986301371</v>
      </c>
      <c r="N7265">
        <f t="shared" si="615"/>
        <v>1176.5377465000554</v>
      </c>
      <c r="O7265">
        <f t="shared" si="613"/>
        <v>1176.5</v>
      </c>
      <c r="P7265">
        <f t="shared" si="611"/>
        <v>365</v>
      </c>
    </row>
    <row r="7266" spans="10:16" x14ac:dyDescent="0.25">
      <c r="J7266">
        <v>7259</v>
      </c>
      <c r="K7266" s="4">
        <f t="shared" si="614"/>
        <v>41224</v>
      </c>
      <c r="L7266">
        <v>68</v>
      </c>
      <c r="M7266">
        <f t="shared" si="612"/>
        <v>0.18630136986301371</v>
      </c>
      <c r="N7266">
        <f t="shared" si="615"/>
        <v>1176.7240478699184</v>
      </c>
      <c r="O7266">
        <f t="shared" si="613"/>
        <v>1176.7</v>
      </c>
      <c r="P7266">
        <f t="shared" si="611"/>
        <v>365</v>
      </c>
    </row>
    <row r="7267" spans="10:16" x14ac:dyDescent="0.25">
      <c r="J7267">
        <v>7260</v>
      </c>
      <c r="K7267" s="4">
        <f t="shared" si="614"/>
        <v>41225</v>
      </c>
      <c r="L7267">
        <v>68</v>
      </c>
      <c r="M7267">
        <f t="shared" si="612"/>
        <v>0.18630136986301371</v>
      </c>
      <c r="N7267">
        <f t="shared" si="615"/>
        <v>1176.9103492397815</v>
      </c>
      <c r="O7267">
        <f t="shared" si="613"/>
        <v>1176.9000000000001</v>
      </c>
      <c r="P7267">
        <f t="shared" ref="P7267:P7311" si="616">DATE(2012,12,26)-DATE(2011,12,27)</f>
        <v>365</v>
      </c>
    </row>
    <row r="7268" spans="10:16" x14ac:dyDescent="0.25">
      <c r="J7268">
        <v>7261</v>
      </c>
      <c r="K7268" s="4">
        <f t="shared" si="614"/>
        <v>41226</v>
      </c>
      <c r="L7268">
        <v>68</v>
      </c>
      <c r="M7268">
        <f t="shared" si="612"/>
        <v>0.18630136986301371</v>
      </c>
      <c r="N7268">
        <f t="shared" si="615"/>
        <v>1177.0966506096445</v>
      </c>
      <c r="O7268">
        <f t="shared" si="613"/>
        <v>1177.0999999999999</v>
      </c>
      <c r="P7268">
        <f t="shared" si="616"/>
        <v>365</v>
      </c>
    </row>
    <row r="7269" spans="10:16" x14ac:dyDescent="0.25">
      <c r="J7269">
        <v>7262</v>
      </c>
      <c r="K7269" s="4">
        <f t="shared" si="614"/>
        <v>41227</v>
      </c>
      <c r="L7269">
        <v>68</v>
      </c>
      <c r="M7269">
        <f t="shared" si="612"/>
        <v>0.18630136986301371</v>
      </c>
      <c r="N7269">
        <f t="shared" si="615"/>
        <v>1177.2829519795075</v>
      </c>
      <c r="O7269">
        <f t="shared" si="613"/>
        <v>1177.3</v>
      </c>
      <c r="P7269">
        <f t="shared" si="616"/>
        <v>365</v>
      </c>
    </row>
    <row r="7270" spans="10:16" x14ac:dyDescent="0.25">
      <c r="J7270">
        <v>7263</v>
      </c>
      <c r="K7270" s="4">
        <f t="shared" si="614"/>
        <v>41228</v>
      </c>
      <c r="L7270">
        <v>68</v>
      </c>
      <c r="M7270">
        <f t="shared" si="612"/>
        <v>0.18630136986301371</v>
      </c>
      <c r="N7270">
        <f t="shared" si="615"/>
        <v>1177.4692533493705</v>
      </c>
      <c r="O7270">
        <f t="shared" si="613"/>
        <v>1177.5</v>
      </c>
      <c r="P7270">
        <f t="shared" si="616"/>
        <v>365</v>
      </c>
    </row>
    <row r="7271" spans="10:16" x14ac:dyDescent="0.25">
      <c r="J7271">
        <v>7264</v>
      </c>
      <c r="K7271" s="4">
        <f t="shared" si="614"/>
        <v>41229</v>
      </c>
      <c r="L7271">
        <v>68</v>
      </c>
      <c r="M7271">
        <f t="shared" si="612"/>
        <v>0.18630136986301371</v>
      </c>
      <c r="N7271">
        <f t="shared" si="615"/>
        <v>1177.6555547192336</v>
      </c>
      <c r="O7271">
        <f t="shared" si="613"/>
        <v>1177.7</v>
      </c>
      <c r="P7271">
        <f t="shared" si="616"/>
        <v>365</v>
      </c>
    </row>
    <row r="7272" spans="10:16" x14ac:dyDescent="0.25">
      <c r="J7272">
        <v>7265</v>
      </c>
      <c r="K7272" s="4">
        <f t="shared" si="614"/>
        <v>41230</v>
      </c>
      <c r="L7272">
        <v>68</v>
      </c>
      <c r="M7272">
        <f t="shared" si="612"/>
        <v>0.18630136986301371</v>
      </c>
      <c r="N7272">
        <f t="shared" si="615"/>
        <v>1177.8418560890966</v>
      </c>
      <c r="O7272">
        <f t="shared" si="613"/>
        <v>1177.8</v>
      </c>
      <c r="P7272">
        <f t="shared" si="616"/>
        <v>365</v>
      </c>
    </row>
    <row r="7273" spans="10:16" x14ac:dyDescent="0.25">
      <c r="J7273">
        <v>7266</v>
      </c>
      <c r="K7273" s="4">
        <f t="shared" si="614"/>
        <v>41231</v>
      </c>
      <c r="L7273">
        <v>68</v>
      </c>
      <c r="M7273">
        <f t="shared" si="612"/>
        <v>0.18630136986301371</v>
      </c>
      <c r="N7273">
        <f t="shared" si="615"/>
        <v>1178.0281574589596</v>
      </c>
      <c r="O7273">
        <f t="shared" si="613"/>
        <v>1178</v>
      </c>
      <c r="P7273">
        <f t="shared" si="616"/>
        <v>365</v>
      </c>
    </row>
    <row r="7274" spans="10:16" x14ac:dyDescent="0.25">
      <c r="J7274">
        <v>7267</v>
      </c>
      <c r="K7274" s="4">
        <f t="shared" si="614"/>
        <v>41232</v>
      </c>
      <c r="L7274">
        <v>68</v>
      </c>
      <c r="M7274">
        <f t="shared" si="612"/>
        <v>0.18630136986301371</v>
      </c>
      <c r="N7274">
        <f t="shared" si="615"/>
        <v>1178.2144588288227</v>
      </c>
      <c r="O7274">
        <f t="shared" si="613"/>
        <v>1178.2</v>
      </c>
      <c r="P7274">
        <f t="shared" si="616"/>
        <v>365</v>
      </c>
    </row>
    <row r="7275" spans="10:16" x14ac:dyDescent="0.25">
      <c r="J7275">
        <v>7268</v>
      </c>
      <c r="K7275" s="4">
        <f t="shared" si="614"/>
        <v>41233</v>
      </c>
      <c r="L7275">
        <v>68</v>
      </c>
      <c r="M7275">
        <f t="shared" si="612"/>
        <v>0.18630136986301371</v>
      </c>
      <c r="N7275">
        <f t="shared" si="615"/>
        <v>1178.4007601986857</v>
      </c>
      <c r="O7275">
        <f t="shared" si="613"/>
        <v>1178.4000000000001</v>
      </c>
      <c r="P7275">
        <f t="shared" si="616"/>
        <v>365</v>
      </c>
    </row>
    <row r="7276" spans="10:16" x14ac:dyDescent="0.25">
      <c r="J7276">
        <v>7269</v>
      </c>
      <c r="K7276" s="4">
        <f t="shared" si="614"/>
        <v>41234</v>
      </c>
      <c r="L7276">
        <v>68</v>
      </c>
      <c r="M7276">
        <f t="shared" si="612"/>
        <v>0.18630136986301371</v>
      </c>
      <c r="N7276">
        <f t="shared" si="615"/>
        <v>1178.5870615685487</v>
      </c>
      <c r="O7276">
        <f t="shared" si="613"/>
        <v>1178.5999999999999</v>
      </c>
      <c r="P7276">
        <f t="shared" si="616"/>
        <v>365</v>
      </c>
    </row>
    <row r="7277" spans="10:16" x14ac:dyDescent="0.25">
      <c r="J7277">
        <v>7270</v>
      </c>
      <c r="K7277" s="4">
        <f t="shared" si="614"/>
        <v>41235</v>
      </c>
      <c r="L7277">
        <v>68</v>
      </c>
      <c r="M7277">
        <f t="shared" si="612"/>
        <v>0.18630136986301371</v>
      </c>
      <c r="N7277">
        <f t="shared" si="615"/>
        <v>1178.7733629384118</v>
      </c>
      <c r="O7277">
        <f t="shared" si="613"/>
        <v>1178.8</v>
      </c>
      <c r="P7277">
        <f t="shared" si="616"/>
        <v>365</v>
      </c>
    </row>
    <row r="7278" spans="10:16" x14ac:dyDescent="0.25">
      <c r="J7278">
        <v>7271</v>
      </c>
      <c r="K7278" s="4">
        <f t="shared" si="614"/>
        <v>41236</v>
      </c>
      <c r="L7278">
        <v>68</v>
      </c>
      <c r="M7278">
        <f t="shared" si="612"/>
        <v>0.18630136986301371</v>
      </c>
      <c r="N7278">
        <f t="shared" si="615"/>
        <v>1178.9596643082748</v>
      </c>
      <c r="O7278">
        <f t="shared" si="613"/>
        <v>1179</v>
      </c>
      <c r="P7278">
        <f t="shared" si="616"/>
        <v>365</v>
      </c>
    </row>
    <row r="7279" spans="10:16" x14ac:dyDescent="0.25">
      <c r="J7279">
        <v>7272</v>
      </c>
      <c r="K7279" s="4">
        <f t="shared" si="614"/>
        <v>41237</v>
      </c>
      <c r="L7279">
        <v>68</v>
      </c>
      <c r="M7279">
        <f t="shared" si="612"/>
        <v>0.18630136986301371</v>
      </c>
      <c r="N7279">
        <f t="shared" si="615"/>
        <v>1179.1459656781378</v>
      </c>
      <c r="O7279">
        <f t="shared" si="613"/>
        <v>1179.0999999999999</v>
      </c>
      <c r="P7279">
        <f t="shared" si="616"/>
        <v>365</v>
      </c>
    </row>
    <row r="7280" spans="10:16" x14ac:dyDescent="0.25">
      <c r="J7280">
        <v>7273</v>
      </c>
      <c r="K7280" s="4">
        <f t="shared" si="614"/>
        <v>41238</v>
      </c>
      <c r="L7280">
        <v>68</v>
      </c>
      <c r="M7280">
        <f t="shared" si="612"/>
        <v>0.18630136986301371</v>
      </c>
      <c r="N7280">
        <f t="shared" si="615"/>
        <v>1179.3322670480009</v>
      </c>
      <c r="O7280">
        <f t="shared" si="613"/>
        <v>1179.3</v>
      </c>
      <c r="P7280">
        <f t="shared" si="616"/>
        <v>365</v>
      </c>
    </row>
    <row r="7281" spans="10:16" x14ac:dyDescent="0.25">
      <c r="J7281">
        <v>7274</v>
      </c>
      <c r="K7281" s="4">
        <f t="shared" si="614"/>
        <v>41239</v>
      </c>
      <c r="L7281">
        <v>68</v>
      </c>
      <c r="M7281">
        <f t="shared" si="612"/>
        <v>0.18630136986301371</v>
      </c>
      <c r="N7281">
        <f t="shared" si="615"/>
        <v>1179.5185684178639</v>
      </c>
      <c r="O7281">
        <f t="shared" si="613"/>
        <v>1179.5</v>
      </c>
      <c r="P7281">
        <f t="shared" si="616"/>
        <v>365</v>
      </c>
    </row>
    <row r="7282" spans="10:16" x14ac:dyDescent="0.25">
      <c r="J7282">
        <v>7275</v>
      </c>
      <c r="K7282" s="4">
        <f t="shared" si="614"/>
        <v>41240</v>
      </c>
      <c r="L7282">
        <v>68</v>
      </c>
      <c r="M7282">
        <f t="shared" si="612"/>
        <v>0.18630136986301371</v>
      </c>
      <c r="N7282">
        <f t="shared" si="615"/>
        <v>1179.7048697877269</v>
      </c>
      <c r="O7282">
        <f t="shared" si="613"/>
        <v>1179.7</v>
      </c>
      <c r="P7282">
        <f t="shared" si="616"/>
        <v>365</v>
      </c>
    </row>
    <row r="7283" spans="10:16" x14ac:dyDescent="0.25">
      <c r="J7283">
        <v>7276</v>
      </c>
      <c r="K7283" s="4">
        <f t="shared" si="614"/>
        <v>41241</v>
      </c>
      <c r="L7283">
        <v>68</v>
      </c>
      <c r="M7283">
        <f t="shared" si="612"/>
        <v>0.18630136986301371</v>
      </c>
      <c r="N7283">
        <f t="shared" si="615"/>
        <v>1179.89117115759</v>
      </c>
      <c r="O7283">
        <f t="shared" si="613"/>
        <v>1179.9000000000001</v>
      </c>
      <c r="P7283">
        <f t="shared" si="616"/>
        <v>365</v>
      </c>
    </row>
    <row r="7284" spans="10:16" x14ac:dyDescent="0.25">
      <c r="J7284">
        <v>7277</v>
      </c>
      <c r="K7284" s="4">
        <f t="shared" si="614"/>
        <v>41242</v>
      </c>
      <c r="L7284">
        <v>68</v>
      </c>
      <c r="M7284">
        <f t="shared" si="612"/>
        <v>0.18630136986301371</v>
      </c>
      <c r="N7284">
        <f t="shared" si="615"/>
        <v>1180.077472527453</v>
      </c>
      <c r="O7284">
        <f t="shared" si="613"/>
        <v>1180.0999999999999</v>
      </c>
      <c r="P7284">
        <f t="shared" si="616"/>
        <v>365</v>
      </c>
    </row>
    <row r="7285" spans="10:16" x14ac:dyDescent="0.25">
      <c r="J7285">
        <v>7278</v>
      </c>
      <c r="K7285" s="4">
        <f t="shared" si="614"/>
        <v>41243</v>
      </c>
      <c r="L7285">
        <v>68</v>
      </c>
      <c r="M7285">
        <f t="shared" si="612"/>
        <v>0.18630136986301371</v>
      </c>
      <c r="N7285">
        <f t="shared" si="615"/>
        <v>1180.263773897316</v>
      </c>
      <c r="O7285">
        <f t="shared" si="613"/>
        <v>1180.3</v>
      </c>
      <c r="P7285">
        <f t="shared" si="616"/>
        <v>365</v>
      </c>
    </row>
    <row r="7286" spans="10:16" x14ac:dyDescent="0.25">
      <c r="J7286">
        <v>7279</v>
      </c>
      <c r="K7286" s="4">
        <f t="shared" si="614"/>
        <v>41244</v>
      </c>
      <c r="L7286">
        <v>68</v>
      </c>
      <c r="M7286">
        <f t="shared" si="612"/>
        <v>0.18630136986301371</v>
      </c>
      <c r="N7286">
        <f t="shared" si="615"/>
        <v>1180.450075267179</v>
      </c>
      <c r="O7286">
        <f t="shared" si="613"/>
        <v>1180.5</v>
      </c>
      <c r="P7286">
        <f t="shared" si="616"/>
        <v>365</v>
      </c>
    </row>
    <row r="7287" spans="10:16" x14ac:dyDescent="0.25">
      <c r="J7287">
        <v>7280</v>
      </c>
      <c r="K7287" s="4">
        <f t="shared" si="614"/>
        <v>41245</v>
      </c>
      <c r="L7287">
        <v>68</v>
      </c>
      <c r="M7287">
        <f t="shared" si="612"/>
        <v>0.18630136986301371</v>
      </c>
      <c r="N7287">
        <f t="shared" si="615"/>
        <v>1180.6363766370421</v>
      </c>
      <c r="O7287">
        <f t="shared" si="613"/>
        <v>1180.5999999999999</v>
      </c>
      <c r="P7287">
        <f t="shared" si="616"/>
        <v>365</v>
      </c>
    </row>
    <row r="7288" spans="10:16" x14ac:dyDescent="0.25">
      <c r="J7288">
        <v>7281</v>
      </c>
      <c r="K7288" s="4">
        <f t="shared" si="614"/>
        <v>41246</v>
      </c>
      <c r="L7288">
        <v>68</v>
      </c>
      <c r="M7288">
        <f t="shared" si="612"/>
        <v>0.18630136986301371</v>
      </c>
      <c r="N7288">
        <f t="shared" si="615"/>
        <v>1180.8226780069051</v>
      </c>
      <c r="O7288">
        <f t="shared" si="613"/>
        <v>1180.8</v>
      </c>
      <c r="P7288">
        <f t="shared" si="616"/>
        <v>365</v>
      </c>
    </row>
    <row r="7289" spans="10:16" x14ac:dyDescent="0.25">
      <c r="J7289">
        <v>7282</v>
      </c>
      <c r="K7289" s="4">
        <f t="shared" si="614"/>
        <v>41247</v>
      </c>
      <c r="L7289">
        <v>68</v>
      </c>
      <c r="M7289">
        <f t="shared" si="612"/>
        <v>0.18630136986301371</v>
      </c>
      <c r="N7289">
        <f t="shared" si="615"/>
        <v>1181.0089793767681</v>
      </c>
      <c r="O7289">
        <f t="shared" si="613"/>
        <v>1181</v>
      </c>
      <c r="P7289">
        <f t="shared" si="616"/>
        <v>365</v>
      </c>
    </row>
    <row r="7290" spans="10:16" x14ac:dyDescent="0.25">
      <c r="J7290">
        <v>7283</v>
      </c>
      <c r="K7290" s="4">
        <f t="shared" si="614"/>
        <v>41248</v>
      </c>
      <c r="L7290">
        <v>68</v>
      </c>
      <c r="M7290">
        <f t="shared" si="612"/>
        <v>0.18630136986301371</v>
      </c>
      <c r="N7290">
        <f t="shared" si="615"/>
        <v>1181.1952807466312</v>
      </c>
      <c r="O7290">
        <f t="shared" si="613"/>
        <v>1181.2</v>
      </c>
      <c r="P7290">
        <f t="shared" si="616"/>
        <v>365</v>
      </c>
    </row>
    <row r="7291" spans="10:16" x14ac:dyDescent="0.25">
      <c r="J7291">
        <v>7284</v>
      </c>
      <c r="K7291" s="4">
        <f t="shared" si="614"/>
        <v>41249</v>
      </c>
      <c r="L7291">
        <v>68</v>
      </c>
      <c r="M7291">
        <f t="shared" si="612"/>
        <v>0.18630136986301371</v>
      </c>
      <c r="N7291">
        <f t="shared" si="615"/>
        <v>1181.3815821164942</v>
      </c>
      <c r="O7291">
        <f t="shared" si="613"/>
        <v>1181.4000000000001</v>
      </c>
      <c r="P7291">
        <f t="shared" si="616"/>
        <v>365</v>
      </c>
    </row>
    <row r="7292" spans="10:16" x14ac:dyDescent="0.25">
      <c r="J7292">
        <v>7285</v>
      </c>
      <c r="K7292" s="4">
        <f t="shared" si="614"/>
        <v>41250</v>
      </c>
      <c r="L7292">
        <v>68</v>
      </c>
      <c r="M7292">
        <f t="shared" si="612"/>
        <v>0.18630136986301371</v>
      </c>
      <c r="N7292">
        <f t="shared" si="615"/>
        <v>1181.5678834863572</v>
      </c>
      <c r="O7292">
        <f t="shared" si="613"/>
        <v>1181.5999999999999</v>
      </c>
      <c r="P7292">
        <f t="shared" si="616"/>
        <v>365</v>
      </c>
    </row>
    <row r="7293" spans="10:16" x14ac:dyDescent="0.25">
      <c r="J7293">
        <v>7286</v>
      </c>
      <c r="K7293" s="4">
        <f t="shared" si="614"/>
        <v>41251</v>
      </c>
      <c r="L7293">
        <v>68</v>
      </c>
      <c r="M7293">
        <f t="shared" si="612"/>
        <v>0.18630136986301371</v>
      </c>
      <c r="N7293">
        <f t="shared" si="615"/>
        <v>1181.7541848562203</v>
      </c>
      <c r="O7293">
        <f t="shared" si="613"/>
        <v>1181.8</v>
      </c>
      <c r="P7293">
        <f t="shared" si="616"/>
        <v>365</v>
      </c>
    </row>
    <row r="7294" spans="10:16" x14ac:dyDescent="0.25">
      <c r="J7294">
        <v>7287</v>
      </c>
      <c r="K7294" s="4">
        <f t="shared" si="614"/>
        <v>41252</v>
      </c>
      <c r="L7294">
        <v>68</v>
      </c>
      <c r="M7294">
        <f t="shared" si="612"/>
        <v>0.18630136986301371</v>
      </c>
      <c r="N7294">
        <f t="shared" si="615"/>
        <v>1181.9404862260833</v>
      </c>
      <c r="O7294">
        <f t="shared" si="613"/>
        <v>1181.9000000000001</v>
      </c>
      <c r="P7294">
        <f t="shared" si="616"/>
        <v>365</v>
      </c>
    </row>
    <row r="7295" spans="10:16" x14ac:dyDescent="0.25">
      <c r="J7295">
        <v>7288</v>
      </c>
      <c r="K7295" s="4">
        <f t="shared" si="614"/>
        <v>41253</v>
      </c>
      <c r="L7295">
        <v>68</v>
      </c>
      <c r="M7295">
        <f t="shared" si="612"/>
        <v>0.18630136986301371</v>
      </c>
      <c r="N7295">
        <f t="shared" si="615"/>
        <v>1182.1267875959463</v>
      </c>
      <c r="O7295">
        <f t="shared" si="613"/>
        <v>1182.0999999999999</v>
      </c>
      <c r="P7295">
        <f t="shared" si="616"/>
        <v>365</v>
      </c>
    </row>
    <row r="7296" spans="10:16" x14ac:dyDescent="0.25">
      <c r="J7296">
        <v>7289</v>
      </c>
      <c r="K7296" s="4">
        <f t="shared" si="614"/>
        <v>41254</v>
      </c>
      <c r="L7296">
        <v>68</v>
      </c>
      <c r="M7296">
        <f t="shared" si="612"/>
        <v>0.18630136986301371</v>
      </c>
      <c r="N7296">
        <f t="shared" si="615"/>
        <v>1182.3130889658094</v>
      </c>
      <c r="O7296">
        <f t="shared" si="613"/>
        <v>1182.3</v>
      </c>
      <c r="P7296">
        <f t="shared" si="616"/>
        <v>365</v>
      </c>
    </row>
    <row r="7297" spans="10:16" x14ac:dyDescent="0.25">
      <c r="J7297">
        <v>7290</v>
      </c>
      <c r="K7297" s="4">
        <f t="shared" si="614"/>
        <v>41255</v>
      </c>
      <c r="L7297">
        <v>68</v>
      </c>
      <c r="M7297">
        <f t="shared" si="612"/>
        <v>0.18630136986301371</v>
      </c>
      <c r="N7297">
        <f t="shared" si="615"/>
        <v>1182.4993903356724</v>
      </c>
      <c r="O7297">
        <f t="shared" si="613"/>
        <v>1182.5</v>
      </c>
      <c r="P7297">
        <f t="shared" si="616"/>
        <v>365</v>
      </c>
    </row>
    <row r="7298" spans="10:16" x14ac:dyDescent="0.25">
      <c r="J7298">
        <v>7291</v>
      </c>
      <c r="K7298" s="4">
        <f t="shared" si="614"/>
        <v>41256</v>
      </c>
      <c r="L7298">
        <v>68</v>
      </c>
      <c r="M7298">
        <f t="shared" si="612"/>
        <v>0.18630136986301371</v>
      </c>
      <c r="N7298">
        <f t="shared" si="615"/>
        <v>1182.6856917055354</v>
      </c>
      <c r="O7298">
        <f t="shared" si="613"/>
        <v>1182.7</v>
      </c>
      <c r="P7298">
        <f t="shared" si="616"/>
        <v>365</v>
      </c>
    </row>
    <row r="7299" spans="10:16" x14ac:dyDescent="0.25">
      <c r="J7299">
        <v>7292</v>
      </c>
      <c r="K7299" s="4">
        <f t="shared" si="614"/>
        <v>41257</v>
      </c>
      <c r="L7299">
        <v>68</v>
      </c>
      <c r="M7299">
        <f t="shared" si="612"/>
        <v>0.18630136986301371</v>
      </c>
      <c r="N7299">
        <f t="shared" si="615"/>
        <v>1182.8719930753984</v>
      </c>
      <c r="O7299">
        <f t="shared" si="613"/>
        <v>1182.9000000000001</v>
      </c>
      <c r="P7299">
        <f t="shared" si="616"/>
        <v>365</v>
      </c>
    </row>
    <row r="7300" spans="10:16" x14ac:dyDescent="0.25">
      <c r="J7300">
        <v>7293</v>
      </c>
      <c r="K7300" s="4">
        <f t="shared" si="614"/>
        <v>41258</v>
      </c>
      <c r="L7300">
        <v>68</v>
      </c>
      <c r="M7300">
        <f t="shared" si="612"/>
        <v>0.18630136986301371</v>
      </c>
      <c r="N7300">
        <f t="shared" si="615"/>
        <v>1183.0582944452615</v>
      </c>
      <c r="O7300">
        <f t="shared" si="613"/>
        <v>1183.0999999999999</v>
      </c>
      <c r="P7300">
        <f t="shared" si="616"/>
        <v>365</v>
      </c>
    </row>
    <row r="7301" spans="10:16" x14ac:dyDescent="0.25">
      <c r="J7301">
        <v>7294</v>
      </c>
      <c r="K7301" s="4">
        <f t="shared" si="614"/>
        <v>41259</v>
      </c>
      <c r="L7301">
        <v>68</v>
      </c>
      <c r="M7301">
        <f t="shared" si="612"/>
        <v>0.18630136986301371</v>
      </c>
      <c r="N7301">
        <f t="shared" si="615"/>
        <v>1183.2445958151245</v>
      </c>
      <c r="O7301">
        <f t="shared" si="613"/>
        <v>1183.2</v>
      </c>
      <c r="P7301">
        <f t="shared" si="616"/>
        <v>365</v>
      </c>
    </row>
    <row r="7302" spans="10:16" x14ac:dyDescent="0.25">
      <c r="J7302">
        <v>7295</v>
      </c>
      <c r="K7302" s="4">
        <f t="shared" si="614"/>
        <v>41260</v>
      </c>
      <c r="L7302">
        <v>68</v>
      </c>
      <c r="M7302">
        <f t="shared" si="612"/>
        <v>0.18630136986301371</v>
      </c>
      <c r="N7302">
        <f t="shared" si="615"/>
        <v>1183.4308971849875</v>
      </c>
      <c r="O7302">
        <f t="shared" si="613"/>
        <v>1183.4000000000001</v>
      </c>
      <c r="P7302">
        <f t="shared" si="616"/>
        <v>365</v>
      </c>
    </row>
    <row r="7303" spans="10:16" x14ac:dyDescent="0.25">
      <c r="J7303">
        <v>7296</v>
      </c>
      <c r="K7303" s="4">
        <f t="shared" si="614"/>
        <v>41261</v>
      </c>
      <c r="L7303">
        <v>68</v>
      </c>
      <c r="M7303">
        <f t="shared" si="612"/>
        <v>0.18630136986301371</v>
      </c>
      <c r="N7303">
        <f t="shared" si="615"/>
        <v>1183.6171985548506</v>
      </c>
      <c r="O7303">
        <f t="shared" si="613"/>
        <v>1183.5999999999999</v>
      </c>
      <c r="P7303">
        <f t="shared" si="616"/>
        <v>365</v>
      </c>
    </row>
    <row r="7304" spans="10:16" x14ac:dyDescent="0.25">
      <c r="J7304">
        <v>7297</v>
      </c>
      <c r="K7304" s="4">
        <f t="shared" si="614"/>
        <v>41262</v>
      </c>
      <c r="L7304">
        <v>68</v>
      </c>
      <c r="M7304">
        <f t="shared" ref="M7304:M7367" si="617">L7304/P7304</f>
        <v>0.18630136986301371</v>
      </c>
      <c r="N7304">
        <f t="shared" si="615"/>
        <v>1183.8034999247136</v>
      </c>
      <c r="O7304">
        <f t="shared" ref="O7304:O7367" si="618">ROUND(N7304,1)</f>
        <v>1183.8</v>
      </c>
      <c r="P7304">
        <f t="shared" si="616"/>
        <v>365</v>
      </c>
    </row>
    <row r="7305" spans="10:16" x14ac:dyDescent="0.25">
      <c r="J7305">
        <v>7298</v>
      </c>
      <c r="K7305" s="4">
        <f t="shared" ref="K7305:K7368" si="619">$K$7+J7305</f>
        <v>41263</v>
      </c>
      <c r="L7305">
        <v>68</v>
      </c>
      <c r="M7305">
        <f t="shared" si="617"/>
        <v>0.18630136986301371</v>
      </c>
      <c r="N7305">
        <f t="shared" ref="N7305:N7368" si="620">N7304+M7305</f>
        <v>1183.9898012945766</v>
      </c>
      <c r="O7305">
        <f t="shared" si="618"/>
        <v>1184</v>
      </c>
      <c r="P7305">
        <f t="shared" si="616"/>
        <v>365</v>
      </c>
    </row>
    <row r="7306" spans="10:16" x14ac:dyDescent="0.25">
      <c r="J7306">
        <v>7299</v>
      </c>
      <c r="K7306" s="4">
        <f t="shared" si="619"/>
        <v>41264</v>
      </c>
      <c r="L7306">
        <v>68</v>
      </c>
      <c r="M7306">
        <f t="shared" si="617"/>
        <v>0.18630136986301371</v>
      </c>
      <c r="N7306">
        <f t="shared" si="620"/>
        <v>1184.1761026644397</v>
      </c>
      <c r="O7306">
        <f t="shared" si="618"/>
        <v>1184.2</v>
      </c>
      <c r="P7306">
        <f t="shared" si="616"/>
        <v>365</v>
      </c>
    </row>
    <row r="7307" spans="10:16" x14ac:dyDescent="0.25">
      <c r="J7307">
        <v>7300</v>
      </c>
      <c r="K7307" s="4">
        <f t="shared" si="619"/>
        <v>41265</v>
      </c>
      <c r="L7307">
        <v>68</v>
      </c>
      <c r="M7307">
        <f t="shared" si="617"/>
        <v>0.18630136986301371</v>
      </c>
      <c r="N7307">
        <f t="shared" si="620"/>
        <v>1184.3624040343027</v>
      </c>
      <c r="O7307">
        <f t="shared" si="618"/>
        <v>1184.4000000000001</v>
      </c>
      <c r="P7307">
        <f t="shared" si="616"/>
        <v>365</v>
      </c>
    </row>
    <row r="7308" spans="10:16" x14ac:dyDescent="0.25">
      <c r="J7308">
        <v>7301</v>
      </c>
      <c r="K7308" s="4">
        <f t="shared" si="619"/>
        <v>41266</v>
      </c>
      <c r="L7308">
        <v>68</v>
      </c>
      <c r="M7308">
        <f t="shared" si="617"/>
        <v>0.18630136986301371</v>
      </c>
      <c r="N7308">
        <f t="shared" si="620"/>
        <v>1184.5487054041657</v>
      </c>
      <c r="O7308">
        <f t="shared" si="618"/>
        <v>1184.5</v>
      </c>
      <c r="P7308">
        <f t="shared" si="616"/>
        <v>365</v>
      </c>
    </row>
    <row r="7309" spans="10:16" x14ac:dyDescent="0.25">
      <c r="J7309">
        <v>7302</v>
      </c>
      <c r="K7309" s="4">
        <f t="shared" si="619"/>
        <v>41267</v>
      </c>
      <c r="L7309">
        <v>68</v>
      </c>
      <c r="M7309">
        <f t="shared" si="617"/>
        <v>0.18630136986301371</v>
      </c>
      <c r="N7309">
        <f t="shared" si="620"/>
        <v>1184.7350067740288</v>
      </c>
      <c r="O7309">
        <f t="shared" si="618"/>
        <v>1184.7</v>
      </c>
      <c r="P7309">
        <f t="shared" si="616"/>
        <v>365</v>
      </c>
    </row>
    <row r="7310" spans="10:16" x14ac:dyDescent="0.25">
      <c r="J7310">
        <v>7303</v>
      </c>
      <c r="K7310" s="4">
        <f t="shared" si="619"/>
        <v>41268</v>
      </c>
      <c r="L7310">
        <v>68</v>
      </c>
      <c r="M7310">
        <f t="shared" si="617"/>
        <v>0.18630136986301371</v>
      </c>
      <c r="N7310">
        <f t="shared" si="620"/>
        <v>1184.9213081438918</v>
      </c>
      <c r="O7310">
        <f t="shared" si="618"/>
        <v>1184.9000000000001</v>
      </c>
      <c r="P7310">
        <f t="shared" si="616"/>
        <v>365</v>
      </c>
    </row>
    <row r="7311" spans="10:16" x14ac:dyDescent="0.25">
      <c r="J7311" s="11">
        <v>7304</v>
      </c>
      <c r="K7311" s="12">
        <f t="shared" si="619"/>
        <v>41269</v>
      </c>
      <c r="L7311" s="11">
        <v>68</v>
      </c>
      <c r="M7311">
        <f t="shared" si="617"/>
        <v>0.18630136986301371</v>
      </c>
      <c r="N7311" s="11">
        <f t="shared" si="620"/>
        <v>1185.1076095137548</v>
      </c>
      <c r="O7311" s="11">
        <f t="shared" si="618"/>
        <v>1185.0999999999999</v>
      </c>
      <c r="P7311">
        <f t="shared" si="616"/>
        <v>365</v>
      </c>
    </row>
    <row r="7312" spans="10:16" x14ac:dyDescent="0.25">
      <c r="J7312">
        <v>7305</v>
      </c>
      <c r="K7312" s="4">
        <f t="shared" si="619"/>
        <v>41270</v>
      </c>
      <c r="L7312">
        <v>69</v>
      </c>
      <c r="M7312">
        <f t="shared" si="617"/>
        <v>0.18956043956043955</v>
      </c>
      <c r="N7312">
        <f t="shared" si="620"/>
        <v>1185.2971699533152</v>
      </c>
      <c r="O7312">
        <f t="shared" si="618"/>
        <v>1185.3</v>
      </c>
      <c r="P7312">
        <f>DATE(2013,12,26)-DATE(2012,12,27)</f>
        <v>364</v>
      </c>
    </row>
    <row r="7313" spans="10:16" x14ac:dyDescent="0.25">
      <c r="J7313">
        <v>7306</v>
      </c>
      <c r="K7313" s="4">
        <f t="shared" si="619"/>
        <v>41271</v>
      </c>
      <c r="L7313">
        <v>69</v>
      </c>
      <c r="M7313">
        <f t="shared" si="617"/>
        <v>0.18956043956043955</v>
      </c>
      <c r="N7313">
        <f t="shared" si="620"/>
        <v>1185.4867303928756</v>
      </c>
      <c r="O7313">
        <f t="shared" si="618"/>
        <v>1185.5</v>
      </c>
      <c r="P7313">
        <f t="shared" ref="P7313:P7376" si="621">DATE(2013,12,26)-DATE(2012,12,27)</f>
        <v>364</v>
      </c>
    </row>
    <row r="7314" spans="10:16" x14ac:dyDescent="0.25">
      <c r="J7314">
        <v>7307</v>
      </c>
      <c r="K7314" s="4">
        <f t="shared" si="619"/>
        <v>41272</v>
      </c>
      <c r="L7314">
        <v>69</v>
      </c>
      <c r="M7314">
        <f t="shared" si="617"/>
        <v>0.18956043956043955</v>
      </c>
      <c r="N7314">
        <f t="shared" si="620"/>
        <v>1185.6762908324361</v>
      </c>
      <c r="O7314">
        <f t="shared" si="618"/>
        <v>1185.7</v>
      </c>
      <c r="P7314">
        <f t="shared" si="621"/>
        <v>364</v>
      </c>
    </row>
    <row r="7315" spans="10:16" x14ac:dyDescent="0.25">
      <c r="J7315">
        <v>7308</v>
      </c>
      <c r="K7315" s="4">
        <f t="shared" si="619"/>
        <v>41273</v>
      </c>
      <c r="L7315">
        <v>69</v>
      </c>
      <c r="M7315">
        <f t="shared" si="617"/>
        <v>0.18956043956043955</v>
      </c>
      <c r="N7315">
        <f t="shared" si="620"/>
        <v>1185.8658512719965</v>
      </c>
      <c r="O7315">
        <f t="shared" si="618"/>
        <v>1185.9000000000001</v>
      </c>
      <c r="P7315">
        <f t="shared" si="621"/>
        <v>364</v>
      </c>
    </row>
    <row r="7316" spans="10:16" x14ac:dyDescent="0.25">
      <c r="J7316">
        <v>7309</v>
      </c>
      <c r="K7316" s="4">
        <f t="shared" si="619"/>
        <v>41274</v>
      </c>
      <c r="L7316">
        <v>69</v>
      </c>
      <c r="M7316">
        <f t="shared" si="617"/>
        <v>0.18956043956043955</v>
      </c>
      <c r="N7316">
        <f t="shared" si="620"/>
        <v>1186.0554117115569</v>
      </c>
      <c r="O7316">
        <f t="shared" si="618"/>
        <v>1186.0999999999999</v>
      </c>
      <c r="P7316">
        <f t="shared" si="621"/>
        <v>364</v>
      </c>
    </row>
    <row r="7317" spans="10:16" x14ac:dyDescent="0.25">
      <c r="J7317">
        <v>7310</v>
      </c>
      <c r="K7317" s="4">
        <f t="shared" si="619"/>
        <v>41275</v>
      </c>
      <c r="L7317">
        <v>69</v>
      </c>
      <c r="M7317">
        <f t="shared" si="617"/>
        <v>0.18956043956043955</v>
      </c>
      <c r="N7317">
        <f t="shared" si="620"/>
        <v>1186.2449721511173</v>
      </c>
      <c r="O7317">
        <f t="shared" si="618"/>
        <v>1186.2</v>
      </c>
      <c r="P7317">
        <f t="shared" si="621"/>
        <v>364</v>
      </c>
    </row>
    <row r="7318" spans="10:16" x14ac:dyDescent="0.25">
      <c r="J7318">
        <v>7311</v>
      </c>
      <c r="K7318" s="4">
        <f t="shared" si="619"/>
        <v>41276</v>
      </c>
      <c r="L7318">
        <v>69</v>
      </c>
      <c r="M7318">
        <f t="shared" si="617"/>
        <v>0.18956043956043955</v>
      </c>
      <c r="N7318">
        <f t="shared" si="620"/>
        <v>1186.4345325906777</v>
      </c>
      <c r="O7318">
        <f t="shared" si="618"/>
        <v>1186.4000000000001</v>
      </c>
      <c r="P7318">
        <f t="shared" si="621"/>
        <v>364</v>
      </c>
    </row>
    <row r="7319" spans="10:16" x14ac:dyDescent="0.25">
      <c r="J7319">
        <v>7312</v>
      </c>
      <c r="K7319" s="4">
        <f t="shared" si="619"/>
        <v>41277</v>
      </c>
      <c r="L7319">
        <v>69</v>
      </c>
      <c r="M7319">
        <f t="shared" si="617"/>
        <v>0.18956043956043955</v>
      </c>
      <c r="N7319">
        <f t="shared" si="620"/>
        <v>1186.6240930302381</v>
      </c>
      <c r="O7319">
        <f t="shared" si="618"/>
        <v>1186.5999999999999</v>
      </c>
      <c r="P7319">
        <f t="shared" si="621"/>
        <v>364</v>
      </c>
    </row>
    <row r="7320" spans="10:16" x14ac:dyDescent="0.25">
      <c r="J7320">
        <v>7313</v>
      </c>
      <c r="K7320" s="4">
        <f t="shared" si="619"/>
        <v>41278</v>
      </c>
      <c r="L7320">
        <v>69</v>
      </c>
      <c r="M7320">
        <f t="shared" si="617"/>
        <v>0.18956043956043955</v>
      </c>
      <c r="N7320">
        <f t="shared" si="620"/>
        <v>1186.8136534697985</v>
      </c>
      <c r="O7320">
        <f t="shared" si="618"/>
        <v>1186.8</v>
      </c>
      <c r="P7320">
        <f t="shared" si="621"/>
        <v>364</v>
      </c>
    </row>
    <row r="7321" spans="10:16" x14ac:dyDescent="0.25">
      <c r="J7321">
        <v>7314</v>
      </c>
      <c r="K7321" s="4">
        <f t="shared" si="619"/>
        <v>41279</v>
      </c>
      <c r="L7321">
        <v>69</v>
      </c>
      <c r="M7321">
        <f t="shared" si="617"/>
        <v>0.18956043956043955</v>
      </c>
      <c r="N7321">
        <f t="shared" si="620"/>
        <v>1187.0032139093589</v>
      </c>
      <c r="O7321">
        <f t="shared" si="618"/>
        <v>1187</v>
      </c>
      <c r="P7321">
        <f t="shared" si="621"/>
        <v>364</v>
      </c>
    </row>
    <row r="7322" spans="10:16" x14ac:dyDescent="0.25">
      <c r="J7322">
        <v>7315</v>
      </c>
      <c r="K7322" s="4">
        <f t="shared" si="619"/>
        <v>41280</v>
      </c>
      <c r="L7322">
        <v>69</v>
      </c>
      <c r="M7322">
        <f t="shared" si="617"/>
        <v>0.18956043956043955</v>
      </c>
      <c r="N7322">
        <f t="shared" si="620"/>
        <v>1187.1927743489193</v>
      </c>
      <c r="O7322">
        <f t="shared" si="618"/>
        <v>1187.2</v>
      </c>
      <c r="P7322">
        <f t="shared" si="621"/>
        <v>364</v>
      </c>
    </row>
    <row r="7323" spans="10:16" x14ac:dyDescent="0.25">
      <c r="J7323">
        <v>7316</v>
      </c>
      <c r="K7323" s="4">
        <f t="shared" si="619"/>
        <v>41281</v>
      </c>
      <c r="L7323">
        <v>69</v>
      </c>
      <c r="M7323">
        <f t="shared" si="617"/>
        <v>0.18956043956043955</v>
      </c>
      <c r="N7323">
        <f t="shared" si="620"/>
        <v>1187.3823347884797</v>
      </c>
      <c r="O7323">
        <f t="shared" si="618"/>
        <v>1187.4000000000001</v>
      </c>
      <c r="P7323">
        <f t="shared" si="621"/>
        <v>364</v>
      </c>
    </row>
    <row r="7324" spans="10:16" x14ac:dyDescent="0.25">
      <c r="J7324">
        <v>7317</v>
      </c>
      <c r="K7324" s="4">
        <f t="shared" si="619"/>
        <v>41282</v>
      </c>
      <c r="L7324">
        <v>69</v>
      </c>
      <c r="M7324">
        <f t="shared" si="617"/>
        <v>0.18956043956043955</v>
      </c>
      <c r="N7324">
        <f t="shared" si="620"/>
        <v>1187.5718952280401</v>
      </c>
      <c r="O7324">
        <f t="shared" si="618"/>
        <v>1187.5999999999999</v>
      </c>
      <c r="P7324">
        <f t="shared" si="621"/>
        <v>364</v>
      </c>
    </row>
    <row r="7325" spans="10:16" x14ac:dyDescent="0.25">
      <c r="J7325">
        <v>7318</v>
      </c>
      <c r="K7325" s="4">
        <f t="shared" si="619"/>
        <v>41283</v>
      </c>
      <c r="L7325">
        <v>69</v>
      </c>
      <c r="M7325">
        <f t="shared" si="617"/>
        <v>0.18956043956043955</v>
      </c>
      <c r="N7325">
        <f t="shared" si="620"/>
        <v>1187.7614556676006</v>
      </c>
      <c r="O7325">
        <f t="shared" si="618"/>
        <v>1187.8</v>
      </c>
      <c r="P7325">
        <f t="shared" si="621"/>
        <v>364</v>
      </c>
    </row>
    <row r="7326" spans="10:16" x14ac:dyDescent="0.25">
      <c r="J7326">
        <v>7319</v>
      </c>
      <c r="K7326" s="4">
        <f t="shared" si="619"/>
        <v>41284</v>
      </c>
      <c r="L7326">
        <v>69</v>
      </c>
      <c r="M7326">
        <f t="shared" si="617"/>
        <v>0.18956043956043955</v>
      </c>
      <c r="N7326">
        <f t="shared" si="620"/>
        <v>1187.951016107161</v>
      </c>
      <c r="O7326">
        <f t="shared" si="618"/>
        <v>1188</v>
      </c>
      <c r="P7326">
        <f t="shared" si="621"/>
        <v>364</v>
      </c>
    </row>
    <row r="7327" spans="10:16" x14ac:dyDescent="0.25">
      <c r="J7327">
        <v>7320</v>
      </c>
      <c r="K7327" s="4">
        <f t="shared" si="619"/>
        <v>41285</v>
      </c>
      <c r="L7327">
        <v>69</v>
      </c>
      <c r="M7327">
        <f t="shared" si="617"/>
        <v>0.18956043956043955</v>
      </c>
      <c r="N7327">
        <f t="shared" si="620"/>
        <v>1188.1405765467214</v>
      </c>
      <c r="O7327">
        <f t="shared" si="618"/>
        <v>1188.0999999999999</v>
      </c>
      <c r="P7327">
        <f t="shared" si="621"/>
        <v>364</v>
      </c>
    </row>
    <row r="7328" spans="10:16" x14ac:dyDescent="0.25">
      <c r="J7328">
        <v>7321</v>
      </c>
      <c r="K7328" s="4">
        <f t="shared" si="619"/>
        <v>41286</v>
      </c>
      <c r="L7328">
        <v>69</v>
      </c>
      <c r="M7328">
        <f t="shared" si="617"/>
        <v>0.18956043956043955</v>
      </c>
      <c r="N7328">
        <f t="shared" si="620"/>
        <v>1188.3301369862818</v>
      </c>
      <c r="O7328">
        <f t="shared" si="618"/>
        <v>1188.3</v>
      </c>
      <c r="P7328">
        <f t="shared" si="621"/>
        <v>364</v>
      </c>
    </row>
    <row r="7329" spans="10:16" x14ac:dyDescent="0.25">
      <c r="J7329">
        <v>7322</v>
      </c>
      <c r="K7329" s="4">
        <f t="shared" si="619"/>
        <v>41287</v>
      </c>
      <c r="L7329">
        <v>69</v>
      </c>
      <c r="M7329">
        <f t="shared" si="617"/>
        <v>0.18956043956043955</v>
      </c>
      <c r="N7329">
        <f t="shared" si="620"/>
        <v>1188.5196974258422</v>
      </c>
      <c r="O7329">
        <f t="shared" si="618"/>
        <v>1188.5</v>
      </c>
      <c r="P7329">
        <f t="shared" si="621"/>
        <v>364</v>
      </c>
    </row>
    <row r="7330" spans="10:16" x14ac:dyDescent="0.25">
      <c r="J7330">
        <v>7323</v>
      </c>
      <c r="K7330" s="4">
        <f t="shared" si="619"/>
        <v>41288</v>
      </c>
      <c r="L7330">
        <v>69</v>
      </c>
      <c r="M7330">
        <f t="shared" si="617"/>
        <v>0.18956043956043955</v>
      </c>
      <c r="N7330">
        <f t="shared" si="620"/>
        <v>1188.7092578654026</v>
      </c>
      <c r="O7330">
        <f t="shared" si="618"/>
        <v>1188.7</v>
      </c>
      <c r="P7330">
        <f t="shared" si="621"/>
        <v>364</v>
      </c>
    </row>
    <row r="7331" spans="10:16" x14ac:dyDescent="0.25">
      <c r="J7331">
        <v>7324</v>
      </c>
      <c r="K7331" s="4">
        <f t="shared" si="619"/>
        <v>41289</v>
      </c>
      <c r="L7331">
        <v>69</v>
      </c>
      <c r="M7331">
        <f t="shared" si="617"/>
        <v>0.18956043956043955</v>
      </c>
      <c r="N7331">
        <f t="shared" si="620"/>
        <v>1188.898818304963</v>
      </c>
      <c r="O7331">
        <f t="shared" si="618"/>
        <v>1188.9000000000001</v>
      </c>
      <c r="P7331">
        <f t="shared" si="621"/>
        <v>364</v>
      </c>
    </row>
    <row r="7332" spans="10:16" x14ac:dyDescent="0.25">
      <c r="J7332">
        <v>7325</v>
      </c>
      <c r="K7332" s="4">
        <f t="shared" si="619"/>
        <v>41290</v>
      </c>
      <c r="L7332">
        <v>69</v>
      </c>
      <c r="M7332">
        <f t="shared" si="617"/>
        <v>0.18956043956043955</v>
      </c>
      <c r="N7332">
        <f t="shared" si="620"/>
        <v>1189.0883787445234</v>
      </c>
      <c r="O7332">
        <f t="shared" si="618"/>
        <v>1189.0999999999999</v>
      </c>
      <c r="P7332">
        <f t="shared" si="621"/>
        <v>364</v>
      </c>
    </row>
    <row r="7333" spans="10:16" x14ac:dyDescent="0.25">
      <c r="J7333">
        <v>7326</v>
      </c>
      <c r="K7333" s="4">
        <f t="shared" si="619"/>
        <v>41291</v>
      </c>
      <c r="L7333">
        <v>69</v>
      </c>
      <c r="M7333">
        <f t="shared" si="617"/>
        <v>0.18956043956043955</v>
      </c>
      <c r="N7333">
        <f t="shared" si="620"/>
        <v>1189.2779391840838</v>
      </c>
      <c r="O7333">
        <f t="shared" si="618"/>
        <v>1189.3</v>
      </c>
      <c r="P7333">
        <f t="shared" si="621"/>
        <v>364</v>
      </c>
    </row>
    <row r="7334" spans="10:16" x14ac:dyDescent="0.25">
      <c r="J7334">
        <v>7327</v>
      </c>
      <c r="K7334" s="4">
        <f t="shared" si="619"/>
        <v>41292</v>
      </c>
      <c r="L7334">
        <v>69</v>
      </c>
      <c r="M7334">
        <f t="shared" si="617"/>
        <v>0.18956043956043955</v>
      </c>
      <c r="N7334">
        <f t="shared" si="620"/>
        <v>1189.4674996236442</v>
      </c>
      <c r="O7334">
        <f t="shared" si="618"/>
        <v>1189.5</v>
      </c>
      <c r="P7334">
        <f t="shared" si="621"/>
        <v>364</v>
      </c>
    </row>
    <row r="7335" spans="10:16" x14ac:dyDescent="0.25">
      <c r="J7335">
        <v>7328</v>
      </c>
      <c r="K7335" s="4">
        <f t="shared" si="619"/>
        <v>41293</v>
      </c>
      <c r="L7335">
        <v>69</v>
      </c>
      <c r="M7335">
        <f t="shared" si="617"/>
        <v>0.18956043956043955</v>
      </c>
      <c r="N7335">
        <f t="shared" si="620"/>
        <v>1189.6570600632047</v>
      </c>
      <c r="O7335">
        <f t="shared" si="618"/>
        <v>1189.7</v>
      </c>
      <c r="P7335">
        <f t="shared" si="621"/>
        <v>364</v>
      </c>
    </row>
    <row r="7336" spans="10:16" x14ac:dyDescent="0.25">
      <c r="J7336">
        <v>7329</v>
      </c>
      <c r="K7336" s="4">
        <f t="shared" si="619"/>
        <v>41294</v>
      </c>
      <c r="L7336">
        <v>69</v>
      </c>
      <c r="M7336">
        <f t="shared" si="617"/>
        <v>0.18956043956043955</v>
      </c>
      <c r="N7336">
        <f t="shared" si="620"/>
        <v>1189.8466205027651</v>
      </c>
      <c r="O7336">
        <f t="shared" si="618"/>
        <v>1189.8</v>
      </c>
      <c r="P7336">
        <f t="shared" si="621"/>
        <v>364</v>
      </c>
    </row>
    <row r="7337" spans="10:16" x14ac:dyDescent="0.25">
      <c r="J7337">
        <v>7330</v>
      </c>
      <c r="K7337" s="4">
        <f t="shared" si="619"/>
        <v>41295</v>
      </c>
      <c r="L7337">
        <v>69</v>
      </c>
      <c r="M7337">
        <f t="shared" si="617"/>
        <v>0.18956043956043955</v>
      </c>
      <c r="N7337">
        <f t="shared" si="620"/>
        <v>1190.0361809423255</v>
      </c>
      <c r="O7337">
        <f t="shared" si="618"/>
        <v>1190</v>
      </c>
      <c r="P7337">
        <f t="shared" si="621"/>
        <v>364</v>
      </c>
    </row>
    <row r="7338" spans="10:16" x14ac:dyDescent="0.25">
      <c r="J7338">
        <v>7331</v>
      </c>
      <c r="K7338" s="4">
        <f t="shared" si="619"/>
        <v>41296</v>
      </c>
      <c r="L7338">
        <v>69</v>
      </c>
      <c r="M7338">
        <f t="shared" si="617"/>
        <v>0.18956043956043955</v>
      </c>
      <c r="N7338">
        <f t="shared" si="620"/>
        <v>1190.2257413818859</v>
      </c>
      <c r="O7338">
        <f t="shared" si="618"/>
        <v>1190.2</v>
      </c>
      <c r="P7338">
        <f t="shared" si="621"/>
        <v>364</v>
      </c>
    </row>
    <row r="7339" spans="10:16" x14ac:dyDescent="0.25">
      <c r="J7339">
        <v>7332</v>
      </c>
      <c r="K7339" s="4">
        <f t="shared" si="619"/>
        <v>41297</v>
      </c>
      <c r="L7339">
        <v>69</v>
      </c>
      <c r="M7339">
        <f t="shared" si="617"/>
        <v>0.18956043956043955</v>
      </c>
      <c r="N7339">
        <f t="shared" si="620"/>
        <v>1190.4153018214463</v>
      </c>
      <c r="O7339">
        <f t="shared" si="618"/>
        <v>1190.4000000000001</v>
      </c>
      <c r="P7339">
        <f t="shared" si="621"/>
        <v>364</v>
      </c>
    </row>
    <row r="7340" spans="10:16" x14ac:dyDescent="0.25">
      <c r="J7340">
        <v>7333</v>
      </c>
      <c r="K7340" s="4">
        <f t="shared" si="619"/>
        <v>41298</v>
      </c>
      <c r="L7340">
        <v>69</v>
      </c>
      <c r="M7340">
        <f t="shared" si="617"/>
        <v>0.18956043956043955</v>
      </c>
      <c r="N7340">
        <f t="shared" si="620"/>
        <v>1190.6048622610067</v>
      </c>
      <c r="O7340">
        <f t="shared" si="618"/>
        <v>1190.5999999999999</v>
      </c>
      <c r="P7340">
        <f t="shared" si="621"/>
        <v>364</v>
      </c>
    </row>
    <row r="7341" spans="10:16" x14ac:dyDescent="0.25">
      <c r="J7341">
        <v>7334</v>
      </c>
      <c r="K7341" s="4">
        <f t="shared" si="619"/>
        <v>41299</v>
      </c>
      <c r="L7341">
        <v>69</v>
      </c>
      <c r="M7341">
        <f t="shared" si="617"/>
        <v>0.18956043956043955</v>
      </c>
      <c r="N7341">
        <f t="shared" si="620"/>
        <v>1190.7944227005671</v>
      </c>
      <c r="O7341">
        <f t="shared" si="618"/>
        <v>1190.8</v>
      </c>
      <c r="P7341">
        <f t="shared" si="621"/>
        <v>364</v>
      </c>
    </row>
    <row r="7342" spans="10:16" x14ac:dyDescent="0.25">
      <c r="J7342">
        <v>7335</v>
      </c>
      <c r="K7342" s="4">
        <f t="shared" si="619"/>
        <v>41300</v>
      </c>
      <c r="L7342">
        <v>69</v>
      </c>
      <c r="M7342">
        <f t="shared" si="617"/>
        <v>0.18956043956043955</v>
      </c>
      <c r="N7342">
        <f t="shared" si="620"/>
        <v>1190.9839831401275</v>
      </c>
      <c r="O7342">
        <f t="shared" si="618"/>
        <v>1191</v>
      </c>
      <c r="P7342">
        <f t="shared" si="621"/>
        <v>364</v>
      </c>
    </row>
    <row r="7343" spans="10:16" x14ac:dyDescent="0.25">
      <c r="J7343">
        <v>7336</v>
      </c>
      <c r="K7343" s="4">
        <f t="shared" si="619"/>
        <v>41301</v>
      </c>
      <c r="L7343">
        <v>69</v>
      </c>
      <c r="M7343">
        <f t="shared" si="617"/>
        <v>0.18956043956043955</v>
      </c>
      <c r="N7343">
        <f t="shared" si="620"/>
        <v>1191.1735435796879</v>
      </c>
      <c r="O7343">
        <f t="shared" si="618"/>
        <v>1191.2</v>
      </c>
      <c r="P7343">
        <f t="shared" si="621"/>
        <v>364</v>
      </c>
    </row>
    <row r="7344" spans="10:16" x14ac:dyDescent="0.25">
      <c r="J7344">
        <v>7337</v>
      </c>
      <c r="K7344" s="4">
        <f t="shared" si="619"/>
        <v>41302</v>
      </c>
      <c r="L7344">
        <v>69</v>
      </c>
      <c r="M7344">
        <f t="shared" si="617"/>
        <v>0.18956043956043955</v>
      </c>
      <c r="N7344">
        <f t="shared" si="620"/>
        <v>1191.3631040192483</v>
      </c>
      <c r="O7344">
        <f t="shared" si="618"/>
        <v>1191.4000000000001</v>
      </c>
      <c r="P7344">
        <f t="shared" si="621"/>
        <v>364</v>
      </c>
    </row>
    <row r="7345" spans="10:16" x14ac:dyDescent="0.25">
      <c r="J7345">
        <v>7338</v>
      </c>
      <c r="K7345" s="4">
        <f t="shared" si="619"/>
        <v>41303</v>
      </c>
      <c r="L7345">
        <v>69</v>
      </c>
      <c r="M7345">
        <f t="shared" si="617"/>
        <v>0.18956043956043955</v>
      </c>
      <c r="N7345">
        <f t="shared" si="620"/>
        <v>1191.5526644588087</v>
      </c>
      <c r="O7345">
        <f t="shared" si="618"/>
        <v>1191.5999999999999</v>
      </c>
      <c r="P7345">
        <f t="shared" si="621"/>
        <v>364</v>
      </c>
    </row>
    <row r="7346" spans="10:16" x14ac:dyDescent="0.25">
      <c r="J7346">
        <v>7339</v>
      </c>
      <c r="K7346" s="4">
        <f t="shared" si="619"/>
        <v>41304</v>
      </c>
      <c r="L7346">
        <v>69</v>
      </c>
      <c r="M7346">
        <f t="shared" si="617"/>
        <v>0.18956043956043955</v>
      </c>
      <c r="N7346">
        <f t="shared" si="620"/>
        <v>1191.7422248983692</v>
      </c>
      <c r="O7346">
        <f t="shared" si="618"/>
        <v>1191.7</v>
      </c>
      <c r="P7346">
        <f t="shared" si="621"/>
        <v>364</v>
      </c>
    </row>
    <row r="7347" spans="10:16" x14ac:dyDescent="0.25">
      <c r="J7347">
        <v>7340</v>
      </c>
      <c r="K7347" s="4">
        <f t="shared" si="619"/>
        <v>41305</v>
      </c>
      <c r="L7347">
        <v>69</v>
      </c>
      <c r="M7347">
        <f t="shared" si="617"/>
        <v>0.18956043956043955</v>
      </c>
      <c r="N7347">
        <f t="shared" si="620"/>
        <v>1191.9317853379296</v>
      </c>
      <c r="O7347">
        <f t="shared" si="618"/>
        <v>1191.9000000000001</v>
      </c>
      <c r="P7347">
        <f t="shared" si="621"/>
        <v>364</v>
      </c>
    </row>
    <row r="7348" spans="10:16" x14ac:dyDescent="0.25">
      <c r="J7348">
        <v>7341</v>
      </c>
      <c r="K7348" s="4">
        <f t="shared" si="619"/>
        <v>41306</v>
      </c>
      <c r="L7348">
        <v>69</v>
      </c>
      <c r="M7348">
        <f t="shared" si="617"/>
        <v>0.18956043956043955</v>
      </c>
      <c r="N7348">
        <f t="shared" si="620"/>
        <v>1192.12134577749</v>
      </c>
      <c r="O7348">
        <f t="shared" si="618"/>
        <v>1192.0999999999999</v>
      </c>
      <c r="P7348">
        <f t="shared" si="621"/>
        <v>364</v>
      </c>
    </row>
    <row r="7349" spans="10:16" x14ac:dyDescent="0.25">
      <c r="J7349">
        <v>7342</v>
      </c>
      <c r="K7349" s="4">
        <f t="shared" si="619"/>
        <v>41307</v>
      </c>
      <c r="L7349">
        <v>69</v>
      </c>
      <c r="M7349">
        <f t="shared" si="617"/>
        <v>0.18956043956043955</v>
      </c>
      <c r="N7349">
        <f t="shared" si="620"/>
        <v>1192.3109062170504</v>
      </c>
      <c r="O7349">
        <f t="shared" si="618"/>
        <v>1192.3</v>
      </c>
      <c r="P7349">
        <f t="shared" si="621"/>
        <v>364</v>
      </c>
    </row>
    <row r="7350" spans="10:16" x14ac:dyDescent="0.25">
      <c r="J7350">
        <v>7343</v>
      </c>
      <c r="K7350" s="4">
        <f t="shared" si="619"/>
        <v>41308</v>
      </c>
      <c r="L7350">
        <v>69</v>
      </c>
      <c r="M7350">
        <f t="shared" si="617"/>
        <v>0.18956043956043955</v>
      </c>
      <c r="N7350">
        <f t="shared" si="620"/>
        <v>1192.5004666566108</v>
      </c>
      <c r="O7350">
        <f t="shared" si="618"/>
        <v>1192.5</v>
      </c>
      <c r="P7350">
        <f t="shared" si="621"/>
        <v>364</v>
      </c>
    </row>
    <row r="7351" spans="10:16" x14ac:dyDescent="0.25">
      <c r="J7351">
        <v>7344</v>
      </c>
      <c r="K7351" s="4">
        <f t="shared" si="619"/>
        <v>41309</v>
      </c>
      <c r="L7351">
        <v>69</v>
      </c>
      <c r="M7351">
        <f t="shared" si="617"/>
        <v>0.18956043956043955</v>
      </c>
      <c r="N7351">
        <f t="shared" si="620"/>
        <v>1192.6900270961712</v>
      </c>
      <c r="O7351">
        <f t="shared" si="618"/>
        <v>1192.7</v>
      </c>
      <c r="P7351">
        <f t="shared" si="621"/>
        <v>364</v>
      </c>
    </row>
    <row r="7352" spans="10:16" x14ac:dyDescent="0.25">
      <c r="J7352">
        <v>7345</v>
      </c>
      <c r="K7352" s="4">
        <f t="shared" si="619"/>
        <v>41310</v>
      </c>
      <c r="L7352">
        <v>69</v>
      </c>
      <c r="M7352">
        <f t="shared" si="617"/>
        <v>0.18956043956043955</v>
      </c>
      <c r="N7352">
        <f t="shared" si="620"/>
        <v>1192.8795875357316</v>
      </c>
      <c r="O7352">
        <f t="shared" si="618"/>
        <v>1192.9000000000001</v>
      </c>
      <c r="P7352">
        <f t="shared" si="621"/>
        <v>364</v>
      </c>
    </row>
    <row r="7353" spans="10:16" x14ac:dyDescent="0.25">
      <c r="J7353">
        <v>7346</v>
      </c>
      <c r="K7353" s="4">
        <f t="shared" si="619"/>
        <v>41311</v>
      </c>
      <c r="L7353">
        <v>69</v>
      </c>
      <c r="M7353">
        <f t="shared" si="617"/>
        <v>0.18956043956043955</v>
      </c>
      <c r="N7353">
        <f t="shared" si="620"/>
        <v>1193.069147975292</v>
      </c>
      <c r="O7353">
        <f t="shared" si="618"/>
        <v>1193.0999999999999</v>
      </c>
      <c r="P7353">
        <f t="shared" si="621"/>
        <v>364</v>
      </c>
    </row>
    <row r="7354" spans="10:16" x14ac:dyDescent="0.25">
      <c r="J7354">
        <v>7347</v>
      </c>
      <c r="K7354" s="4">
        <f t="shared" si="619"/>
        <v>41312</v>
      </c>
      <c r="L7354">
        <v>69</v>
      </c>
      <c r="M7354">
        <f t="shared" si="617"/>
        <v>0.18956043956043955</v>
      </c>
      <c r="N7354">
        <f t="shared" si="620"/>
        <v>1193.2587084148524</v>
      </c>
      <c r="O7354">
        <f t="shared" si="618"/>
        <v>1193.3</v>
      </c>
      <c r="P7354">
        <f t="shared" si="621"/>
        <v>364</v>
      </c>
    </row>
    <row r="7355" spans="10:16" x14ac:dyDescent="0.25">
      <c r="J7355">
        <v>7348</v>
      </c>
      <c r="K7355" s="4">
        <f t="shared" si="619"/>
        <v>41313</v>
      </c>
      <c r="L7355">
        <v>69</v>
      </c>
      <c r="M7355">
        <f t="shared" si="617"/>
        <v>0.18956043956043955</v>
      </c>
      <c r="N7355">
        <f t="shared" si="620"/>
        <v>1193.4482688544128</v>
      </c>
      <c r="O7355">
        <f t="shared" si="618"/>
        <v>1193.4000000000001</v>
      </c>
      <c r="P7355">
        <f t="shared" si="621"/>
        <v>364</v>
      </c>
    </row>
    <row r="7356" spans="10:16" x14ac:dyDescent="0.25">
      <c r="J7356">
        <v>7349</v>
      </c>
      <c r="K7356" s="4">
        <f t="shared" si="619"/>
        <v>41314</v>
      </c>
      <c r="L7356">
        <v>69</v>
      </c>
      <c r="M7356">
        <f t="shared" si="617"/>
        <v>0.18956043956043955</v>
      </c>
      <c r="N7356">
        <f t="shared" si="620"/>
        <v>1193.6378292939733</v>
      </c>
      <c r="O7356">
        <f t="shared" si="618"/>
        <v>1193.5999999999999</v>
      </c>
      <c r="P7356">
        <f t="shared" si="621"/>
        <v>364</v>
      </c>
    </row>
    <row r="7357" spans="10:16" x14ac:dyDescent="0.25">
      <c r="J7357">
        <v>7350</v>
      </c>
      <c r="K7357" s="4">
        <f t="shared" si="619"/>
        <v>41315</v>
      </c>
      <c r="L7357">
        <v>69</v>
      </c>
      <c r="M7357">
        <f t="shared" si="617"/>
        <v>0.18956043956043955</v>
      </c>
      <c r="N7357">
        <f t="shared" si="620"/>
        <v>1193.8273897335337</v>
      </c>
      <c r="O7357">
        <f t="shared" si="618"/>
        <v>1193.8</v>
      </c>
      <c r="P7357">
        <f t="shared" si="621"/>
        <v>364</v>
      </c>
    </row>
    <row r="7358" spans="10:16" x14ac:dyDescent="0.25">
      <c r="J7358">
        <v>7351</v>
      </c>
      <c r="K7358" s="4">
        <f t="shared" si="619"/>
        <v>41316</v>
      </c>
      <c r="L7358">
        <v>69</v>
      </c>
      <c r="M7358">
        <f t="shared" si="617"/>
        <v>0.18956043956043955</v>
      </c>
      <c r="N7358">
        <f t="shared" si="620"/>
        <v>1194.0169501730941</v>
      </c>
      <c r="O7358">
        <f t="shared" si="618"/>
        <v>1194</v>
      </c>
      <c r="P7358">
        <f t="shared" si="621"/>
        <v>364</v>
      </c>
    </row>
    <row r="7359" spans="10:16" x14ac:dyDescent="0.25">
      <c r="J7359">
        <v>7352</v>
      </c>
      <c r="K7359" s="4">
        <f t="shared" si="619"/>
        <v>41317</v>
      </c>
      <c r="L7359">
        <v>69</v>
      </c>
      <c r="M7359">
        <f t="shared" si="617"/>
        <v>0.18956043956043955</v>
      </c>
      <c r="N7359">
        <f t="shared" si="620"/>
        <v>1194.2065106126545</v>
      </c>
      <c r="O7359">
        <f t="shared" si="618"/>
        <v>1194.2</v>
      </c>
      <c r="P7359">
        <f t="shared" si="621"/>
        <v>364</v>
      </c>
    </row>
    <row r="7360" spans="10:16" x14ac:dyDescent="0.25">
      <c r="J7360">
        <v>7353</v>
      </c>
      <c r="K7360" s="4">
        <f t="shared" si="619"/>
        <v>41318</v>
      </c>
      <c r="L7360">
        <v>69</v>
      </c>
      <c r="M7360">
        <f t="shared" si="617"/>
        <v>0.18956043956043955</v>
      </c>
      <c r="N7360">
        <f t="shared" si="620"/>
        <v>1194.3960710522149</v>
      </c>
      <c r="O7360">
        <f t="shared" si="618"/>
        <v>1194.4000000000001</v>
      </c>
      <c r="P7360">
        <f t="shared" si="621"/>
        <v>364</v>
      </c>
    </row>
    <row r="7361" spans="10:16" x14ac:dyDescent="0.25">
      <c r="J7361">
        <v>7354</v>
      </c>
      <c r="K7361" s="4">
        <f t="shared" si="619"/>
        <v>41319</v>
      </c>
      <c r="L7361">
        <v>69</v>
      </c>
      <c r="M7361">
        <f t="shared" si="617"/>
        <v>0.18956043956043955</v>
      </c>
      <c r="N7361">
        <f t="shared" si="620"/>
        <v>1194.5856314917753</v>
      </c>
      <c r="O7361">
        <f t="shared" si="618"/>
        <v>1194.5999999999999</v>
      </c>
      <c r="P7361">
        <f t="shared" si="621"/>
        <v>364</v>
      </c>
    </row>
    <row r="7362" spans="10:16" x14ac:dyDescent="0.25">
      <c r="J7362">
        <v>7355</v>
      </c>
      <c r="K7362" s="4">
        <f t="shared" si="619"/>
        <v>41320</v>
      </c>
      <c r="L7362">
        <v>69</v>
      </c>
      <c r="M7362">
        <f t="shared" si="617"/>
        <v>0.18956043956043955</v>
      </c>
      <c r="N7362">
        <f t="shared" si="620"/>
        <v>1194.7751919313357</v>
      </c>
      <c r="O7362">
        <f t="shared" si="618"/>
        <v>1194.8</v>
      </c>
      <c r="P7362">
        <f t="shared" si="621"/>
        <v>364</v>
      </c>
    </row>
    <row r="7363" spans="10:16" x14ac:dyDescent="0.25">
      <c r="J7363">
        <v>7356</v>
      </c>
      <c r="K7363" s="4">
        <f t="shared" si="619"/>
        <v>41321</v>
      </c>
      <c r="L7363">
        <v>69</v>
      </c>
      <c r="M7363">
        <f t="shared" si="617"/>
        <v>0.18956043956043955</v>
      </c>
      <c r="N7363">
        <f t="shared" si="620"/>
        <v>1194.9647523708961</v>
      </c>
      <c r="O7363">
        <f t="shared" si="618"/>
        <v>1195</v>
      </c>
      <c r="P7363">
        <f t="shared" si="621"/>
        <v>364</v>
      </c>
    </row>
    <row r="7364" spans="10:16" x14ac:dyDescent="0.25">
      <c r="J7364">
        <v>7357</v>
      </c>
      <c r="K7364" s="4">
        <f t="shared" si="619"/>
        <v>41322</v>
      </c>
      <c r="L7364">
        <v>69</v>
      </c>
      <c r="M7364">
        <f t="shared" si="617"/>
        <v>0.18956043956043955</v>
      </c>
      <c r="N7364">
        <f t="shared" si="620"/>
        <v>1195.1543128104565</v>
      </c>
      <c r="O7364">
        <f t="shared" si="618"/>
        <v>1195.2</v>
      </c>
      <c r="P7364">
        <f t="shared" si="621"/>
        <v>364</v>
      </c>
    </row>
    <row r="7365" spans="10:16" x14ac:dyDescent="0.25">
      <c r="J7365">
        <v>7358</v>
      </c>
      <c r="K7365" s="4">
        <f t="shared" si="619"/>
        <v>41323</v>
      </c>
      <c r="L7365">
        <v>69</v>
      </c>
      <c r="M7365">
        <f t="shared" si="617"/>
        <v>0.18956043956043955</v>
      </c>
      <c r="N7365">
        <f t="shared" si="620"/>
        <v>1195.3438732500169</v>
      </c>
      <c r="O7365">
        <f t="shared" si="618"/>
        <v>1195.3</v>
      </c>
      <c r="P7365">
        <f t="shared" si="621"/>
        <v>364</v>
      </c>
    </row>
    <row r="7366" spans="10:16" x14ac:dyDescent="0.25">
      <c r="J7366">
        <v>7359</v>
      </c>
      <c r="K7366" s="4">
        <f t="shared" si="619"/>
        <v>41324</v>
      </c>
      <c r="L7366">
        <v>69</v>
      </c>
      <c r="M7366">
        <f t="shared" si="617"/>
        <v>0.18956043956043955</v>
      </c>
      <c r="N7366">
        <f t="shared" si="620"/>
        <v>1195.5334336895774</v>
      </c>
      <c r="O7366">
        <f t="shared" si="618"/>
        <v>1195.5</v>
      </c>
      <c r="P7366">
        <f t="shared" si="621"/>
        <v>364</v>
      </c>
    </row>
    <row r="7367" spans="10:16" x14ac:dyDescent="0.25">
      <c r="J7367">
        <v>7360</v>
      </c>
      <c r="K7367" s="4">
        <f t="shared" si="619"/>
        <v>41325</v>
      </c>
      <c r="L7367">
        <v>69</v>
      </c>
      <c r="M7367">
        <f t="shared" si="617"/>
        <v>0.18956043956043955</v>
      </c>
      <c r="N7367">
        <f t="shared" si="620"/>
        <v>1195.7229941291378</v>
      </c>
      <c r="O7367">
        <f t="shared" si="618"/>
        <v>1195.7</v>
      </c>
      <c r="P7367">
        <f t="shared" si="621"/>
        <v>364</v>
      </c>
    </row>
    <row r="7368" spans="10:16" x14ac:dyDescent="0.25">
      <c r="J7368">
        <v>7361</v>
      </c>
      <c r="K7368" s="4">
        <f t="shared" si="619"/>
        <v>41326</v>
      </c>
      <c r="L7368">
        <v>69</v>
      </c>
      <c r="M7368">
        <f t="shared" ref="M7368:M7431" si="622">L7368/P7368</f>
        <v>0.18956043956043955</v>
      </c>
      <c r="N7368">
        <f t="shared" si="620"/>
        <v>1195.9125545686982</v>
      </c>
      <c r="O7368">
        <f t="shared" ref="O7368:O7431" si="623">ROUND(N7368,1)</f>
        <v>1195.9000000000001</v>
      </c>
      <c r="P7368">
        <f t="shared" si="621"/>
        <v>364</v>
      </c>
    </row>
    <row r="7369" spans="10:16" x14ac:dyDescent="0.25">
      <c r="J7369">
        <v>7362</v>
      </c>
      <c r="K7369" s="4">
        <f t="shared" ref="K7369:K7432" si="624">$K$7+J7369</f>
        <v>41327</v>
      </c>
      <c r="L7369">
        <v>69</v>
      </c>
      <c r="M7369">
        <f t="shared" si="622"/>
        <v>0.18956043956043955</v>
      </c>
      <c r="N7369">
        <f t="shared" ref="N7369:N7432" si="625">N7368+M7369</f>
        <v>1196.1021150082586</v>
      </c>
      <c r="O7369">
        <f t="shared" si="623"/>
        <v>1196.0999999999999</v>
      </c>
      <c r="P7369">
        <f t="shared" si="621"/>
        <v>364</v>
      </c>
    </row>
    <row r="7370" spans="10:16" x14ac:dyDescent="0.25">
      <c r="J7370">
        <v>7363</v>
      </c>
      <c r="K7370" s="4">
        <f t="shared" si="624"/>
        <v>41328</v>
      </c>
      <c r="L7370">
        <v>69</v>
      </c>
      <c r="M7370">
        <f t="shared" si="622"/>
        <v>0.18956043956043955</v>
      </c>
      <c r="N7370">
        <f t="shared" si="625"/>
        <v>1196.291675447819</v>
      </c>
      <c r="O7370">
        <f t="shared" si="623"/>
        <v>1196.3</v>
      </c>
      <c r="P7370">
        <f t="shared" si="621"/>
        <v>364</v>
      </c>
    </row>
    <row r="7371" spans="10:16" x14ac:dyDescent="0.25">
      <c r="J7371">
        <v>7364</v>
      </c>
      <c r="K7371" s="4">
        <f t="shared" si="624"/>
        <v>41329</v>
      </c>
      <c r="L7371">
        <v>69</v>
      </c>
      <c r="M7371">
        <f t="shared" si="622"/>
        <v>0.18956043956043955</v>
      </c>
      <c r="N7371">
        <f t="shared" si="625"/>
        <v>1196.4812358873794</v>
      </c>
      <c r="O7371">
        <f t="shared" si="623"/>
        <v>1196.5</v>
      </c>
      <c r="P7371">
        <f t="shared" si="621"/>
        <v>364</v>
      </c>
    </row>
    <row r="7372" spans="10:16" x14ac:dyDescent="0.25">
      <c r="J7372">
        <v>7365</v>
      </c>
      <c r="K7372" s="4">
        <f t="shared" si="624"/>
        <v>41330</v>
      </c>
      <c r="L7372">
        <v>69</v>
      </c>
      <c r="M7372">
        <f t="shared" si="622"/>
        <v>0.18956043956043955</v>
      </c>
      <c r="N7372">
        <f t="shared" si="625"/>
        <v>1196.6707963269398</v>
      </c>
      <c r="O7372">
        <f t="shared" si="623"/>
        <v>1196.7</v>
      </c>
      <c r="P7372">
        <f t="shared" si="621"/>
        <v>364</v>
      </c>
    </row>
    <row r="7373" spans="10:16" x14ac:dyDescent="0.25">
      <c r="J7373">
        <v>7366</v>
      </c>
      <c r="K7373" s="4">
        <f t="shared" si="624"/>
        <v>41331</v>
      </c>
      <c r="L7373">
        <v>69</v>
      </c>
      <c r="M7373">
        <f t="shared" si="622"/>
        <v>0.18956043956043955</v>
      </c>
      <c r="N7373">
        <f t="shared" si="625"/>
        <v>1196.8603567665002</v>
      </c>
      <c r="O7373">
        <f t="shared" si="623"/>
        <v>1196.9000000000001</v>
      </c>
      <c r="P7373">
        <f t="shared" si="621"/>
        <v>364</v>
      </c>
    </row>
    <row r="7374" spans="10:16" x14ac:dyDescent="0.25">
      <c r="J7374">
        <v>7367</v>
      </c>
      <c r="K7374" s="4">
        <f t="shared" si="624"/>
        <v>41332</v>
      </c>
      <c r="L7374">
        <v>69</v>
      </c>
      <c r="M7374">
        <f t="shared" si="622"/>
        <v>0.18956043956043955</v>
      </c>
      <c r="N7374">
        <f t="shared" si="625"/>
        <v>1197.0499172060606</v>
      </c>
      <c r="O7374">
        <f t="shared" si="623"/>
        <v>1197</v>
      </c>
      <c r="P7374">
        <f t="shared" si="621"/>
        <v>364</v>
      </c>
    </row>
    <row r="7375" spans="10:16" x14ac:dyDescent="0.25">
      <c r="J7375">
        <v>7368</v>
      </c>
      <c r="K7375" s="4">
        <f t="shared" si="624"/>
        <v>41333</v>
      </c>
      <c r="L7375">
        <v>69</v>
      </c>
      <c r="M7375">
        <f t="shared" si="622"/>
        <v>0.18956043956043955</v>
      </c>
      <c r="N7375">
        <f t="shared" si="625"/>
        <v>1197.239477645621</v>
      </c>
      <c r="O7375">
        <f t="shared" si="623"/>
        <v>1197.2</v>
      </c>
      <c r="P7375">
        <f t="shared" si="621"/>
        <v>364</v>
      </c>
    </row>
    <row r="7376" spans="10:16" x14ac:dyDescent="0.25">
      <c r="J7376">
        <v>7369</v>
      </c>
      <c r="K7376" s="4">
        <f t="shared" si="624"/>
        <v>41334</v>
      </c>
      <c r="L7376">
        <v>69</v>
      </c>
      <c r="M7376">
        <f t="shared" si="622"/>
        <v>0.18956043956043955</v>
      </c>
      <c r="N7376">
        <f t="shared" si="625"/>
        <v>1197.4290380851814</v>
      </c>
      <c r="O7376">
        <f t="shared" si="623"/>
        <v>1197.4000000000001</v>
      </c>
      <c r="P7376">
        <f t="shared" si="621"/>
        <v>364</v>
      </c>
    </row>
    <row r="7377" spans="10:16" x14ac:dyDescent="0.25">
      <c r="J7377">
        <v>7370</v>
      </c>
      <c r="K7377" s="4">
        <f t="shared" si="624"/>
        <v>41335</v>
      </c>
      <c r="L7377">
        <v>69</v>
      </c>
      <c r="M7377">
        <f t="shared" si="622"/>
        <v>0.18956043956043955</v>
      </c>
      <c r="N7377">
        <f t="shared" si="625"/>
        <v>1197.6185985247419</v>
      </c>
      <c r="O7377">
        <f t="shared" si="623"/>
        <v>1197.5999999999999</v>
      </c>
      <c r="P7377">
        <f t="shared" ref="P7377:P7440" si="626">DATE(2013,12,26)-DATE(2012,12,27)</f>
        <v>364</v>
      </c>
    </row>
    <row r="7378" spans="10:16" x14ac:dyDescent="0.25">
      <c r="J7378">
        <v>7371</v>
      </c>
      <c r="K7378" s="4">
        <f t="shared" si="624"/>
        <v>41336</v>
      </c>
      <c r="L7378">
        <v>69</v>
      </c>
      <c r="M7378">
        <f t="shared" si="622"/>
        <v>0.18956043956043955</v>
      </c>
      <c r="N7378">
        <f t="shared" si="625"/>
        <v>1197.8081589643023</v>
      </c>
      <c r="O7378">
        <f t="shared" si="623"/>
        <v>1197.8</v>
      </c>
      <c r="P7378">
        <f t="shared" si="626"/>
        <v>364</v>
      </c>
    </row>
    <row r="7379" spans="10:16" x14ac:dyDescent="0.25">
      <c r="J7379">
        <v>7372</v>
      </c>
      <c r="K7379" s="4">
        <f t="shared" si="624"/>
        <v>41337</v>
      </c>
      <c r="L7379">
        <v>69</v>
      </c>
      <c r="M7379">
        <f t="shared" si="622"/>
        <v>0.18956043956043955</v>
      </c>
      <c r="N7379">
        <f t="shared" si="625"/>
        <v>1197.9977194038627</v>
      </c>
      <c r="O7379">
        <f t="shared" si="623"/>
        <v>1198</v>
      </c>
      <c r="P7379">
        <f t="shared" si="626"/>
        <v>364</v>
      </c>
    </row>
    <row r="7380" spans="10:16" x14ac:dyDescent="0.25">
      <c r="J7380">
        <v>7373</v>
      </c>
      <c r="K7380" s="4">
        <f t="shared" si="624"/>
        <v>41338</v>
      </c>
      <c r="L7380">
        <v>69</v>
      </c>
      <c r="M7380">
        <f t="shared" si="622"/>
        <v>0.18956043956043955</v>
      </c>
      <c r="N7380">
        <f t="shared" si="625"/>
        <v>1198.1872798434231</v>
      </c>
      <c r="O7380">
        <f t="shared" si="623"/>
        <v>1198.2</v>
      </c>
      <c r="P7380">
        <f t="shared" si="626"/>
        <v>364</v>
      </c>
    </row>
    <row r="7381" spans="10:16" x14ac:dyDescent="0.25">
      <c r="J7381">
        <v>7374</v>
      </c>
      <c r="K7381" s="4">
        <f t="shared" si="624"/>
        <v>41339</v>
      </c>
      <c r="L7381">
        <v>69</v>
      </c>
      <c r="M7381">
        <f t="shared" si="622"/>
        <v>0.18956043956043955</v>
      </c>
      <c r="N7381">
        <f t="shared" si="625"/>
        <v>1198.3768402829835</v>
      </c>
      <c r="O7381">
        <f t="shared" si="623"/>
        <v>1198.4000000000001</v>
      </c>
      <c r="P7381">
        <f t="shared" si="626"/>
        <v>364</v>
      </c>
    </row>
    <row r="7382" spans="10:16" x14ac:dyDescent="0.25">
      <c r="J7382">
        <v>7375</v>
      </c>
      <c r="K7382" s="4">
        <f t="shared" si="624"/>
        <v>41340</v>
      </c>
      <c r="L7382">
        <v>69</v>
      </c>
      <c r="M7382">
        <f t="shared" si="622"/>
        <v>0.18956043956043955</v>
      </c>
      <c r="N7382">
        <f t="shared" si="625"/>
        <v>1198.5664007225439</v>
      </c>
      <c r="O7382">
        <f t="shared" si="623"/>
        <v>1198.5999999999999</v>
      </c>
      <c r="P7382">
        <f t="shared" si="626"/>
        <v>364</v>
      </c>
    </row>
    <row r="7383" spans="10:16" x14ac:dyDescent="0.25">
      <c r="J7383">
        <v>7376</v>
      </c>
      <c r="K7383" s="4">
        <f t="shared" si="624"/>
        <v>41341</v>
      </c>
      <c r="L7383">
        <v>69</v>
      </c>
      <c r="M7383">
        <f t="shared" si="622"/>
        <v>0.18956043956043955</v>
      </c>
      <c r="N7383">
        <f t="shared" si="625"/>
        <v>1198.7559611621043</v>
      </c>
      <c r="O7383">
        <f t="shared" si="623"/>
        <v>1198.8</v>
      </c>
      <c r="P7383">
        <f t="shared" si="626"/>
        <v>364</v>
      </c>
    </row>
    <row r="7384" spans="10:16" x14ac:dyDescent="0.25">
      <c r="J7384">
        <v>7377</v>
      </c>
      <c r="K7384" s="4">
        <f t="shared" si="624"/>
        <v>41342</v>
      </c>
      <c r="L7384">
        <v>69</v>
      </c>
      <c r="M7384">
        <f t="shared" si="622"/>
        <v>0.18956043956043955</v>
      </c>
      <c r="N7384">
        <f t="shared" si="625"/>
        <v>1198.9455216016647</v>
      </c>
      <c r="O7384">
        <f t="shared" si="623"/>
        <v>1198.9000000000001</v>
      </c>
      <c r="P7384">
        <f t="shared" si="626"/>
        <v>364</v>
      </c>
    </row>
    <row r="7385" spans="10:16" x14ac:dyDescent="0.25">
      <c r="J7385">
        <v>7378</v>
      </c>
      <c r="K7385" s="4">
        <f t="shared" si="624"/>
        <v>41343</v>
      </c>
      <c r="L7385">
        <v>69</v>
      </c>
      <c r="M7385">
        <f t="shared" si="622"/>
        <v>0.18956043956043955</v>
      </c>
      <c r="N7385">
        <f t="shared" si="625"/>
        <v>1199.1350820412251</v>
      </c>
      <c r="O7385">
        <f t="shared" si="623"/>
        <v>1199.0999999999999</v>
      </c>
      <c r="P7385">
        <f t="shared" si="626"/>
        <v>364</v>
      </c>
    </row>
    <row r="7386" spans="10:16" x14ac:dyDescent="0.25">
      <c r="J7386">
        <v>7379</v>
      </c>
      <c r="K7386" s="4">
        <f t="shared" si="624"/>
        <v>41344</v>
      </c>
      <c r="L7386">
        <v>69</v>
      </c>
      <c r="M7386">
        <f t="shared" si="622"/>
        <v>0.18956043956043955</v>
      </c>
      <c r="N7386">
        <f t="shared" si="625"/>
        <v>1199.3246424807855</v>
      </c>
      <c r="O7386">
        <f t="shared" si="623"/>
        <v>1199.3</v>
      </c>
      <c r="P7386">
        <f t="shared" si="626"/>
        <v>364</v>
      </c>
    </row>
    <row r="7387" spans="10:16" x14ac:dyDescent="0.25">
      <c r="J7387">
        <v>7380</v>
      </c>
      <c r="K7387" s="4">
        <f t="shared" si="624"/>
        <v>41345</v>
      </c>
      <c r="L7387">
        <v>69</v>
      </c>
      <c r="M7387">
        <f t="shared" si="622"/>
        <v>0.18956043956043955</v>
      </c>
      <c r="N7387">
        <f t="shared" si="625"/>
        <v>1199.514202920346</v>
      </c>
      <c r="O7387">
        <f t="shared" si="623"/>
        <v>1199.5</v>
      </c>
      <c r="P7387">
        <f t="shared" si="626"/>
        <v>364</v>
      </c>
    </row>
    <row r="7388" spans="10:16" x14ac:dyDescent="0.25">
      <c r="J7388">
        <v>7381</v>
      </c>
      <c r="K7388" s="4">
        <f t="shared" si="624"/>
        <v>41346</v>
      </c>
      <c r="L7388">
        <v>69</v>
      </c>
      <c r="M7388">
        <f t="shared" si="622"/>
        <v>0.18956043956043955</v>
      </c>
      <c r="N7388">
        <f t="shared" si="625"/>
        <v>1199.7037633599064</v>
      </c>
      <c r="O7388">
        <f t="shared" si="623"/>
        <v>1199.7</v>
      </c>
      <c r="P7388">
        <f t="shared" si="626"/>
        <v>364</v>
      </c>
    </row>
    <row r="7389" spans="10:16" x14ac:dyDescent="0.25">
      <c r="J7389">
        <v>7382</v>
      </c>
      <c r="K7389" s="4">
        <f t="shared" si="624"/>
        <v>41347</v>
      </c>
      <c r="L7389">
        <v>69</v>
      </c>
      <c r="M7389">
        <f t="shared" si="622"/>
        <v>0.18956043956043955</v>
      </c>
      <c r="N7389">
        <f t="shared" si="625"/>
        <v>1199.8933237994668</v>
      </c>
      <c r="O7389">
        <f t="shared" si="623"/>
        <v>1199.9000000000001</v>
      </c>
      <c r="P7389">
        <f t="shared" si="626"/>
        <v>364</v>
      </c>
    </row>
    <row r="7390" spans="10:16" x14ac:dyDescent="0.25">
      <c r="J7390">
        <v>7383</v>
      </c>
      <c r="K7390" s="4">
        <f t="shared" si="624"/>
        <v>41348</v>
      </c>
      <c r="L7390">
        <v>69</v>
      </c>
      <c r="M7390">
        <f t="shared" si="622"/>
        <v>0.18956043956043955</v>
      </c>
      <c r="N7390">
        <f t="shared" si="625"/>
        <v>1200.0828842390272</v>
      </c>
      <c r="O7390">
        <f t="shared" si="623"/>
        <v>1200.0999999999999</v>
      </c>
      <c r="P7390">
        <f t="shared" si="626"/>
        <v>364</v>
      </c>
    </row>
    <row r="7391" spans="10:16" x14ac:dyDescent="0.25">
      <c r="J7391">
        <v>7384</v>
      </c>
      <c r="K7391" s="4">
        <f t="shared" si="624"/>
        <v>41349</v>
      </c>
      <c r="L7391">
        <v>69</v>
      </c>
      <c r="M7391">
        <f t="shared" si="622"/>
        <v>0.18956043956043955</v>
      </c>
      <c r="N7391">
        <f t="shared" si="625"/>
        <v>1200.2724446785876</v>
      </c>
      <c r="O7391">
        <f t="shared" si="623"/>
        <v>1200.3</v>
      </c>
      <c r="P7391">
        <f t="shared" si="626"/>
        <v>364</v>
      </c>
    </row>
    <row r="7392" spans="10:16" x14ac:dyDescent="0.25">
      <c r="J7392">
        <v>7385</v>
      </c>
      <c r="K7392" s="4">
        <f t="shared" si="624"/>
        <v>41350</v>
      </c>
      <c r="L7392">
        <v>69</v>
      </c>
      <c r="M7392">
        <f t="shared" si="622"/>
        <v>0.18956043956043955</v>
      </c>
      <c r="N7392">
        <f t="shared" si="625"/>
        <v>1200.462005118148</v>
      </c>
      <c r="O7392">
        <f t="shared" si="623"/>
        <v>1200.5</v>
      </c>
      <c r="P7392">
        <f t="shared" si="626"/>
        <v>364</v>
      </c>
    </row>
    <row r="7393" spans="10:16" x14ac:dyDescent="0.25">
      <c r="J7393">
        <v>7386</v>
      </c>
      <c r="K7393" s="4">
        <f t="shared" si="624"/>
        <v>41351</v>
      </c>
      <c r="L7393">
        <v>69</v>
      </c>
      <c r="M7393">
        <f t="shared" si="622"/>
        <v>0.18956043956043955</v>
      </c>
      <c r="N7393">
        <f t="shared" si="625"/>
        <v>1200.6515655577084</v>
      </c>
      <c r="O7393">
        <f t="shared" si="623"/>
        <v>1200.7</v>
      </c>
      <c r="P7393">
        <f t="shared" si="626"/>
        <v>364</v>
      </c>
    </row>
    <row r="7394" spans="10:16" x14ac:dyDescent="0.25">
      <c r="J7394">
        <v>7387</v>
      </c>
      <c r="K7394" s="4">
        <f t="shared" si="624"/>
        <v>41352</v>
      </c>
      <c r="L7394">
        <v>69</v>
      </c>
      <c r="M7394">
        <f t="shared" si="622"/>
        <v>0.18956043956043955</v>
      </c>
      <c r="N7394">
        <f t="shared" si="625"/>
        <v>1200.8411259972688</v>
      </c>
      <c r="O7394">
        <f t="shared" si="623"/>
        <v>1200.8</v>
      </c>
      <c r="P7394">
        <f t="shared" si="626"/>
        <v>364</v>
      </c>
    </row>
    <row r="7395" spans="10:16" x14ac:dyDescent="0.25">
      <c r="J7395">
        <v>7388</v>
      </c>
      <c r="K7395" s="4">
        <f t="shared" si="624"/>
        <v>41353</v>
      </c>
      <c r="L7395">
        <v>69</v>
      </c>
      <c r="M7395">
        <f t="shared" si="622"/>
        <v>0.18956043956043955</v>
      </c>
      <c r="N7395">
        <f t="shared" si="625"/>
        <v>1201.0306864368292</v>
      </c>
      <c r="O7395">
        <f t="shared" si="623"/>
        <v>1201</v>
      </c>
      <c r="P7395">
        <f t="shared" si="626"/>
        <v>364</v>
      </c>
    </row>
    <row r="7396" spans="10:16" x14ac:dyDescent="0.25">
      <c r="J7396">
        <v>7389</v>
      </c>
      <c r="K7396" s="4">
        <f t="shared" si="624"/>
        <v>41354</v>
      </c>
      <c r="L7396">
        <v>69</v>
      </c>
      <c r="M7396">
        <f t="shared" si="622"/>
        <v>0.18956043956043955</v>
      </c>
      <c r="N7396">
        <f t="shared" si="625"/>
        <v>1201.2202468763896</v>
      </c>
      <c r="O7396">
        <f t="shared" si="623"/>
        <v>1201.2</v>
      </c>
      <c r="P7396">
        <f t="shared" si="626"/>
        <v>364</v>
      </c>
    </row>
    <row r="7397" spans="10:16" x14ac:dyDescent="0.25">
      <c r="J7397">
        <v>7390</v>
      </c>
      <c r="K7397" s="4">
        <f t="shared" si="624"/>
        <v>41355</v>
      </c>
      <c r="L7397">
        <v>69</v>
      </c>
      <c r="M7397">
        <f t="shared" si="622"/>
        <v>0.18956043956043955</v>
      </c>
      <c r="N7397">
        <f t="shared" si="625"/>
        <v>1201.40980731595</v>
      </c>
      <c r="O7397">
        <f t="shared" si="623"/>
        <v>1201.4000000000001</v>
      </c>
      <c r="P7397">
        <f t="shared" si="626"/>
        <v>364</v>
      </c>
    </row>
    <row r="7398" spans="10:16" x14ac:dyDescent="0.25">
      <c r="J7398">
        <v>7391</v>
      </c>
      <c r="K7398" s="4">
        <f t="shared" si="624"/>
        <v>41356</v>
      </c>
      <c r="L7398">
        <v>69</v>
      </c>
      <c r="M7398">
        <f t="shared" si="622"/>
        <v>0.18956043956043955</v>
      </c>
      <c r="N7398">
        <f t="shared" si="625"/>
        <v>1201.5993677555105</v>
      </c>
      <c r="O7398">
        <f t="shared" si="623"/>
        <v>1201.5999999999999</v>
      </c>
      <c r="P7398">
        <f t="shared" si="626"/>
        <v>364</v>
      </c>
    </row>
    <row r="7399" spans="10:16" x14ac:dyDescent="0.25">
      <c r="J7399">
        <v>7392</v>
      </c>
      <c r="K7399" s="4">
        <f t="shared" si="624"/>
        <v>41357</v>
      </c>
      <c r="L7399">
        <v>69</v>
      </c>
      <c r="M7399">
        <f t="shared" si="622"/>
        <v>0.18956043956043955</v>
      </c>
      <c r="N7399">
        <f t="shared" si="625"/>
        <v>1201.7889281950709</v>
      </c>
      <c r="O7399">
        <f t="shared" si="623"/>
        <v>1201.8</v>
      </c>
      <c r="P7399">
        <f t="shared" si="626"/>
        <v>364</v>
      </c>
    </row>
    <row r="7400" spans="10:16" x14ac:dyDescent="0.25">
      <c r="J7400">
        <v>7393</v>
      </c>
      <c r="K7400" s="4">
        <f t="shared" si="624"/>
        <v>41358</v>
      </c>
      <c r="L7400">
        <v>69</v>
      </c>
      <c r="M7400">
        <f t="shared" si="622"/>
        <v>0.18956043956043955</v>
      </c>
      <c r="N7400">
        <f t="shared" si="625"/>
        <v>1201.9784886346313</v>
      </c>
      <c r="O7400">
        <f t="shared" si="623"/>
        <v>1202</v>
      </c>
      <c r="P7400">
        <f t="shared" si="626"/>
        <v>364</v>
      </c>
    </row>
    <row r="7401" spans="10:16" x14ac:dyDescent="0.25">
      <c r="J7401">
        <v>7394</v>
      </c>
      <c r="K7401" s="4">
        <f t="shared" si="624"/>
        <v>41359</v>
      </c>
      <c r="L7401">
        <v>69</v>
      </c>
      <c r="M7401">
        <f t="shared" si="622"/>
        <v>0.18956043956043955</v>
      </c>
      <c r="N7401">
        <f t="shared" si="625"/>
        <v>1202.1680490741917</v>
      </c>
      <c r="O7401">
        <f t="shared" si="623"/>
        <v>1202.2</v>
      </c>
      <c r="P7401">
        <f t="shared" si="626"/>
        <v>364</v>
      </c>
    </row>
    <row r="7402" spans="10:16" x14ac:dyDescent="0.25">
      <c r="J7402">
        <v>7395</v>
      </c>
      <c r="K7402" s="4">
        <f t="shared" si="624"/>
        <v>41360</v>
      </c>
      <c r="L7402">
        <v>69</v>
      </c>
      <c r="M7402">
        <f t="shared" si="622"/>
        <v>0.18956043956043955</v>
      </c>
      <c r="N7402">
        <f t="shared" si="625"/>
        <v>1202.3576095137521</v>
      </c>
      <c r="O7402">
        <f t="shared" si="623"/>
        <v>1202.4000000000001</v>
      </c>
      <c r="P7402">
        <f t="shared" si="626"/>
        <v>364</v>
      </c>
    </row>
    <row r="7403" spans="10:16" x14ac:dyDescent="0.25">
      <c r="J7403">
        <v>7396</v>
      </c>
      <c r="K7403" s="4">
        <f t="shared" si="624"/>
        <v>41361</v>
      </c>
      <c r="L7403">
        <v>69</v>
      </c>
      <c r="M7403">
        <f t="shared" si="622"/>
        <v>0.18956043956043955</v>
      </c>
      <c r="N7403">
        <f t="shared" si="625"/>
        <v>1202.5471699533125</v>
      </c>
      <c r="O7403">
        <f t="shared" si="623"/>
        <v>1202.5</v>
      </c>
      <c r="P7403">
        <f t="shared" si="626"/>
        <v>364</v>
      </c>
    </row>
    <row r="7404" spans="10:16" x14ac:dyDescent="0.25">
      <c r="J7404">
        <v>7397</v>
      </c>
      <c r="K7404" s="4">
        <f t="shared" si="624"/>
        <v>41362</v>
      </c>
      <c r="L7404">
        <v>69</v>
      </c>
      <c r="M7404">
        <f t="shared" si="622"/>
        <v>0.18956043956043955</v>
      </c>
      <c r="N7404">
        <f t="shared" si="625"/>
        <v>1202.7367303928729</v>
      </c>
      <c r="O7404">
        <f t="shared" si="623"/>
        <v>1202.7</v>
      </c>
      <c r="P7404">
        <f t="shared" si="626"/>
        <v>364</v>
      </c>
    </row>
    <row r="7405" spans="10:16" x14ac:dyDescent="0.25">
      <c r="J7405">
        <v>7398</v>
      </c>
      <c r="K7405" s="4">
        <f t="shared" si="624"/>
        <v>41363</v>
      </c>
      <c r="L7405">
        <v>69</v>
      </c>
      <c r="M7405">
        <f t="shared" si="622"/>
        <v>0.18956043956043955</v>
      </c>
      <c r="N7405">
        <f t="shared" si="625"/>
        <v>1202.9262908324333</v>
      </c>
      <c r="O7405">
        <f t="shared" si="623"/>
        <v>1202.9000000000001</v>
      </c>
      <c r="P7405">
        <f t="shared" si="626"/>
        <v>364</v>
      </c>
    </row>
    <row r="7406" spans="10:16" x14ac:dyDescent="0.25">
      <c r="J7406">
        <v>7399</v>
      </c>
      <c r="K7406" s="4">
        <f t="shared" si="624"/>
        <v>41364</v>
      </c>
      <c r="L7406">
        <v>69</v>
      </c>
      <c r="M7406">
        <f t="shared" si="622"/>
        <v>0.18956043956043955</v>
      </c>
      <c r="N7406">
        <f t="shared" si="625"/>
        <v>1203.1158512719937</v>
      </c>
      <c r="O7406">
        <f t="shared" si="623"/>
        <v>1203.0999999999999</v>
      </c>
      <c r="P7406">
        <f t="shared" si="626"/>
        <v>364</v>
      </c>
    </row>
    <row r="7407" spans="10:16" x14ac:dyDescent="0.25">
      <c r="J7407">
        <v>7400</v>
      </c>
      <c r="K7407" s="4">
        <f t="shared" si="624"/>
        <v>41365</v>
      </c>
      <c r="L7407">
        <v>69</v>
      </c>
      <c r="M7407">
        <f t="shared" si="622"/>
        <v>0.18956043956043955</v>
      </c>
      <c r="N7407">
        <f t="shared" si="625"/>
        <v>1203.3054117115541</v>
      </c>
      <c r="O7407">
        <f t="shared" si="623"/>
        <v>1203.3</v>
      </c>
      <c r="P7407">
        <f t="shared" si="626"/>
        <v>364</v>
      </c>
    </row>
    <row r="7408" spans="10:16" x14ac:dyDescent="0.25">
      <c r="J7408">
        <v>7401</v>
      </c>
      <c r="K7408" s="4">
        <f t="shared" si="624"/>
        <v>41366</v>
      </c>
      <c r="L7408">
        <v>69</v>
      </c>
      <c r="M7408">
        <f t="shared" si="622"/>
        <v>0.18956043956043955</v>
      </c>
      <c r="N7408">
        <f t="shared" si="625"/>
        <v>1203.4949721511146</v>
      </c>
      <c r="O7408">
        <f t="shared" si="623"/>
        <v>1203.5</v>
      </c>
      <c r="P7408">
        <f t="shared" si="626"/>
        <v>364</v>
      </c>
    </row>
    <row r="7409" spans="10:16" x14ac:dyDescent="0.25">
      <c r="J7409">
        <v>7402</v>
      </c>
      <c r="K7409" s="4">
        <f t="shared" si="624"/>
        <v>41367</v>
      </c>
      <c r="L7409">
        <v>69</v>
      </c>
      <c r="M7409">
        <f t="shared" si="622"/>
        <v>0.18956043956043955</v>
      </c>
      <c r="N7409">
        <f t="shared" si="625"/>
        <v>1203.684532590675</v>
      </c>
      <c r="O7409">
        <f t="shared" si="623"/>
        <v>1203.7</v>
      </c>
      <c r="P7409">
        <f t="shared" si="626"/>
        <v>364</v>
      </c>
    </row>
    <row r="7410" spans="10:16" x14ac:dyDescent="0.25">
      <c r="J7410">
        <v>7403</v>
      </c>
      <c r="K7410" s="4">
        <f t="shared" si="624"/>
        <v>41368</v>
      </c>
      <c r="L7410">
        <v>69</v>
      </c>
      <c r="M7410">
        <f t="shared" si="622"/>
        <v>0.18956043956043955</v>
      </c>
      <c r="N7410">
        <f t="shared" si="625"/>
        <v>1203.8740930302354</v>
      </c>
      <c r="O7410">
        <f t="shared" si="623"/>
        <v>1203.9000000000001</v>
      </c>
      <c r="P7410">
        <f t="shared" si="626"/>
        <v>364</v>
      </c>
    </row>
    <row r="7411" spans="10:16" x14ac:dyDescent="0.25">
      <c r="J7411">
        <v>7404</v>
      </c>
      <c r="K7411" s="4">
        <f t="shared" si="624"/>
        <v>41369</v>
      </c>
      <c r="L7411">
        <v>69</v>
      </c>
      <c r="M7411">
        <f t="shared" si="622"/>
        <v>0.18956043956043955</v>
      </c>
      <c r="N7411">
        <f t="shared" si="625"/>
        <v>1204.0636534697958</v>
      </c>
      <c r="O7411">
        <f t="shared" si="623"/>
        <v>1204.0999999999999</v>
      </c>
      <c r="P7411">
        <f t="shared" si="626"/>
        <v>364</v>
      </c>
    </row>
    <row r="7412" spans="10:16" x14ac:dyDescent="0.25">
      <c r="J7412">
        <v>7405</v>
      </c>
      <c r="K7412" s="4">
        <f t="shared" si="624"/>
        <v>41370</v>
      </c>
      <c r="L7412">
        <v>69</v>
      </c>
      <c r="M7412">
        <f t="shared" si="622"/>
        <v>0.18956043956043955</v>
      </c>
      <c r="N7412">
        <f t="shared" si="625"/>
        <v>1204.2532139093562</v>
      </c>
      <c r="O7412">
        <f t="shared" si="623"/>
        <v>1204.3</v>
      </c>
      <c r="P7412">
        <f t="shared" si="626"/>
        <v>364</v>
      </c>
    </row>
    <row r="7413" spans="10:16" x14ac:dyDescent="0.25">
      <c r="J7413">
        <v>7406</v>
      </c>
      <c r="K7413" s="4">
        <f t="shared" si="624"/>
        <v>41371</v>
      </c>
      <c r="L7413">
        <v>69</v>
      </c>
      <c r="M7413">
        <f t="shared" si="622"/>
        <v>0.18956043956043955</v>
      </c>
      <c r="N7413">
        <f t="shared" si="625"/>
        <v>1204.4427743489166</v>
      </c>
      <c r="O7413">
        <f t="shared" si="623"/>
        <v>1204.4000000000001</v>
      </c>
      <c r="P7413">
        <f t="shared" si="626"/>
        <v>364</v>
      </c>
    </row>
    <row r="7414" spans="10:16" x14ac:dyDescent="0.25">
      <c r="J7414">
        <v>7407</v>
      </c>
      <c r="K7414" s="4">
        <f t="shared" si="624"/>
        <v>41372</v>
      </c>
      <c r="L7414">
        <v>69</v>
      </c>
      <c r="M7414">
        <f t="shared" si="622"/>
        <v>0.18956043956043955</v>
      </c>
      <c r="N7414">
        <f t="shared" si="625"/>
        <v>1204.632334788477</v>
      </c>
      <c r="O7414">
        <f t="shared" si="623"/>
        <v>1204.5999999999999</v>
      </c>
      <c r="P7414">
        <f t="shared" si="626"/>
        <v>364</v>
      </c>
    </row>
    <row r="7415" spans="10:16" x14ac:dyDescent="0.25">
      <c r="J7415">
        <v>7408</v>
      </c>
      <c r="K7415" s="4">
        <f t="shared" si="624"/>
        <v>41373</v>
      </c>
      <c r="L7415">
        <v>69</v>
      </c>
      <c r="M7415">
        <f t="shared" si="622"/>
        <v>0.18956043956043955</v>
      </c>
      <c r="N7415">
        <f t="shared" si="625"/>
        <v>1204.8218952280374</v>
      </c>
      <c r="O7415">
        <f t="shared" si="623"/>
        <v>1204.8</v>
      </c>
      <c r="P7415">
        <f t="shared" si="626"/>
        <v>364</v>
      </c>
    </row>
    <row r="7416" spans="10:16" x14ac:dyDescent="0.25">
      <c r="J7416">
        <v>7409</v>
      </c>
      <c r="K7416" s="4">
        <f t="shared" si="624"/>
        <v>41374</v>
      </c>
      <c r="L7416">
        <v>69</v>
      </c>
      <c r="M7416">
        <f t="shared" si="622"/>
        <v>0.18956043956043955</v>
      </c>
      <c r="N7416">
        <f t="shared" si="625"/>
        <v>1205.0114556675978</v>
      </c>
      <c r="O7416">
        <f t="shared" si="623"/>
        <v>1205</v>
      </c>
      <c r="P7416">
        <f t="shared" si="626"/>
        <v>364</v>
      </c>
    </row>
    <row r="7417" spans="10:16" x14ac:dyDescent="0.25">
      <c r="J7417">
        <v>7410</v>
      </c>
      <c r="K7417" s="4">
        <f t="shared" si="624"/>
        <v>41375</v>
      </c>
      <c r="L7417">
        <v>69</v>
      </c>
      <c r="M7417">
        <f t="shared" si="622"/>
        <v>0.18956043956043955</v>
      </c>
      <c r="N7417">
        <f t="shared" si="625"/>
        <v>1205.2010161071582</v>
      </c>
      <c r="O7417">
        <f t="shared" si="623"/>
        <v>1205.2</v>
      </c>
      <c r="P7417">
        <f t="shared" si="626"/>
        <v>364</v>
      </c>
    </row>
    <row r="7418" spans="10:16" x14ac:dyDescent="0.25">
      <c r="J7418">
        <v>7411</v>
      </c>
      <c r="K7418" s="4">
        <f t="shared" si="624"/>
        <v>41376</v>
      </c>
      <c r="L7418">
        <v>69</v>
      </c>
      <c r="M7418">
        <f t="shared" si="622"/>
        <v>0.18956043956043955</v>
      </c>
      <c r="N7418">
        <f t="shared" si="625"/>
        <v>1205.3905765467186</v>
      </c>
      <c r="O7418">
        <f t="shared" si="623"/>
        <v>1205.4000000000001</v>
      </c>
      <c r="P7418">
        <f t="shared" si="626"/>
        <v>364</v>
      </c>
    </row>
    <row r="7419" spans="10:16" x14ac:dyDescent="0.25">
      <c r="J7419">
        <v>7412</v>
      </c>
      <c r="K7419" s="4">
        <f t="shared" si="624"/>
        <v>41377</v>
      </c>
      <c r="L7419">
        <v>69</v>
      </c>
      <c r="M7419">
        <f t="shared" si="622"/>
        <v>0.18956043956043955</v>
      </c>
      <c r="N7419">
        <f t="shared" si="625"/>
        <v>1205.5801369862791</v>
      </c>
      <c r="O7419">
        <f t="shared" si="623"/>
        <v>1205.5999999999999</v>
      </c>
      <c r="P7419">
        <f t="shared" si="626"/>
        <v>364</v>
      </c>
    </row>
    <row r="7420" spans="10:16" x14ac:dyDescent="0.25">
      <c r="J7420">
        <v>7413</v>
      </c>
      <c r="K7420" s="4">
        <f t="shared" si="624"/>
        <v>41378</v>
      </c>
      <c r="L7420">
        <v>69</v>
      </c>
      <c r="M7420">
        <f t="shared" si="622"/>
        <v>0.18956043956043955</v>
      </c>
      <c r="N7420">
        <f t="shared" si="625"/>
        <v>1205.7696974258395</v>
      </c>
      <c r="O7420">
        <f t="shared" si="623"/>
        <v>1205.8</v>
      </c>
      <c r="P7420">
        <f t="shared" si="626"/>
        <v>364</v>
      </c>
    </row>
    <row r="7421" spans="10:16" x14ac:dyDescent="0.25">
      <c r="J7421">
        <v>7414</v>
      </c>
      <c r="K7421" s="4">
        <f t="shared" si="624"/>
        <v>41379</v>
      </c>
      <c r="L7421">
        <v>69</v>
      </c>
      <c r="M7421">
        <f t="shared" si="622"/>
        <v>0.18956043956043955</v>
      </c>
      <c r="N7421">
        <f t="shared" si="625"/>
        <v>1205.9592578653999</v>
      </c>
      <c r="O7421">
        <f t="shared" si="623"/>
        <v>1206</v>
      </c>
      <c r="P7421">
        <f t="shared" si="626"/>
        <v>364</v>
      </c>
    </row>
    <row r="7422" spans="10:16" x14ac:dyDescent="0.25">
      <c r="J7422">
        <v>7415</v>
      </c>
      <c r="K7422" s="4">
        <f t="shared" si="624"/>
        <v>41380</v>
      </c>
      <c r="L7422">
        <v>69</v>
      </c>
      <c r="M7422">
        <f t="shared" si="622"/>
        <v>0.18956043956043955</v>
      </c>
      <c r="N7422">
        <f t="shared" si="625"/>
        <v>1206.1488183049603</v>
      </c>
      <c r="O7422">
        <f t="shared" si="623"/>
        <v>1206.0999999999999</v>
      </c>
      <c r="P7422">
        <f t="shared" si="626"/>
        <v>364</v>
      </c>
    </row>
    <row r="7423" spans="10:16" x14ac:dyDescent="0.25">
      <c r="J7423">
        <v>7416</v>
      </c>
      <c r="K7423" s="4">
        <f t="shared" si="624"/>
        <v>41381</v>
      </c>
      <c r="L7423">
        <v>69</v>
      </c>
      <c r="M7423">
        <f t="shared" si="622"/>
        <v>0.18956043956043955</v>
      </c>
      <c r="N7423">
        <f t="shared" si="625"/>
        <v>1206.3383787445207</v>
      </c>
      <c r="O7423">
        <f t="shared" si="623"/>
        <v>1206.3</v>
      </c>
      <c r="P7423">
        <f t="shared" si="626"/>
        <v>364</v>
      </c>
    </row>
    <row r="7424" spans="10:16" x14ac:dyDescent="0.25">
      <c r="J7424">
        <v>7417</v>
      </c>
      <c r="K7424" s="4">
        <f t="shared" si="624"/>
        <v>41382</v>
      </c>
      <c r="L7424">
        <v>69</v>
      </c>
      <c r="M7424">
        <f t="shared" si="622"/>
        <v>0.18956043956043955</v>
      </c>
      <c r="N7424">
        <f t="shared" si="625"/>
        <v>1206.5279391840811</v>
      </c>
      <c r="O7424">
        <f t="shared" si="623"/>
        <v>1206.5</v>
      </c>
      <c r="P7424">
        <f t="shared" si="626"/>
        <v>364</v>
      </c>
    </row>
    <row r="7425" spans="10:16" x14ac:dyDescent="0.25">
      <c r="J7425">
        <v>7418</v>
      </c>
      <c r="K7425" s="4">
        <f t="shared" si="624"/>
        <v>41383</v>
      </c>
      <c r="L7425">
        <v>69</v>
      </c>
      <c r="M7425">
        <f t="shared" si="622"/>
        <v>0.18956043956043955</v>
      </c>
      <c r="N7425">
        <f t="shared" si="625"/>
        <v>1206.7174996236415</v>
      </c>
      <c r="O7425">
        <f t="shared" si="623"/>
        <v>1206.7</v>
      </c>
      <c r="P7425">
        <f t="shared" si="626"/>
        <v>364</v>
      </c>
    </row>
    <row r="7426" spans="10:16" x14ac:dyDescent="0.25">
      <c r="J7426">
        <v>7419</v>
      </c>
      <c r="K7426" s="4">
        <f t="shared" si="624"/>
        <v>41384</v>
      </c>
      <c r="L7426">
        <v>69</v>
      </c>
      <c r="M7426">
        <f t="shared" si="622"/>
        <v>0.18956043956043955</v>
      </c>
      <c r="N7426">
        <f t="shared" si="625"/>
        <v>1206.9070600632019</v>
      </c>
      <c r="O7426">
        <f t="shared" si="623"/>
        <v>1206.9000000000001</v>
      </c>
      <c r="P7426">
        <f t="shared" si="626"/>
        <v>364</v>
      </c>
    </row>
    <row r="7427" spans="10:16" x14ac:dyDescent="0.25">
      <c r="J7427">
        <v>7420</v>
      </c>
      <c r="K7427" s="4">
        <f t="shared" si="624"/>
        <v>41385</v>
      </c>
      <c r="L7427">
        <v>69</v>
      </c>
      <c r="M7427">
        <f t="shared" si="622"/>
        <v>0.18956043956043955</v>
      </c>
      <c r="N7427">
        <f t="shared" si="625"/>
        <v>1207.0966205027623</v>
      </c>
      <c r="O7427">
        <f t="shared" si="623"/>
        <v>1207.0999999999999</v>
      </c>
      <c r="P7427">
        <f t="shared" si="626"/>
        <v>364</v>
      </c>
    </row>
    <row r="7428" spans="10:16" x14ac:dyDescent="0.25">
      <c r="J7428">
        <v>7421</v>
      </c>
      <c r="K7428" s="4">
        <f t="shared" si="624"/>
        <v>41386</v>
      </c>
      <c r="L7428">
        <v>69</v>
      </c>
      <c r="M7428">
        <f t="shared" si="622"/>
        <v>0.18956043956043955</v>
      </c>
      <c r="N7428">
        <f t="shared" si="625"/>
        <v>1207.2861809423227</v>
      </c>
      <c r="O7428">
        <f t="shared" si="623"/>
        <v>1207.3</v>
      </c>
      <c r="P7428">
        <f t="shared" si="626"/>
        <v>364</v>
      </c>
    </row>
    <row r="7429" spans="10:16" x14ac:dyDescent="0.25">
      <c r="J7429">
        <v>7422</v>
      </c>
      <c r="K7429" s="4">
        <f t="shared" si="624"/>
        <v>41387</v>
      </c>
      <c r="L7429">
        <v>69</v>
      </c>
      <c r="M7429">
        <f t="shared" si="622"/>
        <v>0.18956043956043955</v>
      </c>
      <c r="N7429">
        <f t="shared" si="625"/>
        <v>1207.4757413818832</v>
      </c>
      <c r="O7429">
        <f t="shared" si="623"/>
        <v>1207.5</v>
      </c>
      <c r="P7429">
        <f t="shared" si="626"/>
        <v>364</v>
      </c>
    </row>
    <row r="7430" spans="10:16" x14ac:dyDescent="0.25">
      <c r="J7430">
        <v>7423</v>
      </c>
      <c r="K7430" s="4">
        <f t="shared" si="624"/>
        <v>41388</v>
      </c>
      <c r="L7430">
        <v>69</v>
      </c>
      <c r="M7430">
        <f t="shared" si="622"/>
        <v>0.18956043956043955</v>
      </c>
      <c r="N7430">
        <f t="shared" si="625"/>
        <v>1207.6653018214436</v>
      </c>
      <c r="O7430">
        <f t="shared" si="623"/>
        <v>1207.7</v>
      </c>
      <c r="P7430">
        <f t="shared" si="626"/>
        <v>364</v>
      </c>
    </row>
    <row r="7431" spans="10:16" x14ac:dyDescent="0.25">
      <c r="J7431">
        <v>7424</v>
      </c>
      <c r="K7431" s="4">
        <f t="shared" si="624"/>
        <v>41389</v>
      </c>
      <c r="L7431">
        <v>69</v>
      </c>
      <c r="M7431">
        <f t="shared" si="622"/>
        <v>0.18956043956043955</v>
      </c>
      <c r="N7431">
        <f t="shared" si="625"/>
        <v>1207.854862261004</v>
      </c>
      <c r="O7431">
        <f t="shared" si="623"/>
        <v>1207.9000000000001</v>
      </c>
      <c r="P7431">
        <f t="shared" si="626"/>
        <v>364</v>
      </c>
    </row>
    <row r="7432" spans="10:16" x14ac:dyDescent="0.25">
      <c r="J7432">
        <v>7425</v>
      </c>
      <c r="K7432" s="4">
        <f t="shared" si="624"/>
        <v>41390</v>
      </c>
      <c r="L7432">
        <v>69</v>
      </c>
      <c r="M7432">
        <f t="shared" ref="M7432:M7495" si="627">L7432/P7432</f>
        <v>0.18956043956043955</v>
      </c>
      <c r="N7432">
        <f t="shared" si="625"/>
        <v>1208.0444227005644</v>
      </c>
      <c r="O7432">
        <f t="shared" ref="O7432:O7495" si="628">ROUND(N7432,1)</f>
        <v>1208</v>
      </c>
      <c r="P7432">
        <f t="shared" si="626"/>
        <v>364</v>
      </c>
    </row>
    <row r="7433" spans="10:16" x14ac:dyDescent="0.25">
      <c r="J7433">
        <v>7426</v>
      </c>
      <c r="K7433" s="4">
        <f t="shared" ref="K7433:K7496" si="629">$K$7+J7433</f>
        <v>41391</v>
      </c>
      <c r="L7433">
        <v>69</v>
      </c>
      <c r="M7433">
        <f t="shared" si="627"/>
        <v>0.18956043956043955</v>
      </c>
      <c r="N7433">
        <f t="shared" ref="N7433:N7496" si="630">N7432+M7433</f>
        <v>1208.2339831401248</v>
      </c>
      <c r="O7433">
        <f t="shared" si="628"/>
        <v>1208.2</v>
      </c>
      <c r="P7433">
        <f t="shared" si="626"/>
        <v>364</v>
      </c>
    </row>
    <row r="7434" spans="10:16" x14ac:dyDescent="0.25">
      <c r="J7434">
        <v>7427</v>
      </c>
      <c r="K7434" s="4">
        <f t="shared" si="629"/>
        <v>41392</v>
      </c>
      <c r="L7434">
        <v>69</v>
      </c>
      <c r="M7434">
        <f t="shared" si="627"/>
        <v>0.18956043956043955</v>
      </c>
      <c r="N7434">
        <f t="shared" si="630"/>
        <v>1208.4235435796852</v>
      </c>
      <c r="O7434">
        <f t="shared" si="628"/>
        <v>1208.4000000000001</v>
      </c>
      <c r="P7434">
        <f t="shared" si="626"/>
        <v>364</v>
      </c>
    </row>
    <row r="7435" spans="10:16" x14ac:dyDescent="0.25">
      <c r="J7435">
        <v>7428</v>
      </c>
      <c r="K7435" s="4">
        <f t="shared" si="629"/>
        <v>41393</v>
      </c>
      <c r="L7435">
        <v>69</v>
      </c>
      <c r="M7435">
        <f t="shared" si="627"/>
        <v>0.18956043956043955</v>
      </c>
      <c r="N7435">
        <f t="shared" si="630"/>
        <v>1208.6131040192456</v>
      </c>
      <c r="O7435">
        <f t="shared" si="628"/>
        <v>1208.5999999999999</v>
      </c>
      <c r="P7435">
        <f t="shared" si="626"/>
        <v>364</v>
      </c>
    </row>
    <row r="7436" spans="10:16" x14ac:dyDescent="0.25">
      <c r="J7436">
        <v>7429</v>
      </c>
      <c r="K7436" s="4">
        <f t="shared" si="629"/>
        <v>41394</v>
      </c>
      <c r="L7436">
        <v>69</v>
      </c>
      <c r="M7436">
        <f t="shared" si="627"/>
        <v>0.18956043956043955</v>
      </c>
      <c r="N7436">
        <f t="shared" si="630"/>
        <v>1208.802664458806</v>
      </c>
      <c r="O7436">
        <f t="shared" si="628"/>
        <v>1208.8</v>
      </c>
      <c r="P7436">
        <f t="shared" si="626"/>
        <v>364</v>
      </c>
    </row>
    <row r="7437" spans="10:16" x14ac:dyDescent="0.25">
      <c r="J7437">
        <v>7430</v>
      </c>
      <c r="K7437" s="4">
        <f t="shared" si="629"/>
        <v>41395</v>
      </c>
      <c r="L7437">
        <v>69</v>
      </c>
      <c r="M7437">
        <f t="shared" si="627"/>
        <v>0.18956043956043955</v>
      </c>
      <c r="N7437">
        <f t="shared" si="630"/>
        <v>1208.9922248983664</v>
      </c>
      <c r="O7437">
        <f t="shared" si="628"/>
        <v>1209</v>
      </c>
      <c r="P7437">
        <f t="shared" si="626"/>
        <v>364</v>
      </c>
    </row>
    <row r="7438" spans="10:16" x14ac:dyDescent="0.25">
      <c r="J7438">
        <v>7431</v>
      </c>
      <c r="K7438" s="4">
        <f t="shared" si="629"/>
        <v>41396</v>
      </c>
      <c r="L7438">
        <v>69</v>
      </c>
      <c r="M7438">
        <f t="shared" si="627"/>
        <v>0.18956043956043955</v>
      </c>
      <c r="N7438">
        <f t="shared" si="630"/>
        <v>1209.1817853379268</v>
      </c>
      <c r="O7438">
        <f t="shared" si="628"/>
        <v>1209.2</v>
      </c>
      <c r="P7438">
        <f t="shared" si="626"/>
        <v>364</v>
      </c>
    </row>
    <row r="7439" spans="10:16" x14ac:dyDescent="0.25">
      <c r="J7439">
        <v>7432</v>
      </c>
      <c r="K7439" s="4">
        <f t="shared" si="629"/>
        <v>41397</v>
      </c>
      <c r="L7439">
        <v>69</v>
      </c>
      <c r="M7439">
        <f t="shared" si="627"/>
        <v>0.18956043956043955</v>
      </c>
      <c r="N7439">
        <f t="shared" si="630"/>
        <v>1209.3713457774872</v>
      </c>
      <c r="O7439">
        <f t="shared" si="628"/>
        <v>1209.4000000000001</v>
      </c>
      <c r="P7439">
        <f t="shared" si="626"/>
        <v>364</v>
      </c>
    </row>
    <row r="7440" spans="10:16" x14ac:dyDescent="0.25">
      <c r="J7440">
        <v>7433</v>
      </c>
      <c r="K7440" s="4">
        <f t="shared" si="629"/>
        <v>41398</v>
      </c>
      <c r="L7440">
        <v>69</v>
      </c>
      <c r="M7440">
        <f t="shared" si="627"/>
        <v>0.18956043956043955</v>
      </c>
      <c r="N7440">
        <f t="shared" si="630"/>
        <v>1209.5609062170477</v>
      </c>
      <c r="O7440">
        <f t="shared" si="628"/>
        <v>1209.5999999999999</v>
      </c>
      <c r="P7440">
        <f t="shared" si="626"/>
        <v>364</v>
      </c>
    </row>
    <row r="7441" spans="10:16" x14ac:dyDescent="0.25">
      <c r="J7441">
        <v>7434</v>
      </c>
      <c r="K7441" s="4">
        <f t="shared" si="629"/>
        <v>41399</v>
      </c>
      <c r="L7441">
        <v>69</v>
      </c>
      <c r="M7441">
        <f t="shared" si="627"/>
        <v>0.18956043956043955</v>
      </c>
      <c r="N7441">
        <f t="shared" si="630"/>
        <v>1209.7504666566081</v>
      </c>
      <c r="O7441">
        <f t="shared" si="628"/>
        <v>1209.8</v>
      </c>
      <c r="P7441">
        <f t="shared" ref="P7441:P7504" si="631">DATE(2013,12,26)-DATE(2012,12,27)</f>
        <v>364</v>
      </c>
    </row>
    <row r="7442" spans="10:16" x14ac:dyDescent="0.25">
      <c r="J7442">
        <v>7435</v>
      </c>
      <c r="K7442" s="4">
        <f t="shared" si="629"/>
        <v>41400</v>
      </c>
      <c r="L7442">
        <v>69</v>
      </c>
      <c r="M7442">
        <f t="shared" si="627"/>
        <v>0.18956043956043955</v>
      </c>
      <c r="N7442">
        <f t="shared" si="630"/>
        <v>1209.9400270961685</v>
      </c>
      <c r="O7442">
        <f t="shared" si="628"/>
        <v>1209.9000000000001</v>
      </c>
      <c r="P7442">
        <f t="shared" si="631"/>
        <v>364</v>
      </c>
    </row>
    <row r="7443" spans="10:16" x14ac:dyDescent="0.25">
      <c r="J7443">
        <v>7436</v>
      </c>
      <c r="K7443" s="4">
        <f t="shared" si="629"/>
        <v>41401</v>
      </c>
      <c r="L7443">
        <v>69</v>
      </c>
      <c r="M7443">
        <f t="shared" si="627"/>
        <v>0.18956043956043955</v>
      </c>
      <c r="N7443">
        <f t="shared" si="630"/>
        <v>1210.1295875357289</v>
      </c>
      <c r="O7443">
        <f t="shared" si="628"/>
        <v>1210.0999999999999</v>
      </c>
      <c r="P7443">
        <f t="shared" si="631"/>
        <v>364</v>
      </c>
    </row>
    <row r="7444" spans="10:16" x14ac:dyDescent="0.25">
      <c r="J7444">
        <v>7437</v>
      </c>
      <c r="K7444" s="4">
        <f t="shared" si="629"/>
        <v>41402</v>
      </c>
      <c r="L7444">
        <v>69</v>
      </c>
      <c r="M7444">
        <f t="shared" si="627"/>
        <v>0.18956043956043955</v>
      </c>
      <c r="N7444">
        <f t="shared" si="630"/>
        <v>1210.3191479752893</v>
      </c>
      <c r="O7444">
        <f t="shared" si="628"/>
        <v>1210.3</v>
      </c>
      <c r="P7444">
        <f t="shared" si="631"/>
        <v>364</v>
      </c>
    </row>
    <row r="7445" spans="10:16" x14ac:dyDescent="0.25">
      <c r="J7445">
        <v>7438</v>
      </c>
      <c r="K7445" s="4">
        <f t="shared" si="629"/>
        <v>41403</v>
      </c>
      <c r="L7445">
        <v>69</v>
      </c>
      <c r="M7445">
        <f t="shared" si="627"/>
        <v>0.18956043956043955</v>
      </c>
      <c r="N7445">
        <f t="shared" si="630"/>
        <v>1210.5087084148497</v>
      </c>
      <c r="O7445">
        <f t="shared" si="628"/>
        <v>1210.5</v>
      </c>
      <c r="P7445">
        <f t="shared" si="631"/>
        <v>364</v>
      </c>
    </row>
    <row r="7446" spans="10:16" x14ac:dyDescent="0.25">
      <c r="J7446">
        <v>7439</v>
      </c>
      <c r="K7446" s="4">
        <f t="shared" si="629"/>
        <v>41404</v>
      </c>
      <c r="L7446">
        <v>69</v>
      </c>
      <c r="M7446">
        <f t="shared" si="627"/>
        <v>0.18956043956043955</v>
      </c>
      <c r="N7446">
        <f t="shared" si="630"/>
        <v>1210.6982688544101</v>
      </c>
      <c r="O7446">
        <f t="shared" si="628"/>
        <v>1210.7</v>
      </c>
      <c r="P7446">
        <f t="shared" si="631"/>
        <v>364</v>
      </c>
    </row>
    <row r="7447" spans="10:16" x14ac:dyDescent="0.25">
      <c r="J7447">
        <v>7440</v>
      </c>
      <c r="K7447" s="4">
        <f t="shared" si="629"/>
        <v>41405</v>
      </c>
      <c r="L7447">
        <v>69</v>
      </c>
      <c r="M7447">
        <f t="shared" si="627"/>
        <v>0.18956043956043955</v>
      </c>
      <c r="N7447">
        <f t="shared" si="630"/>
        <v>1210.8878292939705</v>
      </c>
      <c r="O7447">
        <f t="shared" si="628"/>
        <v>1210.9000000000001</v>
      </c>
      <c r="P7447">
        <f t="shared" si="631"/>
        <v>364</v>
      </c>
    </row>
    <row r="7448" spans="10:16" x14ac:dyDescent="0.25">
      <c r="J7448">
        <v>7441</v>
      </c>
      <c r="K7448" s="4">
        <f t="shared" si="629"/>
        <v>41406</v>
      </c>
      <c r="L7448">
        <v>69</v>
      </c>
      <c r="M7448">
        <f t="shared" si="627"/>
        <v>0.18956043956043955</v>
      </c>
      <c r="N7448">
        <f t="shared" si="630"/>
        <v>1211.0773897335309</v>
      </c>
      <c r="O7448">
        <f t="shared" si="628"/>
        <v>1211.0999999999999</v>
      </c>
      <c r="P7448">
        <f t="shared" si="631"/>
        <v>364</v>
      </c>
    </row>
    <row r="7449" spans="10:16" x14ac:dyDescent="0.25">
      <c r="J7449">
        <v>7442</v>
      </c>
      <c r="K7449" s="4">
        <f t="shared" si="629"/>
        <v>41407</v>
      </c>
      <c r="L7449">
        <v>69</v>
      </c>
      <c r="M7449">
        <f t="shared" si="627"/>
        <v>0.18956043956043955</v>
      </c>
      <c r="N7449">
        <f t="shared" si="630"/>
        <v>1211.2669501730913</v>
      </c>
      <c r="O7449">
        <f t="shared" si="628"/>
        <v>1211.3</v>
      </c>
      <c r="P7449">
        <f t="shared" si="631"/>
        <v>364</v>
      </c>
    </row>
    <row r="7450" spans="10:16" x14ac:dyDescent="0.25">
      <c r="J7450">
        <v>7443</v>
      </c>
      <c r="K7450" s="4">
        <f t="shared" si="629"/>
        <v>41408</v>
      </c>
      <c r="L7450">
        <v>69</v>
      </c>
      <c r="M7450">
        <f t="shared" si="627"/>
        <v>0.18956043956043955</v>
      </c>
      <c r="N7450">
        <f t="shared" si="630"/>
        <v>1211.4565106126518</v>
      </c>
      <c r="O7450">
        <f t="shared" si="628"/>
        <v>1211.5</v>
      </c>
      <c r="P7450">
        <f t="shared" si="631"/>
        <v>364</v>
      </c>
    </row>
    <row r="7451" spans="10:16" x14ac:dyDescent="0.25">
      <c r="J7451">
        <v>7444</v>
      </c>
      <c r="K7451" s="4">
        <f t="shared" si="629"/>
        <v>41409</v>
      </c>
      <c r="L7451">
        <v>69</v>
      </c>
      <c r="M7451">
        <f t="shared" si="627"/>
        <v>0.18956043956043955</v>
      </c>
      <c r="N7451">
        <f t="shared" si="630"/>
        <v>1211.6460710522122</v>
      </c>
      <c r="O7451">
        <f t="shared" si="628"/>
        <v>1211.5999999999999</v>
      </c>
      <c r="P7451">
        <f t="shared" si="631"/>
        <v>364</v>
      </c>
    </row>
    <row r="7452" spans="10:16" x14ac:dyDescent="0.25">
      <c r="J7452">
        <v>7445</v>
      </c>
      <c r="K7452" s="4">
        <f t="shared" si="629"/>
        <v>41410</v>
      </c>
      <c r="L7452">
        <v>69</v>
      </c>
      <c r="M7452">
        <f t="shared" si="627"/>
        <v>0.18956043956043955</v>
      </c>
      <c r="N7452">
        <f t="shared" si="630"/>
        <v>1211.8356314917726</v>
      </c>
      <c r="O7452">
        <f t="shared" si="628"/>
        <v>1211.8</v>
      </c>
      <c r="P7452">
        <f t="shared" si="631"/>
        <v>364</v>
      </c>
    </row>
    <row r="7453" spans="10:16" x14ac:dyDescent="0.25">
      <c r="J7453">
        <v>7446</v>
      </c>
      <c r="K7453" s="4">
        <f t="shared" si="629"/>
        <v>41411</v>
      </c>
      <c r="L7453">
        <v>69</v>
      </c>
      <c r="M7453">
        <f t="shared" si="627"/>
        <v>0.18956043956043955</v>
      </c>
      <c r="N7453">
        <f t="shared" si="630"/>
        <v>1212.025191931333</v>
      </c>
      <c r="O7453">
        <f t="shared" si="628"/>
        <v>1212</v>
      </c>
      <c r="P7453">
        <f t="shared" si="631"/>
        <v>364</v>
      </c>
    </row>
    <row r="7454" spans="10:16" x14ac:dyDescent="0.25">
      <c r="J7454">
        <v>7447</v>
      </c>
      <c r="K7454" s="4">
        <f t="shared" si="629"/>
        <v>41412</v>
      </c>
      <c r="L7454">
        <v>69</v>
      </c>
      <c r="M7454">
        <f t="shared" si="627"/>
        <v>0.18956043956043955</v>
      </c>
      <c r="N7454">
        <f t="shared" si="630"/>
        <v>1212.2147523708934</v>
      </c>
      <c r="O7454">
        <f t="shared" si="628"/>
        <v>1212.2</v>
      </c>
      <c r="P7454">
        <f t="shared" si="631"/>
        <v>364</v>
      </c>
    </row>
    <row r="7455" spans="10:16" x14ac:dyDescent="0.25">
      <c r="J7455">
        <v>7448</v>
      </c>
      <c r="K7455" s="4">
        <f t="shared" si="629"/>
        <v>41413</v>
      </c>
      <c r="L7455">
        <v>69</v>
      </c>
      <c r="M7455">
        <f t="shared" si="627"/>
        <v>0.18956043956043955</v>
      </c>
      <c r="N7455">
        <f t="shared" si="630"/>
        <v>1212.4043128104538</v>
      </c>
      <c r="O7455">
        <f t="shared" si="628"/>
        <v>1212.4000000000001</v>
      </c>
      <c r="P7455">
        <f t="shared" si="631"/>
        <v>364</v>
      </c>
    </row>
    <row r="7456" spans="10:16" x14ac:dyDescent="0.25">
      <c r="J7456">
        <v>7449</v>
      </c>
      <c r="K7456" s="4">
        <f t="shared" si="629"/>
        <v>41414</v>
      </c>
      <c r="L7456">
        <v>69</v>
      </c>
      <c r="M7456">
        <f t="shared" si="627"/>
        <v>0.18956043956043955</v>
      </c>
      <c r="N7456">
        <f t="shared" si="630"/>
        <v>1212.5938732500142</v>
      </c>
      <c r="O7456">
        <f t="shared" si="628"/>
        <v>1212.5999999999999</v>
      </c>
      <c r="P7456">
        <f t="shared" si="631"/>
        <v>364</v>
      </c>
    </row>
    <row r="7457" spans="10:16" x14ac:dyDescent="0.25">
      <c r="J7457">
        <v>7450</v>
      </c>
      <c r="K7457" s="4">
        <f t="shared" si="629"/>
        <v>41415</v>
      </c>
      <c r="L7457">
        <v>69</v>
      </c>
      <c r="M7457">
        <f t="shared" si="627"/>
        <v>0.18956043956043955</v>
      </c>
      <c r="N7457">
        <f t="shared" si="630"/>
        <v>1212.7834336895746</v>
      </c>
      <c r="O7457">
        <f t="shared" si="628"/>
        <v>1212.8</v>
      </c>
      <c r="P7457">
        <f t="shared" si="631"/>
        <v>364</v>
      </c>
    </row>
    <row r="7458" spans="10:16" x14ac:dyDescent="0.25">
      <c r="J7458">
        <v>7451</v>
      </c>
      <c r="K7458" s="4">
        <f t="shared" si="629"/>
        <v>41416</v>
      </c>
      <c r="L7458">
        <v>69</v>
      </c>
      <c r="M7458">
        <f t="shared" si="627"/>
        <v>0.18956043956043955</v>
      </c>
      <c r="N7458">
        <f t="shared" si="630"/>
        <v>1212.972994129135</v>
      </c>
      <c r="O7458">
        <f t="shared" si="628"/>
        <v>1213</v>
      </c>
      <c r="P7458">
        <f t="shared" si="631"/>
        <v>364</v>
      </c>
    </row>
    <row r="7459" spans="10:16" x14ac:dyDescent="0.25">
      <c r="J7459">
        <v>7452</v>
      </c>
      <c r="K7459" s="4">
        <f t="shared" si="629"/>
        <v>41417</v>
      </c>
      <c r="L7459">
        <v>69</v>
      </c>
      <c r="M7459">
        <f t="shared" si="627"/>
        <v>0.18956043956043955</v>
      </c>
      <c r="N7459">
        <f t="shared" si="630"/>
        <v>1213.1625545686954</v>
      </c>
      <c r="O7459">
        <f t="shared" si="628"/>
        <v>1213.2</v>
      </c>
      <c r="P7459">
        <f t="shared" si="631"/>
        <v>364</v>
      </c>
    </row>
    <row r="7460" spans="10:16" x14ac:dyDescent="0.25">
      <c r="J7460">
        <v>7453</v>
      </c>
      <c r="K7460" s="4">
        <f t="shared" si="629"/>
        <v>41418</v>
      </c>
      <c r="L7460">
        <v>69</v>
      </c>
      <c r="M7460">
        <f t="shared" si="627"/>
        <v>0.18956043956043955</v>
      </c>
      <c r="N7460">
        <f t="shared" si="630"/>
        <v>1213.3521150082559</v>
      </c>
      <c r="O7460">
        <f t="shared" si="628"/>
        <v>1213.4000000000001</v>
      </c>
      <c r="P7460">
        <f t="shared" si="631"/>
        <v>364</v>
      </c>
    </row>
    <row r="7461" spans="10:16" x14ac:dyDescent="0.25">
      <c r="J7461">
        <v>7454</v>
      </c>
      <c r="K7461" s="4">
        <f t="shared" si="629"/>
        <v>41419</v>
      </c>
      <c r="L7461">
        <v>69</v>
      </c>
      <c r="M7461">
        <f t="shared" si="627"/>
        <v>0.18956043956043955</v>
      </c>
      <c r="N7461">
        <f t="shared" si="630"/>
        <v>1213.5416754478163</v>
      </c>
      <c r="O7461">
        <f t="shared" si="628"/>
        <v>1213.5</v>
      </c>
      <c r="P7461">
        <f t="shared" si="631"/>
        <v>364</v>
      </c>
    </row>
    <row r="7462" spans="10:16" x14ac:dyDescent="0.25">
      <c r="J7462">
        <v>7455</v>
      </c>
      <c r="K7462" s="4">
        <f t="shared" si="629"/>
        <v>41420</v>
      </c>
      <c r="L7462">
        <v>69</v>
      </c>
      <c r="M7462">
        <f t="shared" si="627"/>
        <v>0.18956043956043955</v>
      </c>
      <c r="N7462">
        <f t="shared" si="630"/>
        <v>1213.7312358873767</v>
      </c>
      <c r="O7462">
        <f t="shared" si="628"/>
        <v>1213.7</v>
      </c>
      <c r="P7462">
        <f t="shared" si="631"/>
        <v>364</v>
      </c>
    </row>
    <row r="7463" spans="10:16" x14ac:dyDescent="0.25">
      <c r="J7463">
        <v>7456</v>
      </c>
      <c r="K7463" s="4">
        <f t="shared" si="629"/>
        <v>41421</v>
      </c>
      <c r="L7463">
        <v>69</v>
      </c>
      <c r="M7463">
        <f t="shared" si="627"/>
        <v>0.18956043956043955</v>
      </c>
      <c r="N7463">
        <f t="shared" si="630"/>
        <v>1213.9207963269371</v>
      </c>
      <c r="O7463">
        <f t="shared" si="628"/>
        <v>1213.9000000000001</v>
      </c>
      <c r="P7463">
        <f t="shared" si="631"/>
        <v>364</v>
      </c>
    </row>
    <row r="7464" spans="10:16" x14ac:dyDescent="0.25">
      <c r="J7464">
        <v>7457</v>
      </c>
      <c r="K7464" s="4">
        <f t="shared" si="629"/>
        <v>41422</v>
      </c>
      <c r="L7464">
        <v>69</v>
      </c>
      <c r="M7464">
        <f t="shared" si="627"/>
        <v>0.18956043956043955</v>
      </c>
      <c r="N7464">
        <f t="shared" si="630"/>
        <v>1214.1103567664975</v>
      </c>
      <c r="O7464">
        <f t="shared" si="628"/>
        <v>1214.0999999999999</v>
      </c>
      <c r="P7464">
        <f t="shared" si="631"/>
        <v>364</v>
      </c>
    </row>
    <row r="7465" spans="10:16" x14ac:dyDescent="0.25">
      <c r="J7465">
        <v>7458</v>
      </c>
      <c r="K7465" s="4">
        <f t="shared" si="629"/>
        <v>41423</v>
      </c>
      <c r="L7465">
        <v>69</v>
      </c>
      <c r="M7465">
        <f t="shared" si="627"/>
        <v>0.18956043956043955</v>
      </c>
      <c r="N7465">
        <f t="shared" si="630"/>
        <v>1214.2999172060579</v>
      </c>
      <c r="O7465">
        <f t="shared" si="628"/>
        <v>1214.3</v>
      </c>
      <c r="P7465">
        <f t="shared" si="631"/>
        <v>364</v>
      </c>
    </row>
    <row r="7466" spans="10:16" x14ac:dyDescent="0.25">
      <c r="J7466">
        <v>7459</v>
      </c>
      <c r="K7466" s="4">
        <f t="shared" si="629"/>
        <v>41424</v>
      </c>
      <c r="L7466">
        <v>69</v>
      </c>
      <c r="M7466">
        <f t="shared" si="627"/>
        <v>0.18956043956043955</v>
      </c>
      <c r="N7466">
        <f t="shared" si="630"/>
        <v>1214.4894776456183</v>
      </c>
      <c r="O7466">
        <f t="shared" si="628"/>
        <v>1214.5</v>
      </c>
      <c r="P7466">
        <f t="shared" si="631"/>
        <v>364</v>
      </c>
    </row>
    <row r="7467" spans="10:16" x14ac:dyDescent="0.25">
      <c r="J7467">
        <v>7460</v>
      </c>
      <c r="K7467" s="4">
        <f t="shared" si="629"/>
        <v>41425</v>
      </c>
      <c r="L7467">
        <v>69</v>
      </c>
      <c r="M7467">
        <f t="shared" si="627"/>
        <v>0.18956043956043955</v>
      </c>
      <c r="N7467">
        <f t="shared" si="630"/>
        <v>1214.6790380851787</v>
      </c>
      <c r="O7467">
        <f t="shared" si="628"/>
        <v>1214.7</v>
      </c>
      <c r="P7467">
        <f t="shared" si="631"/>
        <v>364</v>
      </c>
    </row>
    <row r="7468" spans="10:16" x14ac:dyDescent="0.25">
      <c r="J7468">
        <v>7461</v>
      </c>
      <c r="K7468" s="4">
        <f t="shared" si="629"/>
        <v>41426</v>
      </c>
      <c r="L7468">
        <v>69</v>
      </c>
      <c r="M7468">
        <f t="shared" si="627"/>
        <v>0.18956043956043955</v>
      </c>
      <c r="N7468">
        <f t="shared" si="630"/>
        <v>1214.8685985247391</v>
      </c>
      <c r="O7468">
        <f t="shared" si="628"/>
        <v>1214.9000000000001</v>
      </c>
      <c r="P7468">
        <f t="shared" si="631"/>
        <v>364</v>
      </c>
    </row>
    <row r="7469" spans="10:16" x14ac:dyDescent="0.25">
      <c r="J7469">
        <v>7462</v>
      </c>
      <c r="K7469" s="4">
        <f t="shared" si="629"/>
        <v>41427</v>
      </c>
      <c r="L7469">
        <v>69</v>
      </c>
      <c r="M7469">
        <f t="shared" si="627"/>
        <v>0.18956043956043955</v>
      </c>
      <c r="N7469">
        <f t="shared" si="630"/>
        <v>1215.0581589642995</v>
      </c>
      <c r="O7469">
        <f t="shared" si="628"/>
        <v>1215.0999999999999</v>
      </c>
      <c r="P7469">
        <f t="shared" si="631"/>
        <v>364</v>
      </c>
    </row>
    <row r="7470" spans="10:16" x14ac:dyDescent="0.25">
      <c r="J7470">
        <v>7463</v>
      </c>
      <c r="K7470" s="4">
        <f t="shared" si="629"/>
        <v>41428</v>
      </c>
      <c r="L7470">
        <v>69</v>
      </c>
      <c r="M7470">
        <f t="shared" si="627"/>
        <v>0.18956043956043955</v>
      </c>
      <c r="N7470">
        <f t="shared" si="630"/>
        <v>1215.2477194038599</v>
      </c>
      <c r="O7470">
        <f t="shared" si="628"/>
        <v>1215.2</v>
      </c>
      <c r="P7470">
        <f t="shared" si="631"/>
        <v>364</v>
      </c>
    </row>
    <row r="7471" spans="10:16" x14ac:dyDescent="0.25">
      <c r="J7471">
        <v>7464</v>
      </c>
      <c r="K7471" s="4">
        <f t="shared" si="629"/>
        <v>41429</v>
      </c>
      <c r="L7471">
        <v>69</v>
      </c>
      <c r="M7471">
        <f t="shared" si="627"/>
        <v>0.18956043956043955</v>
      </c>
      <c r="N7471">
        <f t="shared" si="630"/>
        <v>1215.4372798434204</v>
      </c>
      <c r="O7471">
        <f t="shared" si="628"/>
        <v>1215.4000000000001</v>
      </c>
      <c r="P7471">
        <f t="shared" si="631"/>
        <v>364</v>
      </c>
    </row>
    <row r="7472" spans="10:16" x14ac:dyDescent="0.25">
      <c r="J7472">
        <v>7465</v>
      </c>
      <c r="K7472" s="4">
        <f t="shared" si="629"/>
        <v>41430</v>
      </c>
      <c r="L7472">
        <v>69</v>
      </c>
      <c r="M7472">
        <f t="shared" si="627"/>
        <v>0.18956043956043955</v>
      </c>
      <c r="N7472">
        <f t="shared" si="630"/>
        <v>1215.6268402829808</v>
      </c>
      <c r="O7472">
        <f t="shared" si="628"/>
        <v>1215.5999999999999</v>
      </c>
      <c r="P7472">
        <f t="shared" si="631"/>
        <v>364</v>
      </c>
    </row>
    <row r="7473" spans="10:16" x14ac:dyDescent="0.25">
      <c r="J7473">
        <v>7466</v>
      </c>
      <c r="K7473" s="4">
        <f t="shared" si="629"/>
        <v>41431</v>
      </c>
      <c r="L7473">
        <v>69</v>
      </c>
      <c r="M7473">
        <f t="shared" si="627"/>
        <v>0.18956043956043955</v>
      </c>
      <c r="N7473">
        <f t="shared" si="630"/>
        <v>1215.8164007225412</v>
      </c>
      <c r="O7473">
        <f t="shared" si="628"/>
        <v>1215.8</v>
      </c>
      <c r="P7473">
        <f t="shared" si="631"/>
        <v>364</v>
      </c>
    </row>
    <row r="7474" spans="10:16" x14ac:dyDescent="0.25">
      <c r="J7474">
        <v>7467</v>
      </c>
      <c r="K7474" s="4">
        <f t="shared" si="629"/>
        <v>41432</v>
      </c>
      <c r="L7474">
        <v>69</v>
      </c>
      <c r="M7474">
        <f t="shared" si="627"/>
        <v>0.18956043956043955</v>
      </c>
      <c r="N7474">
        <f t="shared" si="630"/>
        <v>1216.0059611621016</v>
      </c>
      <c r="O7474">
        <f t="shared" si="628"/>
        <v>1216</v>
      </c>
      <c r="P7474">
        <f t="shared" si="631"/>
        <v>364</v>
      </c>
    </row>
    <row r="7475" spans="10:16" x14ac:dyDescent="0.25">
      <c r="J7475">
        <v>7468</v>
      </c>
      <c r="K7475" s="4">
        <f t="shared" si="629"/>
        <v>41433</v>
      </c>
      <c r="L7475">
        <v>69</v>
      </c>
      <c r="M7475">
        <f t="shared" si="627"/>
        <v>0.18956043956043955</v>
      </c>
      <c r="N7475">
        <f t="shared" si="630"/>
        <v>1216.195521601662</v>
      </c>
      <c r="O7475">
        <f t="shared" si="628"/>
        <v>1216.2</v>
      </c>
      <c r="P7475">
        <f t="shared" si="631"/>
        <v>364</v>
      </c>
    </row>
    <row r="7476" spans="10:16" x14ac:dyDescent="0.25">
      <c r="J7476">
        <v>7469</v>
      </c>
      <c r="K7476" s="4">
        <f t="shared" si="629"/>
        <v>41434</v>
      </c>
      <c r="L7476">
        <v>69</v>
      </c>
      <c r="M7476">
        <f t="shared" si="627"/>
        <v>0.18956043956043955</v>
      </c>
      <c r="N7476">
        <f t="shared" si="630"/>
        <v>1216.3850820412224</v>
      </c>
      <c r="O7476">
        <f t="shared" si="628"/>
        <v>1216.4000000000001</v>
      </c>
      <c r="P7476">
        <f t="shared" si="631"/>
        <v>364</v>
      </c>
    </row>
    <row r="7477" spans="10:16" x14ac:dyDescent="0.25">
      <c r="J7477">
        <v>7470</v>
      </c>
      <c r="K7477" s="4">
        <f t="shared" si="629"/>
        <v>41435</v>
      </c>
      <c r="L7477">
        <v>69</v>
      </c>
      <c r="M7477">
        <f t="shared" si="627"/>
        <v>0.18956043956043955</v>
      </c>
      <c r="N7477">
        <f t="shared" si="630"/>
        <v>1216.5746424807828</v>
      </c>
      <c r="O7477">
        <f t="shared" si="628"/>
        <v>1216.5999999999999</v>
      </c>
      <c r="P7477">
        <f t="shared" si="631"/>
        <v>364</v>
      </c>
    </row>
    <row r="7478" spans="10:16" x14ac:dyDescent="0.25">
      <c r="J7478">
        <v>7471</v>
      </c>
      <c r="K7478" s="4">
        <f t="shared" si="629"/>
        <v>41436</v>
      </c>
      <c r="L7478">
        <v>69</v>
      </c>
      <c r="M7478">
        <f t="shared" si="627"/>
        <v>0.18956043956043955</v>
      </c>
      <c r="N7478">
        <f t="shared" si="630"/>
        <v>1216.7642029203432</v>
      </c>
      <c r="O7478">
        <f t="shared" si="628"/>
        <v>1216.8</v>
      </c>
      <c r="P7478">
        <f t="shared" si="631"/>
        <v>364</v>
      </c>
    </row>
    <row r="7479" spans="10:16" x14ac:dyDescent="0.25">
      <c r="J7479">
        <v>7472</v>
      </c>
      <c r="K7479" s="4">
        <f t="shared" si="629"/>
        <v>41437</v>
      </c>
      <c r="L7479">
        <v>69</v>
      </c>
      <c r="M7479">
        <f t="shared" si="627"/>
        <v>0.18956043956043955</v>
      </c>
      <c r="N7479">
        <f t="shared" si="630"/>
        <v>1216.9537633599036</v>
      </c>
      <c r="O7479">
        <f t="shared" si="628"/>
        <v>1217</v>
      </c>
      <c r="P7479">
        <f t="shared" si="631"/>
        <v>364</v>
      </c>
    </row>
    <row r="7480" spans="10:16" x14ac:dyDescent="0.25">
      <c r="J7480">
        <v>7473</v>
      </c>
      <c r="K7480" s="4">
        <f t="shared" si="629"/>
        <v>41438</v>
      </c>
      <c r="L7480">
        <v>69</v>
      </c>
      <c r="M7480">
        <f t="shared" si="627"/>
        <v>0.18956043956043955</v>
      </c>
      <c r="N7480">
        <f t="shared" si="630"/>
        <v>1217.143323799464</v>
      </c>
      <c r="O7480">
        <f t="shared" si="628"/>
        <v>1217.0999999999999</v>
      </c>
      <c r="P7480">
        <f t="shared" si="631"/>
        <v>364</v>
      </c>
    </row>
    <row r="7481" spans="10:16" x14ac:dyDescent="0.25">
      <c r="J7481">
        <v>7474</v>
      </c>
      <c r="K7481" s="4">
        <f t="shared" si="629"/>
        <v>41439</v>
      </c>
      <c r="L7481">
        <v>69</v>
      </c>
      <c r="M7481">
        <f t="shared" si="627"/>
        <v>0.18956043956043955</v>
      </c>
      <c r="N7481">
        <f t="shared" si="630"/>
        <v>1217.3328842390245</v>
      </c>
      <c r="O7481">
        <f t="shared" si="628"/>
        <v>1217.3</v>
      </c>
      <c r="P7481">
        <f t="shared" si="631"/>
        <v>364</v>
      </c>
    </row>
    <row r="7482" spans="10:16" x14ac:dyDescent="0.25">
      <c r="J7482">
        <v>7475</v>
      </c>
      <c r="K7482" s="4">
        <f t="shared" si="629"/>
        <v>41440</v>
      </c>
      <c r="L7482">
        <v>69</v>
      </c>
      <c r="M7482">
        <f t="shared" si="627"/>
        <v>0.18956043956043955</v>
      </c>
      <c r="N7482">
        <f t="shared" si="630"/>
        <v>1217.5224446785849</v>
      </c>
      <c r="O7482">
        <f t="shared" si="628"/>
        <v>1217.5</v>
      </c>
      <c r="P7482">
        <f t="shared" si="631"/>
        <v>364</v>
      </c>
    </row>
    <row r="7483" spans="10:16" x14ac:dyDescent="0.25">
      <c r="J7483">
        <v>7476</v>
      </c>
      <c r="K7483" s="4">
        <f t="shared" si="629"/>
        <v>41441</v>
      </c>
      <c r="L7483">
        <v>69</v>
      </c>
      <c r="M7483">
        <f t="shared" si="627"/>
        <v>0.18956043956043955</v>
      </c>
      <c r="N7483">
        <f t="shared" si="630"/>
        <v>1217.7120051181453</v>
      </c>
      <c r="O7483">
        <f t="shared" si="628"/>
        <v>1217.7</v>
      </c>
      <c r="P7483">
        <f t="shared" si="631"/>
        <v>364</v>
      </c>
    </row>
    <row r="7484" spans="10:16" x14ac:dyDescent="0.25">
      <c r="J7484">
        <v>7477</v>
      </c>
      <c r="K7484" s="4">
        <f t="shared" si="629"/>
        <v>41442</v>
      </c>
      <c r="L7484">
        <v>69</v>
      </c>
      <c r="M7484">
        <f t="shared" si="627"/>
        <v>0.18956043956043955</v>
      </c>
      <c r="N7484">
        <f t="shared" si="630"/>
        <v>1217.9015655577057</v>
      </c>
      <c r="O7484">
        <f t="shared" si="628"/>
        <v>1217.9000000000001</v>
      </c>
      <c r="P7484">
        <f t="shared" si="631"/>
        <v>364</v>
      </c>
    </row>
    <row r="7485" spans="10:16" x14ac:dyDescent="0.25">
      <c r="J7485">
        <v>7478</v>
      </c>
      <c r="K7485" s="4">
        <f t="shared" si="629"/>
        <v>41443</v>
      </c>
      <c r="L7485">
        <v>69</v>
      </c>
      <c r="M7485">
        <f t="shared" si="627"/>
        <v>0.18956043956043955</v>
      </c>
      <c r="N7485">
        <f t="shared" si="630"/>
        <v>1218.0911259972661</v>
      </c>
      <c r="O7485">
        <f t="shared" si="628"/>
        <v>1218.0999999999999</v>
      </c>
      <c r="P7485">
        <f t="shared" si="631"/>
        <v>364</v>
      </c>
    </row>
    <row r="7486" spans="10:16" x14ac:dyDescent="0.25">
      <c r="J7486">
        <v>7479</v>
      </c>
      <c r="K7486" s="4">
        <f t="shared" si="629"/>
        <v>41444</v>
      </c>
      <c r="L7486">
        <v>69</v>
      </c>
      <c r="M7486">
        <f t="shared" si="627"/>
        <v>0.18956043956043955</v>
      </c>
      <c r="N7486">
        <f t="shared" si="630"/>
        <v>1218.2806864368265</v>
      </c>
      <c r="O7486">
        <f t="shared" si="628"/>
        <v>1218.3</v>
      </c>
      <c r="P7486">
        <f t="shared" si="631"/>
        <v>364</v>
      </c>
    </row>
    <row r="7487" spans="10:16" x14ac:dyDescent="0.25">
      <c r="J7487">
        <v>7480</v>
      </c>
      <c r="K7487" s="4">
        <f t="shared" si="629"/>
        <v>41445</v>
      </c>
      <c r="L7487">
        <v>69</v>
      </c>
      <c r="M7487">
        <f t="shared" si="627"/>
        <v>0.18956043956043955</v>
      </c>
      <c r="N7487">
        <f t="shared" si="630"/>
        <v>1218.4702468763869</v>
      </c>
      <c r="O7487">
        <f t="shared" si="628"/>
        <v>1218.5</v>
      </c>
      <c r="P7487">
        <f t="shared" si="631"/>
        <v>364</v>
      </c>
    </row>
    <row r="7488" spans="10:16" x14ac:dyDescent="0.25">
      <c r="J7488">
        <v>7481</v>
      </c>
      <c r="K7488" s="4">
        <f t="shared" si="629"/>
        <v>41446</v>
      </c>
      <c r="L7488">
        <v>69</v>
      </c>
      <c r="M7488">
        <f t="shared" si="627"/>
        <v>0.18956043956043955</v>
      </c>
      <c r="N7488">
        <f t="shared" si="630"/>
        <v>1218.6598073159473</v>
      </c>
      <c r="O7488">
        <f t="shared" si="628"/>
        <v>1218.7</v>
      </c>
      <c r="P7488">
        <f t="shared" si="631"/>
        <v>364</v>
      </c>
    </row>
    <row r="7489" spans="10:16" x14ac:dyDescent="0.25">
      <c r="J7489">
        <v>7482</v>
      </c>
      <c r="K7489" s="4">
        <f t="shared" si="629"/>
        <v>41447</v>
      </c>
      <c r="L7489">
        <v>69</v>
      </c>
      <c r="M7489">
        <f t="shared" si="627"/>
        <v>0.18956043956043955</v>
      </c>
      <c r="N7489">
        <f t="shared" si="630"/>
        <v>1218.8493677555077</v>
      </c>
      <c r="O7489">
        <f t="shared" si="628"/>
        <v>1218.8</v>
      </c>
      <c r="P7489">
        <f t="shared" si="631"/>
        <v>364</v>
      </c>
    </row>
    <row r="7490" spans="10:16" x14ac:dyDescent="0.25">
      <c r="J7490">
        <v>7483</v>
      </c>
      <c r="K7490" s="4">
        <f t="shared" si="629"/>
        <v>41448</v>
      </c>
      <c r="L7490">
        <v>69</v>
      </c>
      <c r="M7490">
        <f t="shared" si="627"/>
        <v>0.18956043956043955</v>
      </c>
      <c r="N7490">
        <f t="shared" si="630"/>
        <v>1219.0389281950681</v>
      </c>
      <c r="O7490">
        <f t="shared" si="628"/>
        <v>1219</v>
      </c>
      <c r="P7490">
        <f t="shared" si="631"/>
        <v>364</v>
      </c>
    </row>
    <row r="7491" spans="10:16" x14ac:dyDescent="0.25">
      <c r="J7491">
        <v>7484</v>
      </c>
      <c r="K7491" s="4">
        <f t="shared" si="629"/>
        <v>41449</v>
      </c>
      <c r="L7491">
        <v>69</v>
      </c>
      <c r="M7491">
        <f t="shared" si="627"/>
        <v>0.18956043956043955</v>
      </c>
      <c r="N7491">
        <f t="shared" si="630"/>
        <v>1219.2284886346285</v>
      </c>
      <c r="O7491">
        <f t="shared" si="628"/>
        <v>1219.2</v>
      </c>
      <c r="P7491">
        <f t="shared" si="631"/>
        <v>364</v>
      </c>
    </row>
    <row r="7492" spans="10:16" x14ac:dyDescent="0.25">
      <c r="J7492">
        <v>7485</v>
      </c>
      <c r="K7492" s="4">
        <f t="shared" si="629"/>
        <v>41450</v>
      </c>
      <c r="L7492">
        <v>69</v>
      </c>
      <c r="M7492">
        <f t="shared" si="627"/>
        <v>0.18956043956043955</v>
      </c>
      <c r="N7492">
        <f t="shared" si="630"/>
        <v>1219.418049074189</v>
      </c>
      <c r="O7492">
        <f t="shared" si="628"/>
        <v>1219.4000000000001</v>
      </c>
      <c r="P7492">
        <f t="shared" si="631"/>
        <v>364</v>
      </c>
    </row>
    <row r="7493" spans="10:16" x14ac:dyDescent="0.25">
      <c r="J7493">
        <v>7486</v>
      </c>
      <c r="K7493" s="4">
        <f t="shared" si="629"/>
        <v>41451</v>
      </c>
      <c r="L7493">
        <v>69</v>
      </c>
      <c r="M7493">
        <f t="shared" si="627"/>
        <v>0.18956043956043955</v>
      </c>
      <c r="N7493">
        <f t="shared" si="630"/>
        <v>1219.6076095137494</v>
      </c>
      <c r="O7493">
        <f t="shared" si="628"/>
        <v>1219.5999999999999</v>
      </c>
      <c r="P7493">
        <f t="shared" si="631"/>
        <v>364</v>
      </c>
    </row>
    <row r="7494" spans="10:16" x14ac:dyDescent="0.25">
      <c r="J7494">
        <v>7487</v>
      </c>
      <c r="K7494" s="4">
        <f t="shared" si="629"/>
        <v>41452</v>
      </c>
      <c r="L7494">
        <v>69</v>
      </c>
      <c r="M7494">
        <f t="shared" si="627"/>
        <v>0.18956043956043955</v>
      </c>
      <c r="N7494">
        <f t="shared" si="630"/>
        <v>1219.7971699533098</v>
      </c>
      <c r="O7494">
        <f t="shared" si="628"/>
        <v>1219.8</v>
      </c>
      <c r="P7494">
        <f t="shared" si="631"/>
        <v>364</v>
      </c>
    </row>
    <row r="7495" spans="10:16" x14ac:dyDescent="0.25">
      <c r="J7495">
        <v>7488</v>
      </c>
      <c r="K7495" s="4">
        <f t="shared" si="629"/>
        <v>41453</v>
      </c>
      <c r="L7495">
        <v>69</v>
      </c>
      <c r="M7495">
        <f t="shared" si="627"/>
        <v>0.18956043956043955</v>
      </c>
      <c r="N7495">
        <f t="shared" si="630"/>
        <v>1219.9867303928702</v>
      </c>
      <c r="O7495">
        <f t="shared" si="628"/>
        <v>1220</v>
      </c>
      <c r="P7495">
        <f t="shared" si="631"/>
        <v>364</v>
      </c>
    </row>
    <row r="7496" spans="10:16" x14ac:dyDescent="0.25">
      <c r="J7496">
        <v>7489</v>
      </c>
      <c r="K7496" s="4">
        <f t="shared" si="629"/>
        <v>41454</v>
      </c>
      <c r="L7496">
        <v>69</v>
      </c>
      <c r="M7496">
        <f t="shared" ref="M7496:M7559" si="632">L7496/P7496</f>
        <v>0.18956043956043955</v>
      </c>
      <c r="N7496">
        <f t="shared" si="630"/>
        <v>1220.1762908324306</v>
      </c>
      <c r="O7496">
        <f t="shared" ref="O7496:O7559" si="633">ROUND(N7496,1)</f>
        <v>1220.2</v>
      </c>
      <c r="P7496">
        <f t="shared" si="631"/>
        <v>364</v>
      </c>
    </row>
    <row r="7497" spans="10:16" x14ac:dyDescent="0.25">
      <c r="J7497">
        <v>7490</v>
      </c>
      <c r="K7497" s="4">
        <f t="shared" ref="K7497:K7560" si="634">$K$7+J7497</f>
        <v>41455</v>
      </c>
      <c r="L7497">
        <v>69</v>
      </c>
      <c r="M7497">
        <f t="shared" si="632"/>
        <v>0.18956043956043955</v>
      </c>
      <c r="N7497">
        <f t="shared" ref="N7497:N7560" si="635">N7496+M7497</f>
        <v>1220.365851271991</v>
      </c>
      <c r="O7497">
        <f t="shared" si="633"/>
        <v>1220.4000000000001</v>
      </c>
      <c r="P7497">
        <f t="shared" si="631"/>
        <v>364</v>
      </c>
    </row>
    <row r="7498" spans="10:16" x14ac:dyDescent="0.25">
      <c r="J7498">
        <v>7491</v>
      </c>
      <c r="K7498" s="4">
        <f t="shared" si="634"/>
        <v>41456</v>
      </c>
      <c r="L7498">
        <v>69</v>
      </c>
      <c r="M7498">
        <f t="shared" si="632"/>
        <v>0.18956043956043955</v>
      </c>
      <c r="N7498">
        <f t="shared" si="635"/>
        <v>1220.5554117115514</v>
      </c>
      <c r="O7498">
        <f t="shared" si="633"/>
        <v>1220.5999999999999</v>
      </c>
      <c r="P7498">
        <f t="shared" si="631"/>
        <v>364</v>
      </c>
    </row>
    <row r="7499" spans="10:16" x14ac:dyDescent="0.25">
      <c r="J7499">
        <v>7492</v>
      </c>
      <c r="K7499" s="4">
        <f t="shared" si="634"/>
        <v>41457</v>
      </c>
      <c r="L7499">
        <v>69</v>
      </c>
      <c r="M7499">
        <f t="shared" si="632"/>
        <v>0.18956043956043955</v>
      </c>
      <c r="N7499">
        <f t="shared" si="635"/>
        <v>1220.7449721511118</v>
      </c>
      <c r="O7499">
        <f t="shared" si="633"/>
        <v>1220.7</v>
      </c>
      <c r="P7499">
        <f t="shared" si="631"/>
        <v>364</v>
      </c>
    </row>
    <row r="7500" spans="10:16" x14ac:dyDescent="0.25">
      <c r="J7500">
        <v>7493</v>
      </c>
      <c r="K7500" s="4">
        <f t="shared" si="634"/>
        <v>41458</v>
      </c>
      <c r="L7500">
        <v>69</v>
      </c>
      <c r="M7500">
        <f t="shared" si="632"/>
        <v>0.18956043956043955</v>
      </c>
      <c r="N7500">
        <f t="shared" si="635"/>
        <v>1220.9345325906722</v>
      </c>
      <c r="O7500">
        <f t="shared" si="633"/>
        <v>1220.9000000000001</v>
      </c>
      <c r="P7500">
        <f t="shared" si="631"/>
        <v>364</v>
      </c>
    </row>
    <row r="7501" spans="10:16" x14ac:dyDescent="0.25">
      <c r="J7501">
        <v>7494</v>
      </c>
      <c r="K7501" s="4">
        <f t="shared" si="634"/>
        <v>41459</v>
      </c>
      <c r="L7501">
        <v>69</v>
      </c>
      <c r="M7501">
        <f t="shared" si="632"/>
        <v>0.18956043956043955</v>
      </c>
      <c r="N7501">
        <f t="shared" si="635"/>
        <v>1221.1240930302326</v>
      </c>
      <c r="O7501">
        <f t="shared" si="633"/>
        <v>1221.0999999999999</v>
      </c>
      <c r="P7501">
        <f t="shared" si="631"/>
        <v>364</v>
      </c>
    </row>
    <row r="7502" spans="10:16" x14ac:dyDescent="0.25">
      <c r="J7502">
        <v>7495</v>
      </c>
      <c r="K7502" s="4">
        <f t="shared" si="634"/>
        <v>41460</v>
      </c>
      <c r="L7502">
        <v>69</v>
      </c>
      <c r="M7502">
        <f t="shared" si="632"/>
        <v>0.18956043956043955</v>
      </c>
      <c r="N7502">
        <f t="shared" si="635"/>
        <v>1221.3136534697931</v>
      </c>
      <c r="O7502">
        <f t="shared" si="633"/>
        <v>1221.3</v>
      </c>
      <c r="P7502">
        <f t="shared" si="631"/>
        <v>364</v>
      </c>
    </row>
    <row r="7503" spans="10:16" x14ac:dyDescent="0.25">
      <c r="J7503">
        <v>7496</v>
      </c>
      <c r="K7503" s="4">
        <f t="shared" si="634"/>
        <v>41461</v>
      </c>
      <c r="L7503">
        <v>69</v>
      </c>
      <c r="M7503">
        <f t="shared" si="632"/>
        <v>0.18956043956043955</v>
      </c>
      <c r="N7503">
        <f t="shared" si="635"/>
        <v>1221.5032139093535</v>
      </c>
      <c r="O7503">
        <f t="shared" si="633"/>
        <v>1221.5</v>
      </c>
      <c r="P7503">
        <f t="shared" si="631"/>
        <v>364</v>
      </c>
    </row>
    <row r="7504" spans="10:16" x14ac:dyDescent="0.25">
      <c r="J7504">
        <v>7497</v>
      </c>
      <c r="K7504" s="4">
        <f t="shared" si="634"/>
        <v>41462</v>
      </c>
      <c r="L7504">
        <v>69</v>
      </c>
      <c r="M7504">
        <f t="shared" si="632"/>
        <v>0.18956043956043955</v>
      </c>
      <c r="N7504">
        <f t="shared" si="635"/>
        <v>1221.6927743489139</v>
      </c>
      <c r="O7504">
        <f t="shared" si="633"/>
        <v>1221.7</v>
      </c>
      <c r="P7504">
        <f t="shared" si="631"/>
        <v>364</v>
      </c>
    </row>
    <row r="7505" spans="10:16" x14ac:dyDescent="0.25">
      <c r="J7505">
        <v>7498</v>
      </c>
      <c r="K7505" s="4">
        <f t="shared" si="634"/>
        <v>41463</v>
      </c>
      <c r="L7505">
        <v>69</v>
      </c>
      <c r="M7505">
        <f t="shared" si="632"/>
        <v>0.18956043956043955</v>
      </c>
      <c r="N7505">
        <f t="shared" si="635"/>
        <v>1221.8823347884743</v>
      </c>
      <c r="O7505">
        <f t="shared" si="633"/>
        <v>1221.9000000000001</v>
      </c>
      <c r="P7505">
        <f t="shared" ref="P7505:P7568" si="636">DATE(2013,12,26)-DATE(2012,12,27)</f>
        <v>364</v>
      </c>
    </row>
    <row r="7506" spans="10:16" x14ac:dyDescent="0.25">
      <c r="J7506">
        <v>7499</v>
      </c>
      <c r="K7506" s="4">
        <f t="shared" si="634"/>
        <v>41464</v>
      </c>
      <c r="L7506">
        <v>69</v>
      </c>
      <c r="M7506">
        <f t="shared" si="632"/>
        <v>0.18956043956043955</v>
      </c>
      <c r="N7506">
        <f t="shared" si="635"/>
        <v>1222.0718952280347</v>
      </c>
      <c r="O7506">
        <f t="shared" si="633"/>
        <v>1222.0999999999999</v>
      </c>
      <c r="P7506">
        <f t="shared" si="636"/>
        <v>364</v>
      </c>
    </row>
    <row r="7507" spans="10:16" x14ac:dyDescent="0.25">
      <c r="J7507">
        <v>7500</v>
      </c>
      <c r="K7507" s="4">
        <f t="shared" si="634"/>
        <v>41465</v>
      </c>
      <c r="L7507">
        <v>69</v>
      </c>
      <c r="M7507">
        <f t="shared" si="632"/>
        <v>0.18956043956043955</v>
      </c>
      <c r="N7507">
        <f t="shared" si="635"/>
        <v>1222.2614556675951</v>
      </c>
      <c r="O7507">
        <f t="shared" si="633"/>
        <v>1222.3</v>
      </c>
      <c r="P7507">
        <f t="shared" si="636"/>
        <v>364</v>
      </c>
    </row>
    <row r="7508" spans="10:16" x14ac:dyDescent="0.25">
      <c r="J7508">
        <v>7501</v>
      </c>
      <c r="K7508" s="4">
        <f t="shared" si="634"/>
        <v>41466</v>
      </c>
      <c r="L7508">
        <v>69</v>
      </c>
      <c r="M7508">
        <f t="shared" si="632"/>
        <v>0.18956043956043955</v>
      </c>
      <c r="N7508">
        <f t="shared" si="635"/>
        <v>1222.4510161071555</v>
      </c>
      <c r="O7508">
        <f t="shared" si="633"/>
        <v>1222.5</v>
      </c>
      <c r="P7508">
        <f t="shared" si="636"/>
        <v>364</v>
      </c>
    </row>
    <row r="7509" spans="10:16" x14ac:dyDescent="0.25">
      <c r="J7509">
        <v>7502</v>
      </c>
      <c r="K7509" s="4">
        <f t="shared" si="634"/>
        <v>41467</v>
      </c>
      <c r="L7509">
        <v>69</v>
      </c>
      <c r="M7509">
        <f t="shared" si="632"/>
        <v>0.18956043956043955</v>
      </c>
      <c r="N7509">
        <f t="shared" si="635"/>
        <v>1222.6405765467159</v>
      </c>
      <c r="O7509">
        <f t="shared" si="633"/>
        <v>1222.5999999999999</v>
      </c>
      <c r="P7509">
        <f t="shared" si="636"/>
        <v>364</v>
      </c>
    </row>
    <row r="7510" spans="10:16" x14ac:dyDescent="0.25">
      <c r="J7510">
        <v>7503</v>
      </c>
      <c r="K7510" s="4">
        <f t="shared" si="634"/>
        <v>41468</v>
      </c>
      <c r="L7510">
        <v>69</v>
      </c>
      <c r="M7510">
        <f t="shared" si="632"/>
        <v>0.18956043956043955</v>
      </c>
      <c r="N7510">
        <f t="shared" si="635"/>
        <v>1222.8301369862763</v>
      </c>
      <c r="O7510">
        <f t="shared" si="633"/>
        <v>1222.8</v>
      </c>
      <c r="P7510">
        <f t="shared" si="636"/>
        <v>364</v>
      </c>
    </row>
    <row r="7511" spans="10:16" x14ac:dyDescent="0.25">
      <c r="J7511">
        <v>7504</v>
      </c>
      <c r="K7511" s="4">
        <f t="shared" si="634"/>
        <v>41469</v>
      </c>
      <c r="L7511">
        <v>69</v>
      </c>
      <c r="M7511">
        <f t="shared" si="632"/>
        <v>0.18956043956043955</v>
      </c>
      <c r="N7511">
        <f t="shared" si="635"/>
        <v>1223.0196974258367</v>
      </c>
      <c r="O7511">
        <f t="shared" si="633"/>
        <v>1223</v>
      </c>
      <c r="P7511">
        <f t="shared" si="636"/>
        <v>364</v>
      </c>
    </row>
    <row r="7512" spans="10:16" x14ac:dyDescent="0.25">
      <c r="J7512">
        <v>7505</v>
      </c>
      <c r="K7512" s="4">
        <f t="shared" si="634"/>
        <v>41470</v>
      </c>
      <c r="L7512">
        <v>69</v>
      </c>
      <c r="M7512">
        <f t="shared" si="632"/>
        <v>0.18956043956043955</v>
      </c>
      <c r="N7512">
        <f t="shared" si="635"/>
        <v>1223.2092578653971</v>
      </c>
      <c r="O7512">
        <f t="shared" si="633"/>
        <v>1223.2</v>
      </c>
      <c r="P7512">
        <f t="shared" si="636"/>
        <v>364</v>
      </c>
    </row>
    <row r="7513" spans="10:16" x14ac:dyDescent="0.25">
      <c r="J7513">
        <v>7506</v>
      </c>
      <c r="K7513" s="4">
        <f t="shared" si="634"/>
        <v>41471</v>
      </c>
      <c r="L7513">
        <v>69</v>
      </c>
      <c r="M7513">
        <f t="shared" si="632"/>
        <v>0.18956043956043955</v>
      </c>
      <c r="N7513">
        <f t="shared" si="635"/>
        <v>1223.3988183049576</v>
      </c>
      <c r="O7513">
        <f t="shared" si="633"/>
        <v>1223.4000000000001</v>
      </c>
      <c r="P7513">
        <f t="shared" si="636"/>
        <v>364</v>
      </c>
    </row>
    <row r="7514" spans="10:16" x14ac:dyDescent="0.25">
      <c r="J7514">
        <v>7507</v>
      </c>
      <c r="K7514" s="4">
        <f t="shared" si="634"/>
        <v>41472</v>
      </c>
      <c r="L7514">
        <v>69</v>
      </c>
      <c r="M7514">
        <f t="shared" si="632"/>
        <v>0.18956043956043955</v>
      </c>
      <c r="N7514">
        <f t="shared" si="635"/>
        <v>1223.588378744518</v>
      </c>
      <c r="O7514">
        <f t="shared" si="633"/>
        <v>1223.5999999999999</v>
      </c>
      <c r="P7514">
        <f t="shared" si="636"/>
        <v>364</v>
      </c>
    </row>
    <row r="7515" spans="10:16" x14ac:dyDescent="0.25">
      <c r="J7515">
        <v>7508</v>
      </c>
      <c r="K7515" s="4">
        <f t="shared" si="634"/>
        <v>41473</v>
      </c>
      <c r="L7515">
        <v>69</v>
      </c>
      <c r="M7515">
        <f t="shared" si="632"/>
        <v>0.18956043956043955</v>
      </c>
      <c r="N7515">
        <f t="shared" si="635"/>
        <v>1223.7779391840784</v>
      </c>
      <c r="O7515">
        <f t="shared" si="633"/>
        <v>1223.8</v>
      </c>
      <c r="P7515">
        <f t="shared" si="636"/>
        <v>364</v>
      </c>
    </row>
    <row r="7516" spans="10:16" x14ac:dyDescent="0.25">
      <c r="J7516">
        <v>7509</v>
      </c>
      <c r="K7516" s="4">
        <f t="shared" si="634"/>
        <v>41474</v>
      </c>
      <c r="L7516">
        <v>69</v>
      </c>
      <c r="M7516">
        <f t="shared" si="632"/>
        <v>0.18956043956043955</v>
      </c>
      <c r="N7516">
        <f t="shared" si="635"/>
        <v>1223.9674996236388</v>
      </c>
      <c r="O7516">
        <f t="shared" si="633"/>
        <v>1224</v>
      </c>
      <c r="P7516">
        <f t="shared" si="636"/>
        <v>364</v>
      </c>
    </row>
    <row r="7517" spans="10:16" x14ac:dyDescent="0.25">
      <c r="J7517">
        <v>7510</v>
      </c>
      <c r="K7517" s="4">
        <f t="shared" si="634"/>
        <v>41475</v>
      </c>
      <c r="L7517">
        <v>69</v>
      </c>
      <c r="M7517">
        <f t="shared" si="632"/>
        <v>0.18956043956043955</v>
      </c>
      <c r="N7517">
        <f t="shared" si="635"/>
        <v>1224.1570600631992</v>
      </c>
      <c r="O7517">
        <f t="shared" si="633"/>
        <v>1224.2</v>
      </c>
      <c r="P7517">
        <f t="shared" si="636"/>
        <v>364</v>
      </c>
    </row>
    <row r="7518" spans="10:16" x14ac:dyDescent="0.25">
      <c r="J7518">
        <v>7511</v>
      </c>
      <c r="K7518" s="4">
        <f t="shared" si="634"/>
        <v>41476</v>
      </c>
      <c r="L7518">
        <v>69</v>
      </c>
      <c r="M7518">
        <f t="shared" si="632"/>
        <v>0.18956043956043955</v>
      </c>
      <c r="N7518">
        <f t="shared" si="635"/>
        <v>1224.3466205027596</v>
      </c>
      <c r="O7518">
        <f t="shared" si="633"/>
        <v>1224.3</v>
      </c>
      <c r="P7518">
        <f t="shared" si="636"/>
        <v>364</v>
      </c>
    </row>
    <row r="7519" spans="10:16" x14ac:dyDescent="0.25">
      <c r="J7519">
        <v>7512</v>
      </c>
      <c r="K7519" s="4">
        <f t="shared" si="634"/>
        <v>41477</v>
      </c>
      <c r="L7519">
        <v>69</v>
      </c>
      <c r="M7519">
        <f t="shared" si="632"/>
        <v>0.18956043956043955</v>
      </c>
      <c r="N7519">
        <f t="shared" si="635"/>
        <v>1224.53618094232</v>
      </c>
      <c r="O7519">
        <f t="shared" si="633"/>
        <v>1224.5</v>
      </c>
      <c r="P7519">
        <f t="shared" si="636"/>
        <v>364</v>
      </c>
    </row>
    <row r="7520" spans="10:16" x14ac:dyDescent="0.25">
      <c r="J7520">
        <v>7513</v>
      </c>
      <c r="K7520" s="4">
        <f t="shared" si="634"/>
        <v>41478</v>
      </c>
      <c r="L7520">
        <v>69</v>
      </c>
      <c r="M7520">
        <f t="shared" si="632"/>
        <v>0.18956043956043955</v>
      </c>
      <c r="N7520">
        <f t="shared" si="635"/>
        <v>1224.7257413818804</v>
      </c>
      <c r="O7520">
        <f t="shared" si="633"/>
        <v>1224.7</v>
      </c>
      <c r="P7520">
        <f t="shared" si="636"/>
        <v>364</v>
      </c>
    </row>
    <row r="7521" spans="10:16" x14ac:dyDescent="0.25">
      <c r="J7521">
        <v>7514</v>
      </c>
      <c r="K7521" s="4">
        <f t="shared" si="634"/>
        <v>41479</v>
      </c>
      <c r="L7521">
        <v>69</v>
      </c>
      <c r="M7521">
        <f t="shared" si="632"/>
        <v>0.18956043956043955</v>
      </c>
      <c r="N7521">
        <f t="shared" si="635"/>
        <v>1224.9153018214408</v>
      </c>
      <c r="O7521">
        <f t="shared" si="633"/>
        <v>1224.9000000000001</v>
      </c>
      <c r="P7521">
        <f t="shared" si="636"/>
        <v>364</v>
      </c>
    </row>
    <row r="7522" spans="10:16" x14ac:dyDescent="0.25">
      <c r="J7522">
        <v>7515</v>
      </c>
      <c r="K7522" s="4">
        <f t="shared" si="634"/>
        <v>41480</v>
      </c>
      <c r="L7522">
        <v>69</v>
      </c>
      <c r="M7522">
        <f t="shared" si="632"/>
        <v>0.18956043956043955</v>
      </c>
      <c r="N7522">
        <f t="shared" si="635"/>
        <v>1225.1048622610012</v>
      </c>
      <c r="O7522">
        <f t="shared" si="633"/>
        <v>1225.0999999999999</v>
      </c>
      <c r="P7522">
        <f t="shared" si="636"/>
        <v>364</v>
      </c>
    </row>
    <row r="7523" spans="10:16" x14ac:dyDescent="0.25">
      <c r="J7523">
        <v>7516</v>
      </c>
      <c r="K7523" s="4">
        <f t="shared" si="634"/>
        <v>41481</v>
      </c>
      <c r="L7523">
        <v>69</v>
      </c>
      <c r="M7523">
        <f t="shared" si="632"/>
        <v>0.18956043956043955</v>
      </c>
      <c r="N7523">
        <f t="shared" si="635"/>
        <v>1225.2944227005617</v>
      </c>
      <c r="O7523">
        <f t="shared" si="633"/>
        <v>1225.3</v>
      </c>
      <c r="P7523">
        <f t="shared" si="636"/>
        <v>364</v>
      </c>
    </row>
    <row r="7524" spans="10:16" x14ac:dyDescent="0.25">
      <c r="J7524">
        <v>7517</v>
      </c>
      <c r="K7524" s="4">
        <f t="shared" si="634"/>
        <v>41482</v>
      </c>
      <c r="L7524">
        <v>69</v>
      </c>
      <c r="M7524">
        <f t="shared" si="632"/>
        <v>0.18956043956043955</v>
      </c>
      <c r="N7524">
        <f t="shared" si="635"/>
        <v>1225.4839831401221</v>
      </c>
      <c r="O7524">
        <f t="shared" si="633"/>
        <v>1225.5</v>
      </c>
      <c r="P7524">
        <f t="shared" si="636"/>
        <v>364</v>
      </c>
    </row>
    <row r="7525" spans="10:16" x14ac:dyDescent="0.25">
      <c r="J7525">
        <v>7518</v>
      </c>
      <c r="K7525" s="4">
        <f t="shared" si="634"/>
        <v>41483</v>
      </c>
      <c r="L7525">
        <v>69</v>
      </c>
      <c r="M7525">
        <f t="shared" si="632"/>
        <v>0.18956043956043955</v>
      </c>
      <c r="N7525">
        <f t="shared" si="635"/>
        <v>1225.6735435796825</v>
      </c>
      <c r="O7525">
        <f t="shared" si="633"/>
        <v>1225.7</v>
      </c>
      <c r="P7525">
        <f t="shared" si="636"/>
        <v>364</v>
      </c>
    </row>
    <row r="7526" spans="10:16" x14ac:dyDescent="0.25">
      <c r="J7526">
        <v>7519</v>
      </c>
      <c r="K7526" s="4">
        <f t="shared" si="634"/>
        <v>41484</v>
      </c>
      <c r="L7526">
        <v>69</v>
      </c>
      <c r="M7526">
        <f t="shared" si="632"/>
        <v>0.18956043956043955</v>
      </c>
      <c r="N7526">
        <f t="shared" si="635"/>
        <v>1225.8631040192429</v>
      </c>
      <c r="O7526">
        <f t="shared" si="633"/>
        <v>1225.9000000000001</v>
      </c>
      <c r="P7526">
        <f t="shared" si="636"/>
        <v>364</v>
      </c>
    </row>
    <row r="7527" spans="10:16" x14ac:dyDescent="0.25">
      <c r="J7527">
        <v>7520</v>
      </c>
      <c r="K7527" s="4">
        <f t="shared" si="634"/>
        <v>41485</v>
      </c>
      <c r="L7527">
        <v>69</v>
      </c>
      <c r="M7527">
        <f t="shared" si="632"/>
        <v>0.18956043956043955</v>
      </c>
      <c r="N7527">
        <f t="shared" si="635"/>
        <v>1226.0526644588033</v>
      </c>
      <c r="O7527">
        <f t="shared" si="633"/>
        <v>1226.0999999999999</v>
      </c>
      <c r="P7527">
        <f t="shared" si="636"/>
        <v>364</v>
      </c>
    </row>
    <row r="7528" spans="10:16" x14ac:dyDescent="0.25">
      <c r="J7528">
        <v>7521</v>
      </c>
      <c r="K7528" s="4">
        <f t="shared" si="634"/>
        <v>41486</v>
      </c>
      <c r="L7528">
        <v>69</v>
      </c>
      <c r="M7528">
        <f t="shared" si="632"/>
        <v>0.18956043956043955</v>
      </c>
      <c r="N7528">
        <f t="shared" si="635"/>
        <v>1226.2422248983637</v>
      </c>
      <c r="O7528">
        <f t="shared" si="633"/>
        <v>1226.2</v>
      </c>
      <c r="P7528">
        <f t="shared" si="636"/>
        <v>364</v>
      </c>
    </row>
    <row r="7529" spans="10:16" x14ac:dyDescent="0.25">
      <c r="J7529">
        <v>7522</v>
      </c>
      <c r="K7529" s="4">
        <f t="shared" si="634"/>
        <v>41487</v>
      </c>
      <c r="L7529">
        <v>69</v>
      </c>
      <c r="M7529">
        <f t="shared" si="632"/>
        <v>0.18956043956043955</v>
      </c>
      <c r="N7529">
        <f t="shared" si="635"/>
        <v>1226.4317853379241</v>
      </c>
      <c r="O7529">
        <f t="shared" si="633"/>
        <v>1226.4000000000001</v>
      </c>
      <c r="P7529">
        <f t="shared" si="636"/>
        <v>364</v>
      </c>
    </row>
    <row r="7530" spans="10:16" x14ac:dyDescent="0.25">
      <c r="J7530">
        <v>7523</v>
      </c>
      <c r="K7530" s="4">
        <f t="shared" si="634"/>
        <v>41488</v>
      </c>
      <c r="L7530">
        <v>69</v>
      </c>
      <c r="M7530">
        <f t="shared" si="632"/>
        <v>0.18956043956043955</v>
      </c>
      <c r="N7530">
        <f t="shared" si="635"/>
        <v>1226.6213457774845</v>
      </c>
      <c r="O7530">
        <f t="shared" si="633"/>
        <v>1226.5999999999999</v>
      </c>
      <c r="P7530">
        <f t="shared" si="636"/>
        <v>364</v>
      </c>
    </row>
    <row r="7531" spans="10:16" x14ac:dyDescent="0.25">
      <c r="J7531">
        <v>7524</v>
      </c>
      <c r="K7531" s="4">
        <f t="shared" si="634"/>
        <v>41489</v>
      </c>
      <c r="L7531">
        <v>69</v>
      </c>
      <c r="M7531">
        <f t="shared" si="632"/>
        <v>0.18956043956043955</v>
      </c>
      <c r="N7531">
        <f t="shared" si="635"/>
        <v>1226.8109062170449</v>
      </c>
      <c r="O7531">
        <f t="shared" si="633"/>
        <v>1226.8</v>
      </c>
      <c r="P7531">
        <f t="shared" si="636"/>
        <v>364</v>
      </c>
    </row>
    <row r="7532" spans="10:16" x14ac:dyDescent="0.25">
      <c r="J7532">
        <v>7525</v>
      </c>
      <c r="K7532" s="4">
        <f t="shared" si="634"/>
        <v>41490</v>
      </c>
      <c r="L7532">
        <v>69</v>
      </c>
      <c r="M7532">
        <f t="shared" si="632"/>
        <v>0.18956043956043955</v>
      </c>
      <c r="N7532">
        <f t="shared" si="635"/>
        <v>1227.0004666566053</v>
      </c>
      <c r="O7532">
        <f t="shared" si="633"/>
        <v>1227</v>
      </c>
      <c r="P7532">
        <f t="shared" si="636"/>
        <v>364</v>
      </c>
    </row>
    <row r="7533" spans="10:16" x14ac:dyDescent="0.25">
      <c r="J7533">
        <v>7526</v>
      </c>
      <c r="K7533" s="4">
        <f t="shared" si="634"/>
        <v>41491</v>
      </c>
      <c r="L7533">
        <v>69</v>
      </c>
      <c r="M7533">
        <f t="shared" si="632"/>
        <v>0.18956043956043955</v>
      </c>
      <c r="N7533">
        <f t="shared" si="635"/>
        <v>1227.1900270961657</v>
      </c>
      <c r="O7533">
        <f t="shared" si="633"/>
        <v>1227.2</v>
      </c>
      <c r="P7533">
        <f t="shared" si="636"/>
        <v>364</v>
      </c>
    </row>
    <row r="7534" spans="10:16" x14ac:dyDescent="0.25">
      <c r="J7534">
        <v>7527</v>
      </c>
      <c r="K7534" s="4">
        <f t="shared" si="634"/>
        <v>41492</v>
      </c>
      <c r="L7534">
        <v>69</v>
      </c>
      <c r="M7534">
        <f t="shared" si="632"/>
        <v>0.18956043956043955</v>
      </c>
      <c r="N7534">
        <f t="shared" si="635"/>
        <v>1227.3795875357262</v>
      </c>
      <c r="O7534">
        <f t="shared" si="633"/>
        <v>1227.4000000000001</v>
      </c>
      <c r="P7534">
        <f t="shared" si="636"/>
        <v>364</v>
      </c>
    </row>
    <row r="7535" spans="10:16" x14ac:dyDescent="0.25">
      <c r="J7535">
        <v>7528</v>
      </c>
      <c r="K7535" s="4">
        <f t="shared" si="634"/>
        <v>41493</v>
      </c>
      <c r="L7535">
        <v>69</v>
      </c>
      <c r="M7535">
        <f t="shared" si="632"/>
        <v>0.18956043956043955</v>
      </c>
      <c r="N7535">
        <f t="shared" si="635"/>
        <v>1227.5691479752866</v>
      </c>
      <c r="O7535">
        <f t="shared" si="633"/>
        <v>1227.5999999999999</v>
      </c>
      <c r="P7535">
        <f t="shared" si="636"/>
        <v>364</v>
      </c>
    </row>
    <row r="7536" spans="10:16" x14ac:dyDescent="0.25">
      <c r="J7536">
        <v>7529</v>
      </c>
      <c r="K7536" s="4">
        <f t="shared" si="634"/>
        <v>41494</v>
      </c>
      <c r="L7536">
        <v>69</v>
      </c>
      <c r="M7536">
        <f t="shared" si="632"/>
        <v>0.18956043956043955</v>
      </c>
      <c r="N7536">
        <f t="shared" si="635"/>
        <v>1227.758708414847</v>
      </c>
      <c r="O7536">
        <f t="shared" si="633"/>
        <v>1227.8</v>
      </c>
      <c r="P7536">
        <f t="shared" si="636"/>
        <v>364</v>
      </c>
    </row>
    <row r="7537" spans="10:16" x14ac:dyDescent="0.25">
      <c r="J7537">
        <v>7530</v>
      </c>
      <c r="K7537" s="4">
        <f t="shared" si="634"/>
        <v>41495</v>
      </c>
      <c r="L7537">
        <v>69</v>
      </c>
      <c r="M7537">
        <f t="shared" si="632"/>
        <v>0.18956043956043955</v>
      </c>
      <c r="N7537">
        <f t="shared" si="635"/>
        <v>1227.9482688544074</v>
      </c>
      <c r="O7537">
        <f t="shared" si="633"/>
        <v>1227.9000000000001</v>
      </c>
      <c r="P7537">
        <f t="shared" si="636"/>
        <v>364</v>
      </c>
    </row>
    <row r="7538" spans="10:16" x14ac:dyDescent="0.25">
      <c r="J7538">
        <v>7531</v>
      </c>
      <c r="K7538" s="4">
        <f t="shared" si="634"/>
        <v>41496</v>
      </c>
      <c r="L7538">
        <v>69</v>
      </c>
      <c r="M7538">
        <f t="shared" si="632"/>
        <v>0.18956043956043955</v>
      </c>
      <c r="N7538">
        <f t="shared" si="635"/>
        <v>1228.1378292939678</v>
      </c>
      <c r="O7538">
        <f t="shared" si="633"/>
        <v>1228.0999999999999</v>
      </c>
      <c r="P7538">
        <f t="shared" si="636"/>
        <v>364</v>
      </c>
    </row>
    <row r="7539" spans="10:16" x14ac:dyDescent="0.25">
      <c r="J7539">
        <v>7532</v>
      </c>
      <c r="K7539" s="4">
        <f t="shared" si="634"/>
        <v>41497</v>
      </c>
      <c r="L7539">
        <v>69</v>
      </c>
      <c r="M7539">
        <f t="shared" si="632"/>
        <v>0.18956043956043955</v>
      </c>
      <c r="N7539">
        <f t="shared" si="635"/>
        <v>1228.3273897335282</v>
      </c>
      <c r="O7539">
        <f t="shared" si="633"/>
        <v>1228.3</v>
      </c>
      <c r="P7539">
        <f t="shared" si="636"/>
        <v>364</v>
      </c>
    </row>
    <row r="7540" spans="10:16" x14ac:dyDescent="0.25">
      <c r="J7540">
        <v>7533</v>
      </c>
      <c r="K7540" s="4">
        <f t="shared" si="634"/>
        <v>41498</v>
      </c>
      <c r="L7540">
        <v>69</v>
      </c>
      <c r="M7540">
        <f t="shared" si="632"/>
        <v>0.18956043956043955</v>
      </c>
      <c r="N7540">
        <f t="shared" si="635"/>
        <v>1228.5169501730886</v>
      </c>
      <c r="O7540">
        <f t="shared" si="633"/>
        <v>1228.5</v>
      </c>
      <c r="P7540">
        <f t="shared" si="636"/>
        <v>364</v>
      </c>
    </row>
    <row r="7541" spans="10:16" x14ac:dyDescent="0.25">
      <c r="J7541">
        <v>7534</v>
      </c>
      <c r="K7541" s="4">
        <f t="shared" si="634"/>
        <v>41499</v>
      </c>
      <c r="L7541">
        <v>69</v>
      </c>
      <c r="M7541">
        <f t="shared" si="632"/>
        <v>0.18956043956043955</v>
      </c>
      <c r="N7541">
        <f t="shared" si="635"/>
        <v>1228.706510612649</v>
      </c>
      <c r="O7541">
        <f t="shared" si="633"/>
        <v>1228.7</v>
      </c>
      <c r="P7541">
        <f t="shared" si="636"/>
        <v>364</v>
      </c>
    </row>
    <row r="7542" spans="10:16" x14ac:dyDescent="0.25">
      <c r="J7542">
        <v>7535</v>
      </c>
      <c r="K7542" s="4">
        <f t="shared" si="634"/>
        <v>41500</v>
      </c>
      <c r="L7542">
        <v>69</v>
      </c>
      <c r="M7542">
        <f t="shared" si="632"/>
        <v>0.18956043956043955</v>
      </c>
      <c r="N7542">
        <f t="shared" si="635"/>
        <v>1228.8960710522094</v>
      </c>
      <c r="O7542">
        <f t="shared" si="633"/>
        <v>1228.9000000000001</v>
      </c>
      <c r="P7542">
        <f t="shared" si="636"/>
        <v>364</v>
      </c>
    </row>
    <row r="7543" spans="10:16" x14ac:dyDescent="0.25">
      <c r="J7543">
        <v>7536</v>
      </c>
      <c r="K7543" s="4">
        <f t="shared" si="634"/>
        <v>41501</v>
      </c>
      <c r="L7543">
        <v>69</v>
      </c>
      <c r="M7543">
        <f t="shared" si="632"/>
        <v>0.18956043956043955</v>
      </c>
      <c r="N7543">
        <f t="shared" si="635"/>
        <v>1229.0856314917698</v>
      </c>
      <c r="O7543">
        <f t="shared" si="633"/>
        <v>1229.0999999999999</v>
      </c>
      <c r="P7543">
        <f t="shared" si="636"/>
        <v>364</v>
      </c>
    </row>
    <row r="7544" spans="10:16" x14ac:dyDescent="0.25">
      <c r="J7544">
        <v>7537</v>
      </c>
      <c r="K7544" s="4">
        <f t="shared" si="634"/>
        <v>41502</v>
      </c>
      <c r="L7544">
        <v>69</v>
      </c>
      <c r="M7544">
        <f t="shared" si="632"/>
        <v>0.18956043956043955</v>
      </c>
      <c r="N7544">
        <f t="shared" si="635"/>
        <v>1229.2751919313303</v>
      </c>
      <c r="O7544">
        <f t="shared" si="633"/>
        <v>1229.3</v>
      </c>
      <c r="P7544">
        <f t="shared" si="636"/>
        <v>364</v>
      </c>
    </row>
    <row r="7545" spans="10:16" x14ac:dyDescent="0.25">
      <c r="J7545">
        <v>7538</v>
      </c>
      <c r="K7545" s="4">
        <f t="shared" si="634"/>
        <v>41503</v>
      </c>
      <c r="L7545">
        <v>69</v>
      </c>
      <c r="M7545">
        <f t="shared" si="632"/>
        <v>0.18956043956043955</v>
      </c>
      <c r="N7545">
        <f t="shared" si="635"/>
        <v>1229.4647523708907</v>
      </c>
      <c r="O7545">
        <f t="shared" si="633"/>
        <v>1229.5</v>
      </c>
      <c r="P7545">
        <f t="shared" si="636"/>
        <v>364</v>
      </c>
    </row>
    <row r="7546" spans="10:16" x14ac:dyDescent="0.25">
      <c r="J7546">
        <v>7539</v>
      </c>
      <c r="K7546" s="4">
        <f t="shared" si="634"/>
        <v>41504</v>
      </c>
      <c r="L7546">
        <v>69</v>
      </c>
      <c r="M7546">
        <f t="shared" si="632"/>
        <v>0.18956043956043955</v>
      </c>
      <c r="N7546">
        <f t="shared" si="635"/>
        <v>1229.6543128104511</v>
      </c>
      <c r="O7546">
        <f t="shared" si="633"/>
        <v>1229.7</v>
      </c>
      <c r="P7546">
        <f t="shared" si="636"/>
        <v>364</v>
      </c>
    </row>
    <row r="7547" spans="10:16" x14ac:dyDescent="0.25">
      <c r="J7547">
        <v>7540</v>
      </c>
      <c r="K7547" s="4">
        <f t="shared" si="634"/>
        <v>41505</v>
      </c>
      <c r="L7547">
        <v>69</v>
      </c>
      <c r="M7547">
        <f t="shared" si="632"/>
        <v>0.18956043956043955</v>
      </c>
      <c r="N7547">
        <f t="shared" si="635"/>
        <v>1229.8438732500115</v>
      </c>
      <c r="O7547">
        <f t="shared" si="633"/>
        <v>1229.8</v>
      </c>
      <c r="P7547">
        <f t="shared" si="636"/>
        <v>364</v>
      </c>
    </row>
    <row r="7548" spans="10:16" x14ac:dyDescent="0.25">
      <c r="J7548">
        <v>7541</v>
      </c>
      <c r="K7548" s="4">
        <f t="shared" si="634"/>
        <v>41506</v>
      </c>
      <c r="L7548">
        <v>69</v>
      </c>
      <c r="M7548">
        <f t="shared" si="632"/>
        <v>0.18956043956043955</v>
      </c>
      <c r="N7548">
        <f t="shared" si="635"/>
        <v>1230.0334336895719</v>
      </c>
      <c r="O7548">
        <f t="shared" si="633"/>
        <v>1230</v>
      </c>
      <c r="P7548">
        <f t="shared" si="636"/>
        <v>364</v>
      </c>
    </row>
    <row r="7549" spans="10:16" x14ac:dyDescent="0.25">
      <c r="J7549">
        <v>7542</v>
      </c>
      <c r="K7549" s="4">
        <f t="shared" si="634"/>
        <v>41507</v>
      </c>
      <c r="L7549">
        <v>69</v>
      </c>
      <c r="M7549">
        <f t="shared" si="632"/>
        <v>0.18956043956043955</v>
      </c>
      <c r="N7549">
        <f t="shared" si="635"/>
        <v>1230.2229941291323</v>
      </c>
      <c r="O7549">
        <f t="shared" si="633"/>
        <v>1230.2</v>
      </c>
      <c r="P7549">
        <f t="shared" si="636"/>
        <v>364</v>
      </c>
    </row>
    <row r="7550" spans="10:16" x14ac:dyDescent="0.25">
      <c r="J7550">
        <v>7543</v>
      </c>
      <c r="K7550" s="4">
        <f t="shared" si="634"/>
        <v>41508</v>
      </c>
      <c r="L7550">
        <v>69</v>
      </c>
      <c r="M7550">
        <f t="shared" si="632"/>
        <v>0.18956043956043955</v>
      </c>
      <c r="N7550">
        <f t="shared" si="635"/>
        <v>1230.4125545686927</v>
      </c>
      <c r="O7550">
        <f t="shared" si="633"/>
        <v>1230.4000000000001</v>
      </c>
      <c r="P7550">
        <f t="shared" si="636"/>
        <v>364</v>
      </c>
    </row>
    <row r="7551" spans="10:16" x14ac:dyDescent="0.25">
      <c r="J7551">
        <v>7544</v>
      </c>
      <c r="K7551" s="4">
        <f t="shared" si="634"/>
        <v>41509</v>
      </c>
      <c r="L7551">
        <v>69</v>
      </c>
      <c r="M7551">
        <f t="shared" si="632"/>
        <v>0.18956043956043955</v>
      </c>
      <c r="N7551">
        <f t="shared" si="635"/>
        <v>1230.6021150082531</v>
      </c>
      <c r="O7551">
        <f t="shared" si="633"/>
        <v>1230.5999999999999</v>
      </c>
      <c r="P7551">
        <f t="shared" si="636"/>
        <v>364</v>
      </c>
    </row>
    <row r="7552" spans="10:16" x14ac:dyDescent="0.25">
      <c r="J7552">
        <v>7545</v>
      </c>
      <c r="K7552" s="4">
        <f t="shared" si="634"/>
        <v>41510</v>
      </c>
      <c r="L7552">
        <v>69</v>
      </c>
      <c r="M7552">
        <f t="shared" si="632"/>
        <v>0.18956043956043955</v>
      </c>
      <c r="N7552">
        <f t="shared" si="635"/>
        <v>1230.7916754478135</v>
      </c>
      <c r="O7552">
        <f t="shared" si="633"/>
        <v>1230.8</v>
      </c>
      <c r="P7552">
        <f t="shared" si="636"/>
        <v>364</v>
      </c>
    </row>
    <row r="7553" spans="10:16" x14ac:dyDescent="0.25">
      <c r="J7553">
        <v>7546</v>
      </c>
      <c r="K7553" s="4">
        <f t="shared" si="634"/>
        <v>41511</v>
      </c>
      <c r="L7553">
        <v>69</v>
      </c>
      <c r="M7553">
        <f t="shared" si="632"/>
        <v>0.18956043956043955</v>
      </c>
      <c r="N7553">
        <f t="shared" si="635"/>
        <v>1230.9812358873739</v>
      </c>
      <c r="O7553">
        <f t="shared" si="633"/>
        <v>1231</v>
      </c>
      <c r="P7553">
        <f t="shared" si="636"/>
        <v>364</v>
      </c>
    </row>
    <row r="7554" spans="10:16" x14ac:dyDescent="0.25">
      <c r="J7554">
        <v>7547</v>
      </c>
      <c r="K7554" s="4">
        <f t="shared" si="634"/>
        <v>41512</v>
      </c>
      <c r="L7554">
        <v>69</v>
      </c>
      <c r="M7554">
        <f t="shared" si="632"/>
        <v>0.18956043956043955</v>
      </c>
      <c r="N7554">
        <f t="shared" si="635"/>
        <v>1231.1707963269344</v>
      </c>
      <c r="O7554">
        <f t="shared" si="633"/>
        <v>1231.2</v>
      </c>
      <c r="P7554">
        <f t="shared" si="636"/>
        <v>364</v>
      </c>
    </row>
    <row r="7555" spans="10:16" x14ac:dyDescent="0.25">
      <c r="J7555">
        <v>7548</v>
      </c>
      <c r="K7555" s="4">
        <f t="shared" si="634"/>
        <v>41513</v>
      </c>
      <c r="L7555">
        <v>69</v>
      </c>
      <c r="M7555">
        <f t="shared" si="632"/>
        <v>0.18956043956043955</v>
      </c>
      <c r="N7555">
        <f t="shared" si="635"/>
        <v>1231.3603567664948</v>
      </c>
      <c r="O7555">
        <f t="shared" si="633"/>
        <v>1231.4000000000001</v>
      </c>
      <c r="P7555">
        <f t="shared" si="636"/>
        <v>364</v>
      </c>
    </row>
    <row r="7556" spans="10:16" x14ac:dyDescent="0.25">
      <c r="J7556">
        <v>7549</v>
      </c>
      <c r="K7556" s="4">
        <f t="shared" si="634"/>
        <v>41514</v>
      </c>
      <c r="L7556">
        <v>69</v>
      </c>
      <c r="M7556">
        <f t="shared" si="632"/>
        <v>0.18956043956043955</v>
      </c>
      <c r="N7556">
        <f t="shared" si="635"/>
        <v>1231.5499172060552</v>
      </c>
      <c r="O7556">
        <f t="shared" si="633"/>
        <v>1231.5</v>
      </c>
      <c r="P7556">
        <f t="shared" si="636"/>
        <v>364</v>
      </c>
    </row>
    <row r="7557" spans="10:16" x14ac:dyDescent="0.25">
      <c r="J7557">
        <v>7550</v>
      </c>
      <c r="K7557" s="4">
        <f t="shared" si="634"/>
        <v>41515</v>
      </c>
      <c r="L7557">
        <v>69</v>
      </c>
      <c r="M7557">
        <f t="shared" si="632"/>
        <v>0.18956043956043955</v>
      </c>
      <c r="N7557">
        <f t="shared" si="635"/>
        <v>1231.7394776456156</v>
      </c>
      <c r="O7557">
        <f t="shared" si="633"/>
        <v>1231.7</v>
      </c>
      <c r="P7557">
        <f t="shared" si="636"/>
        <v>364</v>
      </c>
    </row>
    <row r="7558" spans="10:16" x14ac:dyDescent="0.25">
      <c r="J7558">
        <v>7551</v>
      </c>
      <c r="K7558" s="4">
        <f t="shared" si="634"/>
        <v>41516</v>
      </c>
      <c r="L7558">
        <v>69</v>
      </c>
      <c r="M7558">
        <f t="shared" si="632"/>
        <v>0.18956043956043955</v>
      </c>
      <c r="N7558">
        <f t="shared" si="635"/>
        <v>1231.929038085176</v>
      </c>
      <c r="O7558">
        <f t="shared" si="633"/>
        <v>1231.9000000000001</v>
      </c>
      <c r="P7558">
        <f t="shared" si="636"/>
        <v>364</v>
      </c>
    </row>
    <row r="7559" spans="10:16" x14ac:dyDescent="0.25">
      <c r="J7559">
        <v>7552</v>
      </c>
      <c r="K7559" s="4">
        <f t="shared" si="634"/>
        <v>41517</v>
      </c>
      <c r="L7559">
        <v>69</v>
      </c>
      <c r="M7559">
        <f t="shared" si="632"/>
        <v>0.18956043956043955</v>
      </c>
      <c r="N7559">
        <f t="shared" si="635"/>
        <v>1232.1185985247364</v>
      </c>
      <c r="O7559">
        <f t="shared" si="633"/>
        <v>1232.0999999999999</v>
      </c>
      <c r="P7559">
        <f t="shared" si="636"/>
        <v>364</v>
      </c>
    </row>
    <row r="7560" spans="10:16" x14ac:dyDescent="0.25">
      <c r="J7560">
        <v>7553</v>
      </c>
      <c r="K7560" s="4">
        <f t="shared" si="634"/>
        <v>41518</v>
      </c>
      <c r="L7560">
        <v>69</v>
      </c>
      <c r="M7560">
        <f t="shared" ref="M7560:M7623" si="637">L7560/P7560</f>
        <v>0.18956043956043955</v>
      </c>
      <c r="N7560">
        <f t="shared" si="635"/>
        <v>1232.3081589642968</v>
      </c>
      <c r="O7560">
        <f t="shared" ref="O7560:O7623" si="638">ROUND(N7560,1)</f>
        <v>1232.3</v>
      </c>
      <c r="P7560">
        <f t="shared" si="636"/>
        <v>364</v>
      </c>
    </row>
    <row r="7561" spans="10:16" x14ac:dyDescent="0.25">
      <c r="J7561">
        <v>7554</v>
      </c>
      <c r="K7561" s="4">
        <f t="shared" ref="K7561:K7624" si="639">$K$7+J7561</f>
        <v>41519</v>
      </c>
      <c r="L7561">
        <v>69</v>
      </c>
      <c r="M7561">
        <f t="shared" si="637"/>
        <v>0.18956043956043955</v>
      </c>
      <c r="N7561">
        <f t="shared" ref="N7561:N7624" si="640">N7560+M7561</f>
        <v>1232.4977194038572</v>
      </c>
      <c r="O7561">
        <f t="shared" si="638"/>
        <v>1232.5</v>
      </c>
      <c r="P7561">
        <f t="shared" si="636"/>
        <v>364</v>
      </c>
    </row>
    <row r="7562" spans="10:16" x14ac:dyDescent="0.25">
      <c r="J7562">
        <v>7555</v>
      </c>
      <c r="K7562" s="4">
        <f t="shared" si="639"/>
        <v>41520</v>
      </c>
      <c r="L7562">
        <v>69</v>
      </c>
      <c r="M7562">
        <f t="shared" si="637"/>
        <v>0.18956043956043955</v>
      </c>
      <c r="N7562">
        <f t="shared" si="640"/>
        <v>1232.6872798434176</v>
      </c>
      <c r="O7562">
        <f t="shared" si="638"/>
        <v>1232.7</v>
      </c>
      <c r="P7562">
        <f t="shared" si="636"/>
        <v>364</v>
      </c>
    </row>
    <row r="7563" spans="10:16" x14ac:dyDescent="0.25">
      <c r="J7563">
        <v>7556</v>
      </c>
      <c r="K7563" s="4">
        <f t="shared" si="639"/>
        <v>41521</v>
      </c>
      <c r="L7563">
        <v>69</v>
      </c>
      <c r="M7563">
        <f t="shared" si="637"/>
        <v>0.18956043956043955</v>
      </c>
      <c r="N7563">
        <f t="shared" si="640"/>
        <v>1232.876840282978</v>
      </c>
      <c r="O7563">
        <f t="shared" si="638"/>
        <v>1232.9000000000001</v>
      </c>
      <c r="P7563">
        <f t="shared" si="636"/>
        <v>364</v>
      </c>
    </row>
    <row r="7564" spans="10:16" x14ac:dyDescent="0.25">
      <c r="J7564">
        <v>7557</v>
      </c>
      <c r="K7564" s="4">
        <f t="shared" si="639"/>
        <v>41522</v>
      </c>
      <c r="L7564">
        <v>69</v>
      </c>
      <c r="M7564">
        <f t="shared" si="637"/>
        <v>0.18956043956043955</v>
      </c>
      <c r="N7564">
        <f t="shared" si="640"/>
        <v>1233.0664007225384</v>
      </c>
      <c r="O7564">
        <f t="shared" si="638"/>
        <v>1233.0999999999999</v>
      </c>
      <c r="P7564">
        <f t="shared" si="636"/>
        <v>364</v>
      </c>
    </row>
    <row r="7565" spans="10:16" x14ac:dyDescent="0.25">
      <c r="J7565">
        <v>7558</v>
      </c>
      <c r="K7565" s="4">
        <f t="shared" si="639"/>
        <v>41523</v>
      </c>
      <c r="L7565">
        <v>69</v>
      </c>
      <c r="M7565">
        <f t="shared" si="637"/>
        <v>0.18956043956043955</v>
      </c>
      <c r="N7565">
        <f t="shared" si="640"/>
        <v>1233.2559611620989</v>
      </c>
      <c r="O7565">
        <f t="shared" si="638"/>
        <v>1233.3</v>
      </c>
      <c r="P7565">
        <f t="shared" si="636"/>
        <v>364</v>
      </c>
    </row>
    <row r="7566" spans="10:16" x14ac:dyDescent="0.25">
      <c r="J7566">
        <v>7559</v>
      </c>
      <c r="K7566" s="4">
        <f t="shared" si="639"/>
        <v>41524</v>
      </c>
      <c r="L7566">
        <v>69</v>
      </c>
      <c r="M7566">
        <f t="shared" si="637"/>
        <v>0.18956043956043955</v>
      </c>
      <c r="N7566">
        <f t="shared" si="640"/>
        <v>1233.4455216016593</v>
      </c>
      <c r="O7566">
        <f t="shared" si="638"/>
        <v>1233.4000000000001</v>
      </c>
      <c r="P7566">
        <f t="shared" si="636"/>
        <v>364</v>
      </c>
    </row>
    <row r="7567" spans="10:16" x14ac:dyDescent="0.25">
      <c r="J7567">
        <v>7560</v>
      </c>
      <c r="K7567" s="4">
        <f t="shared" si="639"/>
        <v>41525</v>
      </c>
      <c r="L7567">
        <v>69</v>
      </c>
      <c r="M7567">
        <f t="shared" si="637"/>
        <v>0.18956043956043955</v>
      </c>
      <c r="N7567">
        <f t="shared" si="640"/>
        <v>1233.6350820412197</v>
      </c>
      <c r="O7567">
        <f t="shared" si="638"/>
        <v>1233.5999999999999</v>
      </c>
      <c r="P7567">
        <f t="shared" si="636"/>
        <v>364</v>
      </c>
    </row>
    <row r="7568" spans="10:16" x14ac:dyDescent="0.25">
      <c r="J7568">
        <v>7561</v>
      </c>
      <c r="K7568" s="4">
        <f t="shared" si="639"/>
        <v>41526</v>
      </c>
      <c r="L7568">
        <v>69</v>
      </c>
      <c r="M7568">
        <f t="shared" si="637"/>
        <v>0.18956043956043955</v>
      </c>
      <c r="N7568">
        <f t="shared" si="640"/>
        <v>1233.8246424807801</v>
      </c>
      <c r="O7568">
        <f t="shared" si="638"/>
        <v>1233.8</v>
      </c>
      <c r="P7568">
        <f t="shared" si="636"/>
        <v>364</v>
      </c>
    </row>
    <row r="7569" spans="10:16" x14ac:dyDescent="0.25">
      <c r="J7569">
        <v>7562</v>
      </c>
      <c r="K7569" s="4">
        <f t="shared" si="639"/>
        <v>41527</v>
      </c>
      <c r="L7569">
        <v>69</v>
      </c>
      <c r="M7569">
        <f t="shared" si="637"/>
        <v>0.18956043956043955</v>
      </c>
      <c r="N7569">
        <f t="shared" si="640"/>
        <v>1234.0142029203405</v>
      </c>
      <c r="O7569">
        <f t="shared" si="638"/>
        <v>1234</v>
      </c>
      <c r="P7569">
        <f t="shared" ref="P7569:P7632" si="641">DATE(2013,12,26)-DATE(2012,12,27)</f>
        <v>364</v>
      </c>
    </row>
    <row r="7570" spans="10:16" x14ac:dyDescent="0.25">
      <c r="J7570">
        <v>7563</v>
      </c>
      <c r="K7570" s="4">
        <f t="shared" si="639"/>
        <v>41528</v>
      </c>
      <c r="L7570">
        <v>69</v>
      </c>
      <c r="M7570">
        <f t="shared" si="637"/>
        <v>0.18956043956043955</v>
      </c>
      <c r="N7570">
        <f t="shared" si="640"/>
        <v>1234.2037633599009</v>
      </c>
      <c r="O7570">
        <f t="shared" si="638"/>
        <v>1234.2</v>
      </c>
      <c r="P7570">
        <f t="shared" si="641"/>
        <v>364</v>
      </c>
    </row>
    <row r="7571" spans="10:16" x14ac:dyDescent="0.25">
      <c r="J7571">
        <v>7564</v>
      </c>
      <c r="K7571" s="4">
        <f t="shared" si="639"/>
        <v>41529</v>
      </c>
      <c r="L7571">
        <v>69</v>
      </c>
      <c r="M7571">
        <f t="shared" si="637"/>
        <v>0.18956043956043955</v>
      </c>
      <c r="N7571">
        <f t="shared" si="640"/>
        <v>1234.3933237994613</v>
      </c>
      <c r="O7571">
        <f t="shared" si="638"/>
        <v>1234.4000000000001</v>
      </c>
      <c r="P7571">
        <f t="shared" si="641"/>
        <v>364</v>
      </c>
    </row>
    <row r="7572" spans="10:16" x14ac:dyDescent="0.25">
      <c r="J7572">
        <v>7565</v>
      </c>
      <c r="K7572" s="4">
        <f t="shared" si="639"/>
        <v>41530</v>
      </c>
      <c r="L7572">
        <v>69</v>
      </c>
      <c r="M7572">
        <f t="shared" si="637"/>
        <v>0.18956043956043955</v>
      </c>
      <c r="N7572">
        <f t="shared" si="640"/>
        <v>1234.5828842390217</v>
      </c>
      <c r="O7572">
        <f t="shared" si="638"/>
        <v>1234.5999999999999</v>
      </c>
      <c r="P7572">
        <f t="shared" si="641"/>
        <v>364</v>
      </c>
    </row>
    <row r="7573" spans="10:16" x14ac:dyDescent="0.25">
      <c r="J7573">
        <v>7566</v>
      </c>
      <c r="K7573" s="4">
        <f t="shared" si="639"/>
        <v>41531</v>
      </c>
      <c r="L7573">
        <v>69</v>
      </c>
      <c r="M7573">
        <f t="shared" si="637"/>
        <v>0.18956043956043955</v>
      </c>
      <c r="N7573">
        <f t="shared" si="640"/>
        <v>1234.7724446785821</v>
      </c>
      <c r="O7573">
        <f t="shared" si="638"/>
        <v>1234.8</v>
      </c>
      <c r="P7573">
        <f t="shared" si="641"/>
        <v>364</v>
      </c>
    </row>
    <row r="7574" spans="10:16" x14ac:dyDescent="0.25">
      <c r="J7574">
        <v>7567</v>
      </c>
      <c r="K7574" s="4">
        <f t="shared" si="639"/>
        <v>41532</v>
      </c>
      <c r="L7574">
        <v>69</v>
      </c>
      <c r="M7574">
        <f t="shared" si="637"/>
        <v>0.18956043956043955</v>
      </c>
      <c r="N7574">
        <f t="shared" si="640"/>
        <v>1234.9620051181425</v>
      </c>
      <c r="O7574">
        <f t="shared" si="638"/>
        <v>1235</v>
      </c>
      <c r="P7574">
        <f t="shared" si="641"/>
        <v>364</v>
      </c>
    </row>
    <row r="7575" spans="10:16" x14ac:dyDescent="0.25">
      <c r="J7575">
        <v>7568</v>
      </c>
      <c r="K7575" s="4">
        <f t="shared" si="639"/>
        <v>41533</v>
      </c>
      <c r="L7575">
        <v>69</v>
      </c>
      <c r="M7575">
        <f t="shared" si="637"/>
        <v>0.18956043956043955</v>
      </c>
      <c r="N7575">
        <f t="shared" si="640"/>
        <v>1235.151565557703</v>
      </c>
      <c r="O7575">
        <f t="shared" si="638"/>
        <v>1235.2</v>
      </c>
      <c r="P7575">
        <f t="shared" si="641"/>
        <v>364</v>
      </c>
    </row>
    <row r="7576" spans="10:16" x14ac:dyDescent="0.25">
      <c r="J7576">
        <v>7569</v>
      </c>
      <c r="K7576" s="4">
        <f t="shared" si="639"/>
        <v>41534</v>
      </c>
      <c r="L7576">
        <v>69</v>
      </c>
      <c r="M7576">
        <f t="shared" si="637"/>
        <v>0.18956043956043955</v>
      </c>
      <c r="N7576">
        <f t="shared" si="640"/>
        <v>1235.3411259972634</v>
      </c>
      <c r="O7576">
        <f t="shared" si="638"/>
        <v>1235.3</v>
      </c>
      <c r="P7576">
        <f t="shared" si="641"/>
        <v>364</v>
      </c>
    </row>
    <row r="7577" spans="10:16" x14ac:dyDescent="0.25">
      <c r="J7577">
        <v>7570</v>
      </c>
      <c r="K7577" s="4">
        <f t="shared" si="639"/>
        <v>41535</v>
      </c>
      <c r="L7577">
        <v>69</v>
      </c>
      <c r="M7577">
        <f t="shared" si="637"/>
        <v>0.18956043956043955</v>
      </c>
      <c r="N7577">
        <f t="shared" si="640"/>
        <v>1235.5306864368238</v>
      </c>
      <c r="O7577">
        <f t="shared" si="638"/>
        <v>1235.5</v>
      </c>
      <c r="P7577">
        <f t="shared" si="641"/>
        <v>364</v>
      </c>
    </row>
    <row r="7578" spans="10:16" x14ac:dyDescent="0.25">
      <c r="J7578">
        <v>7571</v>
      </c>
      <c r="K7578" s="4">
        <f t="shared" si="639"/>
        <v>41536</v>
      </c>
      <c r="L7578">
        <v>69</v>
      </c>
      <c r="M7578">
        <f t="shared" si="637"/>
        <v>0.18956043956043955</v>
      </c>
      <c r="N7578">
        <f t="shared" si="640"/>
        <v>1235.7202468763842</v>
      </c>
      <c r="O7578">
        <f t="shared" si="638"/>
        <v>1235.7</v>
      </c>
      <c r="P7578">
        <f t="shared" si="641"/>
        <v>364</v>
      </c>
    </row>
    <row r="7579" spans="10:16" x14ac:dyDescent="0.25">
      <c r="J7579">
        <v>7572</v>
      </c>
      <c r="K7579" s="4">
        <f t="shared" si="639"/>
        <v>41537</v>
      </c>
      <c r="L7579">
        <v>69</v>
      </c>
      <c r="M7579">
        <f t="shared" si="637"/>
        <v>0.18956043956043955</v>
      </c>
      <c r="N7579">
        <f t="shared" si="640"/>
        <v>1235.9098073159446</v>
      </c>
      <c r="O7579">
        <f t="shared" si="638"/>
        <v>1235.9000000000001</v>
      </c>
      <c r="P7579">
        <f t="shared" si="641"/>
        <v>364</v>
      </c>
    </row>
    <row r="7580" spans="10:16" x14ac:dyDescent="0.25">
      <c r="J7580">
        <v>7573</v>
      </c>
      <c r="K7580" s="4">
        <f t="shared" si="639"/>
        <v>41538</v>
      </c>
      <c r="L7580">
        <v>69</v>
      </c>
      <c r="M7580">
        <f t="shared" si="637"/>
        <v>0.18956043956043955</v>
      </c>
      <c r="N7580">
        <f t="shared" si="640"/>
        <v>1236.099367755505</v>
      </c>
      <c r="O7580">
        <f t="shared" si="638"/>
        <v>1236.0999999999999</v>
      </c>
      <c r="P7580">
        <f t="shared" si="641"/>
        <v>364</v>
      </c>
    </row>
    <row r="7581" spans="10:16" x14ac:dyDescent="0.25">
      <c r="J7581">
        <v>7574</v>
      </c>
      <c r="K7581" s="4">
        <f t="shared" si="639"/>
        <v>41539</v>
      </c>
      <c r="L7581">
        <v>69</v>
      </c>
      <c r="M7581">
        <f t="shared" si="637"/>
        <v>0.18956043956043955</v>
      </c>
      <c r="N7581">
        <f t="shared" si="640"/>
        <v>1236.2889281950654</v>
      </c>
      <c r="O7581">
        <f t="shared" si="638"/>
        <v>1236.3</v>
      </c>
      <c r="P7581">
        <f t="shared" si="641"/>
        <v>364</v>
      </c>
    </row>
    <row r="7582" spans="10:16" x14ac:dyDescent="0.25">
      <c r="J7582">
        <v>7575</v>
      </c>
      <c r="K7582" s="4">
        <f t="shared" si="639"/>
        <v>41540</v>
      </c>
      <c r="L7582">
        <v>69</v>
      </c>
      <c r="M7582">
        <f t="shared" si="637"/>
        <v>0.18956043956043955</v>
      </c>
      <c r="N7582">
        <f t="shared" si="640"/>
        <v>1236.4784886346258</v>
      </c>
      <c r="O7582">
        <f t="shared" si="638"/>
        <v>1236.5</v>
      </c>
      <c r="P7582">
        <f t="shared" si="641"/>
        <v>364</v>
      </c>
    </row>
    <row r="7583" spans="10:16" x14ac:dyDescent="0.25">
      <c r="J7583">
        <v>7576</v>
      </c>
      <c r="K7583" s="4">
        <f t="shared" si="639"/>
        <v>41541</v>
      </c>
      <c r="L7583">
        <v>69</v>
      </c>
      <c r="M7583">
        <f t="shared" si="637"/>
        <v>0.18956043956043955</v>
      </c>
      <c r="N7583">
        <f t="shared" si="640"/>
        <v>1236.6680490741862</v>
      </c>
      <c r="O7583">
        <f t="shared" si="638"/>
        <v>1236.7</v>
      </c>
      <c r="P7583">
        <f t="shared" si="641"/>
        <v>364</v>
      </c>
    </row>
    <row r="7584" spans="10:16" x14ac:dyDescent="0.25">
      <c r="J7584">
        <v>7577</v>
      </c>
      <c r="K7584" s="4">
        <f t="shared" si="639"/>
        <v>41542</v>
      </c>
      <c r="L7584">
        <v>69</v>
      </c>
      <c r="M7584">
        <f t="shared" si="637"/>
        <v>0.18956043956043955</v>
      </c>
      <c r="N7584">
        <f t="shared" si="640"/>
        <v>1236.8576095137466</v>
      </c>
      <c r="O7584">
        <f t="shared" si="638"/>
        <v>1236.9000000000001</v>
      </c>
      <c r="P7584">
        <f t="shared" si="641"/>
        <v>364</v>
      </c>
    </row>
    <row r="7585" spans="10:16" x14ac:dyDescent="0.25">
      <c r="J7585">
        <v>7578</v>
      </c>
      <c r="K7585" s="4">
        <f t="shared" si="639"/>
        <v>41543</v>
      </c>
      <c r="L7585">
        <v>69</v>
      </c>
      <c r="M7585">
        <f t="shared" si="637"/>
        <v>0.18956043956043955</v>
      </c>
      <c r="N7585">
        <f t="shared" si="640"/>
        <v>1237.047169953307</v>
      </c>
      <c r="O7585">
        <f t="shared" si="638"/>
        <v>1237</v>
      </c>
      <c r="P7585">
        <f t="shared" si="641"/>
        <v>364</v>
      </c>
    </row>
    <row r="7586" spans="10:16" x14ac:dyDescent="0.25">
      <c r="J7586">
        <v>7579</v>
      </c>
      <c r="K7586" s="4">
        <f t="shared" si="639"/>
        <v>41544</v>
      </c>
      <c r="L7586">
        <v>69</v>
      </c>
      <c r="M7586">
        <f t="shared" si="637"/>
        <v>0.18956043956043955</v>
      </c>
      <c r="N7586">
        <f t="shared" si="640"/>
        <v>1237.2367303928675</v>
      </c>
      <c r="O7586">
        <f t="shared" si="638"/>
        <v>1237.2</v>
      </c>
      <c r="P7586">
        <f t="shared" si="641"/>
        <v>364</v>
      </c>
    </row>
    <row r="7587" spans="10:16" x14ac:dyDescent="0.25">
      <c r="J7587">
        <v>7580</v>
      </c>
      <c r="K7587" s="4">
        <f t="shared" si="639"/>
        <v>41545</v>
      </c>
      <c r="L7587">
        <v>69</v>
      </c>
      <c r="M7587">
        <f t="shared" si="637"/>
        <v>0.18956043956043955</v>
      </c>
      <c r="N7587">
        <f t="shared" si="640"/>
        <v>1237.4262908324279</v>
      </c>
      <c r="O7587">
        <f t="shared" si="638"/>
        <v>1237.4000000000001</v>
      </c>
      <c r="P7587">
        <f t="shared" si="641"/>
        <v>364</v>
      </c>
    </row>
    <row r="7588" spans="10:16" x14ac:dyDescent="0.25">
      <c r="J7588">
        <v>7581</v>
      </c>
      <c r="K7588" s="4">
        <f t="shared" si="639"/>
        <v>41546</v>
      </c>
      <c r="L7588">
        <v>69</v>
      </c>
      <c r="M7588">
        <f t="shared" si="637"/>
        <v>0.18956043956043955</v>
      </c>
      <c r="N7588">
        <f t="shared" si="640"/>
        <v>1237.6158512719883</v>
      </c>
      <c r="O7588">
        <f t="shared" si="638"/>
        <v>1237.5999999999999</v>
      </c>
      <c r="P7588">
        <f t="shared" si="641"/>
        <v>364</v>
      </c>
    </row>
    <row r="7589" spans="10:16" x14ac:dyDescent="0.25">
      <c r="J7589">
        <v>7582</v>
      </c>
      <c r="K7589" s="4">
        <f t="shared" si="639"/>
        <v>41547</v>
      </c>
      <c r="L7589">
        <v>69</v>
      </c>
      <c r="M7589">
        <f t="shared" si="637"/>
        <v>0.18956043956043955</v>
      </c>
      <c r="N7589">
        <f t="shared" si="640"/>
        <v>1237.8054117115487</v>
      </c>
      <c r="O7589">
        <f t="shared" si="638"/>
        <v>1237.8</v>
      </c>
      <c r="P7589">
        <f t="shared" si="641"/>
        <v>364</v>
      </c>
    </row>
    <row r="7590" spans="10:16" x14ac:dyDescent="0.25">
      <c r="J7590">
        <v>7583</v>
      </c>
      <c r="K7590" s="4">
        <f t="shared" si="639"/>
        <v>41548</v>
      </c>
      <c r="L7590">
        <v>69</v>
      </c>
      <c r="M7590">
        <f t="shared" si="637"/>
        <v>0.18956043956043955</v>
      </c>
      <c r="N7590">
        <f t="shared" si="640"/>
        <v>1237.9949721511091</v>
      </c>
      <c r="O7590">
        <f t="shared" si="638"/>
        <v>1238</v>
      </c>
      <c r="P7590">
        <f t="shared" si="641"/>
        <v>364</v>
      </c>
    </row>
    <row r="7591" spans="10:16" x14ac:dyDescent="0.25">
      <c r="J7591">
        <v>7584</v>
      </c>
      <c r="K7591" s="4">
        <f t="shared" si="639"/>
        <v>41549</v>
      </c>
      <c r="L7591">
        <v>69</v>
      </c>
      <c r="M7591">
        <f t="shared" si="637"/>
        <v>0.18956043956043955</v>
      </c>
      <c r="N7591">
        <f t="shared" si="640"/>
        <v>1238.1845325906695</v>
      </c>
      <c r="O7591">
        <f t="shared" si="638"/>
        <v>1238.2</v>
      </c>
      <c r="P7591">
        <f t="shared" si="641"/>
        <v>364</v>
      </c>
    </row>
    <row r="7592" spans="10:16" x14ac:dyDescent="0.25">
      <c r="J7592">
        <v>7585</v>
      </c>
      <c r="K7592" s="4">
        <f t="shared" si="639"/>
        <v>41550</v>
      </c>
      <c r="L7592">
        <v>69</v>
      </c>
      <c r="M7592">
        <f t="shared" si="637"/>
        <v>0.18956043956043955</v>
      </c>
      <c r="N7592">
        <f t="shared" si="640"/>
        <v>1238.3740930302299</v>
      </c>
      <c r="O7592">
        <f t="shared" si="638"/>
        <v>1238.4000000000001</v>
      </c>
      <c r="P7592">
        <f t="shared" si="641"/>
        <v>364</v>
      </c>
    </row>
    <row r="7593" spans="10:16" x14ac:dyDescent="0.25">
      <c r="J7593">
        <v>7586</v>
      </c>
      <c r="K7593" s="4">
        <f t="shared" si="639"/>
        <v>41551</v>
      </c>
      <c r="L7593">
        <v>69</v>
      </c>
      <c r="M7593">
        <f t="shared" si="637"/>
        <v>0.18956043956043955</v>
      </c>
      <c r="N7593">
        <f t="shared" si="640"/>
        <v>1238.5636534697903</v>
      </c>
      <c r="O7593">
        <f t="shared" si="638"/>
        <v>1238.5999999999999</v>
      </c>
      <c r="P7593">
        <f t="shared" si="641"/>
        <v>364</v>
      </c>
    </row>
    <row r="7594" spans="10:16" x14ac:dyDescent="0.25">
      <c r="J7594">
        <v>7587</v>
      </c>
      <c r="K7594" s="4">
        <f t="shared" si="639"/>
        <v>41552</v>
      </c>
      <c r="L7594">
        <v>69</v>
      </c>
      <c r="M7594">
        <f t="shared" si="637"/>
        <v>0.18956043956043955</v>
      </c>
      <c r="N7594">
        <f t="shared" si="640"/>
        <v>1238.7532139093507</v>
      </c>
      <c r="O7594">
        <f t="shared" si="638"/>
        <v>1238.8</v>
      </c>
      <c r="P7594">
        <f t="shared" si="641"/>
        <v>364</v>
      </c>
    </row>
    <row r="7595" spans="10:16" x14ac:dyDescent="0.25">
      <c r="J7595">
        <v>7588</v>
      </c>
      <c r="K7595" s="4">
        <f t="shared" si="639"/>
        <v>41553</v>
      </c>
      <c r="L7595">
        <v>69</v>
      </c>
      <c r="M7595">
        <f t="shared" si="637"/>
        <v>0.18956043956043955</v>
      </c>
      <c r="N7595">
        <f t="shared" si="640"/>
        <v>1238.9427743489111</v>
      </c>
      <c r="O7595">
        <f t="shared" si="638"/>
        <v>1238.9000000000001</v>
      </c>
      <c r="P7595">
        <f t="shared" si="641"/>
        <v>364</v>
      </c>
    </row>
    <row r="7596" spans="10:16" x14ac:dyDescent="0.25">
      <c r="J7596">
        <v>7589</v>
      </c>
      <c r="K7596" s="4">
        <f t="shared" si="639"/>
        <v>41554</v>
      </c>
      <c r="L7596">
        <v>69</v>
      </c>
      <c r="M7596">
        <f t="shared" si="637"/>
        <v>0.18956043956043955</v>
      </c>
      <c r="N7596">
        <f t="shared" si="640"/>
        <v>1239.1323347884716</v>
      </c>
      <c r="O7596">
        <f t="shared" si="638"/>
        <v>1239.0999999999999</v>
      </c>
      <c r="P7596">
        <f t="shared" si="641"/>
        <v>364</v>
      </c>
    </row>
    <row r="7597" spans="10:16" x14ac:dyDescent="0.25">
      <c r="J7597">
        <v>7590</v>
      </c>
      <c r="K7597" s="4">
        <f t="shared" si="639"/>
        <v>41555</v>
      </c>
      <c r="L7597">
        <v>69</v>
      </c>
      <c r="M7597">
        <f t="shared" si="637"/>
        <v>0.18956043956043955</v>
      </c>
      <c r="N7597">
        <f t="shared" si="640"/>
        <v>1239.321895228032</v>
      </c>
      <c r="O7597">
        <f t="shared" si="638"/>
        <v>1239.3</v>
      </c>
      <c r="P7597">
        <f t="shared" si="641"/>
        <v>364</v>
      </c>
    </row>
    <row r="7598" spans="10:16" x14ac:dyDescent="0.25">
      <c r="J7598">
        <v>7591</v>
      </c>
      <c r="K7598" s="4">
        <f t="shared" si="639"/>
        <v>41556</v>
      </c>
      <c r="L7598">
        <v>69</v>
      </c>
      <c r="M7598">
        <f t="shared" si="637"/>
        <v>0.18956043956043955</v>
      </c>
      <c r="N7598">
        <f t="shared" si="640"/>
        <v>1239.5114556675924</v>
      </c>
      <c r="O7598">
        <f t="shared" si="638"/>
        <v>1239.5</v>
      </c>
      <c r="P7598">
        <f t="shared" si="641"/>
        <v>364</v>
      </c>
    </row>
    <row r="7599" spans="10:16" x14ac:dyDescent="0.25">
      <c r="J7599">
        <v>7592</v>
      </c>
      <c r="K7599" s="4">
        <f t="shared" si="639"/>
        <v>41557</v>
      </c>
      <c r="L7599">
        <v>69</v>
      </c>
      <c r="M7599">
        <f t="shared" si="637"/>
        <v>0.18956043956043955</v>
      </c>
      <c r="N7599">
        <f t="shared" si="640"/>
        <v>1239.7010161071528</v>
      </c>
      <c r="O7599">
        <f t="shared" si="638"/>
        <v>1239.7</v>
      </c>
      <c r="P7599">
        <f t="shared" si="641"/>
        <v>364</v>
      </c>
    </row>
    <row r="7600" spans="10:16" x14ac:dyDescent="0.25">
      <c r="J7600">
        <v>7593</v>
      </c>
      <c r="K7600" s="4">
        <f t="shared" si="639"/>
        <v>41558</v>
      </c>
      <c r="L7600">
        <v>69</v>
      </c>
      <c r="M7600">
        <f t="shared" si="637"/>
        <v>0.18956043956043955</v>
      </c>
      <c r="N7600">
        <f t="shared" si="640"/>
        <v>1239.8905765467132</v>
      </c>
      <c r="O7600">
        <f t="shared" si="638"/>
        <v>1239.9000000000001</v>
      </c>
      <c r="P7600">
        <f t="shared" si="641"/>
        <v>364</v>
      </c>
    </row>
    <row r="7601" spans="10:16" x14ac:dyDescent="0.25">
      <c r="J7601">
        <v>7594</v>
      </c>
      <c r="K7601" s="4">
        <f t="shared" si="639"/>
        <v>41559</v>
      </c>
      <c r="L7601">
        <v>69</v>
      </c>
      <c r="M7601">
        <f t="shared" si="637"/>
        <v>0.18956043956043955</v>
      </c>
      <c r="N7601">
        <f t="shared" si="640"/>
        <v>1240.0801369862736</v>
      </c>
      <c r="O7601">
        <f t="shared" si="638"/>
        <v>1240.0999999999999</v>
      </c>
      <c r="P7601">
        <f t="shared" si="641"/>
        <v>364</v>
      </c>
    </row>
    <row r="7602" spans="10:16" x14ac:dyDescent="0.25">
      <c r="J7602">
        <v>7595</v>
      </c>
      <c r="K7602" s="4">
        <f t="shared" si="639"/>
        <v>41560</v>
      </c>
      <c r="L7602">
        <v>69</v>
      </c>
      <c r="M7602">
        <f t="shared" si="637"/>
        <v>0.18956043956043955</v>
      </c>
      <c r="N7602">
        <f t="shared" si="640"/>
        <v>1240.269697425834</v>
      </c>
      <c r="O7602">
        <f t="shared" si="638"/>
        <v>1240.3</v>
      </c>
      <c r="P7602">
        <f t="shared" si="641"/>
        <v>364</v>
      </c>
    </row>
    <row r="7603" spans="10:16" x14ac:dyDescent="0.25">
      <c r="J7603">
        <v>7596</v>
      </c>
      <c r="K7603" s="4">
        <f t="shared" si="639"/>
        <v>41561</v>
      </c>
      <c r="L7603">
        <v>69</v>
      </c>
      <c r="M7603">
        <f t="shared" si="637"/>
        <v>0.18956043956043955</v>
      </c>
      <c r="N7603">
        <f t="shared" si="640"/>
        <v>1240.4592578653944</v>
      </c>
      <c r="O7603">
        <f t="shared" si="638"/>
        <v>1240.5</v>
      </c>
      <c r="P7603">
        <f t="shared" si="641"/>
        <v>364</v>
      </c>
    </row>
    <row r="7604" spans="10:16" x14ac:dyDescent="0.25">
      <c r="J7604">
        <v>7597</v>
      </c>
      <c r="K7604" s="4">
        <f t="shared" si="639"/>
        <v>41562</v>
      </c>
      <c r="L7604">
        <v>69</v>
      </c>
      <c r="M7604">
        <f t="shared" si="637"/>
        <v>0.18956043956043955</v>
      </c>
      <c r="N7604">
        <f t="shared" si="640"/>
        <v>1240.6488183049548</v>
      </c>
      <c r="O7604">
        <f t="shared" si="638"/>
        <v>1240.5999999999999</v>
      </c>
      <c r="P7604">
        <f t="shared" si="641"/>
        <v>364</v>
      </c>
    </row>
    <row r="7605" spans="10:16" x14ac:dyDescent="0.25">
      <c r="J7605">
        <v>7598</v>
      </c>
      <c r="K7605" s="4">
        <f t="shared" si="639"/>
        <v>41563</v>
      </c>
      <c r="L7605">
        <v>69</v>
      </c>
      <c r="M7605">
        <f t="shared" si="637"/>
        <v>0.18956043956043955</v>
      </c>
      <c r="N7605">
        <f t="shared" si="640"/>
        <v>1240.8383787445152</v>
      </c>
      <c r="O7605">
        <f t="shared" si="638"/>
        <v>1240.8</v>
      </c>
      <c r="P7605">
        <f t="shared" si="641"/>
        <v>364</v>
      </c>
    </row>
    <row r="7606" spans="10:16" x14ac:dyDescent="0.25">
      <c r="J7606">
        <v>7599</v>
      </c>
      <c r="K7606" s="4">
        <f t="shared" si="639"/>
        <v>41564</v>
      </c>
      <c r="L7606">
        <v>69</v>
      </c>
      <c r="M7606">
        <f t="shared" si="637"/>
        <v>0.18956043956043955</v>
      </c>
      <c r="N7606">
        <f t="shared" si="640"/>
        <v>1241.0279391840756</v>
      </c>
      <c r="O7606">
        <f t="shared" si="638"/>
        <v>1241</v>
      </c>
      <c r="P7606">
        <f t="shared" si="641"/>
        <v>364</v>
      </c>
    </row>
    <row r="7607" spans="10:16" x14ac:dyDescent="0.25">
      <c r="J7607">
        <v>7600</v>
      </c>
      <c r="K7607" s="4">
        <f t="shared" si="639"/>
        <v>41565</v>
      </c>
      <c r="L7607">
        <v>69</v>
      </c>
      <c r="M7607">
        <f t="shared" si="637"/>
        <v>0.18956043956043955</v>
      </c>
      <c r="N7607">
        <f t="shared" si="640"/>
        <v>1241.2174996236361</v>
      </c>
      <c r="O7607">
        <f t="shared" si="638"/>
        <v>1241.2</v>
      </c>
      <c r="P7607">
        <f t="shared" si="641"/>
        <v>364</v>
      </c>
    </row>
    <row r="7608" spans="10:16" x14ac:dyDescent="0.25">
      <c r="J7608">
        <v>7601</v>
      </c>
      <c r="K7608" s="4">
        <f t="shared" si="639"/>
        <v>41566</v>
      </c>
      <c r="L7608">
        <v>69</v>
      </c>
      <c r="M7608">
        <f t="shared" si="637"/>
        <v>0.18956043956043955</v>
      </c>
      <c r="N7608">
        <f t="shared" si="640"/>
        <v>1241.4070600631965</v>
      </c>
      <c r="O7608">
        <f t="shared" si="638"/>
        <v>1241.4000000000001</v>
      </c>
      <c r="P7608">
        <f t="shared" si="641"/>
        <v>364</v>
      </c>
    </row>
    <row r="7609" spans="10:16" x14ac:dyDescent="0.25">
      <c r="J7609">
        <v>7602</v>
      </c>
      <c r="K7609" s="4">
        <f t="shared" si="639"/>
        <v>41567</v>
      </c>
      <c r="L7609">
        <v>69</v>
      </c>
      <c r="M7609">
        <f t="shared" si="637"/>
        <v>0.18956043956043955</v>
      </c>
      <c r="N7609">
        <f t="shared" si="640"/>
        <v>1241.5966205027569</v>
      </c>
      <c r="O7609">
        <f t="shared" si="638"/>
        <v>1241.5999999999999</v>
      </c>
      <c r="P7609">
        <f t="shared" si="641"/>
        <v>364</v>
      </c>
    </row>
    <row r="7610" spans="10:16" x14ac:dyDescent="0.25">
      <c r="J7610">
        <v>7603</v>
      </c>
      <c r="K7610" s="4">
        <f t="shared" si="639"/>
        <v>41568</v>
      </c>
      <c r="L7610">
        <v>69</v>
      </c>
      <c r="M7610">
        <f t="shared" si="637"/>
        <v>0.18956043956043955</v>
      </c>
      <c r="N7610">
        <f t="shared" si="640"/>
        <v>1241.7861809423173</v>
      </c>
      <c r="O7610">
        <f t="shared" si="638"/>
        <v>1241.8</v>
      </c>
      <c r="P7610">
        <f t="shared" si="641"/>
        <v>364</v>
      </c>
    </row>
    <row r="7611" spans="10:16" x14ac:dyDescent="0.25">
      <c r="J7611">
        <v>7604</v>
      </c>
      <c r="K7611" s="4">
        <f t="shared" si="639"/>
        <v>41569</v>
      </c>
      <c r="L7611">
        <v>69</v>
      </c>
      <c r="M7611">
        <f t="shared" si="637"/>
        <v>0.18956043956043955</v>
      </c>
      <c r="N7611">
        <f t="shared" si="640"/>
        <v>1241.9757413818777</v>
      </c>
      <c r="O7611">
        <f t="shared" si="638"/>
        <v>1242</v>
      </c>
      <c r="P7611">
        <f t="shared" si="641"/>
        <v>364</v>
      </c>
    </row>
    <row r="7612" spans="10:16" x14ac:dyDescent="0.25">
      <c r="J7612">
        <v>7605</v>
      </c>
      <c r="K7612" s="4">
        <f t="shared" si="639"/>
        <v>41570</v>
      </c>
      <c r="L7612">
        <v>69</v>
      </c>
      <c r="M7612">
        <f t="shared" si="637"/>
        <v>0.18956043956043955</v>
      </c>
      <c r="N7612">
        <f t="shared" si="640"/>
        <v>1242.1653018214381</v>
      </c>
      <c r="O7612">
        <f t="shared" si="638"/>
        <v>1242.2</v>
      </c>
      <c r="P7612">
        <f t="shared" si="641"/>
        <v>364</v>
      </c>
    </row>
    <row r="7613" spans="10:16" x14ac:dyDescent="0.25">
      <c r="J7613">
        <v>7606</v>
      </c>
      <c r="K7613" s="4">
        <f t="shared" si="639"/>
        <v>41571</v>
      </c>
      <c r="L7613">
        <v>69</v>
      </c>
      <c r="M7613">
        <f t="shared" si="637"/>
        <v>0.18956043956043955</v>
      </c>
      <c r="N7613">
        <f t="shared" si="640"/>
        <v>1242.3548622609985</v>
      </c>
      <c r="O7613">
        <f t="shared" si="638"/>
        <v>1242.4000000000001</v>
      </c>
      <c r="P7613">
        <f t="shared" si="641"/>
        <v>364</v>
      </c>
    </row>
    <row r="7614" spans="10:16" x14ac:dyDescent="0.25">
      <c r="J7614">
        <v>7607</v>
      </c>
      <c r="K7614" s="4">
        <f t="shared" si="639"/>
        <v>41572</v>
      </c>
      <c r="L7614">
        <v>69</v>
      </c>
      <c r="M7614">
        <f t="shared" si="637"/>
        <v>0.18956043956043955</v>
      </c>
      <c r="N7614">
        <f t="shared" si="640"/>
        <v>1242.5444227005589</v>
      </c>
      <c r="O7614">
        <f t="shared" si="638"/>
        <v>1242.5</v>
      </c>
      <c r="P7614">
        <f t="shared" si="641"/>
        <v>364</v>
      </c>
    </row>
    <row r="7615" spans="10:16" x14ac:dyDescent="0.25">
      <c r="J7615">
        <v>7608</v>
      </c>
      <c r="K7615" s="4">
        <f t="shared" si="639"/>
        <v>41573</v>
      </c>
      <c r="L7615">
        <v>69</v>
      </c>
      <c r="M7615">
        <f t="shared" si="637"/>
        <v>0.18956043956043955</v>
      </c>
      <c r="N7615">
        <f t="shared" si="640"/>
        <v>1242.7339831401193</v>
      </c>
      <c r="O7615">
        <f t="shared" si="638"/>
        <v>1242.7</v>
      </c>
      <c r="P7615">
        <f t="shared" si="641"/>
        <v>364</v>
      </c>
    </row>
    <row r="7616" spans="10:16" x14ac:dyDescent="0.25">
      <c r="J7616">
        <v>7609</v>
      </c>
      <c r="K7616" s="4">
        <f t="shared" si="639"/>
        <v>41574</v>
      </c>
      <c r="L7616">
        <v>69</v>
      </c>
      <c r="M7616">
        <f t="shared" si="637"/>
        <v>0.18956043956043955</v>
      </c>
      <c r="N7616">
        <f t="shared" si="640"/>
        <v>1242.9235435796797</v>
      </c>
      <c r="O7616">
        <f t="shared" si="638"/>
        <v>1242.9000000000001</v>
      </c>
      <c r="P7616">
        <f t="shared" si="641"/>
        <v>364</v>
      </c>
    </row>
    <row r="7617" spans="10:16" x14ac:dyDescent="0.25">
      <c r="J7617">
        <v>7610</v>
      </c>
      <c r="K7617" s="4">
        <f t="shared" si="639"/>
        <v>41575</v>
      </c>
      <c r="L7617">
        <v>69</v>
      </c>
      <c r="M7617">
        <f t="shared" si="637"/>
        <v>0.18956043956043955</v>
      </c>
      <c r="N7617">
        <f t="shared" si="640"/>
        <v>1243.1131040192402</v>
      </c>
      <c r="O7617">
        <f t="shared" si="638"/>
        <v>1243.0999999999999</v>
      </c>
      <c r="P7617">
        <f t="shared" si="641"/>
        <v>364</v>
      </c>
    </row>
    <row r="7618" spans="10:16" x14ac:dyDescent="0.25">
      <c r="J7618">
        <v>7611</v>
      </c>
      <c r="K7618" s="4">
        <f t="shared" si="639"/>
        <v>41576</v>
      </c>
      <c r="L7618">
        <v>69</v>
      </c>
      <c r="M7618">
        <f t="shared" si="637"/>
        <v>0.18956043956043955</v>
      </c>
      <c r="N7618">
        <f t="shared" si="640"/>
        <v>1243.3026644588006</v>
      </c>
      <c r="O7618">
        <f t="shared" si="638"/>
        <v>1243.3</v>
      </c>
      <c r="P7618">
        <f t="shared" si="641"/>
        <v>364</v>
      </c>
    </row>
    <row r="7619" spans="10:16" x14ac:dyDescent="0.25">
      <c r="J7619">
        <v>7612</v>
      </c>
      <c r="K7619" s="4">
        <f t="shared" si="639"/>
        <v>41577</v>
      </c>
      <c r="L7619">
        <v>69</v>
      </c>
      <c r="M7619">
        <f t="shared" si="637"/>
        <v>0.18956043956043955</v>
      </c>
      <c r="N7619">
        <f t="shared" si="640"/>
        <v>1243.492224898361</v>
      </c>
      <c r="O7619">
        <f t="shared" si="638"/>
        <v>1243.5</v>
      </c>
      <c r="P7619">
        <f t="shared" si="641"/>
        <v>364</v>
      </c>
    </row>
    <row r="7620" spans="10:16" x14ac:dyDescent="0.25">
      <c r="J7620">
        <v>7613</v>
      </c>
      <c r="K7620" s="4">
        <f t="shared" si="639"/>
        <v>41578</v>
      </c>
      <c r="L7620">
        <v>69</v>
      </c>
      <c r="M7620">
        <f t="shared" si="637"/>
        <v>0.18956043956043955</v>
      </c>
      <c r="N7620">
        <f t="shared" si="640"/>
        <v>1243.6817853379214</v>
      </c>
      <c r="O7620">
        <f t="shared" si="638"/>
        <v>1243.7</v>
      </c>
      <c r="P7620">
        <f t="shared" si="641"/>
        <v>364</v>
      </c>
    </row>
    <row r="7621" spans="10:16" x14ac:dyDescent="0.25">
      <c r="J7621">
        <v>7614</v>
      </c>
      <c r="K7621" s="4">
        <f t="shared" si="639"/>
        <v>41579</v>
      </c>
      <c r="L7621">
        <v>69</v>
      </c>
      <c r="M7621">
        <f t="shared" si="637"/>
        <v>0.18956043956043955</v>
      </c>
      <c r="N7621">
        <f t="shared" si="640"/>
        <v>1243.8713457774818</v>
      </c>
      <c r="O7621">
        <f t="shared" si="638"/>
        <v>1243.9000000000001</v>
      </c>
      <c r="P7621">
        <f t="shared" si="641"/>
        <v>364</v>
      </c>
    </row>
    <row r="7622" spans="10:16" x14ac:dyDescent="0.25">
      <c r="J7622">
        <v>7615</v>
      </c>
      <c r="K7622" s="4">
        <f t="shared" si="639"/>
        <v>41580</v>
      </c>
      <c r="L7622">
        <v>69</v>
      </c>
      <c r="M7622">
        <f t="shared" si="637"/>
        <v>0.18956043956043955</v>
      </c>
      <c r="N7622">
        <f t="shared" si="640"/>
        <v>1244.0609062170422</v>
      </c>
      <c r="O7622">
        <f t="shared" si="638"/>
        <v>1244.0999999999999</v>
      </c>
      <c r="P7622">
        <f t="shared" si="641"/>
        <v>364</v>
      </c>
    </row>
    <row r="7623" spans="10:16" x14ac:dyDescent="0.25">
      <c r="J7623">
        <v>7616</v>
      </c>
      <c r="K7623" s="4">
        <f t="shared" si="639"/>
        <v>41581</v>
      </c>
      <c r="L7623">
        <v>69</v>
      </c>
      <c r="M7623">
        <f t="shared" si="637"/>
        <v>0.18956043956043955</v>
      </c>
      <c r="N7623">
        <f t="shared" si="640"/>
        <v>1244.2504666566026</v>
      </c>
      <c r="O7623">
        <f t="shared" si="638"/>
        <v>1244.3</v>
      </c>
      <c r="P7623">
        <f t="shared" si="641"/>
        <v>364</v>
      </c>
    </row>
    <row r="7624" spans="10:16" x14ac:dyDescent="0.25">
      <c r="J7624">
        <v>7617</v>
      </c>
      <c r="K7624" s="4">
        <f t="shared" si="639"/>
        <v>41582</v>
      </c>
      <c r="L7624">
        <v>69</v>
      </c>
      <c r="M7624">
        <f t="shared" ref="M7624:M7687" si="642">L7624/P7624</f>
        <v>0.18956043956043955</v>
      </c>
      <c r="N7624">
        <f t="shared" si="640"/>
        <v>1244.440027096163</v>
      </c>
      <c r="O7624">
        <f t="shared" ref="O7624:O7687" si="643">ROUND(N7624,1)</f>
        <v>1244.4000000000001</v>
      </c>
      <c r="P7624">
        <f t="shared" si="641"/>
        <v>364</v>
      </c>
    </row>
    <row r="7625" spans="10:16" x14ac:dyDescent="0.25">
      <c r="J7625">
        <v>7618</v>
      </c>
      <c r="K7625" s="4">
        <f t="shared" ref="K7625:K7688" si="644">$K$7+J7625</f>
        <v>41583</v>
      </c>
      <c r="L7625">
        <v>69</v>
      </c>
      <c r="M7625">
        <f t="shared" si="642"/>
        <v>0.18956043956043955</v>
      </c>
      <c r="N7625">
        <f t="shared" ref="N7625:N7688" si="645">N7624+M7625</f>
        <v>1244.6295875357234</v>
      </c>
      <c r="O7625">
        <f t="shared" si="643"/>
        <v>1244.5999999999999</v>
      </c>
      <c r="P7625">
        <f t="shared" si="641"/>
        <v>364</v>
      </c>
    </row>
    <row r="7626" spans="10:16" x14ac:dyDescent="0.25">
      <c r="J7626">
        <v>7619</v>
      </c>
      <c r="K7626" s="4">
        <f t="shared" si="644"/>
        <v>41584</v>
      </c>
      <c r="L7626">
        <v>69</v>
      </c>
      <c r="M7626">
        <f t="shared" si="642"/>
        <v>0.18956043956043955</v>
      </c>
      <c r="N7626">
        <f t="shared" si="645"/>
        <v>1244.8191479752838</v>
      </c>
      <c r="O7626">
        <f t="shared" si="643"/>
        <v>1244.8</v>
      </c>
      <c r="P7626">
        <f t="shared" si="641"/>
        <v>364</v>
      </c>
    </row>
    <row r="7627" spans="10:16" x14ac:dyDescent="0.25">
      <c r="J7627">
        <v>7620</v>
      </c>
      <c r="K7627" s="4">
        <f t="shared" si="644"/>
        <v>41585</v>
      </c>
      <c r="L7627">
        <v>69</v>
      </c>
      <c r="M7627">
        <f t="shared" si="642"/>
        <v>0.18956043956043955</v>
      </c>
      <c r="N7627">
        <f t="shared" si="645"/>
        <v>1245.0087084148443</v>
      </c>
      <c r="O7627">
        <f t="shared" si="643"/>
        <v>1245</v>
      </c>
      <c r="P7627">
        <f t="shared" si="641"/>
        <v>364</v>
      </c>
    </row>
    <row r="7628" spans="10:16" x14ac:dyDescent="0.25">
      <c r="J7628">
        <v>7621</v>
      </c>
      <c r="K7628" s="4">
        <f t="shared" si="644"/>
        <v>41586</v>
      </c>
      <c r="L7628">
        <v>69</v>
      </c>
      <c r="M7628">
        <f t="shared" si="642"/>
        <v>0.18956043956043955</v>
      </c>
      <c r="N7628">
        <f t="shared" si="645"/>
        <v>1245.1982688544047</v>
      </c>
      <c r="O7628">
        <f t="shared" si="643"/>
        <v>1245.2</v>
      </c>
      <c r="P7628">
        <f t="shared" si="641"/>
        <v>364</v>
      </c>
    </row>
    <row r="7629" spans="10:16" x14ac:dyDescent="0.25">
      <c r="J7629">
        <v>7622</v>
      </c>
      <c r="K7629" s="4">
        <f t="shared" si="644"/>
        <v>41587</v>
      </c>
      <c r="L7629">
        <v>69</v>
      </c>
      <c r="M7629">
        <f t="shared" si="642"/>
        <v>0.18956043956043955</v>
      </c>
      <c r="N7629">
        <f t="shared" si="645"/>
        <v>1245.3878292939651</v>
      </c>
      <c r="O7629">
        <f t="shared" si="643"/>
        <v>1245.4000000000001</v>
      </c>
      <c r="P7629">
        <f t="shared" si="641"/>
        <v>364</v>
      </c>
    </row>
    <row r="7630" spans="10:16" x14ac:dyDescent="0.25">
      <c r="J7630">
        <v>7623</v>
      </c>
      <c r="K7630" s="4">
        <f t="shared" si="644"/>
        <v>41588</v>
      </c>
      <c r="L7630">
        <v>69</v>
      </c>
      <c r="M7630">
        <f t="shared" si="642"/>
        <v>0.18956043956043955</v>
      </c>
      <c r="N7630">
        <f t="shared" si="645"/>
        <v>1245.5773897335255</v>
      </c>
      <c r="O7630">
        <f t="shared" si="643"/>
        <v>1245.5999999999999</v>
      </c>
      <c r="P7630">
        <f t="shared" si="641"/>
        <v>364</v>
      </c>
    </row>
    <row r="7631" spans="10:16" x14ac:dyDescent="0.25">
      <c r="J7631">
        <v>7624</v>
      </c>
      <c r="K7631" s="4">
        <f t="shared" si="644"/>
        <v>41589</v>
      </c>
      <c r="L7631">
        <v>69</v>
      </c>
      <c r="M7631">
        <f t="shared" si="642"/>
        <v>0.18956043956043955</v>
      </c>
      <c r="N7631">
        <f t="shared" si="645"/>
        <v>1245.7669501730859</v>
      </c>
      <c r="O7631">
        <f t="shared" si="643"/>
        <v>1245.8</v>
      </c>
      <c r="P7631">
        <f t="shared" si="641"/>
        <v>364</v>
      </c>
    </row>
    <row r="7632" spans="10:16" x14ac:dyDescent="0.25">
      <c r="J7632">
        <v>7625</v>
      </c>
      <c r="K7632" s="4">
        <f t="shared" si="644"/>
        <v>41590</v>
      </c>
      <c r="L7632">
        <v>69</v>
      </c>
      <c r="M7632">
        <f t="shared" si="642"/>
        <v>0.18956043956043955</v>
      </c>
      <c r="N7632">
        <f t="shared" si="645"/>
        <v>1245.9565106126463</v>
      </c>
      <c r="O7632">
        <f t="shared" si="643"/>
        <v>1246</v>
      </c>
      <c r="P7632">
        <f t="shared" si="641"/>
        <v>364</v>
      </c>
    </row>
    <row r="7633" spans="10:16" x14ac:dyDescent="0.25">
      <c r="J7633">
        <v>7626</v>
      </c>
      <c r="K7633" s="4">
        <f t="shared" si="644"/>
        <v>41591</v>
      </c>
      <c r="L7633">
        <v>69</v>
      </c>
      <c r="M7633">
        <f t="shared" si="642"/>
        <v>0.18956043956043955</v>
      </c>
      <c r="N7633">
        <f t="shared" si="645"/>
        <v>1246.1460710522067</v>
      </c>
      <c r="O7633">
        <f t="shared" si="643"/>
        <v>1246.0999999999999</v>
      </c>
      <c r="P7633">
        <f t="shared" ref="P7633:P7676" si="646">DATE(2013,12,26)-DATE(2012,12,27)</f>
        <v>364</v>
      </c>
    </row>
    <row r="7634" spans="10:16" x14ac:dyDescent="0.25">
      <c r="J7634">
        <v>7627</v>
      </c>
      <c r="K7634" s="4">
        <f t="shared" si="644"/>
        <v>41592</v>
      </c>
      <c r="L7634">
        <v>69</v>
      </c>
      <c r="M7634">
        <f t="shared" si="642"/>
        <v>0.18956043956043955</v>
      </c>
      <c r="N7634">
        <f t="shared" si="645"/>
        <v>1246.3356314917671</v>
      </c>
      <c r="O7634">
        <f t="shared" si="643"/>
        <v>1246.3</v>
      </c>
      <c r="P7634">
        <f t="shared" si="646"/>
        <v>364</v>
      </c>
    </row>
    <row r="7635" spans="10:16" x14ac:dyDescent="0.25">
      <c r="J7635">
        <v>7628</v>
      </c>
      <c r="K7635" s="4">
        <f t="shared" si="644"/>
        <v>41593</v>
      </c>
      <c r="L7635">
        <v>69</v>
      </c>
      <c r="M7635">
        <f t="shared" si="642"/>
        <v>0.18956043956043955</v>
      </c>
      <c r="N7635">
        <f t="shared" si="645"/>
        <v>1246.5251919313275</v>
      </c>
      <c r="O7635">
        <f t="shared" si="643"/>
        <v>1246.5</v>
      </c>
      <c r="P7635">
        <f t="shared" si="646"/>
        <v>364</v>
      </c>
    </row>
    <row r="7636" spans="10:16" x14ac:dyDescent="0.25">
      <c r="J7636">
        <v>7629</v>
      </c>
      <c r="K7636" s="4">
        <f t="shared" si="644"/>
        <v>41594</v>
      </c>
      <c r="L7636">
        <v>69</v>
      </c>
      <c r="M7636">
        <f t="shared" si="642"/>
        <v>0.18956043956043955</v>
      </c>
      <c r="N7636">
        <f t="shared" si="645"/>
        <v>1246.7147523708879</v>
      </c>
      <c r="O7636">
        <f t="shared" si="643"/>
        <v>1246.7</v>
      </c>
      <c r="P7636">
        <f t="shared" si="646"/>
        <v>364</v>
      </c>
    </row>
    <row r="7637" spans="10:16" x14ac:dyDescent="0.25">
      <c r="J7637">
        <v>7630</v>
      </c>
      <c r="K7637" s="4">
        <f t="shared" si="644"/>
        <v>41595</v>
      </c>
      <c r="L7637">
        <v>69</v>
      </c>
      <c r="M7637">
        <f t="shared" si="642"/>
        <v>0.18956043956043955</v>
      </c>
      <c r="N7637">
        <f t="shared" si="645"/>
        <v>1246.9043128104483</v>
      </c>
      <c r="O7637">
        <f t="shared" si="643"/>
        <v>1246.9000000000001</v>
      </c>
      <c r="P7637">
        <f t="shared" si="646"/>
        <v>364</v>
      </c>
    </row>
    <row r="7638" spans="10:16" x14ac:dyDescent="0.25">
      <c r="J7638">
        <v>7631</v>
      </c>
      <c r="K7638" s="4">
        <f t="shared" si="644"/>
        <v>41596</v>
      </c>
      <c r="L7638">
        <v>69</v>
      </c>
      <c r="M7638">
        <f t="shared" si="642"/>
        <v>0.18956043956043955</v>
      </c>
      <c r="N7638">
        <f t="shared" si="645"/>
        <v>1247.0938732500088</v>
      </c>
      <c r="O7638">
        <f t="shared" si="643"/>
        <v>1247.0999999999999</v>
      </c>
      <c r="P7638">
        <f t="shared" si="646"/>
        <v>364</v>
      </c>
    </row>
    <row r="7639" spans="10:16" x14ac:dyDescent="0.25">
      <c r="J7639">
        <v>7632</v>
      </c>
      <c r="K7639" s="4">
        <f t="shared" si="644"/>
        <v>41597</v>
      </c>
      <c r="L7639">
        <v>69</v>
      </c>
      <c r="M7639">
        <f t="shared" si="642"/>
        <v>0.18956043956043955</v>
      </c>
      <c r="N7639">
        <f t="shared" si="645"/>
        <v>1247.2834336895692</v>
      </c>
      <c r="O7639">
        <f t="shared" si="643"/>
        <v>1247.3</v>
      </c>
      <c r="P7639">
        <f t="shared" si="646"/>
        <v>364</v>
      </c>
    </row>
    <row r="7640" spans="10:16" x14ac:dyDescent="0.25">
      <c r="J7640">
        <v>7633</v>
      </c>
      <c r="K7640" s="4">
        <f t="shared" si="644"/>
        <v>41598</v>
      </c>
      <c r="L7640">
        <v>69</v>
      </c>
      <c r="M7640">
        <f t="shared" si="642"/>
        <v>0.18956043956043955</v>
      </c>
      <c r="N7640">
        <f t="shared" si="645"/>
        <v>1247.4729941291296</v>
      </c>
      <c r="O7640">
        <f t="shared" si="643"/>
        <v>1247.5</v>
      </c>
      <c r="P7640">
        <f t="shared" si="646"/>
        <v>364</v>
      </c>
    </row>
    <row r="7641" spans="10:16" x14ac:dyDescent="0.25">
      <c r="J7641">
        <v>7634</v>
      </c>
      <c r="K7641" s="4">
        <f t="shared" si="644"/>
        <v>41599</v>
      </c>
      <c r="L7641">
        <v>69</v>
      </c>
      <c r="M7641">
        <f t="shared" si="642"/>
        <v>0.18956043956043955</v>
      </c>
      <c r="N7641">
        <f t="shared" si="645"/>
        <v>1247.66255456869</v>
      </c>
      <c r="O7641">
        <f t="shared" si="643"/>
        <v>1247.7</v>
      </c>
      <c r="P7641">
        <f t="shared" si="646"/>
        <v>364</v>
      </c>
    </row>
    <row r="7642" spans="10:16" x14ac:dyDescent="0.25">
      <c r="J7642">
        <v>7635</v>
      </c>
      <c r="K7642" s="4">
        <f t="shared" si="644"/>
        <v>41600</v>
      </c>
      <c r="L7642">
        <v>69</v>
      </c>
      <c r="M7642">
        <f t="shared" si="642"/>
        <v>0.18956043956043955</v>
      </c>
      <c r="N7642">
        <f t="shared" si="645"/>
        <v>1247.8521150082504</v>
      </c>
      <c r="O7642">
        <f t="shared" si="643"/>
        <v>1247.9000000000001</v>
      </c>
      <c r="P7642">
        <f t="shared" si="646"/>
        <v>364</v>
      </c>
    </row>
    <row r="7643" spans="10:16" x14ac:dyDescent="0.25">
      <c r="J7643">
        <v>7636</v>
      </c>
      <c r="K7643" s="4">
        <f t="shared" si="644"/>
        <v>41601</v>
      </c>
      <c r="L7643">
        <v>69</v>
      </c>
      <c r="M7643">
        <f t="shared" si="642"/>
        <v>0.18956043956043955</v>
      </c>
      <c r="N7643">
        <f t="shared" si="645"/>
        <v>1248.0416754478108</v>
      </c>
      <c r="O7643">
        <f t="shared" si="643"/>
        <v>1248</v>
      </c>
      <c r="P7643">
        <f t="shared" si="646"/>
        <v>364</v>
      </c>
    </row>
    <row r="7644" spans="10:16" x14ac:dyDescent="0.25">
      <c r="J7644">
        <v>7637</v>
      </c>
      <c r="K7644" s="4">
        <f t="shared" si="644"/>
        <v>41602</v>
      </c>
      <c r="L7644">
        <v>69</v>
      </c>
      <c r="M7644">
        <f t="shared" si="642"/>
        <v>0.18956043956043955</v>
      </c>
      <c r="N7644">
        <f t="shared" si="645"/>
        <v>1248.2312358873712</v>
      </c>
      <c r="O7644">
        <f t="shared" si="643"/>
        <v>1248.2</v>
      </c>
      <c r="P7644">
        <f t="shared" si="646"/>
        <v>364</v>
      </c>
    </row>
    <row r="7645" spans="10:16" x14ac:dyDescent="0.25">
      <c r="J7645">
        <v>7638</v>
      </c>
      <c r="K7645" s="4">
        <f t="shared" si="644"/>
        <v>41603</v>
      </c>
      <c r="L7645">
        <v>69</v>
      </c>
      <c r="M7645">
        <f t="shared" si="642"/>
        <v>0.18956043956043955</v>
      </c>
      <c r="N7645">
        <f t="shared" si="645"/>
        <v>1248.4207963269316</v>
      </c>
      <c r="O7645">
        <f t="shared" si="643"/>
        <v>1248.4000000000001</v>
      </c>
      <c r="P7645">
        <f t="shared" si="646"/>
        <v>364</v>
      </c>
    </row>
    <row r="7646" spans="10:16" x14ac:dyDescent="0.25">
      <c r="J7646">
        <v>7639</v>
      </c>
      <c r="K7646" s="4">
        <f t="shared" si="644"/>
        <v>41604</v>
      </c>
      <c r="L7646">
        <v>69</v>
      </c>
      <c r="M7646">
        <f t="shared" si="642"/>
        <v>0.18956043956043955</v>
      </c>
      <c r="N7646">
        <f t="shared" si="645"/>
        <v>1248.610356766492</v>
      </c>
      <c r="O7646">
        <f t="shared" si="643"/>
        <v>1248.5999999999999</v>
      </c>
      <c r="P7646">
        <f t="shared" si="646"/>
        <v>364</v>
      </c>
    </row>
    <row r="7647" spans="10:16" x14ac:dyDescent="0.25">
      <c r="J7647">
        <v>7640</v>
      </c>
      <c r="K7647" s="4">
        <f t="shared" si="644"/>
        <v>41605</v>
      </c>
      <c r="L7647">
        <v>69</v>
      </c>
      <c r="M7647">
        <f t="shared" si="642"/>
        <v>0.18956043956043955</v>
      </c>
      <c r="N7647">
        <f t="shared" si="645"/>
        <v>1248.7999172060524</v>
      </c>
      <c r="O7647">
        <f t="shared" si="643"/>
        <v>1248.8</v>
      </c>
      <c r="P7647">
        <f t="shared" si="646"/>
        <v>364</v>
      </c>
    </row>
    <row r="7648" spans="10:16" x14ac:dyDescent="0.25">
      <c r="J7648">
        <v>7641</v>
      </c>
      <c r="K7648" s="4">
        <f t="shared" si="644"/>
        <v>41606</v>
      </c>
      <c r="L7648">
        <v>69</v>
      </c>
      <c r="M7648">
        <f t="shared" si="642"/>
        <v>0.18956043956043955</v>
      </c>
      <c r="N7648">
        <f t="shared" si="645"/>
        <v>1248.9894776456129</v>
      </c>
      <c r="O7648">
        <f t="shared" si="643"/>
        <v>1249</v>
      </c>
      <c r="P7648">
        <f t="shared" si="646"/>
        <v>364</v>
      </c>
    </row>
    <row r="7649" spans="10:16" x14ac:dyDescent="0.25">
      <c r="J7649">
        <v>7642</v>
      </c>
      <c r="K7649" s="4">
        <f t="shared" si="644"/>
        <v>41607</v>
      </c>
      <c r="L7649">
        <v>69</v>
      </c>
      <c r="M7649">
        <f t="shared" si="642"/>
        <v>0.18956043956043955</v>
      </c>
      <c r="N7649">
        <f t="shared" si="645"/>
        <v>1249.1790380851733</v>
      </c>
      <c r="O7649">
        <f t="shared" si="643"/>
        <v>1249.2</v>
      </c>
      <c r="P7649">
        <f t="shared" si="646"/>
        <v>364</v>
      </c>
    </row>
    <row r="7650" spans="10:16" x14ac:dyDescent="0.25">
      <c r="J7650">
        <v>7643</v>
      </c>
      <c r="K7650" s="4">
        <f t="shared" si="644"/>
        <v>41608</v>
      </c>
      <c r="L7650">
        <v>69</v>
      </c>
      <c r="M7650">
        <f t="shared" si="642"/>
        <v>0.18956043956043955</v>
      </c>
      <c r="N7650">
        <f t="shared" si="645"/>
        <v>1249.3685985247337</v>
      </c>
      <c r="O7650">
        <f t="shared" si="643"/>
        <v>1249.4000000000001</v>
      </c>
      <c r="P7650">
        <f t="shared" si="646"/>
        <v>364</v>
      </c>
    </row>
    <row r="7651" spans="10:16" x14ac:dyDescent="0.25">
      <c r="J7651">
        <v>7644</v>
      </c>
      <c r="K7651" s="4">
        <f t="shared" si="644"/>
        <v>41609</v>
      </c>
      <c r="L7651">
        <v>69</v>
      </c>
      <c r="M7651">
        <f t="shared" si="642"/>
        <v>0.18956043956043955</v>
      </c>
      <c r="N7651">
        <f t="shared" si="645"/>
        <v>1249.5581589642941</v>
      </c>
      <c r="O7651">
        <f t="shared" si="643"/>
        <v>1249.5999999999999</v>
      </c>
      <c r="P7651">
        <f t="shared" si="646"/>
        <v>364</v>
      </c>
    </row>
    <row r="7652" spans="10:16" x14ac:dyDescent="0.25">
      <c r="J7652">
        <v>7645</v>
      </c>
      <c r="K7652" s="4">
        <f t="shared" si="644"/>
        <v>41610</v>
      </c>
      <c r="L7652">
        <v>69</v>
      </c>
      <c r="M7652">
        <f t="shared" si="642"/>
        <v>0.18956043956043955</v>
      </c>
      <c r="N7652">
        <f t="shared" si="645"/>
        <v>1249.7477194038545</v>
      </c>
      <c r="O7652">
        <f t="shared" si="643"/>
        <v>1249.7</v>
      </c>
      <c r="P7652">
        <f t="shared" si="646"/>
        <v>364</v>
      </c>
    </row>
    <row r="7653" spans="10:16" x14ac:dyDescent="0.25">
      <c r="J7653">
        <v>7646</v>
      </c>
      <c r="K7653" s="4">
        <f t="shared" si="644"/>
        <v>41611</v>
      </c>
      <c r="L7653">
        <v>69</v>
      </c>
      <c r="M7653">
        <f t="shared" si="642"/>
        <v>0.18956043956043955</v>
      </c>
      <c r="N7653">
        <f t="shared" si="645"/>
        <v>1249.9372798434149</v>
      </c>
      <c r="O7653">
        <f t="shared" si="643"/>
        <v>1249.9000000000001</v>
      </c>
      <c r="P7653">
        <f t="shared" si="646"/>
        <v>364</v>
      </c>
    </row>
    <row r="7654" spans="10:16" x14ac:dyDescent="0.25">
      <c r="J7654">
        <v>7647</v>
      </c>
      <c r="K7654" s="4">
        <f t="shared" si="644"/>
        <v>41612</v>
      </c>
      <c r="L7654">
        <v>69</v>
      </c>
      <c r="M7654">
        <f t="shared" si="642"/>
        <v>0.18956043956043955</v>
      </c>
      <c r="N7654">
        <f t="shared" si="645"/>
        <v>1250.1268402829753</v>
      </c>
      <c r="O7654">
        <f t="shared" si="643"/>
        <v>1250.0999999999999</v>
      </c>
      <c r="P7654">
        <f t="shared" si="646"/>
        <v>364</v>
      </c>
    </row>
    <row r="7655" spans="10:16" x14ac:dyDescent="0.25">
      <c r="J7655">
        <v>7648</v>
      </c>
      <c r="K7655" s="4">
        <f t="shared" si="644"/>
        <v>41613</v>
      </c>
      <c r="L7655">
        <v>69</v>
      </c>
      <c r="M7655">
        <f t="shared" si="642"/>
        <v>0.18956043956043955</v>
      </c>
      <c r="N7655">
        <f t="shared" si="645"/>
        <v>1250.3164007225357</v>
      </c>
      <c r="O7655">
        <f t="shared" si="643"/>
        <v>1250.3</v>
      </c>
      <c r="P7655">
        <f t="shared" si="646"/>
        <v>364</v>
      </c>
    </row>
    <row r="7656" spans="10:16" x14ac:dyDescent="0.25">
      <c r="J7656">
        <v>7649</v>
      </c>
      <c r="K7656" s="4">
        <f t="shared" si="644"/>
        <v>41614</v>
      </c>
      <c r="L7656">
        <v>69</v>
      </c>
      <c r="M7656">
        <f t="shared" si="642"/>
        <v>0.18956043956043955</v>
      </c>
      <c r="N7656">
        <f t="shared" si="645"/>
        <v>1250.5059611620961</v>
      </c>
      <c r="O7656">
        <f t="shared" si="643"/>
        <v>1250.5</v>
      </c>
      <c r="P7656">
        <f t="shared" si="646"/>
        <v>364</v>
      </c>
    </row>
    <row r="7657" spans="10:16" x14ac:dyDescent="0.25">
      <c r="J7657">
        <v>7650</v>
      </c>
      <c r="K7657" s="4">
        <f t="shared" si="644"/>
        <v>41615</v>
      </c>
      <c r="L7657">
        <v>69</v>
      </c>
      <c r="M7657">
        <f t="shared" si="642"/>
        <v>0.18956043956043955</v>
      </c>
      <c r="N7657">
        <f t="shared" si="645"/>
        <v>1250.6955216016565</v>
      </c>
      <c r="O7657">
        <f t="shared" si="643"/>
        <v>1250.7</v>
      </c>
      <c r="P7657">
        <f t="shared" si="646"/>
        <v>364</v>
      </c>
    </row>
    <row r="7658" spans="10:16" x14ac:dyDescent="0.25">
      <c r="J7658">
        <v>7651</v>
      </c>
      <c r="K7658" s="4">
        <f t="shared" si="644"/>
        <v>41616</v>
      </c>
      <c r="L7658">
        <v>69</v>
      </c>
      <c r="M7658">
        <f t="shared" si="642"/>
        <v>0.18956043956043955</v>
      </c>
      <c r="N7658">
        <f t="shared" si="645"/>
        <v>1250.8850820412169</v>
      </c>
      <c r="O7658">
        <f t="shared" si="643"/>
        <v>1250.9000000000001</v>
      </c>
      <c r="P7658">
        <f t="shared" si="646"/>
        <v>364</v>
      </c>
    </row>
    <row r="7659" spans="10:16" x14ac:dyDescent="0.25">
      <c r="J7659">
        <v>7652</v>
      </c>
      <c r="K7659" s="4">
        <f t="shared" si="644"/>
        <v>41617</v>
      </c>
      <c r="L7659">
        <v>69</v>
      </c>
      <c r="M7659">
        <f t="shared" si="642"/>
        <v>0.18956043956043955</v>
      </c>
      <c r="N7659">
        <f t="shared" si="645"/>
        <v>1251.0746424807774</v>
      </c>
      <c r="O7659">
        <f t="shared" si="643"/>
        <v>1251.0999999999999</v>
      </c>
      <c r="P7659">
        <f t="shared" si="646"/>
        <v>364</v>
      </c>
    </row>
    <row r="7660" spans="10:16" x14ac:dyDescent="0.25">
      <c r="J7660">
        <v>7653</v>
      </c>
      <c r="K7660" s="4">
        <f t="shared" si="644"/>
        <v>41618</v>
      </c>
      <c r="L7660">
        <v>69</v>
      </c>
      <c r="M7660">
        <f t="shared" si="642"/>
        <v>0.18956043956043955</v>
      </c>
      <c r="N7660">
        <f t="shared" si="645"/>
        <v>1251.2642029203378</v>
      </c>
      <c r="O7660">
        <f t="shared" si="643"/>
        <v>1251.3</v>
      </c>
      <c r="P7660">
        <f t="shared" si="646"/>
        <v>364</v>
      </c>
    </row>
    <row r="7661" spans="10:16" x14ac:dyDescent="0.25">
      <c r="J7661">
        <v>7654</v>
      </c>
      <c r="K7661" s="4">
        <f t="shared" si="644"/>
        <v>41619</v>
      </c>
      <c r="L7661">
        <v>69</v>
      </c>
      <c r="M7661">
        <f t="shared" si="642"/>
        <v>0.18956043956043955</v>
      </c>
      <c r="N7661">
        <f t="shared" si="645"/>
        <v>1251.4537633598982</v>
      </c>
      <c r="O7661">
        <f t="shared" si="643"/>
        <v>1251.5</v>
      </c>
      <c r="P7661">
        <f t="shared" si="646"/>
        <v>364</v>
      </c>
    </row>
    <row r="7662" spans="10:16" x14ac:dyDescent="0.25">
      <c r="J7662">
        <v>7655</v>
      </c>
      <c r="K7662" s="4">
        <f t="shared" si="644"/>
        <v>41620</v>
      </c>
      <c r="L7662">
        <v>69</v>
      </c>
      <c r="M7662">
        <f t="shared" si="642"/>
        <v>0.18956043956043955</v>
      </c>
      <c r="N7662">
        <f t="shared" si="645"/>
        <v>1251.6433237994586</v>
      </c>
      <c r="O7662">
        <f t="shared" si="643"/>
        <v>1251.5999999999999</v>
      </c>
      <c r="P7662">
        <f t="shared" si="646"/>
        <v>364</v>
      </c>
    </row>
    <row r="7663" spans="10:16" x14ac:dyDescent="0.25">
      <c r="J7663">
        <v>7656</v>
      </c>
      <c r="K7663" s="4">
        <f t="shared" si="644"/>
        <v>41621</v>
      </c>
      <c r="L7663">
        <v>69</v>
      </c>
      <c r="M7663">
        <f t="shared" si="642"/>
        <v>0.18956043956043955</v>
      </c>
      <c r="N7663">
        <f t="shared" si="645"/>
        <v>1251.832884239019</v>
      </c>
      <c r="O7663">
        <f t="shared" si="643"/>
        <v>1251.8</v>
      </c>
      <c r="P7663">
        <f t="shared" si="646"/>
        <v>364</v>
      </c>
    </row>
    <row r="7664" spans="10:16" x14ac:dyDescent="0.25">
      <c r="J7664">
        <v>7657</v>
      </c>
      <c r="K7664" s="4">
        <f t="shared" si="644"/>
        <v>41622</v>
      </c>
      <c r="L7664">
        <v>69</v>
      </c>
      <c r="M7664">
        <f t="shared" si="642"/>
        <v>0.18956043956043955</v>
      </c>
      <c r="N7664">
        <f t="shared" si="645"/>
        <v>1252.0224446785794</v>
      </c>
      <c r="O7664">
        <f t="shared" si="643"/>
        <v>1252</v>
      </c>
      <c r="P7664">
        <f t="shared" si="646"/>
        <v>364</v>
      </c>
    </row>
    <row r="7665" spans="10:16" x14ac:dyDescent="0.25">
      <c r="J7665">
        <v>7658</v>
      </c>
      <c r="K7665" s="4">
        <f t="shared" si="644"/>
        <v>41623</v>
      </c>
      <c r="L7665">
        <v>69</v>
      </c>
      <c r="M7665">
        <f t="shared" si="642"/>
        <v>0.18956043956043955</v>
      </c>
      <c r="N7665">
        <f t="shared" si="645"/>
        <v>1252.2120051181398</v>
      </c>
      <c r="O7665">
        <f t="shared" si="643"/>
        <v>1252.2</v>
      </c>
      <c r="P7665">
        <f t="shared" si="646"/>
        <v>364</v>
      </c>
    </row>
    <row r="7666" spans="10:16" x14ac:dyDescent="0.25">
      <c r="J7666">
        <v>7659</v>
      </c>
      <c r="K7666" s="4">
        <f t="shared" si="644"/>
        <v>41624</v>
      </c>
      <c r="L7666">
        <v>69</v>
      </c>
      <c r="M7666">
        <f t="shared" si="642"/>
        <v>0.18956043956043955</v>
      </c>
      <c r="N7666">
        <f t="shared" si="645"/>
        <v>1252.4015655577002</v>
      </c>
      <c r="O7666">
        <f t="shared" si="643"/>
        <v>1252.4000000000001</v>
      </c>
      <c r="P7666">
        <f t="shared" si="646"/>
        <v>364</v>
      </c>
    </row>
    <row r="7667" spans="10:16" x14ac:dyDescent="0.25">
      <c r="J7667">
        <v>7660</v>
      </c>
      <c r="K7667" s="4">
        <f t="shared" si="644"/>
        <v>41625</v>
      </c>
      <c r="L7667">
        <v>69</v>
      </c>
      <c r="M7667">
        <f t="shared" si="642"/>
        <v>0.18956043956043955</v>
      </c>
      <c r="N7667">
        <f t="shared" si="645"/>
        <v>1252.5911259972606</v>
      </c>
      <c r="O7667">
        <f t="shared" si="643"/>
        <v>1252.5999999999999</v>
      </c>
      <c r="P7667">
        <f t="shared" si="646"/>
        <v>364</v>
      </c>
    </row>
    <row r="7668" spans="10:16" x14ac:dyDescent="0.25">
      <c r="J7668">
        <v>7661</v>
      </c>
      <c r="K7668" s="4">
        <f t="shared" si="644"/>
        <v>41626</v>
      </c>
      <c r="L7668">
        <v>69</v>
      </c>
      <c r="M7668">
        <f t="shared" si="642"/>
        <v>0.18956043956043955</v>
      </c>
      <c r="N7668">
        <f t="shared" si="645"/>
        <v>1252.780686436821</v>
      </c>
      <c r="O7668">
        <f t="shared" si="643"/>
        <v>1252.8</v>
      </c>
      <c r="P7668">
        <f t="shared" si="646"/>
        <v>364</v>
      </c>
    </row>
    <row r="7669" spans="10:16" x14ac:dyDescent="0.25">
      <c r="J7669">
        <v>7662</v>
      </c>
      <c r="K7669" s="4">
        <f t="shared" si="644"/>
        <v>41627</v>
      </c>
      <c r="L7669">
        <v>69</v>
      </c>
      <c r="M7669">
        <f t="shared" si="642"/>
        <v>0.18956043956043955</v>
      </c>
      <c r="N7669">
        <f t="shared" si="645"/>
        <v>1252.9702468763815</v>
      </c>
      <c r="O7669">
        <f t="shared" si="643"/>
        <v>1253</v>
      </c>
      <c r="P7669">
        <f t="shared" si="646"/>
        <v>364</v>
      </c>
    </row>
    <row r="7670" spans="10:16" x14ac:dyDescent="0.25">
      <c r="J7670">
        <v>7663</v>
      </c>
      <c r="K7670" s="4">
        <f t="shared" si="644"/>
        <v>41628</v>
      </c>
      <c r="L7670">
        <v>69</v>
      </c>
      <c r="M7670">
        <f t="shared" si="642"/>
        <v>0.18956043956043955</v>
      </c>
      <c r="N7670">
        <f t="shared" si="645"/>
        <v>1253.1598073159419</v>
      </c>
      <c r="O7670">
        <f t="shared" si="643"/>
        <v>1253.2</v>
      </c>
      <c r="P7670">
        <f t="shared" si="646"/>
        <v>364</v>
      </c>
    </row>
    <row r="7671" spans="10:16" x14ac:dyDescent="0.25">
      <c r="J7671">
        <v>7664</v>
      </c>
      <c r="K7671" s="4">
        <f t="shared" si="644"/>
        <v>41629</v>
      </c>
      <c r="L7671">
        <v>69</v>
      </c>
      <c r="M7671">
        <f t="shared" si="642"/>
        <v>0.18956043956043955</v>
      </c>
      <c r="N7671">
        <f t="shared" si="645"/>
        <v>1253.3493677555023</v>
      </c>
      <c r="O7671">
        <f t="shared" si="643"/>
        <v>1253.3</v>
      </c>
      <c r="P7671">
        <f t="shared" si="646"/>
        <v>364</v>
      </c>
    </row>
    <row r="7672" spans="10:16" x14ac:dyDescent="0.25">
      <c r="J7672">
        <v>7665</v>
      </c>
      <c r="K7672" s="4">
        <f t="shared" si="644"/>
        <v>41630</v>
      </c>
      <c r="L7672">
        <v>69</v>
      </c>
      <c r="M7672">
        <f t="shared" si="642"/>
        <v>0.18956043956043955</v>
      </c>
      <c r="N7672">
        <f t="shared" si="645"/>
        <v>1253.5389281950627</v>
      </c>
      <c r="O7672">
        <f t="shared" si="643"/>
        <v>1253.5</v>
      </c>
      <c r="P7672">
        <f t="shared" si="646"/>
        <v>364</v>
      </c>
    </row>
    <row r="7673" spans="10:16" x14ac:dyDescent="0.25">
      <c r="J7673">
        <v>7666</v>
      </c>
      <c r="K7673" s="4">
        <f t="shared" si="644"/>
        <v>41631</v>
      </c>
      <c r="L7673">
        <v>69</v>
      </c>
      <c r="M7673">
        <f t="shared" si="642"/>
        <v>0.18956043956043955</v>
      </c>
      <c r="N7673">
        <f t="shared" si="645"/>
        <v>1253.7284886346231</v>
      </c>
      <c r="O7673">
        <f t="shared" si="643"/>
        <v>1253.7</v>
      </c>
      <c r="P7673">
        <f t="shared" si="646"/>
        <v>364</v>
      </c>
    </row>
    <row r="7674" spans="10:16" x14ac:dyDescent="0.25">
      <c r="J7674">
        <v>7667</v>
      </c>
      <c r="K7674" s="4">
        <f t="shared" si="644"/>
        <v>41632</v>
      </c>
      <c r="L7674">
        <v>69</v>
      </c>
      <c r="M7674">
        <f t="shared" si="642"/>
        <v>0.18956043956043955</v>
      </c>
      <c r="N7674">
        <f t="shared" si="645"/>
        <v>1253.9180490741835</v>
      </c>
      <c r="O7674">
        <f t="shared" si="643"/>
        <v>1253.9000000000001</v>
      </c>
      <c r="P7674">
        <f t="shared" si="646"/>
        <v>364</v>
      </c>
    </row>
    <row r="7675" spans="10:16" x14ac:dyDescent="0.25">
      <c r="J7675">
        <v>7668</v>
      </c>
      <c r="K7675" s="4">
        <f t="shared" si="644"/>
        <v>41633</v>
      </c>
      <c r="L7675">
        <v>69</v>
      </c>
      <c r="M7675">
        <f t="shared" si="642"/>
        <v>0.18956043956043955</v>
      </c>
      <c r="N7675">
        <f t="shared" si="645"/>
        <v>1254.1076095137439</v>
      </c>
      <c r="O7675">
        <f t="shared" si="643"/>
        <v>1254.0999999999999</v>
      </c>
      <c r="P7675">
        <f t="shared" si="646"/>
        <v>364</v>
      </c>
    </row>
    <row r="7676" spans="10:16" x14ac:dyDescent="0.25">
      <c r="J7676" s="11">
        <v>7669</v>
      </c>
      <c r="K7676" s="12">
        <f t="shared" si="644"/>
        <v>41634</v>
      </c>
      <c r="L7676" s="11">
        <v>69</v>
      </c>
      <c r="M7676">
        <f t="shared" si="642"/>
        <v>0.18956043956043955</v>
      </c>
      <c r="N7676" s="11">
        <f t="shared" si="645"/>
        <v>1254.2971699533043</v>
      </c>
      <c r="O7676" s="11">
        <f t="shared" si="643"/>
        <v>1254.3</v>
      </c>
      <c r="P7676">
        <f t="shared" si="646"/>
        <v>364</v>
      </c>
    </row>
    <row r="7677" spans="10:16" x14ac:dyDescent="0.25">
      <c r="J7677">
        <v>7670</v>
      </c>
      <c r="K7677" s="4">
        <f t="shared" si="644"/>
        <v>41635</v>
      </c>
      <c r="L7677">
        <v>70</v>
      </c>
      <c r="M7677">
        <f t="shared" si="642"/>
        <v>0.19230769230769232</v>
      </c>
      <c r="N7677">
        <f t="shared" si="645"/>
        <v>1254.4894776456119</v>
      </c>
      <c r="O7677">
        <f t="shared" si="643"/>
        <v>1254.5</v>
      </c>
      <c r="P7677">
        <f>DATE(2014,12,26)-DATE(2013,12,27)</f>
        <v>364</v>
      </c>
    </row>
    <row r="7678" spans="10:16" x14ac:dyDescent="0.25">
      <c r="J7678">
        <v>7671</v>
      </c>
      <c r="K7678" s="4">
        <f t="shared" si="644"/>
        <v>41636</v>
      </c>
      <c r="L7678">
        <v>70</v>
      </c>
      <c r="M7678">
        <f t="shared" si="642"/>
        <v>0.19230769230769232</v>
      </c>
      <c r="N7678">
        <f t="shared" si="645"/>
        <v>1254.6817853379196</v>
      </c>
      <c r="O7678">
        <f t="shared" si="643"/>
        <v>1254.7</v>
      </c>
      <c r="P7678">
        <f t="shared" ref="P7678:P7741" si="647">DATE(2014,12,26)-DATE(2013,12,27)</f>
        <v>364</v>
      </c>
    </row>
    <row r="7679" spans="10:16" x14ac:dyDescent="0.25">
      <c r="J7679">
        <v>7672</v>
      </c>
      <c r="K7679" s="4">
        <f t="shared" si="644"/>
        <v>41637</v>
      </c>
      <c r="L7679">
        <v>70</v>
      </c>
      <c r="M7679">
        <f t="shared" si="642"/>
        <v>0.19230769230769232</v>
      </c>
      <c r="N7679">
        <f t="shared" si="645"/>
        <v>1254.8740930302272</v>
      </c>
      <c r="O7679">
        <f t="shared" si="643"/>
        <v>1254.9000000000001</v>
      </c>
      <c r="P7679">
        <f t="shared" si="647"/>
        <v>364</v>
      </c>
    </row>
    <row r="7680" spans="10:16" x14ac:dyDescent="0.25">
      <c r="J7680">
        <v>7673</v>
      </c>
      <c r="K7680" s="4">
        <f t="shared" si="644"/>
        <v>41638</v>
      </c>
      <c r="L7680">
        <v>70</v>
      </c>
      <c r="M7680">
        <f t="shared" si="642"/>
        <v>0.19230769230769232</v>
      </c>
      <c r="N7680">
        <f t="shared" si="645"/>
        <v>1255.0664007225348</v>
      </c>
      <c r="O7680">
        <f t="shared" si="643"/>
        <v>1255.0999999999999</v>
      </c>
      <c r="P7680">
        <f t="shared" si="647"/>
        <v>364</v>
      </c>
    </row>
    <row r="7681" spans="10:16" x14ac:dyDescent="0.25">
      <c r="J7681">
        <v>7674</v>
      </c>
      <c r="K7681" s="4">
        <f t="shared" si="644"/>
        <v>41639</v>
      </c>
      <c r="L7681">
        <v>70</v>
      </c>
      <c r="M7681">
        <f t="shared" si="642"/>
        <v>0.19230769230769232</v>
      </c>
      <c r="N7681">
        <f t="shared" si="645"/>
        <v>1255.2587084148424</v>
      </c>
      <c r="O7681">
        <f t="shared" si="643"/>
        <v>1255.3</v>
      </c>
      <c r="P7681">
        <f t="shared" si="647"/>
        <v>364</v>
      </c>
    </row>
    <row r="7682" spans="10:16" x14ac:dyDescent="0.25">
      <c r="J7682">
        <v>7675</v>
      </c>
      <c r="K7682" s="4">
        <f t="shared" si="644"/>
        <v>41640</v>
      </c>
      <c r="L7682">
        <v>70</v>
      </c>
      <c r="M7682">
        <f t="shared" si="642"/>
        <v>0.19230769230769232</v>
      </c>
      <c r="N7682">
        <f t="shared" si="645"/>
        <v>1255.4510161071501</v>
      </c>
      <c r="O7682">
        <f t="shared" si="643"/>
        <v>1255.5</v>
      </c>
      <c r="P7682">
        <f t="shared" si="647"/>
        <v>364</v>
      </c>
    </row>
    <row r="7683" spans="10:16" x14ac:dyDescent="0.25">
      <c r="J7683">
        <v>7676</v>
      </c>
      <c r="K7683" s="4">
        <f t="shared" si="644"/>
        <v>41641</v>
      </c>
      <c r="L7683">
        <v>70</v>
      </c>
      <c r="M7683">
        <f t="shared" si="642"/>
        <v>0.19230769230769232</v>
      </c>
      <c r="N7683">
        <f t="shared" si="645"/>
        <v>1255.6433237994577</v>
      </c>
      <c r="O7683">
        <f t="shared" si="643"/>
        <v>1255.5999999999999</v>
      </c>
      <c r="P7683">
        <f t="shared" si="647"/>
        <v>364</v>
      </c>
    </row>
    <row r="7684" spans="10:16" x14ac:dyDescent="0.25">
      <c r="J7684">
        <v>7677</v>
      </c>
      <c r="K7684" s="4">
        <f t="shared" si="644"/>
        <v>41642</v>
      </c>
      <c r="L7684">
        <v>70</v>
      </c>
      <c r="M7684">
        <f t="shared" si="642"/>
        <v>0.19230769230769232</v>
      </c>
      <c r="N7684">
        <f t="shared" si="645"/>
        <v>1255.8356314917653</v>
      </c>
      <c r="O7684">
        <f t="shared" si="643"/>
        <v>1255.8</v>
      </c>
      <c r="P7684">
        <f t="shared" si="647"/>
        <v>364</v>
      </c>
    </row>
    <row r="7685" spans="10:16" x14ac:dyDescent="0.25">
      <c r="J7685">
        <v>7678</v>
      </c>
      <c r="K7685" s="4">
        <f t="shared" si="644"/>
        <v>41643</v>
      </c>
      <c r="L7685">
        <v>70</v>
      </c>
      <c r="M7685">
        <f t="shared" si="642"/>
        <v>0.19230769230769232</v>
      </c>
      <c r="N7685">
        <f t="shared" si="645"/>
        <v>1256.0279391840729</v>
      </c>
      <c r="O7685">
        <f t="shared" si="643"/>
        <v>1256</v>
      </c>
      <c r="P7685">
        <f t="shared" si="647"/>
        <v>364</v>
      </c>
    </row>
    <row r="7686" spans="10:16" x14ac:dyDescent="0.25">
      <c r="J7686">
        <v>7679</v>
      </c>
      <c r="K7686" s="4">
        <f t="shared" si="644"/>
        <v>41644</v>
      </c>
      <c r="L7686">
        <v>70</v>
      </c>
      <c r="M7686">
        <f t="shared" si="642"/>
        <v>0.19230769230769232</v>
      </c>
      <c r="N7686">
        <f t="shared" si="645"/>
        <v>1256.2202468763805</v>
      </c>
      <c r="O7686">
        <f t="shared" si="643"/>
        <v>1256.2</v>
      </c>
      <c r="P7686">
        <f t="shared" si="647"/>
        <v>364</v>
      </c>
    </row>
    <row r="7687" spans="10:16" x14ac:dyDescent="0.25">
      <c r="J7687">
        <v>7680</v>
      </c>
      <c r="K7687" s="4">
        <f t="shared" si="644"/>
        <v>41645</v>
      </c>
      <c r="L7687">
        <v>70</v>
      </c>
      <c r="M7687">
        <f t="shared" si="642"/>
        <v>0.19230769230769232</v>
      </c>
      <c r="N7687">
        <f t="shared" si="645"/>
        <v>1256.4125545686882</v>
      </c>
      <c r="O7687">
        <f t="shared" si="643"/>
        <v>1256.4000000000001</v>
      </c>
      <c r="P7687">
        <f t="shared" si="647"/>
        <v>364</v>
      </c>
    </row>
    <row r="7688" spans="10:16" x14ac:dyDescent="0.25">
      <c r="J7688">
        <v>7681</v>
      </c>
      <c r="K7688" s="4">
        <f t="shared" si="644"/>
        <v>41646</v>
      </c>
      <c r="L7688">
        <v>70</v>
      </c>
      <c r="M7688">
        <f t="shared" ref="M7688:M7751" si="648">L7688/P7688</f>
        <v>0.19230769230769232</v>
      </c>
      <c r="N7688">
        <f t="shared" si="645"/>
        <v>1256.6048622609958</v>
      </c>
      <c r="O7688">
        <f t="shared" ref="O7688:O7751" si="649">ROUND(N7688,1)</f>
        <v>1256.5999999999999</v>
      </c>
      <c r="P7688">
        <f t="shared" si="647"/>
        <v>364</v>
      </c>
    </row>
    <row r="7689" spans="10:16" x14ac:dyDescent="0.25">
      <c r="J7689">
        <v>7682</v>
      </c>
      <c r="K7689" s="4">
        <f t="shared" ref="K7689:K7752" si="650">$K$7+J7689</f>
        <v>41647</v>
      </c>
      <c r="L7689">
        <v>70</v>
      </c>
      <c r="M7689">
        <f t="shared" si="648"/>
        <v>0.19230769230769232</v>
      </c>
      <c r="N7689">
        <f t="shared" ref="N7689:N7752" si="651">N7688+M7689</f>
        <v>1256.7971699533034</v>
      </c>
      <c r="O7689">
        <f t="shared" si="649"/>
        <v>1256.8</v>
      </c>
      <c r="P7689">
        <f t="shared" si="647"/>
        <v>364</v>
      </c>
    </row>
    <row r="7690" spans="10:16" x14ac:dyDescent="0.25">
      <c r="J7690">
        <v>7683</v>
      </c>
      <c r="K7690" s="4">
        <f t="shared" si="650"/>
        <v>41648</v>
      </c>
      <c r="L7690">
        <v>70</v>
      </c>
      <c r="M7690">
        <f t="shared" si="648"/>
        <v>0.19230769230769232</v>
      </c>
      <c r="N7690">
        <f t="shared" si="651"/>
        <v>1256.989477645611</v>
      </c>
      <c r="O7690">
        <f t="shared" si="649"/>
        <v>1257</v>
      </c>
      <c r="P7690">
        <f t="shared" si="647"/>
        <v>364</v>
      </c>
    </row>
    <row r="7691" spans="10:16" x14ac:dyDescent="0.25">
      <c r="J7691">
        <v>7684</v>
      </c>
      <c r="K7691" s="4">
        <f t="shared" si="650"/>
        <v>41649</v>
      </c>
      <c r="L7691">
        <v>70</v>
      </c>
      <c r="M7691">
        <f t="shared" si="648"/>
        <v>0.19230769230769232</v>
      </c>
      <c r="N7691">
        <f t="shared" si="651"/>
        <v>1257.1817853379187</v>
      </c>
      <c r="O7691">
        <f t="shared" si="649"/>
        <v>1257.2</v>
      </c>
      <c r="P7691">
        <f t="shared" si="647"/>
        <v>364</v>
      </c>
    </row>
    <row r="7692" spans="10:16" x14ac:dyDescent="0.25">
      <c r="J7692">
        <v>7685</v>
      </c>
      <c r="K7692" s="4">
        <f t="shared" si="650"/>
        <v>41650</v>
      </c>
      <c r="L7692">
        <v>70</v>
      </c>
      <c r="M7692">
        <f t="shared" si="648"/>
        <v>0.19230769230769232</v>
      </c>
      <c r="N7692">
        <f t="shared" si="651"/>
        <v>1257.3740930302263</v>
      </c>
      <c r="O7692">
        <f t="shared" si="649"/>
        <v>1257.4000000000001</v>
      </c>
      <c r="P7692">
        <f t="shared" si="647"/>
        <v>364</v>
      </c>
    </row>
    <row r="7693" spans="10:16" x14ac:dyDescent="0.25">
      <c r="J7693">
        <v>7686</v>
      </c>
      <c r="K7693" s="4">
        <f t="shared" si="650"/>
        <v>41651</v>
      </c>
      <c r="L7693">
        <v>70</v>
      </c>
      <c r="M7693">
        <f t="shared" si="648"/>
        <v>0.19230769230769232</v>
      </c>
      <c r="N7693">
        <f t="shared" si="651"/>
        <v>1257.5664007225339</v>
      </c>
      <c r="O7693">
        <f t="shared" si="649"/>
        <v>1257.5999999999999</v>
      </c>
      <c r="P7693">
        <f t="shared" si="647"/>
        <v>364</v>
      </c>
    </row>
    <row r="7694" spans="10:16" x14ac:dyDescent="0.25">
      <c r="J7694">
        <v>7687</v>
      </c>
      <c r="K7694" s="4">
        <f t="shared" si="650"/>
        <v>41652</v>
      </c>
      <c r="L7694">
        <v>70</v>
      </c>
      <c r="M7694">
        <f t="shared" si="648"/>
        <v>0.19230769230769232</v>
      </c>
      <c r="N7694">
        <f t="shared" si="651"/>
        <v>1257.7587084148415</v>
      </c>
      <c r="O7694">
        <f t="shared" si="649"/>
        <v>1257.8</v>
      </c>
      <c r="P7694">
        <f t="shared" si="647"/>
        <v>364</v>
      </c>
    </row>
    <row r="7695" spans="10:16" x14ac:dyDescent="0.25">
      <c r="J7695">
        <v>7688</v>
      </c>
      <c r="K7695" s="4">
        <f t="shared" si="650"/>
        <v>41653</v>
      </c>
      <c r="L7695">
        <v>70</v>
      </c>
      <c r="M7695">
        <f t="shared" si="648"/>
        <v>0.19230769230769232</v>
      </c>
      <c r="N7695">
        <f t="shared" si="651"/>
        <v>1257.9510161071491</v>
      </c>
      <c r="O7695">
        <f t="shared" si="649"/>
        <v>1258</v>
      </c>
      <c r="P7695">
        <f t="shared" si="647"/>
        <v>364</v>
      </c>
    </row>
    <row r="7696" spans="10:16" x14ac:dyDescent="0.25">
      <c r="J7696">
        <v>7689</v>
      </c>
      <c r="K7696" s="4">
        <f t="shared" si="650"/>
        <v>41654</v>
      </c>
      <c r="L7696">
        <v>70</v>
      </c>
      <c r="M7696">
        <f t="shared" si="648"/>
        <v>0.19230769230769232</v>
      </c>
      <c r="N7696">
        <f t="shared" si="651"/>
        <v>1258.1433237994568</v>
      </c>
      <c r="O7696">
        <f t="shared" si="649"/>
        <v>1258.0999999999999</v>
      </c>
      <c r="P7696">
        <f t="shared" si="647"/>
        <v>364</v>
      </c>
    </row>
    <row r="7697" spans="10:16" x14ac:dyDescent="0.25">
      <c r="J7697">
        <v>7690</v>
      </c>
      <c r="K7697" s="4">
        <f t="shared" si="650"/>
        <v>41655</v>
      </c>
      <c r="L7697">
        <v>70</v>
      </c>
      <c r="M7697">
        <f t="shared" si="648"/>
        <v>0.19230769230769232</v>
      </c>
      <c r="N7697">
        <f t="shared" si="651"/>
        <v>1258.3356314917644</v>
      </c>
      <c r="O7697">
        <f t="shared" si="649"/>
        <v>1258.3</v>
      </c>
      <c r="P7697">
        <f t="shared" si="647"/>
        <v>364</v>
      </c>
    </row>
    <row r="7698" spans="10:16" x14ac:dyDescent="0.25">
      <c r="J7698">
        <v>7691</v>
      </c>
      <c r="K7698" s="4">
        <f t="shared" si="650"/>
        <v>41656</v>
      </c>
      <c r="L7698">
        <v>70</v>
      </c>
      <c r="M7698">
        <f t="shared" si="648"/>
        <v>0.19230769230769232</v>
      </c>
      <c r="N7698">
        <f t="shared" si="651"/>
        <v>1258.527939184072</v>
      </c>
      <c r="O7698">
        <f t="shared" si="649"/>
        <v>1258.5</v>
      </c>
      <c r="P7698">
        <f t="shared" si="647"/>
        <v>364</v>
      </c>
    </row>
    <row r="7699" spans="10:16" x14ac:dyDescent="0.25">
      <c r="J7699">
        <v>7692</v>
      </c>
      <c r="K7699" s="4">
        <f t="shared" si="650"/>
        <v>41657</v>
      </c>
      <c r="L7699">
        <v>70</v>
      </c>
      <c r="M7699">
        <f t="shared" si="648"/>
        <v>0.19230769230769232</v>
      </c>
      <c r="N7699">
        <f t="shared" si="651"/>
        <v>1258.7202468763796</v>
      </c>
      <c r="O7699">
        <f t="shared" si="649"/>
        <v>1258.7</v>
      </c>
      <c r="P7699">
        <f t="shared" si="647"/>
        <v>364</v>
      </c>
    </row>
    <row r="7700" spans="10:16" x14ac:dyDescent="0.25">
      <c r="J7700">
        <v>7693</v>
      </c>
      <c r="K7700" s="4">
        <f t="shared" si="650"/>
        <v>41658</v>
      </c>
      <c r="L7700">
        <v>70</v>
      </c>
      <c r="M7700">
        <f t="shared" si="648"/>
        <v>0.19230769230769232</v>
      </c>
      <c r="N7700">
        <f t="shared" si="651"/>
        <v>1258.9125545686873</v>
      </c>
      <c r="O7700">
        <f t="shared" si="649"/>
        <v>1258.9000000000001</v>
      </c>
      <c r="P7700">
        <f t="shared" si="647"/>
        <v>364</v>
      </c>
    </row>
    <row r="7701" spans="10:16" x14ac:dyDescent="0.25">
      <c r="J7701">
        <v>7694</v>
      </c>
      <c r="K7701" s="4">
        <f t="shared" si="650"/>
        <v>41659</v>
      </c>
      <c r="L7701">
        <v>70</v>
      </c>
      <c r="M7701">
        <f t="shared" si="648"/>
        <v>0.19230769230769232</v>
      </c>
      <c r="N7701">
        <f t="shared" si="651"/>
        <v>1259.1048622609949</v>
      </c>
      <c r="O7701">
        <f t="shared" si="649"/>
        <v>1259.0999999999999</v>
      </c>
      <c r="P7701">
        <f t="shared" si="647"/>
        <v>364</v>
      </c>
    </row>
    <row r="7702" spans="10:16" x14ac:dyDescent="0.25">
      <c r="J7702">
        <v>7695</v>
      </c>
      <c r="K7702" s="4">
        <f t="shared" si="650"/>
        <v>41660</v>
      </c>
      <c r="L7702">
        <v>70</v>
      </c>
      <c r="M7702">
        <f t="shared" si="648"/>
        <v>0.19230769230769232</v>
      </c>
      <c r="N7702">
        <f t="shared" si="651"/>
        <v>1259.2971699533025</v>
      </c>
      <c r="O7702">
        <f t="shared" si="649"/>
        <v>1259.3</v>
      </c>
      <c r="P7702">
        <f t="shared" si="647"/>
        <v>364</v>
      </c>
    </row>
    <row r="7703" spans="10:16" x14ac:dyDescent="0.25">
      <c r="J7703">
        <v>7696</v>
      </c>
      <c r="K7703" s="4">
        <f t="shared" si="650"/>
        <v>41661</v>
      </c>
      <c r="L7703">
        <v>70</v>
      </c>
      <c r="M7703">
        <f t="shared" si="648"/>
        <v>0.19230769230769232</v>
      </c>
      <c r="N7703">
        <f t="shared" si="651"/>
        <v>1259.4894776456101</v>
      </c>
      <c r="O7703">
        <f t="shared" si="649"/>
        <v>1259.5</v>
      </c>
      <c r="P7703">
        <f t="shared" si="647"/>
        <v>364</v>
      </c>
    </row>
    <row r="7704" spans="10:16" x14ac:dyDescent="0.25">
      <c r="J7704">
        <v>7697</v>
      </c>
      <c r="K7704" s="4">
        <f t="shared" si="650"/>
        <v>41662</v>
      </c>
      <c r="L7704">
        <v>70</v>
      </c>
      <c r="M7704">
        <f t="shared" si="648"/>
        <v>0.19230769230769232</v>
      </c>
      <c r="N7704">
        <f t="shared" si="651"/>
        <v>1259.6817853379177</v>
      </c>
      <c r="O7704">
        <f t="shared" si="649"/>
        <v>1259.7</v>
      </c>
      <c r="P7704">
        <f t="shared" si="647"/>
        <v>364</v>
      </c>
    </row>
    <row r="7705" spans="10:16" x14ac:dyDescent="0.25">
      <c r="J7705">
        <v>7698</v>
      </c>
      <c r="K7705" s="4">
        <f t="shared" si="650"/>
        <v>41663</v>
      </c>
      <c r="L7705">
        <v>70</v>
      </c>
      <c r="M7705">
        <f t="shared" si="648"/>
        <v>0.19230769230769232</v>
      </c>
      <c r="N7705">
        <f t="shared" si="651"/>
        <v>1259.8740930302254</v>
      </c>
      <c r="O7705">
        <f t="shared" si="649"/>
        <v>1259.9000000000001</v>
      </c>
      <c r="P7705">
        <f t="shared" si="647"/>
        <v>364</v>
      </c>
    </row>
    <row r="7706" spans="10:16" x14ac:dyDescent="0.25">
      <c r="J7706">
        <v>7699</v>
      </c>
      <c r="K7706" s="4">
        <f t="shared" si="650"/>
        <v>41664</v>
      </c>
      <c r="L7706">
        <v>70</v>
      </c>
      <c r="M7706">
        <f t="shared" si="648"/>
        <v>0.19230769230769232</v>
      </c>
      <c r="N7706">
        <f t="shared" si="651"/>
        <v>1260.066400722533</v>
      </c>
      <c r="O7706">
        <f t="shared" si="649"/>
        <v>1260.0999999999999</v>
      </c>
      <c r="P7706">
        <f t="shared" si="647"/>
        <v>364</v>
      </c>
    </row>
    <row r="7707" spans="10:16" x14ac:dyDescent="0.25">
      <c r="J7707">
        <v>7700</v>
      </c>
      <c r="K7707" s="4">
        <f t="shared" si="650"/>
        <v>41665</v>
      </c>
      <c r="L7707">
        <v>70</v>
      </c>
      <c r="M7707">
        <f t="shared" si="648"/>
        <v>0.19230769230769232</v>
      </c>
      <c r="N7707">
        <f t="shared" si="651"/>
        <v>1260.2587084148406</v>
      </c>
      <c r="O7707">
        <f t="shared" si="649"/>
        <v>1260.3</v>
      </c>
      <c r="P7707">
        <f t="shared" si="647"/>
        <v>364</v>
      </c>
    </row>
    <row r="7708" spans="10:16" x14ac:dyDescent="0.25">
      <c r="J7708">
        <v>7701</v>
      </c>
      <c r="K7708" s="4">
        <f t="shared" si="650"/>
        <v>41666</v>
      </c>
      <c r="L7708">
        <v>70</v>
      </c>
      <c r="M7708">
        <f t="shared" si="648"/>
        <v>0.19230769230769232</v>
      </c>
      <c r="N7708">
        <f t="shared" si="651"/>
        <v>1260.4510161071482</v>
      </c>
      <c r="O7708">
        <f t="shared" si="649"/>
        <v>1260.5</v>
      </c>
      <c r="P7708">
        <f t="shared" si="647"/>
        <v>364</v>
      </c>
    </row>
    <row r="7709" spans="10:16" x14ac:dyDescent="0.25">
      <c r="J7709">
        <v>7702</v>
      </c>
      <c r="K7709" s="4">
        <f t="shared" si="650"/>
        <v>41667</v>
      </c>
      <c r="L7709">
        <v>70</v>
      </c>
      <c r="M7709">
        <f t="shared" si="648"/>
        <v>0.19230769230769232</v>
      </c>
      <c r="N7709">
        <f t="shared" si="651"/>
        <v>1260.6433237994559</v>
      </c>
      <c r="O7709">
        <f t="shared" si="649"/>
        <v>1260.5999999999999</v>
      </c>
      <c r="P7709">
        <f t="shared" si="647"/>
        <v>364</v>
      </c>
    </row>
    <row r="7710" spans="10:16" x14ac:dyDescent="0.25">
      <c r="J7710">
        <v>7703</v>
      </c>
      <c r="K7710" s="4">
        <f t="shared" si="650"/>
        <v>41668</v>
      </c>
      <c r="L7710">
        <v>70</v>
      </c>
      <c r="M7710">
        <f t="shared" si="648"/>
        <v>0.19230769230769232</v>
      </c>
      <c r="N7710">
        <f t="shared" si="651"/>
        <v>1260.8356314917635</v>
      </c>
      <c r="O7710">
        <f t="shared" si="649"/>
        <v>1260.8</v>
      </c>
      <c r="P7710">
        <f t="shared" si="647"/>
        <v>364</v>
      </c>
    </row>
    <row r="7711" spans="10:16" x14ac:dyDescent="0.25">
      <c r="J7711">
        <v>7704</v>
      </c>
      <c r="K7711" s="4">
        <f t="shared" si="650"/>
        <v>41669</v>
      </c>
      <c r="L7711">
        <v>70</v>
      </c>
      <c r="M7711">
        <f t="shared" si="648"/>
        <v>0.19230769230769232</v>
      </c>
      <c r="N7711">
        <f t="shared" si="651"/>
        <v>1261.0279391840711</v>
      </c>
      <c r="O7711">
        <f t="shared" si="649"/>
        <v>1261</v>
      </c>
      <c r="P7711">
        <f t="shared" si="647"/>
        <v>364</v>
      </c>
    </row>
    <row r="7712" spans="10:16" x14ac:dyDescent="0.25">
      <c r="J7712">
        <v>7705</v>
      </c>
      <c r="K7712" s="4">
        <f t="shared" si="650"/>
        <v>41670</v>
      </c>
      <c r="L7712">
        <v>70</v>
      </c>
      <c r="M7712">
        <f t="shared" si="648"/>
        <v>0.19230769230769232</v>
      </c>
      <c r="N7712">
        <f t="shared" si="651"/>
        <v>1261.2202468763787</v>
      </c>
      <c r="O7712">
        <f t="shared" si="649"/>
        <v>1261.2</v>
      </c>
      <c r="P7712">
        <f t="shared" si="647"/>
        <v>364</v>
      </c>
    </row>
    <row r="7713" spans="10:16" x14ac:dyDescent="0.25">
      <c r="J7713">
        <v>7706</v>
      </c>
      <c r="K7713" s="4">
        <f t="shared" si="650"/>
        <v>41671</v>
      </c>
      <c r="L7713">
        <v>70</v>
      </c>
      <c r="M7713">
        <f t="shared" si="648"/>
        <v>0.19230769230769232</v>
      </c>
      <c r="N7713">
        <f t="shared" si="651"/>
        <v>1261.4125545686863</v>
      </c>
      <c r="O7713">
        <f t="shared" si="649"/>
        <v>1261.4000000000001</v>
      </c>
      <c r="P7713">
        <f t="shared" si="647"/>
        <v>364</v>
      </c>
    </row>
    <row r="7714" spans="10:16" x14ac:dyDescent="0.25">
      <c r="J7714">
        <v>7707</v>
      </c>
      <c r="K7714" s="4">
        <f t="shared" si="650"/>
        <v>41672</v>
      </c>
      <c r="L7714">
        <v>70</v>
      </c>
      <c r="M7714">
        <f t="shared" si="648"/>
        <v>0.19230769230769232</v>
      </c>
      <c r="N7714">
        <f t="shared" si="651"/>
        <v>1261.604862260994</v>
      </c>
      <c r="O7714">
        <f t="shared" si="649"/>
        <v>1261.5999999999999</v>
      </c>
      <c r="P7714">
        <f t="shared" si="647"/>
        <v>364</v>
      </c>
    </row>
    <row r="7715" spans="10:16" x14ac:dyDescent="0.25">
      <c r="J7715">
        <v>7708</v>
      </c>
      <c r="K7715" s="4">
        <f t="shared" si="650"/>
        <v>41673</v>
      </c>
      <c r="L7715">
        <v>70</v>
      </c>
      <c r="M7715">
        <f t="shared" si="648"/>
        <v>0.19230769230769232</v>
      </c>
      <c r="N7715">
        <f t="shared" si="651"/>
        <v>1261.7971699533016</v>
      </c>
      <c r="O7715">
        <f t="shared" si="649"/>
        <v>1261.8</v>
      </c>
      <c r="P7715">
        <f t="shared" si="647"/>
        <v>364</v>
      </c>
    </row>
    <row r="7716" spans="10:16" x14ac:dyDescent="0.25">
      <c r="J7716">
        <v>7709</v>
      </c>
      <c r="K7716" s="4">
        <f t="shared" si="650"/>
        <v>41674</v>
      </c>
      <c r="L7716">
        <v>70</v>
      </c>
      <c r="M7716">
        <f t="shared" si="648"/>
        <v>0.19230769230769232</v>
      </c>
      <c r="N7716">
        <f t="shared" si="651"/>
        <v>1261.9894776456092</v>
      </c>
      <c r="O7716">
        <f t="shared" si="649"/>
        <v>1262</v>
      </c>
      <c r="P7716">
        <f t="shared" si="647"/>
        <v>364</v>
      </c>
    </row>
    <row r="7717" spans="10:16" x14ac:dyDescent="0.25">
      <c r="J7717">
        <v>7710</v>
      </c>
      <c r="K7717" s="4">
        <f t="shared" si="650"/>
        <v>41675</v>
      </c>
      <c r="L7717">
        <v>70</v>
      </c>
      <c r="M7717">
        <f t="shared" si="648"/>
        <v>0.19230769230769232</v>
      </c>
      <c r="N7717">
        <f t="shared" si="651"/>
        <v>1262.1817853379168</v>
      </c>
      <c r="O7717">
        <f t="shared" si="649"/>
        <v>1262.2</v>
      </c>
      <c r="P7717">
        <f t="shared" si="647"/>
        <v>364</v>
      </c>
    </row>
    <row r="7718" spans="10:16" x14ac:dyDescent="0.25">
      <c r="J7718">
        <v>7711</v>
      </c>
      <c r="K7718" s="4">
        <f t="shared" si="650"/>
        <v>41676</v>
      </c>
      <c r="L7718">
        <v>70</v>
      </c>
      <c r="M7718">
        <f t="shared" si="648"/>
        <v>0.19230769230769232</v>
      </c>
      <c r="N7718">
        <f t="shared" si="651"/>
        <v>1262.3740930302245</v>
      </c>
      <c r="O7718">
        <f t="shared" si="649"/>
        <v>1262.4000000000001</v>
      </c>
      <c r="P7718">
        <f t="shared" si="647"/>
        <v>364</v>
      </c>
    </row>
    <row r="7719" spans="10:16" x14ac:dyDescent="0.25">
      <c r="J7719">
        <v>7712</v>
      </c>
      <c r="K7719" s="4">
        <f t="shared" si="650"/>
        <v>41677</v>
      </c>
      <c r="L7719">
        <v>70</v>
      </c>
      <c r="M7719">
        <f t="shared" si="648"/>
        <v>0.19230769230769232</v>
      </c>
      <c r="N7719">
        <f t="shared" si="651"/>
        <v>1262.5664007225321</v>
      </c>
      <c r="O7719">
        <f t="shared" si="649"/>
        <v>1262.5999999999999</v>
      </c>
      <c r="P7719">
        <f t="shared" si="647"/>
        <v>364</v>
      </c>
    </row>
    <row r="7720" spans="10:16" x14ac:dyDescent="0.25">
      <c r="J7720">
        <v>7713</v>
      </c>
      <c r="K7720" s="4">
        <f t="shared" si="650"/>
        <v>41678</v>
      </c>
      <c r="L7720">
        <v>70</v>
      </c>
      <c r="M7720">
        <f t="shared" si="648"/>
        <v>0.19230769230769232</v>
      </c>
      <c r="N7720">
        <f t="shared" si="651"/>
        <v>1262.7587084148397</v>
      </c>
      <c r="O7720">
        <f t="shared" si="649"/>
        <v>1262.8</v>
      </c>
      <c r="P7720">
        <f t="shared" si="647"/>
        <v>364</v>
      </c>
    </row>
    <row r="7721" spans="10:16" x14ac:dyDescent="0.25">
      <c r="J7721">
        <v>7714</v>
      </c>
      <c r="K7721" s="4">
        <f t="shared" si="650"/>
        <v>41679</v>
      </c>
      <c r="L7721">
        <v>70</v>
      </c>
      <c r="M7721">
        <f t="shared" si="648"/>
        <v>0.19230769230769232</v>
      </c>
      <c r="N7721">
        <f t="shared" si="651"/>
        <v>1262.9510161071473</v>
      </c>
      <c r="O7721">
        <f t="shared" si="649"/>
        <v>1263</v>
      </c>
      <c r="P7721">
        <f t="shared" si="647"/>
        <v>364</v>
      </c>
    </row>
    <row r="7722" spans="10:16" x14ac:dyDescent="0.25">
      <c r="J7722">
        <v>7715</v>
      </c>
      <c r="K7722" s="4">
        <f t="shared" si="650"/>
        <v>41680</v>
      </c>
      <c r="L7722">
        <v>70</v>
      </c>
      <c r="M7722">
        <f t="shared" si="648"/>
        <v>0.19230769230769232</v>
      </c>
      <c r="N7722">
        <f t="shared" si="651"/>
        <v>1263.1433237994549</v>
      </c>
      <c r="O7722">
        <f t="shared" si="649"/>
        <v>1263.0999999999999</v>
      </c>
      <c r="P7722">
        <f t="shared" si="647"/>
        <v>364</v>
      </c>
    </row>
    <row r="7723" spans="10:16" x14ac:dyDescent="0.25">
      <c r="J7723">
        <v>7716</v>
      </c>
      <c r="K7723" s="4">
        <f t="shared" si="650"/>
        <v>41681</v>
      </c>
      <c r="L7723">
        <v>70</v>
      </c>
      <c r="M7723">
        <f t="shared" si="648"/>
        <v>0.19230769230769232</v>
      </c>
      <c r="N7723">
        <f t="shared" si="651"/>
        <v>1263.3356314917626</v>
      </c>
      <c r="O7723">
        <f t="shared" si="649"/>
        <v>1263.3</v>
      </c>
      <c r="P7723">
        <f t="shared" si="647"/>
        <v>364</v>
      </c>
    </row>
    <row r="7724" spans="10:16" x14ac:dyDescent="0.25">
      <c r="J7724">
        <v>7717</v>
      </c>
      <c r="K7724" s="4">
        <f t="shared" si="650"/>
        <v>41682</v>
      </c>
      <c r="L7724">
        <v>70</v>
      </c>
      <c r="M7724">
        <f t="shared" si="648"/>
        <v>0.19230769230769232</v>
      </c>
      <c r="N7724">
        <f t="shared" si="651"/>
        <v>1263.5279391840702</v>
      </c>
      <c r="O7724">
        <f t="shared" si="649"/>
        <v>1263.5</v>
      </c>
      <c r="P7724">
        <f t="shared" si="647"/>
        <v>364</v>
      </c>
    </row>
    <row r="7725" spans="10:16" x14ac:dyDescent="0.25">
      <c r="J7725">
        <v>7718</v>
      </c>
      <c r="K7725" s="4">
        <f t="shared" si="650"/>
        <v>41683</v>
      </c>
      <c r="L7725">
        <v>70</v>
      </c>
      <c r="M7725">
        <f t="shared" si="648"/>
        <v>0.19230769230769232</v>
      </c>
      <c r="N7725">
        <f t="shared" si="651"/>
        <v>1263.7202468763778</v>
      </c>
      <c r="O7725">
        <f t="shared" si="649"/>
        <v>1263.7</v>
      </c>
      <c r="P7725">
        <f t="shared" si="647"/>
        <v>364</v>
      </c>
    </row>
    <row r="7726" spans="10:16" x14ac:dyDescent="0.25">
      <c r="J7726">
        <v>7719</v>
      </c>
      <c r="K7726" s="4">
        <f t="shared" si="650"/>
        <v>41684</v>
      </c>
      <c r="L7726">
        <v>70</v>
      </c>
      <c r="M7726">
        <f t="shared" si="648"/>
        <v>0.19230769230769232</v>
      </c>
      <c r="N7726">
        <f t="shared" si="651"/>
        <v>1263.9125545686854</v>
      </c>
      <c r="O7726">
        <f t="shared" si="649"/>
        <v>1263.9000000000001</v>
      </c>
      <c r="P7726">
        <f t="shared" si="647"/>
        <v>364</v>
      </c>
    </row>
    <row r="7727" spans="10:16" x14ac:dyDescent="0.25">
      <c r="J7727">
        <v>7720</v>
      </c>
      <c r="K7727" s="4">
        <f t="shared" si="650"/>
        <v>41685</v>
      </c>
      <c r="L7727">
        <v>70</v>
      </c>
      <c r="M7727">
        <f t="shared" si="648"/>
        <v>0.19230769230769232</v>
      </c>
      <c r="N7727">
        <f t="shared" si="651"/>
        <v>1264.1048622609931</v>
      </c>
      <c r="O7727">
        <f t="shared" si="649"/>
        <v>1264.0999999999999</v>
      </c>
      <c r="P7727">
        <f t="shared" si="647"/>
        <v>364</v>
      </c>
    </row>
    <row r="7728" spans="10:16" x14ac:dyDescent="0.25">
      <c r="J7728">
        <v>7721</v>
      </c>
      <c r="K7728" s="4">
        <f t="shared" si="650"/>
        <v>41686</v>
      </c>
      <c r="L7728">
        <v>70</v>
      </c>
      <c r="M7728">
        <f t="shared" si="648"/>
        <v>0.19230769230769232</v>
      </c>
      <c r="N7728">
        <f t="shared" si="651"/>
        <v>1264.2971699533007</v>
      </c>
      <c r="O7728">
        <f t="shared" si="649"/>
        <v>1264.3</v>
      </c>
      <c r="P7728">
        <f t="shared" si="647"/>
        <v>364</v>
      </c>
    </row>
    <row r="7729" spans="10:16" x14ac:dyDescent="0.25">
      <c r="J7729">
        <v>7722</v>
      </c>
      <c r="K7729" s="4">
        <f t="shared" si="650"/>
        <v>41687</v>
      </c>
      <c r="L7729">
        <v>70</v>
      </c>
      <c r="M7729">
        <f t="shared" si="648"/>
        <v>0.19230769230769232</v>
      </c>
      <c r="N7729">
        <f t="shared" si="651"/>
        <v>1264.4894776456083</v>
      </c>
      <c r="O7729">
        <f t="shared" si="649"/>
        <v>1264.5</v>
      </c>
      <c r="P7729">
        <f t="shared" si="647"/>
        <v>364</v>
      </c>
    </row>
    <row r="7730" spans="10:16" x14ac:dyDescent="0.25">
      <c r="J7730">
        <v>7723</v>
      </c>
      <c r="K7730" s="4">
        <f t="shared" si="650"/>
        <v>41688</v>
      </c>
      <c r="L7730">
        <v>70</v>
      </c>
      <c r="M7730">
        <f t="shared" si="648"/>
        <v>0.19230769230769232</v>
      </c>
      <c r="N7730">
        <f t="shared" si="651"/>
        <v>1264.6817853379159</v>
      </c>
      <c r="O7730">
        <f t="shared" si="649"/>
        <v>1264.7</v>
      </c>
      <c r="P7730">
        <f t="shared" si="647"/>
        <v>364</v>
      </c>
    </row>
    <row r="7731" spans="10:16" x14ac:dyDescent="0.25">
      <c r="J7731">
        <v>7724</v>
      </c>
      <c r="K7731" s="4">
        <f t="shared" si="650"/>
        <v>41689</v>
      </c>
      <c r="L7731">
        <v>70</v>
      </c>
      <c r="M7731">
        <f t="shared" si="648"/>
        <v>0.19230769230769232</v>
      </c>
      <c r="N7731">
        <f t="shared" si="651"/>
        <v>1264.8740930302235</v>
      </c>
      <c r="O7731">
        <f t="shared" si="649"/>
        <v>1264.9000000000001</v>
      </c>
      <c r="P7731">
        <f t="shared" si="647"/>
        <v>364</v>
      </c>
    </row>
    <row r="7732" spans="10:16" x14ac:dyDescent="0.25">
      <c r="J7732">
        <v>7725</v>
      </c>
      <c r="K7732" s="4">
        <f t="shared" si="650"/>
        <v>41690</v>
      </c>
      <c r="L7732">
        <v>70</v>
      </c>
      <c r="M7732">
        <f t="shared" si="648"/>
        <v>0.19230769230769232</v>
      </c>
      <c r="N7732">
        <f t="shared" si="651"/>
        <v>1265.0664007225312</v>
      </c>
      <c r="O7732">
        <f t="shared" si="649"/>
        <v>1265.0999999999999</v>
      </c>
      <c r="P7732">
        <f t="shared" si="647"/>
        <v>364</v>
      </c>
    </row>
    <row r="7733" spans="10:16" x14ac:dyDescent="0.25">
      <c r="J7733">
        <v>7726</v>
      </c>
      <c r="K7733" s="4">
        <f t="shared" si="650"/>
        <v>41691</v>
      </c>
      <c r="L7733">
        <v>70</v>
      </c>
      <c r="M7733">
        <f t="shared" si="648"/>
        <v>0.19230769230769232</v>
      </c>
      <c r="N7733">
        <f t="shared" si="651"/>
        <v>1265.2587084148388</v>
      </c>
      <c r="O7733">
        <f t="shared" si="649"/>
        <v>1265.3</v>
      </c>
      <c r="P7733">
        <f t="shared" si="647"/>
        <v>364</v>
      </c>
    </row>
    <row r="7734" spans="10:16" x14ac:dyDescent="0.25">
      <c r="J7734">
        <v>7727</v>
      </c>
      <c r="K7734" s="4">
        <f t="shared" si="650"/>
        <v>41692</v>
      </c>
      <c r="L7734">
        <v>70</v>
      </c>
      <c r="M7734">
        <f t="shared" si="648"/>
        <v>0.19230769230769232</v>
      </c>
      <c r="N7734">
        <f t="shared" si="651"/>
        <v>1265.4510161071464</v>
      </c>
      <c r="O7734">
        <f t="shared" si="649"/>
        <v>1265.5</v>
      </c>
      <c r="P7734">
        <f t="shared" si="647"/>
        <v>364</v>
      </c>
    </row>
    <row r="7735" spans="10:16" x14ac:dyDescent="0.25">
      <c r="J7735">
        <v>7728</v>
      </c>
      <c r="K7735" s="4">
        <f t="shared" si="650"/>
        <v>41693</v>
      </c>
      <c r="L7735">
        <v>70</v>
      </c>
      <c r="M7735">
        <f t="shared" si="648"/>
        <v>0.19230769230769232</v>
      </c>
      <c r="N7735">
        <f t="shared" si="651"/>
        <v>1265.643323799454</v>
      </c>
      <c r="O7735">
        <f t="shared" si="649"/>
        <v>1265.5999999999999</v>
      </c>
      <c r="P7735">
        <f t="shared" si="647"/>
        <v>364</v>
      </c>
    </row>
    <row r="7736" spans="10:16" x14ac:dyDescent="0.25">
      <c r="J7736">
        <v>7729</v>
      </c>
      <c r="K7736" s="4">
        <f t="shared" si="650"/>
        <v>41694</v>
      </c>
      <c r="L7736">
        <v>70</v>
      </c>
      <c r="M7736">
        <f t="shared" si="648"/>
        <v>0.19230769230769232</v>
      </c>
      <c r="N7736">
        <f t="shared" si="651"/>
        <v>1265.8356314917617</v>
      </c>
      <c r="O7736">
        <f t="shared" si="649"/>
        <v>1265.8</v>
      </c>
      <c r="P7736">
        <f t="shared" si="647"/>
        <v>364</v>
      </c>
    </row>
    <row r="7737" spans="10:16" x14ac:dyDescent="0.25">
      <c r="J7737">
        <v>7730</v>
      </c>
      <c r="K7737" s="4">
        <f t="shared" si="650"/>
        <v>41695</v>
      </c>
      <c r="L7737">
        <v>70</v>
      </c>
      <c r="M7737">
        <f t="shared" si="648"/>
        <v>0.19230769230769232</v>
      </c>
      <c r="N7737">
        <f t="shared" si="651"/>
        <v>1266.0279391840693</v>
      </c>
      <c r="O7737">
        <f t="shared" si="649"/>
        <v>1266</v>
      </c>
      <c r="P7737">
        <f t="shared" si="647"/>
        <v>364</v>
      </c>
    </row>
    <row r="7738" spans="10:16" x14ac:dyDescent="0.25">
      <c r="J7738">
        <v>7731</v>
      </c>
      <c r="K7738" s="4">
        <f t="shared" si="650"/>
        <v>41696</v>
      </c>
      <c r="L7738">
        <v>70</v>
      </c>
      <c r="M7738">
        <f t="shared" si="648"/>
        <v>0.19230769230769232</v>
      </c>
      <c r="N7738">
        <f t="shared" si="651"/>
        <v>1266.2202468763769</v>
      </c>
      <c r="O7738">
        <f t="shared" si="649"/>
        <v>1266.2</v>
      </c>
      <c r="P7738">
        <f t="shared" si="647"/>
        <v>364</v>
      </c>
    </row>
    <row r="7739" spans="10:16" x14ac:dyDescent="0.25">
      <c r="J7739">
        <v>7732</v>
      </c>
      <c r="K7739" s="4">
        <f t="shared" si="650"/>
        <v>41697</v>
      </c>
      <c r="L7739">
        <v>70</v>
      </c>
      <c r="M7739">
        <f t="shared" si="648"/>
        <v>0.19230769230769232</v>
      </c>
      <c r="N7739">
        <f t="shared" si="651"/>
        <v>1266.4125545686845</v>
      </c>
      <c r="O7739">
        <f t="shared" si="649"/>
        <v>1266.4000000000001</v>
      </c>
      <c r="P7739">
        <f t="shared" si="647"/>
        <v>364</v>
      </c>
    </row>
    <row r="7740" spans="10:16" x14ac:dyDescent="0.25">
      <c r="J7740">
        <v>7733</v>
      </c>
      <c r="K7740" s="4">
        <f t="shared" si="650"/>
        <v>41698</v>
      </c>
      <c r="L7740">
        <v>70</v>
      </c>
      <c r="M7740">
        <f t="shared" si="648"/>
        <v>0.19230769230769232</v>
      </c>
      <c r="N7740">
        <f t="shared" si="651"/>
        <v>1266.6048622609921</v>
      </c>
      <c r="O7740">
        <f t="shared" si="649"/>
        <v>1266.5999999999999</v>
      </c>
      <c r="P7740">
        <f t="shared" si="647"/>
        <v>364</v>
      </c>
    </row>
    <row r="7741" spans="10:16" x14ac:dyDescent="0.25">
      <c r="J7741">
        <v>7734</v>
      </c>
      <c r="K7741" s="4">
        <f t="shared" si="650"/>
        <v>41699</v>
      </c>
      <c r="L7741">
        <v>70</v>
      </c>
      <c r="M7741">
        <f t="shared" si="648"/>
        <v>0.19230769230769232</v>
      </c>
      <c r="N7741">
        <f t="shared" si="651"/>
        <v>1266.7971699532998</v>
      </c>
      <c r="O7741">
        <f t="shared" si="649"/>
        <v>1266.8</v>
      </c>
      <c r="P7741">
        <f t="shared" si="647"/>
        <v>364</v>
      </c>
    </row>
    <row r="7742" spans="10:16" x14ac:dyDescent="0.25">
      <c r="J7742">
        <v>7735</v>
      </c>
      <c r="K7742" s="4">
        <f t="shared" si="650"/>
        <v>41700</v>
      </c>
      <c r="L7742">
        <v>70</v>
      </c>
      <c r="M7742">
        <f t="shared" si="648"/>
        <v>0.19230769230769232</v>
      </c>
      <c r="N7742">
        <f t="shared" si="651"/>
        <v>1266.9894776456074</v>
      </c>
      <c r="O7742">
        <f t="shared" si="649"/>
        <v>1267</v>
      </c>
      <c r="P7742">
        <f t="shared" ref="P7742:P7805" si="652">DATE(2014,12,26)-DATE(2013,12,27)</f>
        <v>364</v>
      </c>
    </row>
    <row r="7743" spans="10:16" x14ac:dyDescent="0.25">
      <c r="J7743">
        <v>7736</v>
      </c>
      <c r="K7743" s="4">
        <f t="shared" si="650"/>
        <v>41701</v>
      </c>
      <c r="L7743">
        <v>70</v>
      </c>
      <c r="M7743">
        <f t="shared" si="648"/>
        <v>0.19230769230769232</v>
      </c>
      <c r="N7743">
        <f t="shared" si="651"/>
        <v>1267.181785337915</v>
      </c>
      <c r="O7743">
        <f t="shared" si="649"/>
        <v>1267.2</v>
      </c>
      <c r="P7743">
        <f t="shared" si="652"/>
        <v>364</v>
      </c>
    </row>
    <row r="7744" spans="10:16" x14ac:dyDescent="0.25">
      <c r="J7744">
        <v>7737</v>
      </c>
      <c r="K7744" s="4">
        <f t="shared" si="650"/>
        <v>41702</v>
      </c>
      <c r="L7744">
        <v>70</v>
      </c>
      <c r="M7744">
        <f t="shared" si="648"/>
        <v>0.19230769230769232</v>
      </c>
      <c r="N7744">
        <f t="shared" si="651"/>
        <v>1267.3740930302226</v>
      </c>
      <c r="O7744">
        <f t="shared" si="649"/>
        <v>1267.4000000000001</v>
      </c>
      <c r="P7744">
        <f t="shared" si="652"/>
        <v>364</v>
      </c>
    </row>
    <row r="7745" spans="10:16" x14ac:dyDescent="0.25">
      <c r="J7745">
        <v>7738</v>
      </c>
      <c r="K7745" s="4">
        <f t="shared" si="650"/>
        <v>41703</v>
      </c>
      <c r="L7745">
        <v>70</v>
      </c>
      <c r="M7745">
        <f t="shared" si="648"/>
        <v>0.19230769230769232</v>
      </c>
      <c r="N7745">
        <f t="shared" si="651"/>
        <v>1267.5664007225303</v>
      </c>
      <c r="O7745">
        <f t="shared" si="649"/>
        <v>1267.5999999999999</v>
      </c>
      <c r="P7745">
        <f t="shared" si="652"/>
        <v>364</v>
      </c>
    </row>
    <row r="7746" spans="10:16" x14ac:dyDescent="0.25">
      <c r="J7746">
        <v>7739</v>
      </c>
      <c r="K7746" s="4">
        <f t="shared" si="650"/>
        <v>41704</v>
      </c>
      <c r="L7746">
        <v>70</v>
      </c>
      <c r="M7746">
        <f t="shared" si="648"/>
        <v>0.19230769230769232</v>
      </c>
      <c r="N7746">
        <f t="shared" si="651"/>
        <v>1267.7587084148379</v>
      </c>
      <c r="O7746">
        <f t="shared" si="649"/>
        <v>1267.8</v>
      </c>
      <c r="P7746">
        <f t="shared" si="652"/>
        <v>364</v>
      </c>
    </row>
    <row r="7747" spans="10:16" x14ac:dyDescent="0.25">
      <c r="J7747">
        <v>7740</v>
      </c>
      <c r="K7747" s="4">
        <f t="shared" si="650"/>
        <v>41705</v>
      </c>
      <c r="L7747">
        <v>70</v>
      </c>
      <c r="M7747">
        <f t="shared" si="648"/>
        <v>0.19230769230769232</v>
      </c>
      <c r="N7747">
        <f t="shared" si="651"/>
        <v>1267.9510161071455</v>
      </c>
      <c r="O7747">
        <f t="shared" si="649"/>
        <v>1268</v>
      </c>
      <c r="P7747">
        <f t="shared" si="652"/>
        <v>364</v>
      </c>
    </row>
    <row r="7748" spans="10:16" x14ac:dyDescent="0.25">
      <c r="J7748">
        <v>7741</v>
      </c>
      <c r="K7748" s="4">
        <f t="shared" si="650"/>
        <v>41706</v>
      </c>
      <c r="L7748">
        <v>70</v>
      </c>
      <c r="M7748">
        <f t="shared" si="648"/>
        <v>0.19230769230769232</v>
      </c>
      <c r="N7748">
        <f t="shared" si="651"/>
        <v>1268.1433237994531</v>
      </c>
      <c r="O7748">
        <f t="shared" si="649"/>
        <v>1268.0999999999999</v>
      </c>
      <c r="P7748">
        <f t="shared" si="652"/>
        <v>364</v>
      </c>
    </row>
    <row r="7749" spans="10:16" x14ac:dyDescent="0.25">
      <c r="J7749">
        <v>7742</v>
      </c>
      <c r="K7749" s="4">
        <f t="shared" si="650"/>
        <v>41707</v>
      </c>
      <c r="L7749">
        <v>70</v>
      </c>
      <c r="M7749">
        <f t="shared" si="648"/>
        <v>0.19230769230769232</v>
      </c>
      <c r="N7749">
        <f t="shared" si="651"/>
        <v>1268.3356314917608</v>
      </c>
      <c r="O7749">
        <f t="shared" si="649"/>
        <v>1268.3</v>
      </c>
      <c r="P7749">
        <f t="shared" si="652"/>
        <v>364</v>
      </c>
    </row>
    <row r="7750" spans="10:16" x14ac:dyDescent="0.25">
      <c r="J7750">
        <v>7743</v>
      </c>
      <c r="K7750" s="4">
        <f t="shared" si="650"/>
        <v>41708</v>
      </c>
      <c r="L7750">
        <v>70</v>
      </c>
      <c r="M7750">
        <f t="shared" si="648"/>
        <v>0.19230769230769232</v>
      </c>
      <c r="N7750">
        <f t="shared" si="651"/>
        <v>1268.5279391840684</v>
      </c>
      <c r="O7750">
        <f t="shared" si="649"/>
        <v>1268.5</v>
      </c>
      <c r="P7750">
        <f t="shared" si="652"/>
        <v>364</v>
      </c>
    </row>
    <row r="7751" spans="10:16" x14ac:dyDescent="0.25">
      <c r="J7751">
        <v>7744</v>
      </c>
      <c r="K7751" s="4">
        <f t="shared" si="650"/>
        <v>41709</v>
      </c>
      <c r="L7751">
        <v>70</v>
      </c>
      <c r="M7751">
        <f t="shared" si="648"/>
        <v>0.19230769230769232</v>
      </c>
      <c r="N7751">
        <f t="shared" si="651"/>
        <v>1268.720246876376</v>
      </c>
      <c r="O7751">
        <f t="shared" si="649"/>
        <v>1268.7</v>
      </c>
      <c r="P7751">
        <f t="shared" si="652"/>
        <v>364</v>
      </c>
    </row>
    <row r="7752" spans="10:16" x14ac:dyDescent="0.25">
      <c r="J7752">
        <v>7745</v>
      </c>
      <c r="K7752" s="4">
        <f t="shared" si="650"/>
        <v>41710</v>
      </c>
      <c r="L7752">
        <v>70</v>
      </c>
      <c r="M7752">
        <f t="shared" ref="M7752:M7815" si="653">L7752/P7752</f>
        <v>0.19230769230769232</v>
      </c>
      <c r="N7752">
        <f t="shared" si="651"/>
        <v>1268.9125545686836</v>
      </c>
      <c r="O7752">
        <f t="shared" ref="O7752:O7815" si="654">ROUND(N7752,1)</f>
        <v>1268.9000000000001</v>
      </c>
      <c r="P7752">
        <f t="shared" si="652"/>
        <v>364</v>
      </c>
    </row>
    <row r="7753" spans="10:16" x14ac:dyDescent="0.25">
      <c r="J7753">
        <v>7746</v>
      </c>
      <c r="K7753" s="4">
        <f t="shared" ref="K7753:K7816" si="655">$K$7+J7753</f>
        <v>41711</v>
      </c>
      <c r="L7753">
        <v>70</v>
      </c>
      <c r="M7753">
        <f t="shared" si="653"/>
        <v>0.19230769230769232</v>
      </c>
      <c r="N7753">
        <f t="shared" ref="N7753:N7816" si="656">N7752+M7753</f>
        <v>1269.1048622609912</v>
      </c>
      <c r="O7753">
        <f t="shared" si="654"/>
        <v>1269.0999999999999</v>
      </c>
      <c r="P7753">
        <f t="shared" si="652"/>
        <v>364</v>
      </c>
    </row>
    <row r="7754" spans="10:16" x14ac:dyDescent="0.25">
      <c r="J7754">
        <v>7747</v>
      </c>
      <c r="K7754" s="4">
        <f t="shared" si="655"/>
        <v>41712</v>
      </c>
      <c r="L7754">
        <v>70</v>
      </c>
      <c r="M7754">
        <f t="shared" si="653"/>
        <v>0.19230769230769232</v>
      </c>
      <c r="N7754">
        <f t="shared" si="656"/>
        <v>1269.2971699532989</v>
      </c>
      <c r="O7754">
        <f t="shared" si="654"/>
        <v>1269.3</v>
      </c>
      <c r="P7754">
        <f t="shared" si="652"/>
        <v>364</v>
      </c>
    </row>
    <row r="7755" spans="10:16" x14ac:dyDescent="0.25">
      <c r="J7755">
        <v>7748</v>
      </c>
      <c r="K7755" s="4">
        <f t="shared" si="655"/>
        <v>41713</v>
      </c>
      <c r="L7755">
        <v>70</v>
      </c>
      <c r="M7755">
        <f t="shared" si="653"/>
        <v>0.19230769230769232</v>
      </c>
      <c r="N7755">
        <f t="shared" si="656"/>
        <v>1269.4894776456065</v>
      </c>
      <c r="O7755">
        <f t="shared" si="654"/>
        <v>1269.5</v>
      </c>
      <c r="P7755">
        <f t="shared" si="652"/>
        <v>364</v>
      </c>
    </row>
    <row r="7756" spans="10:16" x14ac:dyDescent="0.25">
      <c r="J7756">
        <v>7749</v>
      </c>
      <c r="K7756" s="4">
        <f t="shared" si="655"/>
        <v>41714</v>
      </c>
      <c r="L7756">
        <v>70</v>
      </c>
      <c r="M7756">
        <f t="shared" si="653"/>
        <v>0.19230769230769232</v>
      </c>
      <c r="N7756">
        <f t="shared" si="656"/>
        <v>1269.6817853379141</v>
      </c>
      <c r="O7756">
        <f t="shared" si="654"/>
        <v>1269.7</v>
      </c>
      <c r="P7756">
        <f t="shared" si="652"/>
        <v>364</v>
      </c>
    </row>
    <row r="7757" spans="10:16" x14ac:dyDescent="0.25">
      <c r="J7757">
        <v>7750</v>
      </c>
      <c r="K7757" s="4">
        <f t="shared" si="655"/>
        <v>41715</v>
      </c>
      <c r="L7757">
        <v>70</v>
      </c>
      <c r="M7757">
        <f t="shared" si="653"/>
        <v>0.19230769230769232</v>
      </c>
      <c r="N7757">
        <f t="shared" si="656"/>
        <v>1269.8740930302217</v>
      </c>
      <c r="O7757">
        <f t="shared" si="654"/>
        <v>1269.9000000000001</v>
      </c>
      <c r="P7757">
        <f t="shared" si="652"/>
        <v>364</v>
      </c>
    </row>
    <row r="7758" spans="10:16" x14ac:dyDescent="0.25">
      <c r="J7758">
        <v>7751</v>
      </c>
      <c r="K7758" s="4">
        <f t="shared" si="655"/>
        <v>41716</v>
      </c>
      <c r="L7758">
        <v>70</v>
      </c>
      <c r="M7758">
        <f t="shared" si="653"/>
        <v>0.19230769230769232</v>
      </c>
      <c r="N7758">
        <f t="shared" si="656"/>
        <v>1270.0664007225294</v>
      </c>
      <c r="O7758">
        <f t="shared" si="654"/>
        <v>1270.0999999999999</v>
      </c>
      <c r="P7758">
        <f t="shared" si="652"/>
        <v>364</v>
      </c>
    </row>
    <row r="7759" spans="10:16" x14ac:dyDescent="0.25">
      <c r="J7759">
        <v>7752</v>
      </c>
      <c r="K7759" s="4">
        <f t="shared" si="655"/>
        <v>41717</v>
      </c>
      <c r="L7759">
        <v>70</v>
      </c>
      <c r="M7759">
        <f t="shared" si="653"/>
        <v>0.19230769230769232</v>
      </c>
      <c r="N7759">
        <f t="shared" si="656"/>
        <v>1270.258708414837</v>
      </c>
      <c r="O7759">
        <f t="shared" si="654"/>
        <v>1270.3</v>
      </c>
      <c r="P7759">
        <f t="shared" si="652"/>
        <v>364</v>
      </c>
    </row>
    <row r="7760" spans="10:16" x14ac:dyDescent="0.25">
      <c r="J7760">
        <v>7753</v>
      </c>
      <c r="K7760" s="4">
        <f t="shared" si="655"/>
        <v>41718</v>
      </c>
      <c r="L7760">
        <v>70</v>
      </c>
      <c r="M7760">
        <f t="shared" si="653"/>
        <v>0.19230769230769232</v>
      </c>
      <c r="N7760">
        <f t="shared" si="656"/>
        <v>1270.4510161071446</v>
      </c>
      <c r="O7760">
        <f t="shared" si="654"/>
        <v>1270.5</v>
      </c>
      <c r="P7760">
        <f t="shared" si="652"/>
        <v>364</v>
      </c>
    </row>
    <row r="7761" spans="10:16" x14ac:dyDescent="0.25">
      <c r="J7761">
        <v>7754</v>
      </c>
      <c r="K7761" s="4">
        <f t="shared" si="655"/>
        <v>41719</v>
      </c>
      <c r="L7761">
        <v>70</v>
      </c>
      <c r="M7761">
        <f t="shared" si="653"/>
        <v>0.19230769230769232</v>
      </c>
      <c r="N7761">
        <f t="shared" si="656"/>
        <v>1270.6433237994522</v>
      </c>
      <c r="O7761">
        <f t="shared" si="654"/>
        <v>1270.5999999999999</v>
      </c>
      <c r="P7761">
        <f t="shared" si="652"/>
        <v>364</v>
      </c>
    </row>
    <row r="7762" spans="10:16" x14ac:dyDescent="0.25">
      <c r="J7762">
        <v>7755</v>
      </c>
      <c r="K7762" s="4">
        <f t="shared" si="655"/>
        <v>41720</v>
      </c>
      <c r="L7762">
        <v>70</v>
      </c>
      <c r="M7762">
        <f t="shared" si="653"/>
        <v>0.19230769230769232</v>
      </c>
      <c r="N7762">
        <f t="shared" si="656"/>
        <v>1270.8356314917598</v>
      </c>
      <c r="O7762">
        <f t="shared" si="654"/>
        <v>1270.8</v>
      </c>
      <c r="P7762">
        <f t="shared" si="652"/>
        <v>364</v>
      </c>
    </row>
    <row r="7763" spans="10:16" x14ac:dyDescent="0.25">
      <c r="J7763">
        <v>7756</v>
      </c>
      <c r="K7763" s="4">
        <f t="shared" si="655"/>
        <v>41721</v>
      </c>
      <c r="L7763">
        <v>70</v>
      </c>
      <c r="M7763">
        <f t="shared" si="653"/>
        <v>0.19230769230769232</v>
      </c>
      <c r="N7763">
        <f t="shared" si="656"/>
        <v>1271.0279391840675</v>
      </c>
      <c r="O7763">
        <f t="shared" si="654"/>
        <v>1271</v>
      </c>
      <c r="P7763">
        <f t="shared" si="652"/>
        <v>364</v>
      </c>
    </row>
    <row r="7764" spans="10:16" x14ac:dyDescent="0.25">
      <c r="J7764">
        <v>7757</v>
      </c>
      <c r="K7764" s="4">
        <f t="shared" si="655"/>
        <v>41722</v>
      </c>
      <c r="L7764">
        <v>70</v>
      </c>
      <c r="M7764">
        <f t="shared" si="653"/>
        <v>0.19230769230769232</v>
      </c>
      <c r="N7764">
        <f t="shared" si="656"/>
        <v>1271.2202468763751</v>
      </c>
      <c r="O7764">
        <f t="shared" si="654"/>
        <v>1271.2</v>
      </c>
      <c r="P7764">
        <f t="shared" si="652"/>
        <v>364</v>
      </c>
    </row>
    <row r="7765" spans="10:16" x14ac:dyDescent="0.25">
      <c r="J7765">
        <v>7758</v>
      </c>
      <c r="K7765" s="4">
        <f t="shared" si="655"/>
        <v>41723</v>
      </c>
      <c r="L7765">
        <v>70</v>
      </c>
      <c r="M7765">
        <f t="shared" si="653"/>
        <v>0.19230769230769232</v>
      </c>
      <c r="N7765">
        <f t="shared" si="656"/>
        <v>1271.4125545686827</v>
      </c>
      <c r="O7765">
        <f t="shared" si="654"/>
        <v>1271.4000000000001</v>
      </c>
      <c r="P7765">
        <f t="shared" si="652"/>
        <v>364</v>
      </c>
    </row>
    <row r="7766" spans="10:16" x14ac:dyDescent="0.25">
      <c r="J7766">
        <v>7759</v>
      </c>
      <c r="K7766" s="4">
        <f t="shared" si="655"/>
        <v>41724</v>
      </c>
      <c r="L7766">
        <v>70</v>
      </c>
      <c r="M7766">
        <f t="shared" si="653"/>
        <v>0.19230769230769232</v>
      </c>
      <c r="N7766">
        <f t="shared" si="656"/>
        <v>1271.6048622609903</v>
      </c>
      <c r="O7766">
        <f t="shared" si="654"/>
        <v>1271.5999999999999</v>
      </c>
      <c r="P7766">
        <f t="shared" si="652"/>
        <v>364</v>
      </c>
    </row>
    <row r="7767" spans="10:16" x14ac:dyDescent="0.25">
      <c r="J7767">
        <v>7760</v>
      </c>
      <c r="K7767" s="4">
        <f t="shared" si="655"/>
        <v>41725</v>
      </c>
      <c r="L7767">
        <v>70</v>
      </c>
      <c r="M7767">
        <f t="shared" si="653"/>
        <v>0.19230769230769232</v>
      </c>
      <c r="N7767">
        <f t="shared" si="656"/>
        <v>1271.797169953298</v>
      </c>
      <c r="O7767">
        <f t="shared" si="654"/>
        <v>1271.8</v>
      </c>
      <c r="P7767">
        <f t="shared" si="652"/>
        <v>364</v>
      </c>
    </row>
    <row r="7768" spans="10:16" x14ac:dyDescent="0.25">
      <c r="J7768">
        <v>7761</v>
      </c>
      <c r="K7768" s="4">
        <f t="shared" si="655"/>
        <v>41726</v>
      </c>
      <c r="L7768">
        <v>70</v>
      </c>
      <c r="M7768">
        <f t="shared" si="653"/>
        <v>0.19230769230769232</v>
      </c>
      <c r="N7768">
        <f t="shared" si="656"/>
        <v>1271.9894776456056</v>
      </c>
      <c r="O7768">
        <f t="shared" si="654"/>
        <v>1272</v>
      </c>
      <c r="P7768">
        <f t="shared" si="652"/>
        <v>364</v>
      </c>
    </row>
    <row r="7769" spans="10:16" x14ac:dyDescent="0.25">
      <c r="J7769">
        <v>7762</v>
      </c>
      <c r="K7769" s="4">
        <f t="shared" si="655"/>
        <v>41727</v>
      </c>
      <c r="L7769">
        <v>70</v>
      </c>
      <c r="M7769">
        <f t="shared" si="653"/>
        <v>0.19230769230769232</v>
      </c>
      <c r="N7769">
        <f t="shared" si="656"/>
        <v>1272.1817853379132</v>
      </c>
      <c r="O7769">
        <f t="shared" si="654"/>
        <v>1272.2</v>
      </c>
      <c r="P7769">
        <f t="shared" si="652"/>
        <v>364</v>
      </c>
    </row>
    <row r="7770" spans="10:16" x14ac:dyDescent="0.25">
      <c r="J7770">
        <v>7763</v>
      </c>
      <c r="K7770" s="4">
        <f t="shared" si="655"/>
        <v>41728</v>
      </c>
      <c r="L7770">
        <v>70</v>
      </c>
      <c r="M7770">
        <f t="shared" si="653"/>
        <v>0.19230769230769232</v>
      </c>
      <c r="N7770">
        <f t="shared" si="656"/>
        <v>1272.3740930302208</v>
      </c>
      <c r="O7770">
        <f t="shared" si="654"/>
        <v>1272.4000000000001</v>
      </c>
      <c r="P7770">
        <f t="shared" si="652"/>
        <v>364</v>
      </c>
    </row>
    <row r="7771" spans="10:16" x14ac:dyDescent="0.25">
      <c r="J7771">
        <v>7764</v>
      </c>
      <c r="K7771" s="4">
        <f t="shared" si="655"/>
        <v>41729</v>
      </c>
      <c r="L7771">
        <v>70</v>
      </c>
      <c r="M7771">
        <f t="shared" si="653"/>
        <v>0.19230769230769232</v>
      </c>
      <c r="N7771">
        <f t="shared" si="656"/>
        <v>1272.5664007225284</v>
      </c>
      <c r="O7771">
        <f t="shared" si="654"/>
        <v>1272.5999999999999</v>
      </c>
      <c r="P7771">
        <f t="shared" si="652"/>
        <v>364</v>
      </c>
    </row>
    <row r="7772" spans="10:16" x14ac:dyDescent="0.25">
      <c r="J7772">
        <v>7765</v>
      </c>
      <c r="K7772" s="4">
        <f t="shared" si="655"/>
        <v>41730</v>
      </c>
      <c r="L7772">
        <v>70</v>
      </c>
      <c r="M7772">
        <f t="shared" si="653"/>
        <v>0.19230769230769232</v>
      </c>
      <c r="N7772">
        <f t="shared" si="656"/>
        <v>1272.7587084148361</v>
      </c>
      <c r="O7772">
        <f t="shared" si="654"/>
        <v>1272.8</v>
      </c>
      <c r="P7772">
        <f t="shared" si="652"/>
        <v>364</v>
      </c>
    </row>
    <row r="7773" spans="10:16" x14ac:dyDescent="0.25">
      <c r="J7773">
        <v>7766</v>
      </c>
      <c r="K7773" s="4">
        <f t="shared" si="655"/>
        <v>41731</v>
      </c>
      <c r="L7773">
        <v>70</v>
      </c>
      <c r="M7773">
        <f t="shared" si="653"/>
        <v>0.19230769230769232</v>
      </c>
      <c r="N7773">
        <f t="shared" si="656"/>
        <v>1272.9510161071437</v>
      </c>
      <c r="O7773">
        <f t="shared" si="654"/>
        <v>1273</v>
      </c>
      <c r="P7773">
        <f t="shared" si="652"/>
        <v>364</v>
      </c>
    </row>
    <row r="7774" spans="10:16" x14ac:dyDescent="0.25">
      <c r="J7774">
        <v>7767</v>
      </c>
      <c r="K7774" s="4">
        <f t="shared" si="655"/>
        <v>41732</v>
      </c>
      <c r="L7774">
        <v>70</v>
      </c>
      <c r="M7774">
        <f t="shared" si="653"/>
        <v>0.19230769230769232</v>
      </c>
      <c r="N7774">
        <f t="shared" si="656"/>
        <v>1273.1433237994513</v>
      </c>
      <c r="O7774">
        <f t="shared" si="654"/>
        <v>1273.0999999999999</v>
      </c>
      <c r="P7774">
        <f t="shared" si="652"/>
        <v>364</v>
      </c>
    </row>
    <row r="7775" spans="10:16" x14ac:dyDescent="0.25">
      <c r="J7775">
        <v>7768</v>
      </c>
      <c r="K7775" s="4">
        <f t="shared" si="655"/>
        <v>41733</v>
      </c>
      <c r="L7775">
        <v>70</v>
      </c>
      <c r="M7775">
        <f t="shared" si="653"/>
        <v>0.19230769230769232</v>
      </c>
      <c r="N7775">
        <f t="shared" si="656"/>
        <v>1273.3356314917589</v>
      </c>
      <c r="O7775">
        <f t="shared" si="654"/>
        <v>1273.3</v>
      </c>
      <c r="P7775">
        <f t="shared" si="652"/>
        <v>364</v>
      </c>
    </row>
    <row r="7776" spans="10:16" x14ac:dyDescent="0.25">
      <c r="J7776">
        <v>7769</v>
      </c>
      <c r="K7776" s="4">
        <f t="shared" si="655"/>
        <v>41734</v>
      </c>
      <c r="L7776">
        <v>70</v>
      </c>
      <c r="M7776">
        <f t="shared" si="653"/>
        <v>0.19230769230769232</v>
      </c>
      <c r="N7776">
        <f t="shared" si="656"/>
        <v>1273.5279391840666</v>
      </c>
      <c r="O7776">
        <f t="shared" si="654"/>
        <v>1273.5</v>
      </c>
      <c r="P7776">
        <f t="shared" si="652"/>
        <v>364</v>
      </c>
    </row>
    <row r="7777" spans="10:16" x14ac:dyDescent="0.25">
      <c r="J7777">
        <v>7770</v>
      </c>
      <c r="K7777" s="4">
        <f t="shared" si="655"/>
        <v>41735</v>
      </c>
      <c r="L7777">
        <v>70</v>
      </c>
      <c r="M7777">
        <f t="shared" si="653"/>
        <v>0.19230769230769232</v>
      </c>
      <c r="N7777">
        <f t="shared" si="656"/>
        <v>1273.7202468763742</v>
      </c>
      <c r="O7777">
        <f t="shared" si="654"/>
        <v>1273.7</v>
      </c>
      <c r="P7777">
        <f t="shared" si="652"/>
        <v>364</v>
      </c>
    </row>
    <row r="7778" spans="10:16" x14ac:dyDescent="0.25">
      <c r="J7778">
        <v>7771</v>
      </c>
      <c r="K7778" s="4">
        <f t="shared" si="655"/>
        <v>41736</v>
      </c>
      <c r="L7778">
        <v>70</v>
      </c>
      <c r="M7778">
        <f t="shared" si="653"/>
        <v>0.19230769230769232</v>
      </c>
      <c r="N7778">
        <f t="shared" si="656"/>
        <v>1273.9125545686818</v>
      </c>
      <c r="O7778">
        <f t="shared" si="654"/>
        <v>1273.9000000000001</v>
      </c>
      <c r="P7778">
        <f t="shared" si="652"/>
        <v>364</v>
      </c>
    </row>
    <row r="7779" spans="10:16" x14ac:dyDescent="0.25">
      <c r="J7779">
        <v>7772</v>
      </c>
      <c r="K7779" s="4">
        <f t="shared" si="655"/>
        <v>41737</v>
      </c>
      <c r="L7779">
        <v>70</v>
      </c>
      <c r="M7779">
        <f t="shared" si="653"/>
        <v>0.19230769230769232</v>
      </c>
      <c r="N7779">
        <f t="shared" si="656"/>
        <v>1274.1048622609894</v>
      </c>
      <c r="O7779">
        <f t="shared" si="654"/>
        <v>1274.0999999999999</v>
      </c>
      <c r="P7779">
        <f t="shared" si="652"/>
        <v>364</v>
      </c>
    </row>
    <row r="7780" spans="10:16" x14ac:dyDescent="0.25">
      <c r="J7780">
        <v>7773</v>
      </c>
      <c r="K7780" s="4">
        <f t="shared" si="655"/>
        <v>41738</v>
      </c>
      <c r="L7780">
        <v>70</v>
      </c>
      <c r="M7780">
        <f t="shared" si="653"/>
        <v>0.19230769230769232</v>
      </c>
      <c r="N7780">
        <f t="shared" si="656"/>
        <v>1274.297169953297</v>
      </c>
      <c r="O7780">
        <f t="shared" si="654"/>
        <v>1274.3</v>
      </c>
      <c r="P7780">
        <f t="shared" si="652"/>
        <v>364</v>
      </c>
    </row>
    <row r="7781" spans="10:16" x14ac:dyDescent="0.25">
      <c r="J7781">
        <v>7774</v>
      </c>
      <c r="K7781" s="4">
        <f t="shared" si="655"/>
        <v>41739</v>
      </c>
      <c r="L7781">
        <v>70</v>
      </c>
      <c r="M7781">
        <f t="shared" si="653"/>
        <v>0.19230769230769232</v>
      </c>
      <c r="N7781">
        <f t="shared" si="656"/>
        <v>1274.4894776456047</v>
      </c>
      <c r="O7781">
        <f t="shared" si="654"/>
        <v>1274.5</v>
      </c>
      <c r="P7781">
        <f t="shared" si="652"/>
        <v>364</v>
      </c>
    </row>
    <row r="7782" spans="10:16" x14ac:dyDescent="0.25">
      <c r="J7782">
        <v>7775</v>
      </c>
      <c r="K7782" s="4">
        <f t="shared" si="655"/>
        <v>41740</v>
      </c>
      <c r="L7782">
        <v>70</v>
      </c>
      <c r="M7782">
        <f t="shared" si="653"/>
        <v>0.19230769230769232</v>
      </c>
      <c r="N7782">
        <f t="shared" si="656"/>
        <v>1274.6817853379123</v>
      </c>
      <c r="O7782">
        <f t="shared" si="654"/>
        <v>1274.7</v>
      </c>
      <c r="P7782">
        <f t="shared" si="652"/>
        <v>364</v>
      </c>
    </row>
    <row r="7783" spans="10:16" x14ac:dyDescent="0.25">
      <c r="J7783">
        <v>7776</v>
      </c>
      <c r="K7783" s="4">
        <f t="shared" si="655"/>
        <v>41741</v>
      </c>
      <c r="L7783">
        <v>70</v>
      </c>
      <c r="M7783">
        <f t="shared" si="653"/>
        <v>0.19230769230769232</v>
      </c>
      <c r="N7783">
        <f t="shared" si="656"/>
        <v>1274.8740930302199</v>
      </c>
      <c r="O7783">
        <f t="shared" si="654"/>
        <v>1274.9000000000001</v>
      </c>
      <c r="P7783">
        <f t="shared" si="652"/>
        <v>364</v>
      </c>
    </row>
    <row r="7784" spans="10:16" x14ac:dyDescent="0.25">
      <c r="J7784">
        <v>7777</v>
      </c>
      <c r="K7784" s="4">
        <f t="shared" si="655"/>
        <v>41742</v>
      </c>
      <c r="L7784">
        <v>70</v>
      </c>
      <c r="M7784">
        <f t="shared" si="653"/>
        <v>0.19230769230769232</v>
      </c>
      <c r="N7784">
        <f t="shared" si="656"/>
        <v>1275.0664007225275</v>
      </c>
      <c r="O7784">
        <f t="shared" si="654"/>
        <v>1275.0999999999999</v>
      </c>
      <c r="P7784">
        <f t="shared" si="652"/>
        <v>364</v>
      </c>
    </row>
    <row r="7785" spans="10:16" x14ac:dyDescent="0.25">
      <c r="J7785">
        <v>7778</v>
      </c>
      <c r="K7785" s="4">
        <f t="shared" si="655"/>
        <v>41743</v>
      </c>
      <c r="L7785">
        <v>70</v>
      </c>
      <c r="M7785">
        <f t="shared" si="653"/>
        <v>0.19230769230769232</v>
      </c>
      <c r="N7785">
        <f t="shared" si="656"/>
        <v>1275.2587084148352</v>
      </c>
      <c r="O7785">
        <f t="shared" si="654"/>
        <v>1275.3</v>
      </c>
      <c r="P7785">
        <f t="shared" si="652"/>
        <v>364</v>
      </c>
    </row>
    <row r="7786" spans="10:16" x14ac:dyDescent="0.25">
      <c r="J7786">
        <v>7779</v>
      </c>
      <c r="K7786" s="4">
        <f t="shared" si="655"/>
        <v>41744</v>
      </c>
      <c r="L7786">
        <v>70</v>
      </c>
      <c r="M7786">
        <f t="shared" si="653"/>
        <v>0.19230769230769232</v>
      </c>
      <c r="N7786">
        <f t="shared" si="656"/>
        <v>1275.4510161071428</v>
      </c>
      <c r="O7786">
        <f t="shared" si="654"/>
        <v>1275.5</v>
      </c>
      <c r="P7786">
        <f t="shared" si="652"/>
        <v>364</v>
      </c>
    </row>
    <row r="7787" spans="10:16" x14ac:dyDescent="0.25">
      <c r="J7787">
        <v>7780</v>
      </c>
      <c r="K7787" s="4">
        <f t="shared" si="655"/>
        <v>41745</v>
      </c>
      <c r="L7787">
        <v>70</v>
      </c>
      <c r="M7787">
        <f t="shared" si="653"/>
        <v>0.19230769230769232</v>
      </c>
      <c r="N7787">
        <f t="shared" si="656"/>
        <v>1275.6433237994504</v>
      </c>
      <c r="O7787">
        <f t="shared" si="654"/>
        <v>1275.5999999999999</v>
      </c>
      <c r="P7787">
        <f t="shared" si="652"/>
        <v>364</v>
      </c>
    </row>
    <row r="7788" spans="10:16" x14ac:dyDescent="0.25">
      <c r="J7788">
        <v>7781</v>
      </c>
      <c r="K7788" s="4">
        <f t="shared" si="655"/>
        <v>41746</v>
      </c>
      <c r="L7788">
        <v>70</v>
      </c>
      <c r="M7788">
        <f t="shared" si="653"/>
        <v>0.19230769230769232</v>
      </c>
      <c r="N7788">
        <f t="shared" si="656"/>
        <v>1275.835631491758</v>
      </c>
      <c r="O7788">
        <f t="shared" si="654"/>
        <v>1275.8</v>
      </c>
      <c r="P7788">
        <f t="shared" si="652"/>
        <v>364</v>
      </c>
    </row>
    <row r="7789" spans="10:16" x14ac:dyDescent="0.25">
      <c r="J7789">
        <v>7782</v>
      </c>
      <c r="K7789" s="4">
        <f t="shared" si="655"/>
        <v>41747</v>
      </c>
      <c r="L7789">
        <v>70</v>
      </c>
      <c r="M7789">
        <f t="shared" si="653"/>
        <v>0.19230769230769232</v>
      </c>
      <c r="N7789">
        <f t="shared" si="656"/>
        <v>1276.0279391840656</v>
      </c>
      <c r="O7789">
        <f t="shared" si="654"/>
        <v>1276</v>
      </c>
      <c r="P7789">
        <f t="shared" si="652"/>
        <v>364</v>
      </c>
    </row>
    <row r="7790" spans="10:16" x14ac:dyDescent="0.25">
      <c r="J7790">
        <v>7783</v>
      </c>
      <c r="K7790" s="4">
        <f t="shared" si="655"/>
        <v>41748</v>
      </c>
      <c r="L7790">
        <v>70</v>
      </c>
      <c r="M7790">
        <f t="shared" si="653"/>
        <v>0.19230769230769232</v>
      </c>
      <c r="N7790">
        <f t="shared" si="656"/>
        <v>1276.2202468763733</v>
      </c>
      <c r="O7790">
        <f t="shared" si="654"/>
        <v>1276.2</v>
      </c>
      <c r="P7790">
        <f t="shared" si="652"/>
        <v>364</v>
      </c>
    </row>
    <row r="7791" spans="10:16" x14ac:dyDescent="0.25">
      <c r="J7791">
        <v>7784</v>
      </c>
      <c r="K7791" s="4">
        <f t="shared" si="655"/>
        <v>41749</v>
      </c>
      <c r="L7791">
        <v>70</v>
      </c>
      <c r="M7791">
        <f t="shared" si="653"/>
        <v>0.19230769230769232</v>
      </c>
      <c r="N7791">
        <f t="shared" si="656"/>
        <v>1276.4125545686809</v>
      </c>
      <c r="O7791">
        <f t="shared" si="654"/>
        <v>1276.4000000000001</v>
      </c>
      <c r="P7791">
        <f t="shared" si="652"/>
        <v>364</v>
      </c>
    </row>
    <row r="7792" spans="10:16" x14ac:dyDescent="0.25">
      <c r="J7792">
        <v>7785</v>
      </c>
      <c r="K7792" s="4">
        <f t="shared" si="655"/>
        <v>41750</v>
      </c>
      <c r="L7792">
        <v>70</v>
      </c>
      <c r="M7792">
        <f t="shared" si="653"/>
        <v>0.19230769230769232</v>
      </c>
      <c r="N7792">
        <f t="shared" si="656"/>
        <v>1276.6048622609885</v>
      </c>
      <c r="O7792">
        <f t="shared" si="654"/>
        <v>1276.5999999999999</v>
      </c>
      <c r="P7792">
        <f t="shared" si="652"/>
        <v>364</v>
      </c>
    </row>
    <row r="7793" spans="10:16" x14ac:dyDescent="0.25">
      <c r="J7793">
        <v>7786</v>
      </c>
      <c r="K7793" s="4">
        <f t="shared" si="655"/>
        <v>41751</v>
      </c>
      <c r="L7793">
        <v>70</v>
      </c>
      <c r="M7793">
        <f t="shared" si="653"/>
        <v>0.19230769230769232</v>
      </c>
      <c r="N7793">
        <f t="shared" si="656"/>
        <v>1276.7971699532961</v>
      </c>
      <c r="O7793">
        <f t="shared" si="654"/>
        <v>1276.8</v>
      </c>
      <c r="P7793">
        <f t="shared" si="652"/>
        <v>364</v>
      </c>
    </row>
    <row r="7794" spans="10:16" x14ac:dyDescent="0.25">
      <c r="J7794">
        <v>7787</v>
      </c>
      <c r="K7794" s="4">
        <f t="shared" si="655"/>
        <v>41752</v>
      </c>
      <c r="L7794">
        <v>70</v>
      </c>
      <c r="M7794">
        <f t="shared" si="653"/>
        <v>0.19230769230769232</v>
      </c>
      <c r="N7794">
        <f t="shared" si="656"/>
        <v>1276.9894776456038</v>
      </c>
      <c r="O7794">
        <f t="shared" si="654"/>
        <v>1277</v>
      </c>
      <c r="P7794">
        <f t="shared" si="652"/>
        <v>364</v>
      </c>
    </row>
    <row r="7795" spans="10:16" x14ac:dyDescent="0.25">
      <c r="J7795">
        <v>7788</v>
      </c>
      <c r="K7795" s="4">
        <f t="shared" si="655"/>
        <v>41753</v>
      </c>
      <c r="L7795">
        <v>70</v>
      </c>
      <c r="M7795">
        <f t="shared" si="653"/>
        <v>0.19230769230769232</v>
      </c>
      <c r="N7795">
        <f t="shared" si="656"/>
        <v>1277.1817853379114</v>
      </c>
      <c r="O7795">
        <f t="shared" si="654"/>
        <v>1277.2</v>
      </c>
      <c r="P7795">
        <f t="shared" si="652"/>
        <v>364</v>
      </c>
    </row>
    <row r="7796" spans="10:16" x14ac:dyDescent="0.25">
      <c r="J7796">
        <v>7789</v>
      </c>
      <c r="K7796" s="4">
        <f t="shared" si="655"/>
        <v>41754</v>
      </c>
      <c r="L7796">
        <v>70</v>
      </c>
      <c r="M7796">
        <f t="shared" si="653"/>
        <v>0.19230769230769232</v>
      </c>
      <c r="N7796">
        <f t="shared" si="656"/>
        <v>1277.374093030219</v>
      </c>
      <c r="O7796">
        <f t="shared" si="654"/>
        <v>1277.4000000000001</v>
      </c>
      <c r="P7796">
        <f t="shared" si="652"/>
        <v>364</v>
      </c>
    </row>
    <row r="7797" spans="10:16" x14ac:dyDescent="0.25">
      <c r="J7797">
        <v>7790</v>
      </c>
      <c r="K7797" s="4">
        <f t="shared" si="655"/>
        <v>41755</v>
      </c>
      <c r="L7797">
        <v>70</v>
      </c>
      <c r="M7797">
        <f t="shared" si="653"/>
        <v>0.19230769230769232</v>
      </c>
      <c r="N7797">
        <f t="shared" si="656"/>
        <v>1277.5664007225266</v>
      </c>
      <c r="O7797">
        <f t="shared" si="654"/>
        <v>1277.5999999999999</v>
      </c>
      <c r="P7797">
        <f t="shared" si="652"/>
        <v>364</v>
      </c>
    </row>
    <row r="7798" spans="10:16" x14ac:dyDescent="0.25">
      <c r="J7798">
        <v>7791</v>
      </c>
      <c r="K7798" s="4">
        <f t="shared" si="655"/>
        <v>41756</v>
      </c>
      <c r="L7798">
        <v>70</v>
      </c>
      <c r="M7798">
        <f t="shared" si="653"/>
        <v>0.19230769230769232</v>
      </c>
      <c r="N7798">
        <f t="shared" si="656"/>
        <v>1277.7587084148342</v>
      </c>
      <c r="O7798">
        <f t="shared" si="654"/>
        <v>1277.8</v>
      </c>
      <c r="P7798">
        <f t="shared" si="652"/>
        <v>364</v>
      </c>
    </row>
    <row r="7799" spans="10:16" x14ac:dyDescent="0.25">
      <c r="J7799">
        <v>7792</v>
      </c>
      <c r="K7799" s="4">
        <f t="shared" si="655"/>
        <v>41757</v>
      </c>
      <c r="L7799">
        <v>70</v>
      </c>
      <c r="M7799">
        <f t="shared" si="653"/>
        <v>0.19230769230769232</v>
      </c>
      <c r="N7799">
        <f t="shared" si="656"/>
        <v>1277.9510161071419</v>
      </c>
      <c r="O7799">
        <f t="shared" si="654"/>
        <v>1278</v>
      </c>
      <c r="P7799">
        <f t="shared" si="652"/>
        <v>364</v>
      </c>
    </row>
    <row r="7800" spans="10:16" x14ac:dyDescent="0.25">
      <c r="J7800">
        <v>7793</v>
      </c>
      <c r="K7800" s="4">
        <f t="shared" si="655"/>
        <v>41758</v>
      </c>
      <c r="L7800">
        <v>70</v>
      </c>
      <c r="M7800">
        <f t="shared" si="653"/>
        <v>0.19230769230769232</v>
      </c>
      <c r="N7800">
        <f t="shared" si="656"/>
        <v>1278.1433237994495</v>
      </c>
      <c r="O7800">
        <f t="shared" si="654"/>
        <v>1278.0999999999999</v>
      </c>
      <c r="P7800">
        <f t="shared" si="652"/>
        <v>364</v>
      </c>
    </row>
    <row r="7801" spans="10:16" x14ac:dyDescent="0.25">
      <c r="J7801">
        <v>7794</v>
      </c>
      <c r="K7801" s="4">
        <f t="shared" si="655"/>
        <v>41759</v>
      </c>
      <c r="L7801">
        <v>70</v>
      </c>
      <c r="M7801">
        <f t="shared" si="653"/>
        <v>0.19230769230769232</v>
      </c>
      <c r="N7801">
        <f t="shared" si="656"/>
        <v>1278.3356314917571</v>
      </c>
      <c r="O7801">
        <f t="shared" si="654"/>
        <v>1278.3</v>
      </c>
      <c r="P7801">
        <f t="shared" si="652"/>
        <v>364</v>
      </c>
    </row>
    <row r="7802" spans="10:16" x14ac:dyDescent="0.25">
      <c r="J7802">
        <v>7795</v>
      </c>
      <c r="K7802" s="4">
        <f t="shared" si="655"/>
        <v>41760</v>
      </c>
      <c r="L7802">
        <v>70</v>
      </c>
      <c r="M7802">
        <f t="shared" si="653"/>
        <v>0.19230769230769232</v>
      </c>
      <c r="N7802">
        <f t="shared" si="656"/>
        <v>1278.5279391840647</v>
      </c>
      <c r="O7802">
        <f t="shared" si="654"/>
        <v>1278.5</v>
      </c>
      <c r="P7802">
        <f t="shared" si="652"/>
        <v>364</v>
      </c>
    </row>
    <row r="7803" spans="10:16" x14ac:dyDescent="0.25">
      <c r="J7803">
        <v>7796</v>
      </c>
      <c r="K7803" s="4">
        <f t="shared" si="655"/>
        <v>41761</v>
      </c>
      <c r="L7803">
        <v>70</v>
      </c>
      <c r="M7803">
        <f t="shared" si="653"/>
        <v>0.19230769230769232</v>
      </c>
      <c r="N7803">
        <f t="shared" si="656"/>
        <v>1278.7202468763724</v>
      </c>
      <c r="O7803">
        <f t="shared" si="654"/>
        <v>1278.7</v>
      </c>
      <c r="P7803">
        <f t="shared" si="652"/>
        <v>364</v>
      </c>
    </row>
    <row r="7804" spans="10:16" x14ac:dyDescent="0.25">
      <c r="J7804">
        <v>7797</v>
      </c>
      <c r="K7804" s="4">
        <f t="shared" si="655"/>
        <v>41762</v>
      </c>
      <c r="L7804">
        <v>70</v>
      </c>
      <c r="M7804">
        <f t="shared" si="653"/>
        <v>0.19230769230769232</v>
      </c>
      <c r="N7804">
        <f t="shared" si="656"/>
        <v>1278.91255456868</v>
      </c>
      <c r="O7804">
        <f t="shared" si="654"/>
        <v>1278.9000000000001</v>
      </c>
      <c r="P7804">
        <f t="shared" si="652"/>
        <v>364</v>
      </c>
    </row>
    <row r="7805" spans="10:16" x14ac:dyDescent="0.25">
      <c r="J7805">
        <v>7798</v>
      </c>
      <c r="K7805" s="4">
        <f t="shared" si="655"/>
        <v>41763</v>
      </c>
      <c r="L7805">
        <v>70</v>
      </c>
      <c r="M7805">
        <f t="shared" si="653"/>
        <v>0.19230769230769232</v>
      </c>
      <c r="N7805">
        <f t="shared" si="656"/>
        <v>1279.1048622609876</v>
      </c>
      <c r="O7805">
        <f t="shared" si="654"/>
        <v>1279.0999999999999</v>
      </c>
      <c r="P7805">
        <f t="shared" si="652"/>
        <v>364</v>
      </c>
    </row>
    <row r="7806" spans="10:16" x14ac:dyDescent="0.25">
      <c r="J7806">
        <v>7799</v>
      </c>
      <c r="K7806" s="4">
        <f t="shared" si="655"/>
        <v>41764</v>
      </c>
      <c r="L7806">
        <v>70</v>
      </c>
      <c r="M7806">
        <f t="shared" si="653"/>
        <v>0.19230769230769232</v>
      </c>
      <c r="N7806">
        <f t="shared" si="656"/>
        <v>1279.2971699532952</v>
      </c>
      <c r="O7806">
        <f t="shared" si="654"/>
        <v>1279.3</v>
      </c>
      <c r="P7806">
        <f t="shared" ref="P7806:P7869" si="657">DATE(2014,12,26)-DATE(2013,12,27)</f>
        <v>364</v>
      </c>
    </row>
    <row r="7807" spans="10:16" x14ac:dyDescent="0.25">
      <c r="J7807">
        <v>7800</v>
      </c>
      <c r="K7807" s="4">
        <f t="shared" si="655"/>
        <v>41765</v>
      </c>
      <c r="L7807">
        <v>70</v>
      </c>
      <c r="M7807">
        <f t="shared" si="653"/>
        <v>0.19230769230769232</v>
      </c>
      <c r="N7807">
        <f t="shared" si="656"/>
        <v>1279.4894776456028</v>
      </c>
      <c r="O7807">
        <f t="shared" si="654"/>
        <v>1279.5</v>
      </c>
      <c r="P7807">
        <f t="shared" si="657"/>
        <v>364</v>
      </c>
    </row>
    <row r="7808" spans="10:16" x14ac:dyDescent="0.25">
      <c r="J7808">
        <v>7801</v>
      </c>
      <c r="K7808" s="4">
        <f t="shared" si="655"/>
        <v>41766</v>
      </c>
      <c r="L7808">
        <v>70</v>
      </c>
      <c r="M7808">
        <f t="shared" si="653"/>
        <v>0.19230769230769232</v>
      </c>
      <c r="N7808">
        <f t="shared" si="656"/>
        <v>1279.6817853379105</v>
      </c>
      <c r="O7808">
        <f t="shared" si="654"/>
        <v>1279.7</v>
      </c>
      <c r="P7808">
        <f t="shared" si="657"/>
        <v>364</v>
      </c>
    </row>
    <row r="7809" spans="10:16" x14ac:dyDescent="0.25">
      <c r="J7809">
        <v>7802</v>
      </c>
      <c r="K7809" s="4">
        <f t="shared" si="655"/>
        <v>41767</v>
      </c>
      <c r="L7809">
        <v>70</v>
      </c>
      <c r="M7809">
        <f t="shared" si="653"/>
        <v>0.19230769230769232</v>
      </c>
      <c r="N7809">
        <f t="shared" si="656"/>
        <v>1279.8740930302181</v>
      </c>
      <c r="O7809">
        <f t="shared" si="654"/>
        <v>1279.9000000000001</v>
      </c>
      <c r="P7809">
        <f t="shared" si="657"/>
        <v>364</v>
      </c>
    </row>
    <row r="7810" spans="10:16" x14ac:dyDescent="0.25">
      <c r="J7810">
        <v>7803</v>
      </c>
      <c r="K7810" s="4">
        <f t="shared" si="655"/>
        <v>41768</v>
      </c>
      <c r="L7810">
        <v>70</v>
      </c>
      <c r="M7810">
        <f t="shared" si="653"/>
        <v>0.19230769230769232</v>
      </c>
      <c r="N7810">
        <f t="shared" si="656"/>
        <v>1280.0664007225257</v>
      </c>
      <c r="O7810">
        <f t="shared" si="654"/>
        <v>1280.0999999999999</v>
      </c>
      <c r="P7810">
        <f t="shared" si="657"/>
        <v>364</v>
      </c>
    </row>
    <row r="7811" spans="10:16" x14ac:dyDescent="0.25">
      <c r="J7811">
        <v>7804</v>
      </c>
      <c r="K7811" s="4">
        <f t="shared" si="655"/>
        <v>41769</v>
      </c>
      <c r="L7811">
        <v>70</v>
      </c>
      <c r="M7811">
        <f t="shared" si="653"/>
        <v>0.19230769230769232</v>
      </c>
      <c r="N7811">
        <f t="shared" si="656"/>
        <v>1280.2587084148333</v>
      </c>
      <c r="O7811">
        <f t="shared" si="654"/>
        <v>1280.3</v>
      </c>
      <c r="P7811">
        <f t="shared" si="657"/>
        <v>364</v>
      </c>
    </row>
    <row r="7812" spans="10:16" x14ac:dyDescent="0.25">
      <c r="J7812">
        <v>7805</v>
      </c>
      <c r="K7812" s="4">
        <f t="shared" si="655"/>
        <v>41770</v>
      </c>
      <c r="L7812">
        <v>70</v>
      </c>
      <c r="M7812">
        <f t="shared" si="653"/>
        <v>0.19230769230769232</v>
      </c>
      <c r="N7812">
        <f t="shared" si="656"/>
        <v>1280.451016107141</v>
      </c>
      <c r="O7812">
        <f t="shared" si="654"/>
        <v>1280.5</v>
      </c>
      <c r="P7812">
        <f t="shared" si="657"/>
        <v>364</v>
      </c>
    </row>
    <row r="7813" spans="10:16" x14ac:dyDescent="0.25">
      <c r="J7813">
        <v>7806</v>
      </c>
      <c r="K7813" s="4">
        <f t="shared" si="655"/>
        <v>41771</v>
      </c>
      <c r="L7813">
        <v>70</v>
      </c>
      <c r="M7813">
        <f t="shared" si="653"/>
        <v>0.19230769230769232</v>
      </c>
      <c r="N7813">
        <f t="shared" si="656"/>
        <v>1280.6433237994486</v>
      </c>
      <c r="O7813">
        <f t="shared" si="654"/>
        <v>1280.5999999999999</v>
      </c>
      <c r="P7813">
        <f t="shared" si="657"/>
        <v>364</v>
      </c>
    </row>
    <row r="7814" spans="10:16" x14ac:dyDescent="0.25">
      <c r="J7814">
        <v>7807</v>
      </c>
      <c r="K7814" s="4">
        <f t="shared" si="655"/>
        <v>41772</v>
      </c>
      <c r="L7814">
        <v>70</v>
      </c>
      <c r="M7814">
        <f t="shared" si="653"/>
        <v>0.19230769230769232</v>
      </c>
      <c r="N7814">
        <f t="shared" si="656"/>
        <v>1280.8356314917562</v>
      </c>
      <c r="O7814">
        <f t="shared" si="654"/>
        <v>1280.8</v>
      </c>
      <c r="P7814">
        <f t="shared" si="657"/>
        <v>364</v>
      </c>
    </row>
    <row r="7815" spans="10:16" x14ac:dyDescent="0.25">
      <c r="J7815">
        <v>7808</v>
      </c>
      <c r="K7815" s="4">
        <f t="shared" si="655"/>
        <v>41773</v>
      </c>
      <c r="L7815">
        <v>70</v>
      </c>
      <c r="M7815">
        <f t="shared" si="653"/>
        <v>0.19230769230769232</v>
      </c>
      <c r="N7815">
        <f t="shared" si="656"/>
        <v>1281.0279391840638</v>
      </c>
      <c r="O7815">
        <f t="shared" si="654"/>
        <v>1281</v>
      </c>
      <c r="P7815">
        <f t="shared" si="657"/>
        <v>364</v>
      </c>
    </row>
    <row r="7816" spans="10:16" x14ac:dyDescent="0.25">
      <c r="J7816">
        <v>7809</v>
      </c>
      <c r="K7816" s="4">
        <f t="shared" si="655"/>
        <v>41774</v>
      </c>
      <c r="L7816">
        <v>70</v>
      </c>
      <c r="M7816">
        <f t="shared" ref="M7816:M7879" si="658">L7816/P7816</f>
        <v>0.19230769230769232</v>
      </c>
      <c r="N7816">
        <f t="shared" si="656"/>
        <v>1281.2202468763714</v>
      </c>
      <c r="O7816">
        <f t="shared" ref="O7816:O7879" si="659">ROUND(N7816,1)</f>
        <v>1281.2</v>
      </c>
      <c r="P7816">
        <f t="shared" si="657"/>
        <v>364</v>
      </c>
    </row>
    <row r="7817" spans="10:16" x14ac:dyDescent="0.25">
      <c r="J7817">
        <v>7810</v>
      </c>
      <c r="K7817" s="4">
        <f t="shared" ref="K7817:K7880" si="660">$K$7+J7817</f>
        <v>41775</v>
      </c>
      <c r="L7817">
        <v>70</v>
      </c>
      <c r="M7817">
        <f t="shared" si="658"/>
        <v>0.19230769230769232</v>
      </c>
      <c r="N7817">
        <f t="shared" ref="N7817:N7880" si="661">N7816+M7817</f>
        <v>1281.4125545686791</v>
      </c>
      <c r="O7817">
        <f t="shared" si="659"/>
        <v>1281.4000000000001</v>
      </c>
      <c r="P7817">
        <f t="shared" si="657"/>
        <v>364</v>
      </c>
    </row>
    <row r="7818" spans="10:16" x14ac:dyDescent="0.25">
      <c r="J7818">
        <v>7811</v>
      </c>
      <c r="K7818" s="4">
        <f t="shared" si="660"/>
        <v>41776</v>
      </c>
      <c r="L7818">
        <v>70</v>
      </c>
      <c r="M7818">
        <f t="shared" si="658"/>
        <v>0.19230769230769232</v>
      </c>
      <c r="N7818">
        <f t="shared" si="661"/>
        <v>1281.6048622609867</v>
      </c>
      <c r="O7818">
        <f t="shared" si="659"/>
        <v>1281.5999999999999</v>
      </c>
      <c r="P7818">
        <f t="shared" si="657"/>
        <v>364</v>
      </c>
    </row>
    <row r="7819" spans="10:16" x14ac:dyDescent="0.25">
      <c r="J7819">
        <v>7812</v>
      </c>
      <c r="K7819" s="4">
        <f t="shared" si="660"/>
        <v>41777</v>
      </c>
      <c r="L7819">
        <v>70</v>
      </c>
      <c r="M7819">
        <f t="shared" si="658"/>
        <v>0.19230769230769232</v>
      </c>
      <c r="N7819">
        <f t="shared" si="661"/>
        <v>1281.7971699532943</v>
      </c>
      <c r="O7819">
        <f t="shared" si="659"/>
        <v>1281.8</v>
      </c>
      <c r="P7819">
        <f t="shared" si="657"/>
        <v>364</v>
      </c>
    </row>
    <row r="7820" spans="10:16" x14ac:dyDescent="0.25">
      <c r="J7820">
        <v>7813</v>
      </c>
      <c r="K7820" s="4">
        <f t="shared" si="660"/>
        <v>41778</v>
      </c>
      <c r="L7820">
        <v>70</v>
      </c>
      <c r="M7820">
        <f t="shared" si="658"/>
        <v>0.19230769230769232</v>
      </c>
      <c r="N7820">
        <f t="shared" si="661"/>
        <v>1281.9894776456019</v>
      </c>
      <c r="O7820">
        <f t="shared" si="659"/>
        <v>1282</v>
      </c>
      <c r="P7820">
        <f t="shared" si="657"/>
        <v>364</v>
      </c>
    </row>
    <row r="7821" spans="10:16" x14ac:dyDescent="0.25">
      <c r="J7821">
        <v>7814</v>
      </c>
      <c r="K7821" s="4">
        <f t="shared" si="660"/>
        <v>41779</v>
      </c>
      <c r="L7821">
        <v>70</v>
      </c>
      <c r="M7821">
        <f t="shared" si="658"/>
        <v>0.19230769230769232</v>
      </c>
      <c r="N7821">
        <f t="shared" si="661"/>
        <v>1282.1817853379096</v>
      </c>
      <c r="O7821">
        <f t="shared" si="659"/>
        <v>1282.2</v>
      </c>
      <c r="P7821">
        <f t="shared" si="657"/>
        <v>364</v>
      </c>
    </row>
    <row r="7822" spans="10:16" x14ac:dyDescent="0.25">
      <c r="J7822">
        <v>7815</v>
      </c>
      <c r="K7822" s="4">
        <f t="shared" si="660"/>
        <v>41780</v>
      </c>
      <c r="L7822">
        <v>70</v>
      </c>
      <c r="M7822">
        <f t="shared" si="658"/>
        <v>0.19230769230769232</v>
      </c>
      <c r="N7822">
        <f t="shared" si="661"/>
        <v>1282.3740930302172</v>
      </c>
      <c r="O7822">
        <f t="shared" si="659"/>
        <v>1282.4000000000001</v>
      </c>
      <c r="P7822">
        <f t="shared" si="657"/>
        <v>364</v>
      </c>
    </row>
    <row r="7823" spans="10:16" x14ac:dyDescent="0.25">
      <c r="J7823">
        <v>7816</v>
      </c>
      <c r="K7823" s="4">
        <f t="shared" si="660"/>
        <v>41781</v>
      </c>
      <c r="L7823">
        <v>70</v>
      </c>
      <c r="M7823">
        <f t="shared" si="658"/>
        <v>0.19230769230769232</v>
      </c>
      <c r="N7823">
        <f t="shared" si="661"/>
        <v>1282.5664007225248</v>
      </c>
      <c r="O7823">
        <f t="shared" si="659"/>
        <v>1282.5999999999999</v>
      </c>
      <c r="P7823">
        <f t="shared" si="657"/>
        <v>364</v>
      </c>
    </row>
    <row r="7824" spans="10:16" x14ac:dyDescent="0.25">
      <c r="J7824">
        <v>7817</v>
      </c>
      <c r="K7824" s="4">
        <f t="shared" si="660"/>
        <v>41782</v>
      </c>
      <c r="L7824">
        <v>70</v>
      </c>
      <c r="M7824">
        <f t="shared" si="658"/>
        <v>0.19230769230769232</v>
      </c>
      <c r="N7824">
        <f t="shared" si="661"/>
        <v>1282.7587084148324</v>
      </c>
      <c r="O7824">
        <f t="shared" si="659"/>
        <v>1282.8</v>
      </c>
      <c r="P7824">
        <f t="shared" si="657"/>
        <v>364</v>
      </c>
    </row>
    <row r="7825" spans="10:16" x14ac:dyDescent="0.25">
      <c r="J7825">
        <v>7818</v>
      </c>
      <c r="K7825" s="4">
        <f t="shared" si="660"/>
        <v>41783</v>
      </c>
      <c r="L7825">
        <v>70</v>
      </c>
      <c r="M7825">
        <f t="shared" si="658"/>
        <v>0.19230769230769232</v>
      </c>
      <c r="N7825">
        <f t="shared" si="661"/>
        <v>1282.95101610714</v>
      </c>
      <c r="O7825">
        <f t="shared" si="659"/>
        <v>1283</v>
      </c>
      <c r="P7825">
        <f t="shared" si="657"/>
        <v>364</v>
      </c>
    </row>
    <row r="7826" spans="10:16" x14ac:dyDescent="0.25">
      <c r="J7826">
        <v>7819</v>
      </c>
      <c r="K7826" s="4">
        <f t="shared" si="660"/>
        <v>41784</v>
      </c>
      <c r="L7826">
        <v>70</v>
      </c>
      <c r="M7826">
        <f t="shared" si="658"/>
        <v>0.19230769230769232</v>
      </c>
      <c r="N7826">
        <f t="shared" si="661"/>
        <v>1283.1433237994477</v>
      </c>
      <c r="O7826">
        <f t="shared" si="659"/>
        <v>1283.0999999999999</v>
      </c>
      <c r="P7826">
        <f t="shared" si="657"/>
        <v>364</v>
      </c>
    </row>
    <row r="7827" spans="10:16" x14ac:dyDescent="0.25">
      <c r="J7827">
        <v>7820</v>
      </c>
      <c r="K7827" s="4">
        <f t="shared" si="660"/>
        <v>41785</v>
      </c>
      <c r="L7827">
        <v>70</v>
      </c>
      <c r="M7827">
        <f t="shared" si="658"/>
        <v>0.19230769230769232</v>
      </c>
      <c r="N7827">
        <f t="shared" si="661"/>
        <v>1283.3356314917553</v>
      </c>
      <c r="O7827">
        <f t="shared" si="659"/>
        <v>1283.3</v>
      </c>
      <c r="P7827">
        <f t="shared" si="657"/>
        <v>364</v>
      </c>
    </row>
    <row r="7828" spans="10:16" x14ac:dyDescent="0.25">
      <c r="J7828">
        <v>7821</v>
      </c>
      <c r="K7828" s="4">
        <f t="shared" si="660"/>
        <v>41786</v>
      </c>
      <c r="L7828">
        <v>70</v>
      </c>
      <c r="M7828">
        <f t="shared" si="658"/>
        <v>0.19230769230769232</v>
      </c>
      <c r="N7828">
        <f t="shared" si="661"/>
        <v>1283.5279391840629</v>
      </c>
      <c r="O7828">
        <f t="shared" si="659"/>
        <v>1283.5</v>
      </c>
      <c r="P7828">
        <f t="shared" si="657"/>
        <v>364</v>
      </c>
    </row>
    <row r="7829" spans="10:16" x14ac:dyDescent="0.25">
      <c r="J7829">
        <v>7822</v>
      </c>
      <c r="K7829" s="4">
        <f t="shared" si="660"/>
        <v>41787</v>
      </c>
      <c r="L7829">
        <v>70</v>
      </c>
      <c r="M7829">
        <f t="shared" si="658"/>
        <v>0.19230769230769232</v>
      </c>
      <c r="N7829">
        <f t="shared" si="661"/>
        <v>1283.7202468763705</v>
      </c>
      <c r="O7829">
        <f t="shared" si="659"/>
        <v>1283.7</v>
      </c>
      <c r="P7829">
        <f t="shared" si="657"/>
        <v>364</v>
      </c>
    </row>
    <row r="7830" spans="10:16" x14ac:dyDescent="0.25">
      <c r="J7830">
        <v>7823</v>
      </c>
      <c r="K7830" s="4">
        <f t="shared" si="660"/>
        <v>41788</v>
      </c>
      <c r="L7830">
        <v>70</v>
      </c>
      <c r="M7830">
        <f t="shared" si="658"/>
        <v>0.19230769230769232</v>
      </c>
      <c r="N7830">
        <f t="shared" si="661"/>
        <v>1283.9125545686782</v>
      </c>
      <c r="O7830">
        <f t="shared" si="659"/>
        <v>1283.9000000000001</v>
      </c>
      <c r="P7830">
        <f t="shared" si="657"/>
        <v>364</v>
      </c>
    </row>
    <row r="7831" spans="10:16" x14ac:dyDescent="0.25">
      <c r="J7831">
        <v>7824</v>
      </c>
      <c r="K7831" s="4">
        <f t="shared" si="660"/>
        <v>41789</v>
      </c>
      <c r="L7831">
        <v>70</v>
      </c>
      <c r="M7831">
        <f t="shared" si="658"/>
        <v>0.19230769230769232</v>
      </c>
      <c r="N7831">
        <f t="shared" si="661"/>
        <v>1284.1048622609858</v>
      </c>
      <c r="O7831">
        <f t="shared" si="659"/>
        <v>1284.0999999999999</v>
      </c>
      <c r="P7831">
        <f t="shared" si="657"/>
        <v>364</v>
      </c>
    </row>
    <row r="7832" spans="10:16" x14ac:dyDescent="0.25">
      <c r="J7832">
        <v>7825</v>
      </c>
      <c r="K7832" s="4">
        <f t="shared" si="660"/>
        <v>41790</v>
      </c>
      <c r="L7832">
        <v>70</v>
      </c>
      <c r="M7832">
        <f t="shared" si="658"/>
        <v>0.19230769230769232</v>
      </c>
      <c r="N7832">
        <f t="shared" si="661"/>
        <v>1284.2971699532934</v>
      </c>
      <c r="O7832">
        <f t="shared" si="659"/>
        <v>1284.3</v>
      </c>
      <c r="P7832">
        <f t="shared" si="657"/>
        <v>364</v>
      </c>
    </row>
    <row r="7833" spans="10:16" x14ac:dyDescent="0.25">
      <c r="J7833">
        <v>7826</v>
      </c>
      <c r="K7833" s="4">
        <f t="shared" si="660"/>
        <v>41791</v>
      </c>
      <c r="L7833">
        <v>70</v>
      </c>
      <c r="M7833">
        <f t="shared" si="658"/>
        <v>0.19230769230769232</v>
      </c>
      <c r="N7833">
        <f t="shared" si="661"/>
        <v>1284.489477645601</v>
      </c>
      <c r="O7833">
        <f t="shared" si="659"/>
        <v>1284.5</v>
      </c>
      <c r="P7833">
        <f t="shared" si="657"/>
        <v>364</v>
      </c>
    </row>
    <row r="7834" spans="10:16" x14ac:dyDescent="0.25">
      <c r="J7834">
        <v>7827</v>
      </c>
      <c r="K7834" s="4">
        <f t="shared" si="660"/>
        <v>41792</v>
      </c>
      <c r="L7834">
        <v>70</v>
      </c>
      <c r="M7834">
        <f t="shared" si="658"/>
        <v>0.19230769230769232</v>
      </c>
      <c r="N7834">
        <f t="shared" si="661"/>
        <v>1284.6817853379087</v>
      </c>
      <c r="O7834">
        <f t="shared" si="659"/>
        <v>1284.7</v>
      </c>
      <c r="P7834">
        <f t="shared" si="657"/>
        <v>364</v>
      </c>
    </row>
    <row r="7835" spans="10:16" x14ac:dyDescent="0.25">
      <c r="J7835">
        <v>7828</v>
      </c>
      <c r="K7835" s="4">
        <f t="shared" si="660"/>
        <v>41793</v>
      </c>
      <c r="L7835">
        <v>70</v>
      </c>
      <c r="M7835">
        <f t="shared" si="658"/>
        <v>0.19230769230769232</v>
      </c>
      <c r="N7835">
        <f t="shared" si="661"/>
        <v>1284.8740930302163</v>
      </c>
      <c r="O7835">
        <f t="shared" si="659"/>
        <v>1284.9000000000001</v>
      </c>
      <c r="P7835">
        <f t="shared" si="657"/>
        <v>364</v>
      </c>
    </row>
    <row r="7836" spans="10:16" x14ac:dyDescent="0.25">
      <c r="J7836">
        <v>7829</v>
      </c>
      <c r="K7836" s="4">
        <f t="shared" si="660"/>
        <v>41794</v>
      </c>
      <c r="L7836">
        <v>70</v>
      </c>
      <c r="M7836">
        <f t="shared" si="658"/>
        <v>0.19230769230769232</v>
      </c>
      <c r="N7836">
        <f t="shared" si="661"/>
        <v>1285.0664007225239</v>
      </c>
      <c r="O7836">
        <f t="shared" si="659"/>
        <v>1285.0999999999999</v>
      </c>
      <c r="P7836">
        <f t="shared" si="657"/>
        <v>364</v>
      </c>
    </row>
    <row r="7837" spans="10:16" x14ac:dyDescent="0.25">
      <c r="J7837">
        <v>7830</v>
      </c>
      <c r="K7837" s="4">
        <f t="shared" si="660"/>
        <v>41795</v>
      </c>
      <c r="L7837">
        <v>70</v>
      </c>
      <c r="M7837">
        <f t="shared" si="658"/>
        <v>0.19230769230769232</v>
      </c>
      <c r="N7837">
        <f t="shared" si="661"/>
        <v>1285.2587084148315</v>
      </c>
      <c r="O7837">
        <f t="shared" si="659"/>
        <v>1285.3</v>
      </c>
      <c r="P7837">
        <f t="shared" si="657"/>
        <v>364</v>
      </c>
    </row>
    <row r="7838" spans="10:16" x14ac:dyDescent="0.25">
      <c r="J7838">
        <v>7831</v>
      </c>
      <c r="K7838" s="4">
        <f t="shared" si="660"/>
        <v>41796</v>
      </c>
      <c r="L7838">
        <v>70</v>
      </c>
      <c r="M7838">
        <f t="shared" si="658"/>
        <v>0.19230769230769232</v>
      </c>
      <c r="N7838">
        <f t="shared" si="661"/>
        <v>1285.4510161071391</v>
      </c>
      <c r="O7838">
        <f t="shared" si="659"/>
        <v>1285.5</v>
      </c>
      <c r="P7838">
        <f t="shared" si="657"/>
        <v>364</v>
      </c>
    </row>
    <row r="7839" spans="10:16" x14ac:dyDescent="0.25">
      <c r="J7839">
        <v>7832</v>
      </c>
      <c r="K7839" s="4">
        <f t="shared" si="660"/>
        <v>41797</v>
      </c>
      <c r="L7839">
        <v>70</v>
      </c>
      <c r="M7839">
        <f t="shared" si="658"/>
        <v>0.19230769230769232</v>
      </c>
      <c r="N7839">
        <f t="shared" si="661"/>
        <v>1285.6433237994468</v>
      </c>
      <c r="O7839">
        <f t="shared" si="659"/>
        <v>1285.5999999999999</v>
      </c>
      <c r="P7839">
        <f t="shared" si="657"/>
        <v>364</v>
      </c>
    </row>
    <row r="7840" spans="10:16" x14ac:dyDescent="0.25">
      <c r="J7840">
        <v>7833</v>
      </c>
      <c r="K7840" s="4">
        <f t="shared" si="660"/>
        <v>41798</v>
      </c>
      <c r="L7840">
        <v>70</v>
      </c>
      <c r="M7840">
        <f t="shared" si="658"/>
        <v>0.19230769230769232</v>
      </c>
      <c r="N7840">
        <f t="shared" si="661"/>
        <v>1285.8356314917544</v>
      </c>
      <c r="O7840">
        <f t="shared" si="659"/>
        <v>1285.8</v>
      </c>
      <c r="P7840">
        <f t="shared" si="657"/>
        <v>364</v>
      </c>
    </row>
    <row r="7841" spans="10:16" x14ac:dyDescent="0.25">
      <c r="J7841">
        <v>7834</v>
      </c>
      <c r="K7841" s="4">
        <f t="shared" si="660"/>
        <v>41799</v>
      </c>
      <c r="L7841">
        <v>70</v>
      </c>
      <c r="M7841">
        <f t="shared" si="658"/>
        <v>0.19230769230769232</v>
      </c>
      <c r="N7841">
        <f t="shared" si="661"/>
        <v>1286.027939184062</v>
      </c>
      <c r="O7841">
        <f t="shared" si="659"/>
        <v>1286</v>
      </c>
      <c r="P7841">
        <f t="shared" si="657"/>
        <v>364</v>
      </c>
    </row>
    <row r="7842" spans="10:16" x14ac:dyDescent="0.25">
      <c r="J7842">
        <v>7835</v>
      </c>
      <c r="K7842" s="4">
        <f t="shared" si="660"/>
        <v>41800</v>
      </c>
      <c r="L7842">
        <v>70</v>
      </c>
      <c r="M7842">
        <f t="shared" si="658"/>
        <v>0.19230769230769232</v>
      </c>
      <c r="N7842">
        <f t="shared" si="661"/>
        <v>1286.2202468763696</v>
      </c>
      <c r="O7842">
        <f t="shared" si="659"/>
        <v>1286.2</v>
      </c>
      <c r="P7842">
        <f t="shared" si="657"/>
        <v>364</v>
      </c>
    </row>
    <row r="7843" spans="10:16" x14ac:dyDescent="0.25">
      <c r="J7843">
        <v>7836</v>
      </c>
      <c r="K7843" s="4">
        <f t="shared" si="660"/>
        <v>41801</v>
      </c>
      <c r="L7843">
        <v>70</v>
      </c>
      <c r="M7843">
        <f t="shared" si="658"/>
        <v>0.19230769230769232</v>
      </c>
      <c r="N7843">
        <f t="shared" si="661"/>
        <v>1286.4125545686773</v>
      </c>
      <c r="O7843">
        <f t="shared" si="659"/>
        <v>1286.4000000000001</v>
      </c>
      <c r="P7843">
        <f t="shared" si="657"/>
        <v>364</v>
      </c>
    </row>
    <row r="7844" spans="10:16" x14ac:dyDescent="0.25">
      <c r="J7844">
        <v>7837</v>
      </c>
      <c r="K7844" s="4">
        <f t="shared" si="660"/>
        <v>41802</v>
      </c>
      <c r="L7844">
        <v>70</v>
      </c>
      <c r="M7844">
        <f t="shared" si="658"/>
        <v>0.19230769230769232</v>
      </c>
      <c r="N7844">
        <f t="shared" si="661"/>
        <v>1286.6048622609849</v>
      </c>
      <c r="O7844">
        <f t="shared" si="659"/>
        <v>1286.5999999999999</v>
      </c>
      <c r="P7844">
        <f t="shared" si="657"/>
        <v>364</v>
      </c>
    </row>
    <row r="7845" spans="10:16" x14ac:dyDescent="0.25">
      <c r="J7845">
        <v>7838</v>
      </c>
      <c r="K7845" s="4">
        <f t="shared" si="660"/>
        <v>41803</v>
      </c>
      <c r="L7845">
        <v>70</v>
      </c>
      <c r="M7845">
        <f t="shared" si="658"/>
        <v>0.19230769230769232</v>
      </c>
      <c r="N7845">
        <f t="shared" si="661"/>
        <v>1286.7971699532925</v>
      </c>
      <c r="O7845">
        <f t="shared" si="659"/>
        <v>1286.8</v>
      </c>
      <c r="P7845">
        <f t="shared" si="657"/>
        <v>364</v>
      </c>
    </row>
    <row r="7846" spans="10:16" x14ac:dyDescent="0.25">
      <c r="J7846">
        <v>7839</v>
      </c>
      <c r="K7846" s="4">
        <f t="shared" si="660"/>
        <v>41804</v>
      </c>
      <c r="L7846">
        <v>70</v>
      </c>
      <c r="M7846">
        <f t="shared" si="658"/>
        <v>0.19230769230769232</v>
      </c>
      <c r="N7846">
        <f t="shared" si="661"/>
        <v>1286.9894776456001</v>
      </c>
      <c r="O7846">
        <f t="shared" si="659"/>
        <v>1287</v>
      </c>
      <c r="P7846">
        <f t="shared" si="657"/>
        <v>364</v>
      </c>
    </row>
    <row r="7847" spans="10:16" x14ac:dyDescent="0.25">
      <c r="J7847">
        <v>7840</v>
      </c>
      <c r="K7847" s="4">
        <f t="shared" si="660"/>
        <v>41805</v>
      </c>
      <c r="L7847">
        <v>70</v>
      </c>
      <c r="M7847">
        <f t="shared" si="658"/>
        <v>0.19230769230769232</v>
      </c>
      <c r="N7847">
        <f t="shared" si="661"/>
        <v>1287.1817853379077</v>
      </c>
      <c r="O7847">
        <f t="shared" si="659"/>
        <v>1287.2</v>
      </c>
      <c r="P7847">
        <f t="shared" si="657"/>
        <v>364</v>
      </c>
    </row>
    <row r="7848" spans="10:16" x14ac:dyDescent="0.25">
      <c r="J7848">
        <v>7841</v>
      </c>
      <c r="K7848" s="4">
        <f t="shared" si="660"/>
        <v>41806</v>
      </c>
      <c r="L7848">
        <v>70</v>
      </c>
      <c r="M7848">
        <f t="shared" si="658"/>
        <v>0.19230769230769232</v>
      </c>
      <c r="N7848">
        <f t="shared" si="661"/>
        <v>1287.3740930302154</v>
      </c>
      <c r="O7848">
        <f t="shared" si="659"/>
        <v>1287.4000000000001</v>
      </c>
      <c r="P7848">
        <f t="shared" si="657"/>
        <v>364</v>
      </c>
    </row>
    <row r="7849" spans="10:16" x14ac:dyDescent="0.25">
      <c r="J7849">
        <v>7842</v>
      </c>
      <c r="K7849" s="4">
        <f t="shared" si="660"/>
        <v>41807</v>
      </c>
      <c r="L7849">
        <v>70</v>
      </c>
      <c r="M7849">
        <f t="shared" si="658"/>
        <v>0.19230769230769232</v>
      </c>
      <c r="N7849">
        <f t="shared" si="661"/>
        <v>1287.566400722523</v>
      </c>
      <c r="O7849">
        <f t="shared" si="659"/>
        <v>1287.5999999999999</v>
      </c>
      <c r="P7849">
        <f t="shared" si="657"/>
        <v>364</v>
      </c>
    </row>
    <row r="7850" spans="10:16" x14ac:dyDescent="0.25">
      <c r="J7850">
        <v>7843</v>
      </c>
      <c r="K7850" s="4">
        <f t="shared" si="660"/>
        <v>41808</v>
      </c>
      <c r="L7850">
        <v>70</v>
      </c>
      <c r="M7850">
        <f t="shared" si="658"/>
        <v>0.19230769230769232</v>
      </c>
      <c r="N7850">
        <f t="shared" si="661"/>
        <v>1287.7587084148306</v>
      </c>
      <c r="O7850">
        <f t="shared" si="659"/>
        <v>1287.8</v>
      </c>
      <c r="P7850">
        <f t="shared" si="657"/>
        <v>364</v>
      </c>
    </row>
    <row r="7851" spans="10:16" x14ac:dyDescent="0.25">
      <c r="J7851">
        <v>7844</v>
      </c>
      <c r="K7851" s="4">
        <f t="shared" si="660"/>
        <v>41809</v>
      </c>
      <c r="L7851">
        <v>70</v>
      </c>
      <c r="M7851">
        <f t="shared" si="658"/>
        <v>0.19230769230769232</v>
      </c>
      <c r="N7851">
        <f t="shared" si="661"/>
        <v>1287.9510161071382</v>
      </c>
      <c r="O7851">
        <f t="shared" si="659"/>
        <v>1288</v>
      </c>
      <c r="P7851">
        <f t="shared" si="657"/>
        <v>364</v>
      </c>
    </row>
    <row r="7852" spans="10:16" x14ac:dyDescent="0.25">
      <c r="J7852">
        <v>7845</v>
      </c>
      <c r="K7852" s="4">
        <f t="shared" si="660"/>
        <v>41810</v>
      </c>
      <c r="L7852">
        <v>70</v>
      </c>
      <c r="M7852">
        <f t="shared" si="658"/>
        <v>0.19230769230769232</v>
      </c>
      <c r="N7852">
        <f t="shared" si="661"/>
        <v>1288.1433237994459</v>
      </c>
      <c r="O7852">
        <f t="shared" si="659"/>
        <v>1288.0999999999999</v>
      </c>
      <c r="P7852">
        <f t="shared" si="657"/>
        <v>364</v>
      </c>
    </row>
    <row r="7853" spans="10:16" x14ac:dyDescent="0.25">
      <c r="J7853">
        <v>7846</v>
      </c>
      <c r="K7853" s="4">
        <f t="shared" si="660"/>
        <v>41811</v>
      </c>
      <c r="L7853">
        <v>70</v>
      </c>
      <c r="M7853">
        <f t="shared" si="658"/>
        <v>0.19230769230769232</v>
      </c>
      <c r="N7853">
        <f t="shared" si="661"/>
        <v>1288.3356314917535</v>
      </c>
      <c r="O7853">
        <f t="shared" si="659"/>
        <v>1288.3</v>
      </c>
      <c r="P7853">
        <f t="shared" si="657"/>
        <v>364</v>
      </c>
    </row>
    <row r="7854" spans="10:16" x14ac:dyDescent="0.25">
      <c r="J7854">
        <v>7847</v>
      </c>
      <c r="K7854" s="4">
        <f t="shared" si="660"/>
        <v>41812</v>
      </c>
      <c r="L7854">
        <v>70</v>
      </c>
      <c r="M7854">
        <f t="shared" si="658"/>
        <v>0.19230769230769232</v>
      </c>
      <c r="N7854">
        <f t="shared" si="661"/>
        <v>1288.5279391840611</v>
      </c>
      <c r="O7854">
        <f t="shared" si="659"/>
        <v>1288.5</v>
      </c>
      <c r="P7854">
        <f t="shared" si="657"/>
        <v>364</v>
      </c>
    </row>
    <row r="7855" spans="10:16" x14ac:dyDescent="0.25">
      <c r="J7855">
        <v>7848</v>
      </c>
      <c r="K7855" s="4">
        <f t="shared" si="660"/>
        <v>41813</v>
      </c>
      <c r="L7855">
        <v>70</v>
      </c>
      <c r="M7855">
        <f t="shared" si="658"/>
        <v>0.19230769230769232</v>
      </c>
      <c r="N7855">
        <f t="shared" si="661"/>
        <v>1288.7202468763687</v>
      </c>
      <c r="O7855">
        <f t="shared" si="659"/>
        <v>1288.7</v>
      </c>
      <c r="P7855">
        <f t="shared" si="657"/>
        <v>364</v>
      </c>
    </row>
    <row r="7856" spans="10:16" x14ac:dyDescent="0.25">
      <c r="J7856">
        <v>7849</v>
      </c>
      <c r="K7856" s="4">
        <f t="shared" si="660"/>
        <v>41814</v>
      </c>
      <c r="L7856">
        <v>70</v>
      </c>
      <c r="M7856">
        <f t="shared" si="658"/>
        <v>0.19230769230769232</v>
      </c>
      <c r="N7856">
        <f t="shared" si="661"/>
        <v>1288.9125545686763</v>
      </c>
      <c r="O7856">
        <f t="shared" si="659"/>
        <v>1288.9000000000001</v>
      </c>
      <c r="P7856">
        <f t="shared" si="657"/>
        <v>364</v>
      </c>
    </row>
    <row r="7857" spans="10:16" x14ac:dyDescent="0.25">
      <c r="J7857">
        <v>7850</v>
      </c>
      <c r="K7857" s="4">
        <f t="shared" si="660"/>
        <v>41815</v>
      </c>
      <c r="L7857">
        <v>70</v>
      </c>
      <c r="M7857">
        <f t="shared" si="658"/>
        <v>0.19230769230769232</v>
      </c>
      <c r="N7857">
        <f t="shared" si="661"/>
        <v>1289.104862260984</v>
      </c>
      <c r="O7857">
        <f t="shared" si="659"/>
        <v>1289.0999999999999</v>
      </c>
      <c r="P7857">
        <f t="shared" si="657"/>
        <v>364</v>
      </c>
    </row>
    <row r="7858" spans="10:16" x14ac:dyDescent="0.25">
      <c r="J7858">
        <v>7851</v>
      </c>
      <c r="K7858" s="4">
        <f t="shared" si="660"/>
        <v>41816</v>
      </c>
      <c r="L7858">
        <v>70</v>
      </c>
      <c r="M7858">
        <f t="shared" si="658"/>
        <v>0.19230769230769232</v>
      </c>
      <c r="N7858">
        <f t="shared" si="661"/>
        <v>1289.2971699532916</v>
      </c>
      <c r="O7858">
        <f t="shared" si="659"/>
        <v>1289.3</v>
      </c>
      <c r="P7858">
        <f t="shared" si="657"/>
        <v>364</v>
      </c>
    </row>
    <row r="7859" spans="10:16" x14ac:dyDescent="0.25">
      <c r="J7859">
        <v>7852</v>
      </c>
      <c r="K7859" s="4">
        <f t="shared" si="660"/>
        <v>41817</v>
      </c>
      <c r="L7859">
        <v>70</v>
      </c>
      <c r="M7859">
        <f t="shared" si="658"/>
        <v>0.19230769230769232</v>
      </c>
      <c r="N7859">
        <f t="shared" si="661"/>
        <v>1289.4894776455992</v>
      </c>
      <c r="O7859">
        <f t="shared" si="659"/>
        <v>1289.5</v>
      </c>
      <c r="P7859">
        <f t="shared" si="657"/>
        <v>364</v>
      </c>
    </row>
    <row r="7860" spans="10:16" x14ac:dyDescent="0.25">
      <c r="J7860">
        <v>7853</v>
      </c>
      <c r="K7860" s="4">
        <f t="shared" si="660"/>
        <v>41818</v>
      </c>
      <c r="L7860">
        <v>70</v>
      </c>
      <c r="M7860">
        <f t="shared" si="658"/>
        <v>0.19230769230769232</v>
      </c>
      <c r="N7860">
        <f t="shared" si="661"/>
        <v>1289.6817853379068</v>
      </c>
      <c r="O7860">
        <f t="shared" si="659"/>
        <v>1289.7</v>
      </c>
      <c r="P7860">
        <f t="shared" si="657"/>
        <v>364</v>
      </c>
    </row>
    <row r="7861" spans="10:16" x14ac:dyDescent="0.25">
      <c r="J7861">
        <v>7854</v>
      </c>
      <c r="K7861" s="4">
        <f t="shared" si="660"/>
        <v>41819</v>
      </c>
      <c r="L7861">
        <v>70</v>
      </c>
      <c r="M7861">
        <f t="shared" si="658"/>
        <v>0.19230769230769232</v>
      </c>
      <c r="N7861">
        <f t="shared" si="661"/>
        <v>1289.8740930302145</v>
      </c>
      <c r="O7861">
        <f t="shared" si="659"/>
        <v>1289.9000000000001</v>
      </c>
      <c r="P7861">
        <f t="shared" si="657"/>
        <v>364</v>
      </c>
    </row>
    <row r="7862" spans="10:16" x14ac:dyDescent="0.25">
      <c r="J7862">
        <v>7855</v>
      </c>
      <c r="K7862" s="4">
        <f t="shared" si="660"/>
        <v>41820</v>
      </c>
      <c r="L7862">
        <v>70</v>
      </c>
      <c r="M7862">
        <f t="shared" si="658"/>
        <v>0.19230769230769232</v>
      </c>
      <c r="N7862">
        <f t="shared" si="661"/>
        <v>1290.0664007225221</v>
      </c>
      <c r="O7862">
        <f t="shared" si="659"/>
        <v>1290.0999999999999</v>
      </c>
      <c r="P7862">
        <f t="shared" si="657"/>
        <v>364</v>
      </c>
    </row>
    <row r="7863" spans="10:16" x14ac:dyDescent="0.25">
      <c r="J7863">
        <v>7856</v>
      </c>
      <c r="K7863" s="4">
        <f t="shared" si="660"/>
        <v>41821</v>
      </c>
      <c r="L7863">
        <v>70</v>
      </c>
      <c r="M7863">
        <f t="shared" si="658"/>
        <v>0.19230769230769232</v>
      </c>
      <c r="N7863">
        <f t="shared" si="661"/>
        <v>1290.2587084148297</v>
      </c>
      <c r="O7863">
        <f t="shared" si="659"/>
        <v>1290.3</v>
      </c>
      <c r="P7863">
        <f t="shared" si="657"/>
        <v>364</v>
      </c>
    </row>
    <row r="7864" spans="10:16" x14ac:dyDescent="0.25">
      <c r="J7864">
        <v>7857</v>
      </c>
      <c r="K7864" s="4">
        <f t="shared" si="660"/>
        <v>41822</v>
      </c>
      <c r="L7864">
        <v>70</v>
      </c>
      <c r="M7864">
        <f t="shared" si="658"/>
        <v>0.19230769230769232</v>
      </c>
      <c r="N7864">
        <f t="shared" si="661"/>
        <v>1290.4510161071373</v>
      </c>
      <c r="O7864">
        <f t="shared" si="659"/>
        <v>1290.5</v>
      </c>
      <c r="P7864">
        <f t="shared" si="657"/>
        <v>364</v>
      </c>
    </row>
    <row r="7865" spans="10:16" x14ac:dyDescent="0.25">
      <c r="J7865">
        <v>7858</v>
      </c>
      <c r="K7865" s="4">
        <f t="shared" si="660"/>
        <v>41823</v>
      </c>
      <c r="L7865">
        <v>70</v>
      </c>
      <c r="M7865">
        <f t="shared" si="658"/>
        <v>0.19230769230769232</v>
      </c>
      <c r="N7865">
        <f t="shared" si="661"/>
        <v>1290.6433237994449</v>
      </c>
      <c r="O7865">
        <f t="shared" si="659"/>
        <v>1290.5999999999999</v>
      </c>
      <c r="P7865">
        <f t="shared" si="657"/>
        <v>364</v>
      </c>
    </row>
    <row r="7866" spans="10:16" x14ac:dyDescent="0.25">
      <c r="J7866">
        <v>7859</v>
      </c>
      <c r="K7866" s="4">
        <f t="shared" si="660"/>
        <v>41824</v>
      </c>
      <c r="L7866">
        <v>70</v>
      </c>
      <c r="M7866">
        <f t="shared" si="658"/>
        <v>0.19230769230769232</v>
      </c>
      <c r="N7866">
        <f t="shared" si="661"/>
        <v>1290.8356314917526</v>
      </c>
      <c r="O7866">
        <f t="shared" si="659"/>
        <v>1290.8</v>
      </c>
      <c r="P7866">
        <f t="shared" si="657"/>
        <v>364</v>
      </c>
    </row>
    <row r="7867" spans="10:16" x14ac:dyDescent="0.25">
      <c r="J7867">
        <v>7860</v>
      </c>
      <c r="K7867" s="4">
        <f t="shared" si="660"/>
        <v>41825</v>
      </c>
      <c r="L7867">
        <v>70</v>
      </c>
      <c r="M7867">
        <f t="shared" si="658"/>
        <v>0.19230769230769232</v>
      </c>
      <c r="N7867">
        <f t="shared" si="661"/>
        <v>1291.0279391840602</v>
      </c>
      <c r="O7867">
        <f t="shared" si="659"/>
        <v>1291</v>
      </c>
      <c r="P7867">
        <f t="shared" si="657"/>
        <v>364</v>
      </c>
    </row>
    <row r="7868" spans="10:16" x14ac:dyDescent="0.25">
      <c r="J7868">
        <v>7861</v>
      </c>
      <c r="K7868" s="4">
        <f t="shared" si="660"/>
        <v>41826</v>
      </c>
      <c r="L7868">
        <v>70</v>
      </c>
      <c r="M7868">
        <f t="shared" si="658"/>
        <v>0.19230769230769232</v>
      </c>
      <c r="N7868">
        <f t="shared" si="661"/>
        <v>1291.2202468763678</v>
      </c>
      <c r="O7868">
        <f t="shared" si="659"/>
        <v>1291.2</v>
      </c>
      <c r="P7868">
        <f t="shared" si="657"/>
        <v>364</v>
      </c>
    </row>
    <row r="7869" spans="10:16" x14ac:dyDescent="0.25">
      <c r="J7869">
        <v>7862</v>
      </c>
      <c r="K7869" s="4">
        <f t="shared" si="660"/>
        <v>41827</v>
      </c>
      <c r="L7869">
        <v>70</v>
      </c>
      <c r="M7869">
        <f t="shared" si="658"/>
        <v>0.19230769230769232</v>
      </c>
      <c r="N7869">
        <f t="shared" si="661"/>
        <v>1291.4125545686754</v>
      </c>
      <c r="O7869">
        <f t="shared" si="659"/>
        <v>1291.4000000000001</v>
      </c>
      <c r="P7869">
        <f t="shared" si="657"/>
        <v>364</v>
      </c>
    </row>
    <row r="7870" spans="10:16" x14ac:dyDescent="0.25">
      <c r="J7870">
        <v>7863</v>
      </c>
      <c r="K7870" s="4">
        <f t="shared" si="660"/>
        <v>41828</v>
      </c>
      <c r="L7870">
        <v>70</v>
      </c>
      <c r="M7870">
        <f t="shared" si="658"/>
        <v>0.19230769230769232</v>
      </c>
      <c r="N7870">
        <f t="shared" si="661"/>
        <v>1291.6048622609831</v>
      </c>
      <c r="O7870">
        <f t="shared" si="659"/>
        <v>1291.5999999999999</v>
      </c>
      <c r="P7870">
        <f t="shared" ref="P7870:P7933" si="662">DATE(2014,12,26)-DATE(2013,12,27)</f>
        <v>364</v>
      </c>
    </row>
    <row r="7871" spans="10:16" x14ac:dyDescent="0.25">
      <c r="J7871">
        <v>7864</v>
      </c>
      <c r="K7871" s="4">
        <f t="shared" si="660"/>
        <v>41829</v>
      </c>
      <c r="L7871">
        <v>70</v>
      </c>
      <c r="M7871">
        <f t="shared" si="658"/>
        <v>0.19230769230769232</v>
      </c>
      <c r="N7871">
        <f t="shared" si="661"/>
        <v>1291.7971699532907</v>
      </c>
      <c r="O7871">
        <f t="shared" si="659"/>
        <v>1291.8</v>
      </c>
      <c r="P7871">
        <f t="shared" si="662"/>
        <v>364</v>
      </c>
    </row>
    <row r="7872" spans="10:16" x14ac:dyDescent="0.25">
      <c r="J7872">
        <v>7865</v>
      </c>
      <c r="K7872" s="4">
        <f t="shared" si="660"/>
        <v>41830</v>
      </c>
      <c r="L7872">
        <v>70</v>
      </c>
      <c r="M7872">
        <f t="shared" si="658"/>
        <v>0.19230769230769232</v>
      </c>
      <c r="N7872">
        <f t="shared" si="661"/>
        <v>1291.9894776455983</v>
      </c>
      <c r="O7872">
        <f t="shared" si="659"/>
        <v>1292</v>
      </c>
      <c r="P7872">
        <f t="shared" si="662"/>
        <v>364</v>
      </c>
    </row>
    <row r="7873" spans="10:16" x14ac:dyDescent="0.25">
      <c r="J7873">
        <v>7866</v>
      </c>
      <c r="K7873" s="4">
        <f t="shared" si="660"/>
        <v>41831</v>
      </c>
      <c r="L7873">
        <v>70</v>
      </c>
      <c r="M7873">
        <f t="shared" si="658"/>
        <v>0.19230769230769232</v>
      </c>
      <c r="N7873">
        <f t="shared" si="661"/>
        <v>1292.1817853379059</v>
      </c>
      <c r="O7873">
        <f t="shared" si="659"/>
        <v>1292.2</v>
      </c>
      <c r="P7873">
        <f t="shared" si="662"/>
        <v>364</v>
      </c>
    </row>
    <row r="7874" spans="10:16" x14ac:dyDescent="0.25">
      <c r="J7874">
        <v>7867</v>
      </c>
      <c r="K7874" s="4">
        <f t="shared" si="660"/>
        <v>41832</v>
      </c>
      <c r="L7874">
        <v>70</v>
      </c>
      <c r="M7874">
        <f t="shared" si="658"/>
        <v>0.19230769230769232</v>
      </c>
      <c r="N7874">
        <f t="shared" si="661"/>
        <v>1292.3740930302135</v>
      </c>
      <c r="O7874">
        <f t="shared" si="659"/>
        <v>1292.4000000000001</v>
      </c>
      <c r="P7874">
        <f t="shared" si="662"/>
        <v>364</v>
      </c>
    </row>
    <row r="7875" spans="10:16" x14ac:dyDescent="0.25">
      <c r="J7875">
        <v>7868</v>
      </c>
      <c r="K7875" s="4">
        <f t="shared" si="660"/>
        <v>41833</v>
      </c>
      <c r="L7875">
        <v>70</v>
      </c>
      <c r="M7875">
        <f t="shared" si="658"/>
        <v>0.19230769230769232</v>
      </c>
      <c r="N7875">
        <f t="shared" si="661"/>
        <v>1292.5664007225212</v>
      </c>
      <c r="O7875">
        <f t="shared" si="659"/>
        <v>1292.5999999999999</v>
      </c>
      <c r="P7875">
        <f t="shared" si="662"/>
        <v>364</v>
      </c>
    </row>
    <row r="7876" spans="10:16" x14ac:dyDescent="0.25">
      <c r="J7876">
        <v>7869</v>
      </c>
      <c r="K7876" s="4">
        <f t="shared" si="660"/>
        <v>41834</v>
      </c>
      <c r="L7876">
        <v>70</v>
      </c>
      <c r="M7876">
        <f t="shared" si="658"/>
        <v>0.19230769230769232</v>
      </c>
      <c r="N7876">
        <f t="shared" si="661"/>
        <v>1292.7587084148288</v>
      </c>
      <c r="O7876">
        <f t="shared" si="659"/>
        <v>1292.8</v>
      </c>
      <c r="P7876">
        <f t="shared" si="662"/>
        <v>364</v>
      </c>
    </row>
    <row r="7877" spans="10:16" x14ac:dyDescent="0.25">
      <c r="J7877">
        <v>7870</v>
      </c>
      <c r="K7877" s="4">
        <f t="shared" si="660"/>
        <v>41835</v>
      </c>
      <c r="L7877">
        <v>70</v>
      </c>
      <c r="M7877">
        <f t="shared" si="658"/>
        <v>0.19230769230769232</v>
      </c>
      <c r="N7877">
        <f t="shared" si="661"/>
        <v>1292.9510161071364</v>
      </c>
      <c r="O7877">
        <f t="shared" si="659"/>
        <v>1293</v>
      </c>
      <c r="P7877">
        <f t="shared" si="662"/>
        <v>364</v>
      </c>
    </row>
    <row r="7878" spans="10:16" x14ac:dyDescent="0.25">
      <c r="J7878">
        <v>7871</v>
      </c>
      <c r="K7878" s="4">
        <f t="shared" si="660"/>
        <v>41836</v>
      </c>
      <c r="L7878">
        <v>70</v>
      </c>
      <c r="M7878">
        <f t="shared" si="658"/>
        <v>0.19230769230769232</v>
      </c>
      <c r="N7878">
        <f t="shared" si="661"/>
        <v>1293.143323799444</v>
      </c>
      <c r="O7878">
        <f t="shared" si="659"/>
        <v>1293.0999999999999</v>
      </c>
      <c r="P7878">
        <f t="shared" si="662"/>
        <v>364</v>
      </c>
    </row>
    <row r="7879" spans="10:16" x14ac:dyDescent="0.25">
      <c r="J7879">
        <v>7872</v>
      </c>
      <c r="K7879" s="4">
        <f t="shared" si="660"/>
        <v>41837</v>
      </c>
      <c r="L7879">
        <v>70</v>
      </c>
      <c r="M7879">
        <f t="shared" si="658"/>
        <v>0.19230769230769232</v>
      </c>
      <c r="N7879">
        <f t="shared" si="661"/>
        <v>1293.3356314917517</v>
      </c>
      <c r="O7879">
        <f t="shared" si="659"/>
        <v>1293.3</v>
      </c>
      <c r="P7879">
        <f t="shared" si="662"/>
        <v>364</v>
      </c>
    </row>
    <row r="7880" spans="10:16" x14ac:dyDescent="0.25">
      <c r="J7880">
        <v>7873</v>
      </c>
      <c r="K7880" s="4">
        <f t="shared" si="660"/>
        <v>41838</v>
      </c>
      <c r="L7880">
        <v>70</v>
      </c>
      <c r="M7880">
        <f t="shared" ref="M7880:M7943" si="663">L7880/P7880</f>
        <v>0.19230769230769232</v>
      </c>
      <c r="N7880">
        <f t="shared" si="661"/>
        <v>1293.5279391840593</v>
      </c>
      <c r="O7880">
        <f t="shared" ref="O7880:O7943" si="664">ROUND(N7880,1)</f>
        <v>1293.5</v>
      </c>
      <c r="P7880">
        <f t="shared" si="662"/>
        <v>364</v>
      </c>
    </row>
    <row r="7881" spans="10:16" x14ac:dyDescent="0.25">
      <c r="J7881">
        <v>7874</v>
      </c>
      <c r="K7881" s="4">
        <f t="shared" ref="K7881:K7944" si="665">$K$7+J7881</f>
        <v>41839</v>
      </c>
      <c r="L7881">
        <v>70</v>
      </c>
      <c r="M7881">
        <f t="shared" si="663"/>
        <v>0.19230769230769232</v>
      </c>
      <c r="N7881">
        <f t="shared" ref="N7881:N7944" si="666">N7880+M7881</f>
        <v>1293.7202468763669</v>
      </c>
      <c r="O7881">
        <f t="shared" si="664"/>
        <v>1293.7</v>
      </c>
      <c r="P7881">
        <f t="shared" si="662"/>
        <v>364</v>
      </c>
    </row>
    <row r="7882" spans="10:16" x14ac:dyDescent="0.25">
      <c r="J7882">
        <v>7875</v>
      </c>
      <c r="K7882" s="4">
        <f t="shared" si="665"/>
        <v>41840</v>
      </c>
      <c r="L7882">
        <v>70</v>
      </c>
      <c r="M7882">
        <f t="shared" si="663"/>
        <v>0.19230769230769232</v>
      </c>
      <c r="N7882">
        <f t="shared" si="666"/>
        <v>1293.9125545686745</v>
      </c>
      <c r="O7882">
        <f t="shared" si="664"/>
        <v>1293.9000000000001</v>
      </c>
      <c r="P7882">
        <f t="shared" si="662"/>
        <v>364</v>
      </c>
    </row>
    <row r="7883" spans="10:16" x14ac:dyDescent="0.25">
      <c r="J7883">
        <v>7876</v>
      </c>
      <c r="K7883" s="4">
        <f t="shared" si="665"/>
        <v>41841</v>
      </c>
      <c r="L7883">
        <v>70</v>
      </c>
      <c r="M7883">
        <f t="shared" si="663"/>
        <v>0.19230769230769232</v>
      </c>
      <c r="N7883">
        <f t="shared" si="666"/>
        <v>1294.1048622609821</v>
      </c>
      <c r="O7883">
        <f t="shared" si="664"/>
        <v>1294.0999999999999</v>
      </c>
      <c r="P7883">
        <f t="shared" si="662"/>
        <v>364</v>
      </c>
    </row>
    <row r="7884" spans="10:16" x14ac:dyDescent="0.25">
      <c r="J7884">
        <v>7877</v>
      </c>
      <c r="K7884" s="4">
        <f t="shared" si="665"/>
        <v>41842</v>
      </c>
      <c r="L7884">
        <v>70</v>
      </c>
      <c r="M7884">
        <f t="shared" si="663"/>
        <v>0.19230769230769232</v>
      </c>
      <c r="N7884">
        <f t="shared" si="666"/>
        <v>1294.2971699532898</v>
      </c>
      <c r="O7884">
        <f t="shared" si="664"/>
        <v>1294.3</v>
      </c>
      <c r="P7884">
        <f t="shared" si="662"/>
        <v>364</v>
      </c>
    </row>
    <row r="7885" spans="10:16" x14ac:dyDescent="0.25">
      <c r="J7885">
        <v>7878</v>
      </c>
      <c r="K7885" s="4">
        <f t="shared" si="665"/>
        <v>41843</v>
      </c>
      <c r="L7885">
        <v>70</v>
      </c>
      <c r="M7885">
        <f t="shared" si="663"/>
        <v>0.19230769230769232</v>
      </c>
      <c r="N7885">
        <f t="shared" si="666"/>
        <v>1294.4894776455974</v>
      </c>
      <c r="O7885">
        <f t="shared" si="664"/>
        <v>1294.5</v>
      </c>
      <c r="P7885">
        <f t="shared" si="662"/>
        <v>364</v>
      </c>
    </row>
    <row r="7886" spans="10:16" x14ac:dyDescent="0.25">
      <c r="J7886">
        <v>7879</v>
      </c>
      <c r="K7886" s="4">
        <f t="shared" si="665"/>
        <v>41844</v>
      </c>
      <c r="L7886">
        <v>70</v>
      </c>
      <c r="M7886">
        <f t="shared" si="663"/>
        <v>0.19230769230769232</v>
      </c>
      <c r="N7886">
        <f t="shared" si="666"/>
        <v>1294.681785337905</v>
      </c>
      <c r="O7886">
        <f t="shared" si="664"/>
        <v>1294.7</v>
      </c>
      <c r="P7886">
        <f t="shared" si="662"/>
        <v>364</v>
      </c>
    </row>
    <row r="7887" spans="10:16" x14ac:dyDescent="0.25">
      <c r="J7887">
        <v>7880</v>
      </c>
      <c r="K7887" s="4">
        <f t="shared" si="665"/>
        <v>41845</v>
      </c>
      <c r="L7887">
        <v>70</v>
      </c>
      <c r="M7887">
        <f t="shared" si="663"/>
        <v>0.19230769230769232</v>
      </c>
      <c r="N7887">
        <f t="shared" si="666"/>
        <v>1294.8740930302126</v>
      </c>
      <c r="O7887">
        <f t="shared" si="664"/>
        <v>1294.9000000000001</v>
      </c>
      <c r="P7887">
        <f t="shared" si="662"/>
        <v>364</v>
      </c>
    </row>
    <row r="7888" spans="10:16" x14ac:dyDescent="0.25">
      <c r="J7888">
        <v>7881</v>
      </c>
      <c r="K7888" s="4">
        <f t="shared" si="665"/>
        <v>41846</v>
      </c>
      <c r="L7888">
        <v>70</v>
      </c>
      <c r="M7888">
        <f t="shared" si="663"/>
        <v>0.19230769230769232</v>
      </c>
      <c r="N7888">
        <f t="shared" si="666"/>
        <v>1295.0664007225203</v>
      </c>
      <c r="O7888">
        <f t="shared" si="664"/>
        <v>1295.0999999999999</v>
      </c>
      <c r="P7888">
        <f t="shared" si="662"/>
        <v>364</v>
      </c>
    </row>
    <row r="7889" spans="10:16" x14ac:dyDescent="0.25">
      <c r="J7889">
        <v>7882</v>
      </c>
      <c r="K7889" s="4">
        <f t="shared" si="665"/>
        <v>41847</v>
      </c>
      <c r="L7889">
        <v>70</v>
      </c>
      <c r="M7889">
        <f t="shared" si="663"/>
        <v>0.19230769230769232</v>
      </c>
      <c r="N7889">
        <f t="shared" si="666"/>
        <v>1295.2587084148279</v>
      </c>
      <c r="O7889">
        <f t="shared" si="664"/>
        <v>1295.3</v>
      </c>
      <c r="P7889">
        <f t="shared" si="662"/>
        <v>364</v>
      </c>
    </row>
    <row r="7890" spans="10:16" x14ac:dyDescent="0.25">
      <c r="J7890">
        <v>7883</v>
      </c>
      <c r="K7890" s="4">
        <f t="shared" si="665"/>
        <v>41848</v>
      </c>
      <c r="L7890">
        <v>70</v>
      </c>
      <c r="M7890">
        <f t="shared" si="663"/>
        <v>0.19230769230769232</v>
      </c>
      <c r="N7890">
        <f t="shared" si="666"/>
        <v>1295.4510161071355</v>
      </c>
      <c r="O7890">
        <f t="shared" si="664"/>
        <v>1295.5</v>
      </c>
      <c r="P7890">
        <f t="shared" si="662"/>
        <v>364</v>
      </c>
    </row>
    <row r="7891" spans="10:16" x14ac:dyDescent="0.25">
      <c r="J7891">
        <v>7884</v>
      </c>
      <c r="K7891" s="4">
        <f t="shared" si="665"/>
        <v>41849</v>
      </c>
      <c r="L7891">
        <v>70</v>
      </c>
      <c r="M7891">
        <f t="shared" si="663"/>
        <v>0.19230769230769232</v>
      </c>
      <c r="N7891">
        <f t="shared" si="666"/>
        <v>1295.6433237994431</v>
      </c>
      <c r="O7891">
        <f t="shared" si="664"/>
        <v>1295.5999999999999</v>
      </c>
      <c r="P7891">
        <f t="shared" si="662"/>
        <v>364</v>
      </c>
    </row>
    <row r="7892" spans="10:16" x14ac:dyDescent="0.25">
      <c r="J7892">
        <v>7885</v>
      </c>
      <c r="K7892" s="4">
        <f t="shared" si="665"/>
        <v>41850</v>
      </c>
      <c r="L7892">
        <v>70</v>
      </c>
      <c r="M7892">
        <f t="shared" si="663"/>
        <v>0.19230769230769232</v>
      </c>
      <c r="N7892">
        <f t="shared" si="666"/>
        <v>1295.8356314917507</v>
      </c>
      <c r="O7892">
        <f t="shared" si="664"/>
        <v>1295.8</v>
      </c>
      <c r="P7892">
        <f t="shared" si="662"/>
        <v>364</v>
      </c>
    </row>
    <row r="7893" spans="10:16" x14ac:dyDescent="0.25">
      <c r="J7893">
        <v>7886</v>
      </c>
      <c r="K7893" s="4">
        <f t="shared" si="665"/>
        <v>41851</v>
      </c>
      <c r="L7893">
        <v>70</v>
      </c>
      <c r="M7893">
        <f t="shared" si="663"/>
        <v>0.19230769230769232</v>
      </c>
      <c r="N7893">
        <f t="shared" si="666"/>
        <v>1296.0279391840584</v>
      </c>
      <c r="O7893">
        <f t="shared" si="664"/>
        <v>1296</v>
      </c>
      <c r="P7893">
        <f t="shared" si="662"/>
        <v>364</v>
      </c>
    </row>
    <row r="7894" spans="10:16" x14ac:dyDescent="0.25">
      <c r="J7894">
        <v>7887</v>
      </c>
      <c r="K7894" s="4">
        <f t="shared" si="665"/>
        <v>41852</v>
      </c>
      <c r="L7894">
        <v>70</v>
      </c>
      <c r="M7894">
        <f t="shared" si="663"/>
        <v>0.19230769230769232</v>
      </c>
      <c r="N7894">
        <f t="shared" si="666"/>
        <v>1296.220246876366</v>
      </c>
      <c r="O7894">
        <f t="shared" si="664"/>
        <v>1296.2</v>
      </c>
      <c r="P7894">
        <f t="shared" si="662"/>
        <v>364</v>
      </c>
    </row>
    <row r="7895" spans="10:16" x14ac:dyDescent="0.25">
      <c r="J7895">
        <v>7888</v>
      </c>
      <c r="K7895" s="4">
        <f t="shared" si="665"/>
        <v>41853</v>
      </c>
      <c r="L7895">
        <v>70</v>
      </c>
      <c r="M7895">
        <f t="shared" si="663"/>
        <v>0.19230769230769232</v>
      </c>
      <c r="N7895">
        <f t="shared" si="666"/>
        <v>1296.4125545686736</v>
      </c>
      <c r="O7895">
        <f t="shared" si="664"/>
        <v>1296.4000000000001</v>
      </c>
      <c r="P7895">
        <f t="shared" si="662"/>
        <v>364</v>
      </c>
    </row>
    <row r="7896" spans="10:16" x14ac:dyDescent="0.25">
      <c r="J7896">
        <v>7889</v>
      </c>
      <c r="K7896" s="4">
        <f t="shared" si="665"/>
        <v>41854</v>
      </c>
      <c r="L7896">
        <v>70</v>
      </c>
      <c r="M7896">
        <f t="shared" si="663"/>
        <v>0.19230769230769232</v>
      </c>
      <c r="N7896">
        <f t="shared" si="666"/>
        <v>1296.6048622609812</v>
      </c>
      <c r="O7896">
        <f t="shared" si="664"/>
        <v>1296.5999999999999</v>
      </c>
      <c r="P7896">
        <f t="shared" si="662"/>
        <v>364</v>
      </c>
    </row>
    <row r="7897" spans="10:16" x14ac:dyDescent="0.25">
      <c r="J7897">
        <v>7890</v>
      </c>
      <c r="K7897" s="4">
        <f t="shared" si="665"/>
        <v>41855</v>
      </c>
      <c r="L7897">
        <v>70</v>
      </c>
      <c r="M7897">
        <f t="shared" si="663"/>
        <v>0.19230769230769232</v>
      </c>
      <c r="N7897">
        <f t="shared" si="666"/>
        <v>1296.7971699532889</v>
      </c>
      <c r="O7897">
        <f t="shared" si="664"/>
        <v>1296.8</v>
      </c>
      <c r="P7897">
        <f t="shared" si="662"/>
        <v>364</v>
      </c>
    </row>
    <row r="7898" spans="10:16" x14ac:dyDescent="0.25">
      <c r="J7898">
        <v>7891</v>
      </c>
      <c r="K7898" s="4">
        <f t="shared" si="665"/>
        <v>41856</v>
      </c>
      <c r="L7898">
        <v>70</v>
      </c>
      <c r="M7898">
        <f t="shared" si="663"/>
        <v>0.19230769230769232</v>
      </c>
      <c r="N7898">
        <f t="shared" si="666"/>
        <v>1296.9894776455965</v>
      </c>
      <c r="O7898">
        <f t="shared" si="664"/>
        <v>1297</v>
      </c>
      <c r="P7898">
        <f t="shared" si="662"/>
        <v>364</v>
      </c>
    </row>
    <row r="7899" spans="10:16" x14ac:dyDescent="0.25">
      <c r="J7899">
        <v>7892</v>
      </c>
      <c r="K7899" s="4">
        <f t="shared" si="665"/>
        <v>41857</v>
      </c>
      <c r="L7899">
        <v>70</v>
      </c>
      <c r="M7899">
        <f t="shared" si="663"/>
        <v>0.19230769230769232</v>
      </c>
      <c r="N7899">
        <f t="shared" si="666"/>
        <v>1297.1817853379041</v>
      </c>
      <c r="O7899">
        <f t="shared" si="664"/>
        <v>1297.2</v>
      </c>
      <c r="P7899">
        <f t="shared" si="662"/>
        <v>364</v>
      </c>
    </row>
    <row r="7900" spans="10:16" x14ac:dyDescent="0.25">
      <c r="J7900">
        <v>7893</v>
      </c>
      <c r="K7900" s="4">
        <f t="shared" si="665"/>
        <v>41858</v>
      </c>
      <c r="L7900">
        <v>70</v>
      </c>
      <c r="M7900">
        <f t="shared" si="663"/>
        <v>0.19230769230769232</v>
      </c>
      <c r="N7900">
        <f t="shared" si="666"/>
        <v>1297.3740930302117</v>
      </c>
      <c r="O7900">
        <f t="shared" si="664"/>
        <v>1297.4000000000001</v>
      </c>
      <c r="P7900">
        <f t="shared" si="662"/>
        <v>364</v>
      </c>
    </row>
    <row r="7901" spans="10:16" x14ac:dyDescent="0.25">
      <c r="J7901">
        <v>7894</v>
      </c>
      <c r="K7901" s="4">
        <f t="shared" si="665"/>
        <v>41859</v>
      </c>
      <c r="L7901">
        <v>70</v>
      </c>
      <c r="M7901">
        <f t="shared" si="663"/>
        <v>0.19230769230769232</v>
      </c>
      <c r="N7901">
        <f t="shared" si="666"/>
        <v>1297.5664007225193</v>
      </c>
      <c r="O7901">
        <f t="shared" si="664"/>
        <v>1297.5999999999999</v>
      </c>
      <c r="P7901">
        <f t="shared" si="662"/>
        <v>364</v>
      </c>
    </row>
    <row r="7902" spans="10:16" x14ac:dyDescent="0.25">
      <c r="J7902">
        <v>7895</v>
      </c>
      <c r="K7902" s="4">
        <f t="shared" si="665"/>
        <v>41860</v>
      </c>
      <c r="L7902">
        <v>70</v>
      </c>
      <c r="M7902">
        <f t="shared" si="663"/>
        <v>0.19230769230769232</v>
      </c>
      <c r="N7902">
        <f t="shared" si="666"/>
        <v>1297.758708414827</v>
      </c>
      <c r="O7902">
        <f t="shared" si="664"/>
        <v>1297.8</v>
      </c>
      <c r="P7902">
        <f t="shared" si="662"/>
        <v>364</v>
      </c>
    </row>
    <row r="7903" spans="10:16" x14ac:dyDescent="0.25">
      <c r="J7903">
        <v>7896</v>
      </c>
      <c r="K7903" s="4">
        <f t="shared" si="665"/>
        <v>41861</v>
      </c>
      <c r="L7903">
        <v>70</v>
      </c>
      <c r="M7903">
        <f t="shared" si="663"/>
        <v>0.19230769230769232</v>
      </c>
      <c r="N7903">
        <f t="shared" si="666"/>
        <v>1297.9510161071346</v>
      </c>
      <c r="O7903">
        <f t="shared" si="664"/>
        <v>1298</v>
      </c>
      <c r="P7903">
        <f t="shared" si="662"/>
        <v>364</v>
      </c>
    </row>
    <row r="7904" spans="10:16" x14ac:dyDescent="0.25">
      <c r="J7904">
        <v>7897</v>
      </c>
      <c r="K7904" s="4">
        <f t="shared" si="665"/>
        <v>41862</v>
      </c>
      <c r="L7904">
        <v>70</v>
      </c>
      <c r="M7904">
        <f t="shared" si="663"/>
        <v>0.19230769230769232</v>
      </c>
      <c r="N7904">
        <f t="shared" si="666"/>
        <v>1298.1433237994422</v>
      </c>
      <c r="O7904">
        <f t="shared" si="664"/>
        <v>1298.0999999999999</v>
      </c>
      <c r="P7904">
        <f t="shared" si="662"/>
        <v>364</v>
      </c>
    </row>
    <row r="7905" spans="10:16" x14ac:dyDescent="0.25">
      <c r="J7905">
        <v>7898</v>
      </c>
      <c r="K7905" s="4">
        <f t="shared" si="665"/>
        <v>41863</v>
      </c>
      <c r="L7905">
        <v>70</v>
      </c>
      <c r="M7905">
        <f t="shared" si="663"/>
        <v>0.19230769230769232</v>
      </c>
      <c r="N7905">
        <f t="shared" si="666"/>
        <v>1298.3356314917498</v>
      </c>
      <c r="O7905">
        <f t="shared" si="664"/>
        <v>1298.3</v>
      </c>
      <c r="P7905">
        <f t="shared" si="662"/>
        <v>364</v>
      </c>
    </row>
    <row r="7906" spans="10:16" x14ac:dyDescent="0.25">
      <c r="J7906">
        <v>7899</v>
      </c>
      <c r="K7906" s="4">
        <f t="shared" si="665"/>
        <v>41864</v>
      </c>
      <c r="L7906">
        <v>70</v>
      </c>
      <c r="M7906">
        <f t="shared" si="663"/>
        <v>0.19230769230769232</v>
      </c>
      <c r="N7906">
        <f t="shared" si="666"/>
        <v>1298.5279391840575</v>
      </c>
      <c r="O7906">
        <f t="shared" si="664"/>
        <v>1298.5</v>
      </c>
      <c r="P7906">
        <f t="shared" si="662"/>
        <v>364</v>
      </c>
    </row>
    <row r="7907" spans="10:16" x14ac:dyDescent="0.25">
      <c r="J7907">
        <v>7900</v>
      </c>
      <c r="K7907" s="4">
        <f t="shared" si="665"/>
        <v>41865</v>
      </c>
      <c r="L7907">
        <v>70</v>
      </c>
      <c r="M7907">
        <f t="shared" si="663"/>
        <v>0.19230769230769232</v>
      </c>
      <c r="N7907">
        <f t="shared" si="666"/>
        <v>1298.7202468763651</v>
      </c>
      <c r="O7907">
        <f t="shared" si="664"/>
        <v>1298.7</v>
      </c>
      <c r="P7907">
        <f t="shared" si="662"/>
        <v>364</v>
      </c>
    </row>
    <row r="7908" spans="10:16" x14ac:dyDescent="0.25">
      <c r="J7908">
        <v>7901</v>
      </c>
      <c r="K7908" s="4">
        <f t="shared" si="665"/>
        <v>41866</v>
      </c>
      <c r="L7908">
        <v>70</v>
      </c>
      <c r="M7908">
        <f t="shared" si="663"/>
        <v>0.19230769230769232</v>
      </c>
      <c r="N7908">
        <f t="shared" si="666"/>
        <v>1298.9125545686727</v>
      </c>
      <c r="O7908">
        <f t="shared" si="664"/>
        <v>1298.9000000000001</v>
      </c>
      <c r="P7908">
        <f t="shared" si="662"/>
        <v>364</v>
      </c>
    </row>
    <row r="7909" spans="10:16" x14ac:dyDescent="0.25">
      <c r="J7909">
        <v>7902</v>
      </c>
      <c r="K7909" s="4">
        <f t="shared" si="665"/>
        <v>41867</v>
      </c>
      <c r="L7909">
        <v>70</v>
      </c>
      <c r="M7909">
        <f t="shared" si="663"/>
        <v>0.19230769230769232</v>
      </c>
      <c r="N7909">
        <f t="shared" si="666"/>
        <v>1299.1048622609803</v>
      </c>
      <c r="O7909">
        <f t="shared" si="664"/>
        <v>1299.0999999999999</v>
      </c>
      <c r="P7909">
        <f t="shared" si="662"/>
        <v>364</v>
      </c>
    </row>
    <row r="7910" spans="10:16" x14ac:dyDescent="0.25">
      <c r="J7910">
        <v>7903</v>
      </c>
      <c r="K7910" s="4">
        <f t="shared" si="665"/>
        <v>41868</v>
      </c>
      <c r="L7910">
        <v>70</v>
      </c>
      <c r="M7910">
        <f t="shared" si="663"/>
        <v>0.19230769230769232</v>
      </c>
      <c r="N7910">
        <f t="shared" si="666"/>
        <v>1299.2971699532879</v>
      </c>
      <c r="O7910">
        <f t="shared" si="664"/>
        <v>1299.3</v>
      </c>
      <c r="P7910">
        <f t="shared" si="662"/>
        <v>364</v>
      </c>
    </row>
    <row r="7911" spans="10:16" x14ac:dyDescent="0.25">
      <c r="J7911">
        <v>7904</v>
      </c>
      <c r="K7911" s="4">
        <f t="shared" si="665"/>
        <v>41869</v>
      </c>
      <c r="L7911">
        <v>70</v>
      </c>
      <c r="M7911">
        <f t="shared" si="663"/>
        <v>0.19230769230769232</v>
      </c>
      <c r="N7911">
        <f t="shared" si="666"/>
        <v>1299.4894776455956</v>
      </c>
      <c r="O7911">
        <f t="shared" si="664"/>
        <v>1299.5</v>
      </c>
      <c r="P7911">
        <f t="shared" si="662"/>
        <v>364</v>
      </c>
    </row>
    <row r="7912" spans="10:16" x14ac:dyDescent="0.25">
      <c r="J7912">
        <v>7905</v>
      </c>
      <c r="K7912" s="4">
        <f t="shared" si="665"/>
        <v>41870</v>
      </c>
      <c r="L7912">
        <v>70</v>
      </c>
      <c r="M7912">
        <f t="shared" si="663"/>
        <v>0.19230769230769232</v>
      </c>
      <c r="N7912">
        <f t="shared" si="666"/>
        <v>1299.6817853379032</v>
      </c>
      <c r="O7912">
        <f t="shared" si="664"/>
        <v>1299.7</v>
      </c>
      <c r="P7912">
        <f t="shared" si="662"/>
        <v>364</v>
      </c>
    </row>
    <row r="7913" spans="10:16" x14ac:dyDescent="0.25">
      <c r="J7913">
        <v>7906</v>
      </c>
      <c r="K7913" s="4">
        <f t="shared" si="665"/>
        <v>41871</v>
      </c>
      <c r="L7913">
        <v>70</v>
      </c>
      <c r="M7913">
        <f t="shared" si="663"/>
        <v>0.19230769230769232</v>
      </c>
      <c r="N7913">
        <f t="shared" si="666"/>
        <v>1299.8740930302108</v>
      </c>
      <c r="O7913">
        <f t="shared" si="664"/>
        <v>1299.9000000000001</v>
      </c>
      <c r="P7913">
        <f t="shared" si="662"/>
        <v>364</v>
      </c>
    </row>
    <row r="7914" spans="10:16" x14ac:dyDescent="0.25">
      <c r="J7914">
        <v>7907</v>
      </c>
      <c r="K7914" s="4">
        <f t="shared" si="665"/>
        <v>41872</v>
      </c>
      <c r="L7914">
        <v>70</v>
      </c>
      <c r="M7914">
        <f t="shared" si="663"/>
        <v>0.19230769230769232</v>
      </c>
      <c r="N7914">
        <f t="shared" si="666"/>
        <v>1300.0664007225184</v>
      </c>
      <c r="O7914">
        <f t="shared" si="664"/>
        <v>1300.0999999999999</v>
      </c>
      <c r="P7914">
        <f t="shared" si="662"/>
        <v>364</v>
      </c>
    </row>
    <row r="7915" spans="10:16" x14ac:dyDescent="0.25">
      <c r="J7915">
        <v>7908</v>
      </c>
      <c r="K7915" s="4">
        <f t="shared" si="665"/>
        <v>41873</v>
      </c>
      <c r="L7915">
        <v>70</v>
      </c>
      <c r="M7915">
        <f t="shared" si="663"/>
        <v>0.19230769230769232</v>
      </c>
      <c r="N7915">
        <f t="shared" si="666"/>
        <v>1300.2587084148261</v>
      </c>
      <c r="O7915">
        <f t="shared" si="664"/>
        <v>1300.3</v>
      </c>
      <c r="P7915">
        <f t="shared" si="662"/>
        <v>364</v>
      </c>
    </row>
    <row r="7916" spans="10:16" x14ac:dyDescent="0.25">
      <c r="J7916">
        <v>7909</v>
      </c>
      <c r="K7916" s="4">
        <f t="shared" si="665"/>
        <v>41874</v>
      </c>
      <c r="L7916">
        <v>70</v>
      </c>
      <c r="M7916">
        <f t="shared" si="663"/>
        <v>0.19230769230769232</v>
      </c>
      <c r="N7916">
        <f t="shared" si="666"/>
        <v>1300.4510161071337</v>
      </c>
      <c r="O7916">
        <f t="shared" si="664"/>
        <v>1300.5</v>
      </c>
      <c r="P7916">
        <f t="shared" si="662"/>
        <v>364</v>
      </c>
    </row>
    <row r="7917" spans="10:16" x14ac:dyDescent="0.25">
      <c r="J7917">
        <v>7910</v>
      </c>
      <c r="K7917" s="4">
        <f t="shared" si="665"/>
        <v>41875</v>
      </c>
      <c r="L7917">
        <v>70</v>
      </c>
      <c r="M7917">
        <f t="shared" si="663"/>
        <v>0.19230769230769232</v>
      </c>
      <c r="N7917">
        <f t="shared" si="666"/>
        <v>1300.6433237994413</v>
      </c>
      <c r="O7917">
        <f t="shared" si="664"/>
        <v>1300.5999999999999</v>
      </c>
      <c r="P7917">
        <f t="shared" si="662"/>
        <v>364</v>
      </c>
    </row>
    <row r="7918" spans="10:16" x14ac:dyDescent="0.25">
      <c r="J7918">
        <v>7911</v>
      </c>
      <c r="K7918" s="4">
        <f t="shared" si="665"/>
        <v>41876</v>
      </c>
      <c r="L7918">
        <v>70</v>
      </c>
      <c r="M7918">
        <f t="shared" si="663"/>
        <v>0.19230769230769232</v>
      </c>
      <c r="N7918">
        <f t="shared" si="666"/>
        <v>1300.8356314917489</v>
      </c>
      <c r="O7918">
        <f t="shared" si="664"/>
        <v>1300.8</v>
      </c>
      <c r="P7918">
        <f t="shared" si="662"/>
        <v>364</v>
      </c>
    </row>
    <row r="7919" spans="10:16" x14ac:dyDescent="0.25">
      <c r="J7919">
        <v>7912</v>
      </c>
      <c r="K7919" s="4">
        <f t="shared" si="665"/>
        <v>41877</v>
      </c>
      <c r="L7919">
        <v>70</v>
      </c>
      <c r="M7919">
        <f t="shared" si="663"/>
        <v>0.19230769230769232</v>
      </c>
      <c r="N7919">
        <f t="shared" si="666"/>
        <v>1301.0279391840565</v>
      </c>
      <c r="O7919">
        <f t="shared" si="664"/>
        <v>1301</v>
      </c>
      <c r="P7919">
        <f t="shared" si="662"/>
        <v>364</v>
      </c>
    </row>
    <row r="7920" spans="10:16" x14ac:dyDescent="0.25">
      <c r="J7920">
        <v>7913</v>
      </c>
      <c r="K7920" s="4">
        <f t="shared" si="665"/>
        <v>41878</v>
      </c>
      <c r="L7920">
        <v>70</v>
      </c>
      <c r="M7920">
        <f t="shared" si="663"/>
        <v>0.19230769230769232</v>
      </c>
      <c r="N7920">
        <f t="shared" si="666"/>
        <v>1301.2202468763642</v>
      </c>
      <c r="O7920">
        <f t="shared" si="664"/>
        <v>1301.2</v>
      </c>
      <c r="P7920">
        <f t="shared" si="662"/>
        <v>364</v>
      </c>
    </row>
    <row r="7921" spans="10:16" x14ac:dyDescent="0.25">
      <c r="J7921">
        <v>7914</v>
      </c>
      <c r="K7921" s="4">
        <f t="shared" si="665"/>
        <v>41879</v>
      </c>
      <c r="L7921">
        <v>70</v>
      </c>
      <c r="M7921">
        <f t="shared" si="663"/>
        <v>0.19230769230769232</v>
      </c>
      <c r="N7921">
        <f t="shared" si="666"/>
        <v>1301.4125545686718</v>
      </c>
      <c r="O7921">
        <f t="shared" si="664"/>
        <v>1301.4000000000001</v>
      </c>
      <c r="P7921">
        <f t="shared" si="662"/>
        <v>364</v>
      </c>
    </row>
    <row r="7922" spans="10:16" x14ac:dyDescent="0.25">
      <c r="J7922">
        <v>7915</v>
      </c>
      <c r="K7922" s="4">
        <f t="shared" si="665"/>
        <v>41880</v>
      </c>
      <c r="L7922">
        <v>70</v>
      </c>
      <c r="M7922">
        <f t="shared" si="663"/>
        <v>0.19230769230769232</v>
      </c>
      <c r="N7922">
        <f t="shared" si="666"/>
        <v>1301.6048622609794</v>
      </c>
      <c r="O7922">
        <f t="shared" si="664"/>
        <v>1301.5999999999999</v>
      </c>
      <c r="P7922">
        <f t="shared" si="662"/>
        <v>364</v>
      </c>
    </row>
    <row r="7923" spans="10:16" x14ac:dyDescent="0.25">
      <c r="J7923">
        <v>7916</v>
      </c>
      <c r="K7923" s="4">
        <f t="shared" si="665"/>
        <v>41881</v>
      </c>
      <c r="L7923">
        <v>70</v>
      </c>
      <c r="M7923">
        <f t="shared" si="663"/>
        <v>0.19230769230769232</v>
      </c>
      <c r="N7923">
        <f t="shared" si="666"/>
        <v>1301.797169953287</v>
      </c>
      <c r="O7923">
        <f t="shared" si="664"/>
        <v>1301.8</v>
      </c>
      <c r="P7923">
        <f t="shared" si="662"/>
        <v>364</v>
      </c>
    </row>
    <row r="7924" spans="10:16" x14ac:dyDescent="0.25">
      <c r="J7924">
        <v>7917</v>
      </c>
      <c r="K7924" s="4">
        <f t="shared" si="665"/>
        <v>41882</v>
      </c>
      <c r="L7924">
        <v>70</v>
      </c>
      <c r="M7924">
        <f t="shared" si="663"/>
        <v>0.19230769230769232</v>
      </c>
      <c r="N7924">
        <f t="shared" si="666"/>
        <v>1301.9894776455947</v>
      </c>
      <c r="O7924">
        <f t="shared" si="664"/>
        <v>1302</v>
      </c>
      <c r="P7924">
        <f t="shared" si="662"/>
        <v>364</v>
      </c>
    </row>
    <row r="7925" spans="10:16" x14ac:dyDescent="0.25">
      <c r="J7925">
        <v>7918</v>
      </c>
      <c r="K7925" s="4">
        <f t="shared" si="665"/>
        <v>41883</v>
      </c>
      <c r="L7925">
        <v>70</v>
      </c>
      <c r="M7925">
        <f t="shared" si="663"/>
        <v>0.19230769230769232</v>
      </c>
      <c r="N7925">
        <f t="shared" si="666"/>
        <v>1302.1817853379023</v>
      </c>
      <c r="O7925">
        <f t="shared" si="664"/>
        <v>1302.2</v>
      </c>
      <c r="P7925">
        <f t="shared" si="662"/>
        <v>364</v>
      </c>
    </row>
    <row r="7926" spans="10:16" x14ac:dyDescent="0.25">
      <c r="J7926">
        <v>7919</v>
      </c>
      <c r="K7926" s="4">
        <f t="shared" si="665"/>
        <v>41884</v>
      </c>
      <c r="L7926">
        <v>70</v>
      </c>
      <c r="M7926">
        <f t="shared" si="663"/>
        <v>0.19230769230769232</v>
      </c>
      <c r="N7926">
        <f t="shared" si="666"/>
        <v>1302.3740930302099</v>
      </c>
      <c r="O7926">
        <f t="shared" si="664"/>
        <v>1302.4000000000001</v>
      </c>
      <c r="P7926">
        <f t="shared" si="662"/>
        <v>364</v>
      </c>
    </row>
    <row r="7927" spans="10:16" x14ac:dyDescent="0.25">
      <c r="J7927">
        <v>7920</v>
      </c>
      <c r="K7927" s="4">
        <f t="shared" si="665"/>
        <v>41885</v>
      </c>
      <c r="L7927">
        <v>70</v>
      </c>
      <c r="M7927">
        <f t="shared" si="663"/>
        <v>0.19230769230769232</v>
      </c>
      <c r="N7927">
        <f t="shared" si="666"/>
        <v>1302.5664007225175</v>
      </c>
      <c r="O7927">
        <f t="shared" si="664"/>
        <v>1302.5999999999999</v>
      </c>
      <c r="P7927">
        <f t="shared" si="662"/>
        <v>364</v>
      </c>
    </row>
    <row r="7928" spans="10:16" x14ac:dyDescent="0.25">
      <c r="J7928">
        <v>7921</v>
      </c>
      <c r="K7928" s="4">
        <f t="shared" si="665"/>
        <v>41886</v>
      </c>
      <c r="L7928">
        <v>70</v>
      </c>
      <c r="M7928">
        <f t="shared" si="663"/>
        <v>0.19230769230769232</v>
      </c>
      <c r="N7928">
        <f t="shared" si="666"/>
        <v>1302.7587084148252</v>
      </c>
      <c r="O7928">
        <f t="shared" si="664"/>
        <v>1302.8</v>
      </c>
      <c r="P7928">
        <f t="shared" si="662"/>
        <v>364</v>
      </c>
    </row>
    <row r="7929" spans="10:16" x14ac:dyDescent="0.25">
      <c r="J7929">
        <v>7922</v>
      </c>
      <c r="K7929" s="4">
        <f t="shared" si="665"/>
        <v>41887</v>
      </c>
      <c r="L7929">
        <v>70</v>
      </c>
      <c r="M7929">
        <f t="shared" si="663"/>
        <v>0.19230769230769232</v>
      </c>
      <c r="N7929">
        <f t="shared" si="666"/>
        <v>1302.9510161071328</v>
      </c>
      <c r="O7929">
        <f t="shared" si="664"/>
        <v>1303</v>
      </c>
      <c r="P7929">
        <f t="shared" si="662"/>
        <v>364</v>
      </c>
    </row>
    <row r="7930" spans="10:16" x14ac:dyDescent="0.25">
      <c r="J7930">
        <v>7923</v>
      </c>
      <c r="K7930" s="4">
        <f t="shared" si="665"/>
        <v>41888</v>
      </c>
      <c r="L7930">
        <v>70</v>
      </c>
      <c r="M7930">
        <f t="shared" si="663"/>
        <v>0.19230769230769232</v>
      </c>
      <c r="N7930">
        <f t="shared" si="666"/>
        <v>1303.1433237994404</v>
      </c>
      <c r="O7930">
        <f t="shared" si="664"/>
        <v>1303.0999999999999</v>
      </c>
      <c r="P7930">
        <f t="shared" si="662"/>
        <v>364</v>
      </c>
    </row>
    <row r="7931" spans="10:16" x14ac:dyDescent="0.25">
      <c r="J7931">
        <v>7924</v>
      </c>
      <c r="K7931" s="4">
        <f t="shared" si="665"/>
        <v>41889</v>
      </c>
      <c r="L7931">
        <v>70</v>
      </c>
      <c r="M7931">
        <f t="shared" si="663"/>
        <v>0.19230769230769232</v>
      </c>
      <c r="N7931">
        <f t="shared" si="666"/>
        <v>1303.335631491748</v>
      </c>
      <c r="O7931">
        <f t="shared" si="664"/>
        <v>1303.3</v>
      </c>
      <c r="P7931">
        <f t="shared" si="662"/>
        <v>364</v>
      </c>
    </row>
    <row r="7932" spans="10:16" x14ac:dyDescent="0.25">
      <c r="J7932">
        <v>7925</v>
      </c>
      <c r="K7932" s="4">
        <f t="shared" si="665"/>
        <v>41890</v>
      </c>
      <c r="L7932">
        <v>70</v>
      </c>
      <c r="M7932">
        <f t="shared" si="663"/>
        <v>0.19230769230769232</v>
      </c>
      <c r="N7932">
        <f t="shared" si="666"/>
        <v>1303.5279391840556</v>
      </c>
      <c r="O7932">
        <f t="shared" si="664"/>
        <v>1303.5</v>
      </c>
      <c r="P7932">
        <f t="shared" si="662"/>
        <v>364</v>
      </c>
    </row>
    <row r="7933" spans="10:16" x14ac:dyDescent="0.25">
      <c r="J7933">
        <v>7926</v>
      </c>
      <c r="K7933" s="4">
        <f t="shared" si="665"/>
        <v>41891</v>
      </c>
      <c r="L7933">
        <v>70</v>
      </c>
      <c r="M7933">
        <f t="shared" si="663"/>
        <v>0.19230769230769232</v>
      </c>
      <c r="N7933">
        <f t="shared" si="666"/>
        <v>1303.7202468763633</v>
      </c>
      <c r="O7933">
        <f t="shared" si="664"/>
        <v>1303.7</v>
      </c>
      <c r="P7933">
        <f t="shared" si="662"/>
        <v>364</v>
      </c>
    </row>
    <row r="7934" spans="10:16" x14ac:dyDescent="0.25">
      <c r="J7934">
        <v>7927</v>
      </c>
      <c r="K7934" s="4">
        <f t="shared" si="665"/>
        <v>41892</v>
      </c>
      <c r="L7934">
        <v>70</v>
      </c>
      <c r="M7934">
        <f t="shared" si="663"/>
        <v>0.19230769230769232</v>
      </c>
      <c r="N7934">
        <f t="shared" si="666"/>
        <v>1303.9125545686709</v>
      </c>
      <c r="O7934">
        <f t="shared" si="664"/>
        <v>1303.9000000000001</v>
      </c>
      <c r="P7934">
        <f t="shared" ref="P7934:P7997" si="667">DATE(2014,12,26)-DATE(2013,12,27)</f>
        <v>364</v>
      </c>
    </row>
    <row r="7935" spans="10:16" x14ac:dyDescent="0.25">
      <c r="J7935">
        <v>7928</v>
      </c>
      <c r="K7935" s="4">
        <f t="shared" si="665"/>
        <v>41893</v>
      </c>
      <c r="L7935">
        <v>70</v>
      </c>
      <c r="M7935">
        <f t="shared" si="663"/>
        <v>0.19230769230769232</v>
      </c>
      <c r="N7935">
        <f t="shared" si="666"/>
        <v>1304.1048622609785</v>
      </c>
      <c r="O7935">
        <f t="shared" si="664"/>
        <v>1304.0999999999999</v>
      </c>
      <c r="P7935">
        <f t="shared" si="667"/>
        <v>364</v>
      </c>
    </row>
    <row r="7936" spans="10:16" x14ac:dyDescent="0.25">
      <c r="J7936">
        <v>7929</v>
      </c>
      <c r="K7936" s="4">
        <f t="shared" si="665"/>
        <v>41894</v>
      </c>
      <c r="L7936">
        <v>70</v>
      </c>
      <c r="M7936">
        <f t="shared" si="663"/>
        <v>0.19230769230769232</v>
      </c>
      <c r="N7936">
        <f t="shared" si="666"/>
        <v>1304.2971699532861</v>
      </c>
      <c r="O7936">
        <f t="shared" si="664"/>
        <v>1304.3</v>
      </c>
      <c r="P7936">
        <f t="shared" si="667"/>
        <v>364</v>
      </c>
    </row>
    <row r="7937" spans="10:16" x14ac:dyDescent="0.25">
      <c r="J7937">
        <v>7930</v>
      </c>
      <c r="K7937" s="4">
        <f t="shared" si="665"/>
        <v>41895</v>
      </c>
      <c r="L7937">
        <v>70</v>
      </c>
      <c r="M7937">
        <f t="shared" si="663"/>
        <v>0.19230769230769232</v>
      </c>
      <c r="N7937">
        <f t="shared" si="666"/>
        <v>1304.4894776455938</v>
      </c>
      <c r="O7937">
        <f t="shared" si="664"/>
        <v>1304.5</v>
      </c>
      <c r="P7937">
        <f t="shared" si="667"/>
        <v>364</v>
      </c>
    </row>
    <row r="7938" spans="10:16" x14ac:dyDescent="0.25">
      <c r="J7938">
        <v>7931</v>
      </c>
      <c r="K7938" s="4">
        <f t="shared" si="665"/>
        <v>41896</v>
      </c>
      <c r="L7938">
        <v>70</v>
      </c>
      <c r="M7938">
        <f t="shared" si="663"/>
        <v>0.19230769230769232</v>
      </c>
      <c r="N7938">
        <f t="shared" si="666"/>
        <v>1304.6817853379014</v>
      </c>
      <c r="O7938">
        <f t="shared" si="664"/>
        <v>1304.7</v>
      </c>
      <c r="P7938">
        <f t="shared" si="667"/>
        <v>364</v>
      </c>
    </row>
    <row r="7939" spans="10:16" x14ac:dyDescent="0.25">
      <c r="J7939">
        <v>7932</v>
      </c>
      <c r="K7939" s="4">
        <f t="shared" si="665"/>
        <v>41897</v>
      </c>
      <c r="L7939">
        <v>70</v>
      </c>
      <c r="M7939">
        <f t="shared" si="663"/>
        <v>0.19230769230769232</v>
      </c>
      <c r="N7939">
        <f t="shared" si="666"/>
        <v>1304.874093030209</v>
      </c>
      <c r="O7939">
        <f t="shared" si="664"/>
        <v>1304.9000000000001</v>
      </c>
      <c r="P7939">
        <f t="shared" si="667"/>
        <v>364</v>
      </c>
    </row>
    <row r="7940" spans="10:16" x14ac:dyDescent="0.25">
      <c r="J7940">
        <v>7933</v>
      </c>
      <c r="K7940" s="4">
        <f t="shared" si="665"/>
        <v>41898</v>
      </c>
      <c r="L7940">
        <v>70</v>
      </c>
      <c r="M7940">
        <f t="shared" si="663"/>
        <v>0.19230769230769232</v>
      </c>
      <c r="N7940">
        <f t="shared" si="666"/>
        <v>1305.0664007225166</v>
      </c>
      <c r="O7940">
        <f t="shared" si="664"/>
        <v>1305.0999999999999</v>
      </c>
      <c r="P7940">
        <f t="shared" si="667"/>
        <v>364</v>
      </c>
    </row>
    <row r="7941" spans="10:16" x14ac:dyDescent="0.25">
      <c r="J7941">
        <v>7934</v>
      </c>
      <c r="K7941" s="4">
        <f t="shared" si="665"/>
        <v>41899</v>
      </c>
      <c r="L7941">
        <v>70</v>
      </c>
      <c r="M7941">
        <f t="shared" si="663"/>
        <v>0.19230769230769232</v>
      </c>
      <c r="N7941">
        <f t="shared" si="666"/>
        <v>1305.2587084148242</v>
      </c>
      <c r="O7941">
        <f t="shared" si="664"/>
        <v>1305.3</v>
      </c>
      <c r="P7941">
        <f t="shared" si="667"/>
        <v>364</v>
      </c>
    </row>
    <row r="7942" spans="10:16" x14ac:dyDescent="0.25">
      <c r="J7942">
        <v>7935</v>
      </c>
      <c r="K7942" s="4">
        <f t="shared" si="665"/>
        <v>41900</v>
      </c>
      <c r="L7942">
        <v>70</v>
      </c>
      <c r="M7942">
        <f t="shared" si="663"/>
        <v>0.19230769230769232</v>
      </c>
      <c r="N7942">
        <f t="shared" si="666"/>
        <v>1305.4510161071319</v>
      </c>
      <c r="O7942">
        <f t="shared" si="664"/>
        <v>1305.5</v>
      </c>
      <c r="P7942">
        <f t="shared" si="667"/>
        <v>364</v>
      </c>
    </row>
    <row r="7943" spans="10:16" x14ac:dyDescent="0.25">
      <c r="J7943">
        <v>7936</v>
      </c>
      <c r="K7943" s="4">
        <f t="shared" si="665"/>
        <v>41901</v>
      </c>
      <c r="L7943">
        <v>70</v>
      </c>
      <c r="M7943">
        <f t="shared" si="663"/>
        <v>0.19230769230769232</v>
      </c>
      <c r="N7943">
        <f t="shared" si="666"/>
        <v>1305.6433237994395</v>
      </c>
      <c r="O7943">
        <f t="shared" si="664"/>
        <v>1305.5999999999999</v>
      </c>
      <c r="P7943">
        <f t="shared" si="667"/>
        <v>364</v>
      </c>
    </row>
    <row r="7944" spans="10:16" x14ac:dyDescent="0.25">
      <c r="J7944">
        <v>7937</v>
      </c>
      <c r="K7944" s="4">
        <f t="shared" si="665"/>
        <v>41902</v>
      </c>
      <c r="L7944">
        <v>70</v>
      </c>
      <c r="M7944">
        <f t="shared" ref="M7944:M8007" si="668">L7944/P7944</f>
        <v>0.19230769230769232</v>
      </c>
      <c r="N7944">
        <f t="shared" si="666"/>
        <v>1305.8356314917471</v>
      </c>
      <c r="O7944">
        <f t="shared" ref="O7944:O8007" si="669">ROUND(N7944,1)</f>
        <v>1305.8</v>
      </c>
      <c r="P7944">
        <f t="shared" si="667"/>
        <v>364</v>
      </c>
    </row>
    <row r="7945" spans="10:16" x14ac:dyDescent="0.25">
      <c r="J7945">
        <v>7938</v>
      </c>
      <c r="K7945" s="4">
        <f t="shared" ref="K7945:K8008" si="670">$K$7+J7945</f>
        <v>41903</v>
      </c>
      <c r="L7945">
        <v>70</v>
      </c>
      <c r="M7945">
        <f t="shared" si="668"/>
        <v>0.19230769230769232</v>
      </c>
      <c r="N7945">
        <f t="shared" ref="N7945:N8008" si="671">N7944+M7945</f>
        <v>1306.0279391840547</v>
      </c>
      <c r="O7945">
        <f t="shared" si="669"/>
        <v>1306</v>
      </c>
      <c r="P7945">
        <f t="shared" si="667"/>
        <v>364</v>
      </c>
    </row>
    <row r="7946" spans="10:16" x14ac:dyDescent="0.25">
      <c r="J7946">
        <v>7939</v>
      </c>
      <c r="K7946" s="4">
        <f t="shared" si="670"/>
        <v>41904</v>
      </c>
      <c r="L7946">
        <v>70</v>
      </c>
      <c r="M7946">
        <f t="shared" si="668"/>
        <v>0.19230769230769232</v>
      </c>
      <c r="N7946">
        <f t="shared" si="671"/>
        <v>1306.2202468763624</v>
      </c>
      <c r="O7946">
        <f t="shared" si="669"/>
        <v>1306.2</v>
      </c>
      <c r="P7946">
        <f t="shared" si="667"/>
        <v>364</v>
      </c>
    </row>
    <row r="7947" spans="10:16" x14ac:dyDescent="0.25">
      <c r="J7947">
        <v>7940</v>
      </c>
      <c r="K7947" s="4">
        <f t="shared" si="670"/>
        <v>41905</v>
      </c>
      <c r="L7947">
        <v>70</v>
      </c>
      <c r="M7947">
        <f t="shared" si="668"/>
        <v>0.19230769230769232</v>
      </c>
      <c r="N7947">
        <f t="shared" si="671"/>
        <v>1306.41255456867</v>
      </c>
      <c r="O7947">
        <f t="shared" si="669"/>
        <v>1306.4000000000001</v>
      </c>
      <c r="P7947">
        <f t="shared" si="667"/>
        <v>364</v>
      </c>
    </row>
    <row r="7948" spans="10:16" x14ac:dyDescent="0.25">
      <c r="J7948">
        <v>7941</v>
      </c>
      <c r="K7948" s="4">
        <f t="shared" si="670"/>
        <v>41906</v>
      </c>
      <c r="L7948">
        <v>70</v>
      </c>
      <c r="M7948">
        <f t="shared" si="668"/>
        <v>0.19230769230769232</v>
      </c>
      <c r="N7948">
        <f t="shared" si="671"/>
        <v>1306.6048622609776</v>
      </c>
      <c r="O7948">
        <f t="shared" si="669"/>
        <v>1306.5999999999999</v>
      </c>
      <c r="P7948">
        <f t="shared" si="667"/>
        <v>364</v>
      </c>
    </row>
    <row r="7949" spans="10:16" x14ac:dyDescent="0.25">
      <c r="J7949">
        <v>7942</v>
      </c>
      <c r="K7949" s="4">
        <f t="shared" si="670"/>
        <v>41907</v>
      </c>
      <c r="L7949">
        <v>70</v>
      </c>
      <c r="M7949">
        <f t="shared" si="668"/>
        <v>0.19230769230769232</v>
      </c>
      <c r="N7949">
        <f t="shared" si="671"/>
        <v>1306.7971699532852</v>
      </c>
      <c r="O7949">
        <f t="shared" si="669"/>
        <v>1306.8</v>
      </c>
      <c r="P7949">
        <f t="shared" si="667"/>
        <v>364</v>
      </c>
    </row>
    <row r="7950" spans="10:16" x14ac:dyDescent="0.25">
      <c r="J7950">
        <v>7943</v>
      </c>
      <c r="K7950" s="4">
        <f t="shared" si="670"/>
        <v>41908</v>
      </c>
      <c r="L7950">
        <v>70</v>
      </c>
      <c r="M7950">
        <f t="shared" si="668"/>
        <v>0.19230769230769232</v>
      </c>
      <c r="N7950">
        <f t="shared" si="671"/>
        <v>1306.9894776455928</v>
      </c>
      <c r="O7950">
        <f t="shared" si="669"/>
        <v>1307</v>
      </c>
      <c r="P7950">
        <f t="shared" si="667"/>
        <v>364</v>
      </c>
    </row>
    <row r="7951" spans="10:16" x14ac:dyDescent="0.25">
      <c r="J7951">
        <v>7944</v>
      </c>
      <c r="K7951" s="4">
        <f t="shared" si="670"/>
        <v>41909</v>
      </c>
      <c r="L7951">
        <v>70</v>
      </c>
      <c r="M7951">
        <f t="shared" si="668"/>
        <v>0.19230769230769232</v>
      </c>
      <c r="N7951">
        <f t="shared" si="671"/>
        <v>1307.1817853379005</v>
      </c>
      <c r="O7951">
        <f t="shared" si="669"/>
        <v>1307.2</v>
      </c>
      <c r="P7951">
        <f t="shared" si="667"/>
        <v>364</v>
      </c>
    </row>
    <row r="7952" spans="10:16" x14ac:dyDescent="0.25">
      <c r="J7952">
        <v>7945</v>
      </c>
      <c r="K7952" s="4">
        <f t="shared" si="670"/>
        <v>41910</v>
      </c>
      <c r="L7952">
        <v>70</v>
      </c>
      <c r="M7952">
        <f t="shared" si="668"/>
        <v>0.19230769230769232</v>
      </c>
      <c r="N7952">
        <f t="shared" si="671"/>
        <v>1307.3740930302081</v>
      </c>
      <c r="O7952">
        <f t="shared" si="669"/>
        <v>1307.4000000000001</v>
      </c>
      <c r="P7952">
        <f t="shared" si="667"/>
        <v>364</v>
      </c>
    </row>
    <row r="7953" spans="10:16" x14ac:dyDescent="0.25">
      <c r="J7953">
        <v>7946</v>
      </c>
      <c r="K7953" s="4">
        <f t="shared" si="670"/>
        <v>41911</v>
      </c>
      <c r="L7953">
        <v>70</v>
      </c>
      <c r="M7953">
        <f t="shared" si="668"/>
        <v>0.19230769230769232</v>
      </c>
      <c r="N7953">
        <f t="shared" si="671"/>
        <v>1307.5664007225157</v>
      </c>
      <c r="O7953">
        <f t="shared" si="669"/>
        <v>1307.5999999999999</v>
      </c>
      <c r="P7953">
        <f t="shared" si="667"/>
        <v>364</v>
      </c>
    </row>
    <row r="7954" spans="10:16" x14ac:dyDescent="0.25">
      <c r="J7954">
        <v>7947</v>
      </c>
      <c r="K7954" s="4">
        <f t="shared" si="670"/>
        <v>41912</v>
      </c>
      <c r="L7954">
        <v>70</v>
      </c>
      <c r="M7954">
        <f t="shared" si="668"/>
        <v>0.19230769230769232</v>
      </c>
      <c r="N7954">
        <f t="shared" si="671"/>
        <v>1307.7587084148233</v>
      </c>
      <c r="O7954">
        <f t="shared" si="669"/>
        <v>1307.8</v>
      </c>
      <c r="P7954">
        <f t="shared" si="667"/>
        <v>364</v>
      </c>
    </row>
    <row r="7955" spans="10:16" x14ac:dyDescent="0.25">
      <c r="J7955">
        <v>7948</v>
      </c>
      <c r="K7955" s="4">
        <f t="shared" si="670"/>
        <v>41913</v>
      </c>
      <c r="L7955">
        <v>70</v>
      </c>
      <c r="M7955">
        <f t="shared" si="668"/>
        <v>0.19230769230769232</v>
      </c>
      <c r="N7955">
        <f t="shared" si="671"/>
        <v>1307.951016107131</v>
      </c>
      <c r="O7955">
        <f t="shared" si="669"/>
        <v>1308</v>
      </c>
      <c r="P7955">
        <f t="shared" si="667"/>
        <v>364</v>
      </c>
    </row>
    <row r="7956" spans="10:16" x14ac:dyDescent="0.25">
      <c r="J7956">
        <v>7949</v>
      </c>
      <c r="K7956" s="4">
        <f t="shared" si="670"/>
        <v>41914</v>
      </c>
      <c r="L7956">
        <v>70</v>
      </c>
      <c r="M7956">
        <f t="shared" si="668"/>
        <v>0.19230769230769232</v>
      </c>
      <c r="N7956">
        <f t="shared" si="671"/>
        <v>1308.1433237994386</v>
      </c>
      <c r="O7956">
        <f t="shared" si="669"/>
        <v>1308.0999999999999</v>
      </c>
      <c r="P7956">
        <f t="shared" si="667"/>
        <v>364</v>
      </c>
    </row>
    <row r="7957" spans="10:16" x14ac:dyDescent="0.25">
      <c r="J7957">
        <v>7950</v>
      </c>
      <c r="K7957" s="4">
        <f t="shared" si="670"/>
        <v>41915</v>
      </c>
      <c r="L7957">
        <v>70</v>
      </c>
      <c r="M7957">
        <f t="shared" si="668"/>
        <v>0.19230769230769232</v>
      </c>
      <c r="N7957">
        <f t="shared" si="671"/>
        <v>1308.3356314917462</v>
      </c>
      <c r="O7957">
        <f t="shared" si="669"/>
        <v>1308.3</v>
      </c>
      <c r="P7957">
        <f t="shared" si="667"/>
        <v>364</v>
      </c>
    </row>
    <row r="7958" spans="10:16" x14ac:dyDescent="0.25">
      <c r="J7958">
        <v>7951</v>
      </c>
      <c r="K7958" s="4">
        <f t="shared" si="670"/>
        <v>41916</v>
      </c>
      <c r="L7958">
        <v>70</v>
      </c>
      <c r="M7958">
        <f t="shared" si="668"/>
        <v>0.19230769230769232</v>
      </c>
      <c r="N7958">
        <f t="shared" si="671"/>
        <v>1308.5279391840538</v>
      </c>
      <c r="O7958">
        <f t="shared" si="669"/>
        <v>1308.5</v>
      </c>
      <c r="P7958">
        <f t="shared" si="667"/>
        <v>364</v>
      </c>
    </row>
    <row r="7959" spans="10:16" x14ac:dyDescent="0.25">
      <c r="J7959">
        <v>7952</v>
      </c>
      <c r="K7959" s="4">
        <f t="shared" si="670"/>
        <v>41917</v>
      </c>
      <c r="L7959">
        <v>70</v>
      </c>
      <c r="M7959">
        <f t="shared" si="668"/>
        <v>0.19230769230769232</v>
      </c>
      <c r="N7959">
        <f t="shared" si="671"/>
        <v>1308.7202468763614</v>
      </c>
      <c r="O7959">
        <f t="shared" si="669"/>
        <v>1308.7</v>
      </c>
      <c r="P7959">
        <f t="shared" si="667"/>
        <v>364</v>
      </c>
    </row>
    <row r="7960" spans="10:16" x14ac:dyDescent="0.25">
      <c r="J7960">
        <v>7953</v>
      </c>
      <c r="K7960" s="4">
        <f t="shared" si="670"/>
        <v>41918</v>
      </c>
      <c r="L7960">
        <v>70</v>
      </c>
      <c r="M7960">
        <f t="shared" si="668"/>
        <v>0.19230769230769232</v>
      </c>
      <c r="N7960">
        <f t="shared" si="671"/>
        <v>1308.9125545686691</v>
      </c>
      <c r="O7960">
        <f t="shared" si="669"/>
        <v>1308.9000000000001</v>
      </c>
      <c r="P7960">
        <f t="shared" si="667"/>
        <v>364</v>
      </c>
    </row>
    <row r="7961" spans="10:16" x14ac:dyDescent="0.25">
      <c r="J7961">
        <v>7954</v>
      </c>
      <c r="K7961" s="4">
        <f t="shared" si="670"/>
        <v>41919</v>
      </c>
      <c r="L7961">
        <v>70</v>
      </c>
      <c r="M7961">
        <f t="shared" si="668"/>
        <v>0.19230769230769232</v>
      </c>
      <c r="N7961">
        <f t="shared" si="671"/>
        <v>1309.1048622609767</v>
      </c>
      <c r="O7961">
        <f t="shared" si="669"/>
        <v>1309.0999999999999</v>
      </c>
      <c r="P7961">
        <f t="shared" si="667"/>
        <v>364</v>
      </c>
    </row>
    <row r="7962" spans="10:16" x14ac:dyDescent="0.25">
      <c r="J7962">
        <v>7955</v>
      </c>
      <c r="K7962" s="4">
        <f t="shared" si="670"/>
        <v>41920</v>
      </c>
      <c r="L7962">
        <v>70</v>
      </c>
      <c r="M7962">
        <f t="shared" si="668"/>
        <v>0.19230769230769232</v>
      </c>
      <c r="N7962">
        <f t="shared" si="671"/>
        <v>1309.2971699532843</v>
      </c>
      <c r="O7962">
        <f t="shared" si="669"/>
        <v>1309.3</v>
      </c>
      <c r="P7962">
        <f t="shared" si="667"/>
        <v>364</v>
      </c>
    </row>
    <row r="7963" spans="10:16" x14ac:dyDescent="0.25">
      <c r="J7963">
        <v>7956</v>
      </c>
      <c r="K7963" s="4">
        <f t="shared" si="670"/>
        <v>41921</v>
      </c>
      <c r="L7963">
        <v>70</v>
      </c>
      <c r="M7963">
        <f t="shared" si="668"/>
        <v>0.19230769230769232</v>
      </c>
      <c r="N7963">
        <f t="shared" si="671"/>
        <v>1309.4894776455919</v>
      </c>
      <c r="O7963">
        <f t="shared" si="669"/>
        <v>1309.5</v>
      </c>
      <c r="P7963">
        <f t="shared" si="667"/>
        <v>364</v>
      </c>
    </row>
    <row r="7964" spans="10:16" x14ac:dyDescent="0.25">
      <c r="J7964">
        <v>7957</v>
      </c>
      <c r="K7964" s="4">
        <f t="shared" si="670"/>
        <v>41922</v>
      </c>
      <c r="L7964">
        <v>70</v>
      </c>
      <c r="M7964">
        <f t="shared" si="668"/>
        <v>0.19230769230769232</v>
      </c>
      <c r="N7964">
        <f t="shared" si="671"/>
        <v>1309.6817853378996</v>
      </c>
      <c r="O7964">
        <f t="shared" si="669"/>
        <v>1309.7</v>
      </c>
      <c r="P7964">
        <f t="shared" si="667"/>
        <v>364</v>
      </c>
    </row>
    <row r="7965" spans="10:16" x14ac:dyDescent="0.25">
      <c r="J7965">
        <v>7958</v>
      </c>
      <c r="K7965" s="4">
        <f t="shared" si="670"/>
        <v>41923</v>
      </c>
      <c r="L7965">
        <v>70</v>
      </c>
      <c r="M7965">
        <f t="shared" si="668"/>
        <v>0.19230769230769232</v>
      </c>
      <c r="N7965">
        <f t="shared" si="671"/>
        <v>1309.8740930302072</v>
      </c>
      <c r="O7965">
        <f t="shared" si="669"/>
        <v>1309.9000000000001</v>
      </c>
      <c r="P7965">
        <f t="shared" si="667"/>
        <v>364</v>
      </c>
    </row>
    <row r="7966" spans="10:16" x14ac:dyDescent="0.25">
      <c r="J7966">
        <v>7959</v>
      </c>
      <c r="K7966" s="4">
        <f t="shared" si="670"/>
        <v>41924</v>
      </c>
      <c r="L7966">
        <v>70</v>
      </c>
      <c r="M7966">
        <f t="shared" si="668"/>
        <v>0.19230769230769232</v>
      </c>
      <c r="N7966">
        <f t="shared" si="671"/>
        <v>1310.0664007225148</v>
      </c>
      <c r="O7966">
        <f t="shared" si="669"/>
        <v>1310.0999999999999</v>
      </c>
      <c r="P7966">
        <f t="shared" si="667"/>
        <v>364</v>
      </c>
    </row>
    <row r="7967" spans="10:16" x14ac:dyDescent="0.25">
      <c r="J7967">
        <v>7960</v>
      </c>
      <c r="K7967" s="4">
        <f t="shared" si="670"/>
        <v>41925</v>
      </c>
      <c r="L7967">
        <v>70</v>
      </c>
      <c r="M7967">
        <f t="shared" si="668"/>
        <v>0.19230769230769232</v>
      </c>
      <c r="N7967">
        <f t="shared" si="671"/>
        <v>1310.2587084148224</v>
      </c>
      <c r="O7967">
        <f t="shared" si="669"/>
        <v>1310.3</v>
      </c>
      <c r="P7967">
        <f t="shared" si="667"/>
        <v>364</v>
      </c>
    </row>
    <row r="7968" spans="10:16" x14ac:dyDescent="0.25">
      <c r="J7968">
        <v>7961</v>
      </c>
      <c r="K7968" s="4">
        <f t="shared" si="670"/>
        <v>41926</v>
      </c>
      <c r="L7968">
        <v>70</v>
      </c>
      <c r="M7968">
        <f t="shared" si="668"/>
        <v>0.19230769230769232</v>
      </c>
      <c r="N7968">
        <f t="shared" si="671"/>
        <v>1310.45101610713</v>
      </c>
      <c r="O7968">
        <f t="shared" si="669"/>
        <v>1310.5</v>
      </c>
      <c r="P7968">
        <f t="shared" si="667"/>
        <v>364</v>
      </c>
    </row>
    <row r="7969" spans="10:16" x14ac:dyDescent="0.25">
      <c r="J7969">
        <v>7962</v>
      </c>
      <c r="K7969" s="4">
        <f t="shared" si="670"/>
        <v>41927</v>
      </c>
      <c r="L7969">
        <v>70</v>
      </c>
      <c r="M7969">
        <f t="shared" si="668"/>
        <v>0.19230769230769232</v>
      </c>
      <c r="N7969">
        <f t="shared" si="671"/>
        <v>1310.6433237994377</v>
      </c>
      <c r="O7969">
        <f t="shared" si="669"/>
        <v>1310.5999999999999</v>
      </c>
      <c r="P7969">
        <f t="shared" si="667"/>
        <v>364</v>
      </c>
    </row>
    <row r="7970" spans="10:16" x14ac:dyDescent="0.25">
      <c r="J7970">
        <v>7963</v>
      </c>
      <c r="K7970" s="4">
        <f t="shared" si="670"/>
        <v>41928</v>
      </c>
      <c r="L7970">
        <v>70</v>
      </c>
      <c r="M7970">
        <f t="shared" si="668"/>
        <v>0.19230769230769232</v>
      </c>
      <c r="N7970">
        <f t="shared" si="671"/>
        <v>1310.8356314917453</v>
      </c>
      <c r="O7970">
        <f t="shared" si="669"/>
        <v>1310.8</v>
      </c>
      <c r="P7970">
        <f t="shared" si="667"/>
        <v>364</v>
      </c>
    </row>
    <row r="7971" spans="10:16" x14ac:dyDescent="0.25">
      <c r="J7971">
        <v>7964</v>
      </c>
      <c r="K7971" s="4">
        <f t="shared" si="670"/>
        <v>41929</v>
      </c>
      <c r="L7971">
        <v>70</v>
      </c>
      <c r="M7971">
        <f t="shared" si="668"/>
        <v>0.19230769230769232</v>
      </c>
      <c r="N7971">
        <f t="shared" si="671"/>
        <v>1311.0279391840529</v>
      </c>
      <c r="O7971">
        <f t="shared" si="669"/>
        <v>1311</v>
      </c>
      <c r="P7971">
        <f t="shared" si="667"/>
        <v>364</v>
      </c>
    </row>
    <row r="7972" spans="10:16" x14ac:dyDescent="0.25">
      <c r="J7972">
        <v>7965</v>
      </c>
      <c r="K7972" s="4">
        <f t="shared" si="670"/>
        <v>41930</v>
      </c>
      <c r="L7972">
        <v>70</v>
      </c>
      <c r="M7972">
        <f t="shared" si="668"/>
        <v>0.19230769230769232</v>
      </c>
      <c r="N7972">
        <f t="shared" si="671"/>
        <v>1311.2202468763605</v>
      </c>
      <c r="O7972">
        <f t="shared" si="669"/>
        <v>1311.2</v>
      </c>
      <c r="P7972">
        <f t="shared" si="667"/>
        <v>364</v>
      </c>
    </row>
    <row r="7973" spans="10:16" x14ac:dyDescent="0.25">
      <c r="J7973">
        <v>7966</v>
      </c>
      <c r="K7973" s="4">
        <f t="shared" si="670"/>
        <v>41931</v>
      </c>
      <c r="L7973">
        <v>70</v>
      </c>
      <c r="M7973">
        <f t="shared" si="668"/>
        <v>0.19230769230769232</v>
      </c>
      <c r="N7973">
        <f t="shared" si="671"/>
        <v>1311.4125545686682</v>
      </c>
      <c r="O7973">
        <f t="shared" si="669"/>
        <v>1311.4</v>
      </c>
      <c r="P7973">
        <f t="shared" si="667"/>
        <v>364</v>
      </c>
    </row>
    <row r="7974" spans="10:16" x14ac:dyDescent="0.25">
      <c r="J7974">
        <v>7967</v>
      </c>
      <c r="K7974" s="4">
        <f t="shared" si="670"/>
        <v>41932</v>
      </c>
      <c r="L7974">
        <v>70</v>
      </c>
      <c r="M7974">
        <f t="shared" si="668"/>
        <v>0.19230769230769232</v>
      </c>
      <c r="N7974">
        <f t="shared" si="671"/>
        <v>1311.6048622609758</v>
      </c>
      <c r="O7974">
        <f t="shared" si="669"/>
        <v>1311.6</v>
      </c>
      <c r="P7974">
        <f t="shared" si="667"/>
        <v>364</v>
      </c>
    </row>
    <row r="7975" spans="10:16" x14ac:dyDescent="0.25">
      <c r="J7975">
        <v>7968</v>
      </c>
      <c r="K7975" s="4">
        <f t="shared" si="670"/>
        <v>41933</v>
      </c>
      <c r="L7975">
        <v>70</v>
      </c>
      <c r="M7975">
        <f t="shared" si="668"/>
        <v>0.19230769230769232</v>
      </c>
      <c r="N7975">
        <f t="shared" si="671"/>
        <v>1311.7971699532834</v>
      </c>
      <c r="O7975">
        <f t="shared" si="669"/>
        <v>1311.8</v>
      </c>
      <c r="P7975">
        <f t="shared" si="667"/>
        <v>364</v>
      </c>
    </row>
    <row r="7976" spans="10:16" x14ac:dyDescent="0.25">
      <c r="J7976">
        <v>7969</v>
      </c>
      <c r="K7976" s="4">
        <f t="shared" si="670"/>
        <v>41934</v>
      </c>
      <c r="L7976">
        <v>70</v>
      </c>
      <c r="M7976">
        <f t="shared" si="668"/>
        <v>0.19230769230769232</v>
      </c>
      <c r="N7976">
        <f t="shared" si="671"/>
        <v>1311.989477645591</v>
      </c>
      <c r="O7976">
        <f t="shared" si="669"/>
        <v>1312</v>
      </c>
      <c r="P7976">
        <f t="shared" si="667"/>
        <v>364</v>
      </c>
    </row>
    <row r="7977" spans="10:16" x14ac:dyDescent="0.25">
      <c r="J7977">
        <v>7970</v>
      </c>
      <c r="K7977" s="4">
        <f t="shared" si="670"/>
        <v>41935</v>
      </c>
      <c r="L7977">
        <v>70</v>
      </c>
      <c r="M7977">
        <f t="shared" si="668"/>
        <v>0.19230769230769232</v>
      </c>
      <c r="N7977">
        <f t="shared" si="671"/>
        <v>1312.1817853378986</v>
      </c>
      <c r="O7977">
        <f t="shared" si="669"/>
        <v>1312.2</v>
      </c>
      <c r="P7977">
        <f t="shared" si="667"/>
        <v>364</v>
      </c>
    </row>
    <row r="7978" spans="10:16" x14ac:dyDescent="0.25">
      <c r="J7978">
        <v>7971</v>
      </c>
      <c r="K7978" s="4">
        <f t="shared" si="670"/>
        <v>41936</v>
      </c>
      <c r="L7978">
        <v>70</v>
      </c>
      <c r="M7978">
        <f t="shared" si="668"/>
        <v>0.19230769230769232</v>
      </c>
      <c r="N7978">
        <f t="shared" si="671"/>
        <v>1312.3740930302063</v>
      </c>
      <c r="O7978">
        <f t="shared" si="669"/>
        <v>1312.4</v>
      </c>
      <c r="P7978">
        <f t="shared" si="667"/>
        <v>364</v>
      </c>
    </row>
    <row r="7979" spans="10:16" x14ac:dyDescent="0.25">
      <c r="J7979">
        <v>7972</v>
      </c>
      <c r="K7979" s="4">
        <f t="shared" si="670"/>
        <v>41937</v>
      </c>
      <c r="L7979">
        <v>70</v>
      </c>
      <c r="M7979">
        <f t="shared" si="668"/>
        <v>0.19230769230769232</v>
      </c>
      <c r="N7979">
        <f t="shared" si="671"/>
        <v>1312.5664007225139</v>
      </c>
      <c r="O7979">
        <f t="shared" si="669"/>
        <v>1312.6</v>
      </c>
      <c r="P7979">
        <f t="shared" si="667"/>
        <v>364</v>
      </c>
    </row>
    <row r="7980" spans="10:16" x14ac:dyDescent="0.25">
      <c r="J7980">
        <v>7973</v>
      </c>
      <c r="K7980" s="4">
        <f t="shared" si="670"/>
        <v>41938</v>
      </c>
      <c r="L7980">
        <v>70</v>
      </c>
      <c r="M7980">
        <f t="shared" si="668"/>
        <v>0.19230769230769232</v>
      </c>
      <c r="N7980">
        <f t="shared" si="671"/>
        <v>1312.7587084148215</v>
      </c>
      <c r="O7980">
        <f t="shared" si="669"/>
        <v>1312.8</v>
      </c>
      <c r="P7980">
        <f t="shared" si="667"/>
        <v>364</v>
      </c>
    </row>
    <row r="7981" spans="10:16" x14ac:dyDescent="0.25">
      <c r="J7981">
        <v>7974</v>
      </c>
      <c r="K7981" s="4">
        <f t="shared" si="670"/>
        <v>41939</v>
      </c>
      <c r="L7981">
        <v>70</v>
      </c>
      <c r="M7981">
        <f t="shared" si="668"/>
        <v>0.19230769230769232</v>
      </c>
      <c r="N7981">
        <f t="shared" si="671"/>
        <v>1312.9510161071291</v>
      </c>
      <c r="O7981">
        <f t="shared" si="669"/>
        <v>1313</v>
      </c>
      <c r="P7981">
        <f t="shared" si="667"/>
        <v>364</v>
      </c>
    </row>
    <row r="7982" spans="10:16" x14ac:dyDescent="0.25">
      <c r="J7982">
        <v>7975</v>
      </c>
      <c r="K7982" s="4">
        <f t="shared" si="670"/>
        <v>41940</v>
      </c>
      <c r="L7982">
        <v>70</v>
      </c>
      <c r="M7982">
        <f t="shared" si="668"/>
        <v>0.19230769230769232</v>
      </c>
      <c r="N7982">
        <f t="shared" si="671"/>
        <v>1313.1433237994368</v>
      </c>
      <c r="O7982">
        <f t="shared" si="669"/>
        <v>1313.1</v>
      </c>
      <c r="P7982">
        <f t="shared" si="667"/>
        <v>364</v>
      </c>
    </row>
    <row r="7983" spans="10:16" x14ac:dyDescent="0.25">
      <c r="J7983">
        <v>7976</v>
      </c>
      <c r="K7983" s="4">
        <f t="shared" si="670"/>
        <v>41941</v>
      </c>
      <c r="L7983">
        <v>70</v>
      </c>
      <c r="M7983">
        <f t="shared" si="668"/>
        <v>0.19230769230769232</v>
      </c>
      <c r="N7983">
        <f t="shared" si="671"/>
        <v>1313.3356314917444</v>
      </c>
      <c r="O7983">
        <f t="shared" si="669"/>
        <v>1313.3</v>
      </c>
      <c r="P7983">
        <f t="shared" si="667"/>
        <v>364</v>
      </c>
    </row>
    <row r="7984" spans="10:16" x14ac:dyDescent="0.25">
      <c r="J7984">
        <v>7977</v>
      </c>
      <c r="K7984" s="4">
        <f t="shared" si="670"/>
        <v>41942</v>
      </c>
      <c r="L7984">
        <v>70</v>
      </c>
      <c r="M7984">
        <f t="shared" si="668"/>
        <v>0.19230769230769232</v>
      </c>
      <c r="N7984">
        <f t="shared" si="671"/>
        <v>1313.527939184052</v>
      </c>
      <c r="O7984">
        <f t="shared" si="669"/>
        <v>1313.5</v>
      </c>
      <c r="P7984">
        <f t="shared" si="667"/>
        <v>364</v>
      </c>
    </row>
    <row r="7985" spans="10:16" x14ac:dyDescent="0.25">
      <c r="J7985">
        <v>7978</v>
      </c>
      <c r="K7985" s="4">
        <f t="shared" si="670"/>
        <v>41943</v>
      </c>
      <c r="L7985">
        <v>70</v>
      </c>
      <c r="M7985">
        <f t="shared" si="668"/>
        <v>0.19230769230769232</v>
      </c>
      <c r="N7985">
        <f t="shared" si="671"/>
        <v>1313.7202468763596</v>
      </c>
      <c r="O7985">
        <f t="shared" si="669"/>
        <v>1313.7</v>
      </c>
      <c r="P7985">
        <f t="shared" si="667"/>
        <v>364</v>
      </c>
    </row>
    <row r="7986" spans="10:16" x14ac:dyDescent="0.25">
      <c r="J7986">
        <v>7979</v>
      </c>
      <c r="K7986" s="4">
        <f t="shared" si="670"/>
        <v>41944</v>
      </c>
      <c r="L7986">
        <v>70</v>
      </c>
      <c r="M7986">
        <f t="shared" si="668"/>
        <v>0.19230769230769232</v>
      </c>
      <c r="N7986">
        <f t="shared" si="671"/>
        <v>1313.9125545686672</v>
      </c>
      <c r="O7986">
        <f t="shared" si="669"/>
        <v>1313.9</v>
      </c>
      <c r="P7986">
        <f t="shared" si="667"/>
        <v>364</v>
      </c>
    </row>
    <row r="7987" spans="10:16" x14ac:dyDescent="0.25">
      <c r="J7987">
        <v>7980</v>
      </c>
      <c r="K7987" s="4">
        <f t="shared" si="670"/>
        <v>41945</v>
      </c>
      <c r="L7987">
        <v>70</v>
      </c>
      <c r="M7987">
        <f t="shared" si="668"/>
        <v>0.19230769230769232</v>
      </c>
      <c r="N7987">
        <f t="shared" si="671"/>
        <v>1314.1048622609749</v>
      </c>
      <c r="O7987">
        <f t="shared" si="669"/>
        <v>1314.1</v>
      </c>
      <c r="P7987">
        <f t="shared" si="667"/>
        <v>364</v>
      </c>
    </row>
    <row r="7988" spans="10:16" x14ac:dyDescent="0.25">
      <c r="J7988">
        <v>7981</v>
      </c>
      <c r="K7988" s="4">
        <f t="shared" si="670"/>
        <v>41946</v>
      </c>
      <c r="L7988">
        <v>70</v>
      </c>
      <c r="M7988">
        <f t="shared" si="668"/>
        <v>0.19230769230769232</v>
      </c>
      <c r="N7988">
        <f t="shared" si="671"/>
        <v>1314.2971699532825</v>
      </c>
      <c r="O7988">
        <f t="shared" si="669"/>
        <v>1314.3</v>
      </c>
      <c r="P7988">
        <f t="shared" si="667"/>
        <v>364</v>
      </c>
    </row>
    <row r="7989" spans="10:16" x14ac:dyDescent="0.25">
      <c r="J7989">
        <v>7982</v>
      </c>
      <c r="K7989" s="4">
        <f t="shared" si="670"/>
        <v>41947</v>
      </c>
      <c r="L7989">
        <v>70</v>
      </c>
      <c r="M7989">
        <f t="shared" si="668"/>
        <v>0.19230769230769232</v>
      </c>
      <c r="N7989">
        <f t="shared" si="671"/>
        <v>1314.4894776455901</v>
      </c>
      <c r="O7989">
        <f t="shared" si="669"/>
        <v>1314.5</v>
      </c>
      <c r="P7989">
        <f t="shared" si="667"/>
        <v>364</v>
      </c>
    </row>
    <row r="7990" spans="10:16" x14ac:dyDescent="0.25">
      <c r="J7990">
        <v>7983</v>
      </c>
      <c r="K7990" s="4">
        <f t="shared" si="670"/>
        <v>41948</v>
      </c>
      <c r="L7990">
        <v>70</v>
      </c>
      <c r="M7990">
        <f t="shared" si="668"/>
        <v>0.19230769230769232</v>
      </c>
      <c r="N7990">
        <f t="shared" si="671"/>
        <v>1314.6817853378977</v>
      </c>
      <c r="O7990">
        <f t="shared" si="669"/>
        <v>1314.7</v>
      </c>
      <c r="P7990">
        <f t="shared" si="667"/>
        <v>364</v>
      </c>
    </row>
    <row r="7991" spans="10:16" x14ac:dyDescent="0.25">
      <c r="J7991">
        <v>7984</v>
      </c>
      <c r="K7991" s="4">
        <f t="shared" si="670"/>
        <v>41949</v>
      </c>
      <c r="L7991">
        <v>70</v>
      </c>
      <c r="M7991">
        <f t="shared" si="668"/>
        <v>0.19230769230769232</v>
      </c>
      <c r="N7991">
        <f t="shared" si="671"/>
        <v>1314.8740930302054</v>
      </c>
      <c r="O7991">
        <f t="shared" si="669"/>
        <v>1314.9</v>
      </c>
      <c r="P7991">
        <f t="shared" si="667"/>
        <v>364</v>
      </c>
    </row>
    <row r="7992" spans="10:16" x14ac:dyDescent="0.25">
      <c r="J7992">
        <v>7985</v>
      </c>
      <c r="K7992" s="4">
        <f t="shared" si="670"/>
        <v>41950</v>
      </c>
      <c r="L7992">
        <v>70</v>
      </c>
      <c r="M7992">
        <f t="shared" si="668"/>
        <v>0.19230769230769232</v>
      </c>
      <c r="N7992">
        <f t="shared" si="671"/>
        <v>1315.066400722513</v>
      </c>
      <c r="O7992">
        <f t="shared" si="669"/>
        <v>1315.1</v>
      </c>
      <c r="P7992">
        <f t="shared" si="667"/>
        <v>364</v>
      </c>
    </row>
    <row r="7993" spans="10:16" x14ac:dyDescent="0.25">
      <c r="J7993">
        <v>7986</v>
      </c>
      <c r="K7993" s="4">
        <f t="shared" si="670"/>
        <v>41951</v>
      </c>
      <c r="L7993">
        <v>70</v>
      </c>
      <c r="M7993">
        <f t="shared" si="668"/>
        <v>0.19230769230769232</v>
      </c>
      <c r="N7993">
        <f t="shared" si="671"/>
        <v>1315.2587084148206</v>
      </c>
      <c r="O7993">
        <f t="shared" si="669"/>
        <v>1315.3</v>
      </c>
      <c r="P7993">
        <f t="shared" si="667"/>
        <v>364</v>
      </c>
    </row>
    <row r="7994" spans="10:16" x14ac:dyDescent="0.25">
      <c r="J7994">
        <v>7987</v>
      </c>
      <c r="K7994" s="4">
        <f t="shared" si="670"/>
        <v>41952</v>
      </c>
      <c r="L7994">
        <v>70</v>
      </c>
      <c r="M7994">
        <f t="shared" si="668"/>
        <v>0.19230769230769232</v>
      </c>
      <c r="N7994">
        <f t="shared" si="671"/>
        <v>1315.4510161071282</v>
      </c>
      <c r="O7994">
        <f t="shared" si="669"/>
        <v>1315.5</v>
      </c>
      <c r="P7994">
        <f t="shared" si="667"/>
        <v>364</v>
      </c>
    </row>
    <row r="7995" spans="10:16" x14ac:dyDescent="0.25">
      <c r="J7995">
        <v>7988</v>
      </c>
      <c r="K7995" s="4">
        <f t="shared" si="670"/>
        <v>41953</v>
      </c>
      <c r="L7995">
        <v>70</v>
      </c>
      <c r="M7995">
        <f t="shared" si="668"/>
        <v>0.19230769230769232</v>
      </c>
      <c r="N7995">
        <f t="shared" si="671"/>
        <v>1315.6433237994358</v>
      </c>
      <c r="O7995">
        <f t="shared" si="669"/>
        <v>1315.6</v>
      </c>
      <c r="P7995">
        <f t="shared" si="667"/>
        <v>364</v>
      </c>
    </row>
    <row r="7996" spans="10:16" x14ac:dyDescent="0.25">
      <c r="J7996">
        <v>7989</v>
      </c>
      <c r="K7996" s="4">
        <f t="shared" si="670"/>
        <v>41954</v>
      </c>
      <c r="L7996">
        <v>70</v>
      </c>
      <c r="M7996">
        <f t="shared" si="668"/>
        <v>0.19230769230769232</v>
      </c>
      <c r="N7996">
        <f t="shared" si="671"/>
        <v>1315.8356314917435</v>
      </c>
      <c r="O7996">
        <f t="shared" si="669"/>
        <v>1315.8</v>
      </c>
      <c r="P7996">
        <f t="shared" si="667"/>
        <v>364</v>
      </c>
    </row>
    <row r="7997" spans="10:16" x14ac:dyDescent="0.25">
      <c r="J7997">
        <v>7990</v>
      </c>
      <c r="K7997" s="4">
        <f t="shared" si="670"/>
        <v>41955</v>
      </c>
      <c r="L7997">
        <v>70</v>
      </c>
      <c r="M7997">
        <f t="shared" si="668"/>
        <v>0.19230769230769232</v>
      </c>
      <c r="N7997">
        <f t="shared" si="671"/>
        <v>1316.0279391840511</v>
      </c>
      <c r="O7997">
        <f t="shared" si="669"/>
        <v>1316</v>
      </c>
      <c r="P7997">
        <f t="shared" si="667"/>
        <v>364</v>
      </c>
    </row>
    <row r="7998" spans="10:16" x14ac:dyDescent="0.25">
      <c r="J7998">
        <v>7991</v>
      </c>
      <c r="K7998" s="4">
        <f t="shared" si="670"/>
        <v>41956</v>
      </c>
      <c r="L7998">
        <v>70</v>
      </c>
      <c r="M7998">
        <f t="shared" si="668"/>
        <v>0.19230769230769232</v>
      </c>
      <c r="N7998">
        <f t="shared" si="671"/>
        <v>1316.2202468763587</v>
      </c>
      <c r="O7998">
        <f t="shared" si="669"/>
        <v>1316.2</v>
      </c>
      <c r="P7998">
        <f t="shared" ref="P7998:P8041" si="672">DATE(2014,12,26)-DATE(2013,12,27)</f>
        <v>364</v>
      </c>
    </row>
    <row r="7999" spans="10:16" x14ac:dyDescent="0.25">
      <c r="J7999">
        <v>7992</v>
      </c>
      <c r="K7999" s="4">
        <f t="shared" si="670"/>
        <v>41957</v>
      </c>
      <c r="L7999">
        <v>70</v>
      </c>
      <c r="M7999">
        <f t="shared" si="668"/>
        <v>0.19230769230769232</v>
      </c>
      <c r="N7999">
        <f t="shared" si="671"/>
        <v>1316.4125545686663</v>
      </c>
      <c r="O7999">
        <f t="shared" si="669"/>
        <v>1316.4</v>
      </c>
      <c r="P7999">
        <f t="shared" si="672"/>
        <v>364</v>
      </c>
    </row>
    <row r="8000" spans="10:16" x14ac:dyDescent="0.25">
      <c r="J8000">
        <v>7993</v>
      </c>
      <c r="K8000" s="4">
        <f t="shared" si="670"/>
        <v>41958</v>
      </c>
      <c r="L8000">
        <v>70</v>
      </c>
      <c r="M8000">
        <f t="shared" si="668"/>
        <v>0.19230769230769232</v>
      </c>
      <c r="N8000">
        <f t="shared" si="671"/>
        <v>1316.604862260974</v>
      </c>
      <c r="O8000">
        <f t="shared" si="669"/>
        <v>1316.6</v>
      </c>
      <c r="P8000">
        <f t="shared" si="672"/>
        <v>364</v>
      </c>
    </row>
    <row r="8001" spans="10:16" x14ac:dyDescent="0.25">
      <c r="J8001">
        <v>7994</v>
      </c>
      <c r="K8001" s="4">
        <f t="shared" si="670"/>
        <v>41959</v>
      </c>
      <c r="L8001">
        <v>70</v>
      </c>
      <c r="M8001">
        <f t="shared" si="668"/>
        <v>0.19230769230769232</v>
      </c>
      <c r="N8001">
        <f t="shared" si="671"/>
        <v>1316.7971699532816</v>
      </c>
      <c r="O8001">
        <f t="shared" si="669"/>
        <v>1316.8</v>
      </c>
      <c r="P8001">
        <f t="shared" si="672"/>
        <v>364</v>
      </c>
    </row>
    <row r="8002" spans="10:16" x14ac:dyDescent="0.25">
      <c r="J8002">
        <v>7995</v>
      </c>
      <c r="K8002" s="4">
        <f t="shared" si="670"/>
        <v>41960</v>
      </c>
      <c r="L8002">
        <v>70</v>
      </c>
      <c r="M8002">
        <f t="shared" si="668"/>
        <v>0.19230769230769232</v>
      </c>
      <c r="N8002">
        <f t="shared" si="671"/>
        <v>1316.9894776455892</v>
      </c>
      <c r="O8002">
        <f t="shared" si="669"/>
        <v>1317</v>
      </c>
      <c r="P8002">
        <f t="shared" si="672"/>
        <v>364</v>
      </c>
    </row>
    <row r="8003" spans="10:16" x14ac:dyDescent="0.25">
      <c r="J8003">
        <v>7996</v>
      </c>
      <c r="K8003" s="4">
        <f t="shared" si="670"/>
        <v>41961</v>
      </c>
      <c r="L8003">
        <v>70</v>
      </c>
      <c r="M8003">
        <f t="shared" si="668"/>
        <v>0.19230769230769232</v>
      </c>
      <c r="N8003">
        <f t="shared" si="671"/>
        <v>1317.1817853378968</v>
      </c>
      <c r="O8003">
        <f t="shared" si="669"/>
        <v>1317.2</v>
      </c>
      <c r="P8003">
        <f t="shared" si="672"/>
        <v>364</v>
      </c>
    </row>
    <row r="8004" spans="10:16" x14ac:dyDescent="0.25">
      <c r="J8004">
        <v>7997</v>
      </c>
      <c r="K8004" s="4">
        <f t="shared" si="670"/>
        <v>41962</v>
      </c>
      <c r="L8004">
        <v>70</v>
      </c>
      <c r="M8004">
        <f t="shared" si="668"/>
        <v>0.19230769230769232</v>
      </c>
      <c r="N8004">
        <f t="shared" si="671"/>
        <v>1317.3740930302044</v>
      </c>
      <c r="O8004">
        <f t="shared" si="669"/>
        <v>1317.4</v>
      </c>
      <c r="P8004">
        <f t="shared" si="672"/>
        <v>364</v>
      </c>
    </row>
    <row r="8005" spans="10:16" x14ac:dyDescent="0.25">
      <c r="J8005">
        <v>7998</v>
      </c>
      <c r="K8005" s="4">
        <f t="shared" si="670"/>
        <v>41963</v>
      </c>
      <c r="L8005">
        <v>70</v>
      </c>
      <c r="M8005">
        <f t="shared" si="668"/>
        <v>0.19230769230769232</v>
      </c>
      <c r="N8005">
        <f t="shared" si="671"/>
        <v>1317.5664007225121</v>
      </c>
      <c r="O8005">
        <f t="shared" si="669"/>
        <v>1317.6</v>
      </c>
      <c r="P8005">
        <f t="shared" si="672"/>
        <v>364</v>
      </c>
    </row>
    <row r="8006" spans="10:16" x14ac:dyDescent="0.25">
      <c r="J8006">
        <v>7999</v>
      </c>
      <c r="K8006" s="4">
        <f t="shared" si="670"/>
        <v>41964</v>
      </c>
      <c r="L8006">
        <v>70</v>
      </c>
      <c r="M8006">
        <f t="shared" si="668"/>
        <v>0.19230769230769232</v>
      </c>
      <c r="N8006">
        <f t="shared" si="671"/>
        <v>1317.7587084148197</v>
      </c>
      <c r="O8006">
        <f t="shared" si="669"/>
        <v>1317.8</v>
      </c>
      <c r="P8006">
        <f t="shared" si="672"/>
        <v>364</v>
      </c>
    </row>
    <row r="8007" spans="10:16" x14ac:dyDescent="0.25">
      <c r="J8007">
        <v>8000</v>
      </c>
      <c r="K8007" s="4">
        <f t="shared" si="670"/>
        <v>41965</v>
      </c>
      <c r="L8007">
        <v>70</v>
      </c>
      <c r="M8007">
        <f t="shared" si="668"/>
        <v>0.19230769230769232</v>
      </c>
      <c r="N8007">
        <f t="shared" si="671"/>
        <v>1317.9510161071273</v>
      </c>
      <c r="O8007">
        <f t="shared" si="669"/>
        <v>1318</v>
      </c>
      <c r="P8007">
        <f t="shared" si="672"/>
        <v>364</v>
      </c>
    </row>
    <row r="8008" spans="10:16" x14ac:dyDescent="0.25">
      <c r="J8008">
        <v>8001</v>
      </c>
      <c r="K8008" s="4">
        <f t="shared" si="670"/>
        <v>41966</v>
      </c>
      <c r="L8008">
        <v>70</v>
      </c>
      <c r="M8008">
        <f t="shared" ref="M8008:M8071" si="673">L8008/P8008</f>
        <v>0.19230769230769232</v>
      </c>
      <c r="N8008">
        <f t="shared" si="671"/>
        <v>1318.1433237994349</v>
      </c>
      <c r="O8008">
        <f t="shared" ref="O8008:O8071" si="674">ROUND(N8008,1)</f>
        <v>1318.1</v>
      </c>
      <c r="P8008">
        <f t="shared" si="672"/>
        <v>364</v>
      </c>
    </row>
    <row r="8009" spans="10:16" x14ac:dyDescent="0.25">
      <c r="J8009">
        <v>8002</v>
      </c>
      <c r="K8009" s="4">
        <f t="shared" ref="K8009:K8072" si="675">$K$7+J8009</f>
        <v>41967</v>
      </c>
      <c r="L8009">
        <v>70</v>
      </c>
      <c r="M8009">
        <f t="shared" si="673"/>
        <v>0.19230769230769232</v>
      </c>
      <c r="N8009">
        <f t="shared" ref="N8009:N8072" si="676">N8008+M8009</f>
        <v>1318.3356314917426</v>
      </c>
      <c r="O8009">
        <f t="shared" si="674"/>
        <v>1318.3</v>
      </c>
      <c r="P8009">
        <f t="shared" si="672"/>
        <v>364</v>
      </c>
    </row>
    <row r="8010" spans="10:16" x14ac:dyDescent="0.25">
      <c r="J8010">
        <v>8003</v>
      </c>
      <c r="K8010" s="4">
        <f t="shared" si="675"/>
        <v>41968</v>
      </c>
      <c r="L8010">
        <v>70</v>
      </c>
      <c r="M8010">
        <f t="shared" si="673"/>
        <v>0.19230769230769232</v>
      </c>
      <c r="N8010">
        <f t="shared" si="676"/>
        <v>1318.5279391840502</v>
      </c>
      <c r="O8010">
        <f t="shared" si="674"/>
        <v>1318.5</v>
      </c>
      <c r="P8010">
        <f t="shared" si="672"/>
        <v>364</v>
      </c>
    </row>
    <row r="8011" spans="10:16" x14ac:dyDescent="0.25">
      <c r="J8011">
        <v>8004</v>
      </c>
      <c r="K8011" s="4">
        <f t="shared" si="675"/>
        <v>41969</v>
      </c>
      <c r="L8011">
        <v>70</v>
      </c>
      <c r="M8011">
        <f t="shared" si="673"/>
        <v>0.19230769230769232</v>
      </c>
      <c r="N8011">
        <f t="shared" si="676"/>
        <v>1318.7202468763578</v>
      </c>
      <c r="O8011">
        <f t="shared" si="674"/>
        <v>1318.7</v>
      </c>
      <c r="P8011">
        <f t="shared" si="672"/>
        <v>364</v>
      </c>
    </row>
    <row r="8012" spans="10:16" x14ac:dyDescent="0.25">
      <c r="J8012">
        <v>8005</v>
      </c>
      <c r="K8012" s="4">
        <f t="shared" si="675"/>
        <v>41970</v>
      </c>
      <c r="L8012">
        <v>70</v>
      </c>
      <c r="M8012">
        <f t="shared" si="673"/>
        <v>0.19230769230769232</v>
      </c>
      <c r="N8012">
        <f t="shared" si="676"/>
        <v>1318.9125545686654</v>
      </c>
      <c r="O8012">
        <f t="shared" si="674"/>
        <v>1318.9</v>
      </c>
      <c r="P8012">
        <f t="shared" si="672"/>
        <v>364</v>
      </c>
    </row>
    <row r="8013" spans="10:16" x14ac:dyDescent="0.25">
      <c r="J8013">
        <v>8006</v>
      </c>
      <c r="K8013" s="4">
        <f t="shared" si="675"/>
        <v>41971</v>
      </c>
      <c r="L8013">
        <v>70</v>
      </c>
      <c r="M8013">
        <f t="shared" si="673"/>
        <v>0.19230769230769232</v>
      </c>
      <c r="N8013">
        <f t="shared" si="676"/>
        <v>1319.1048622609731</v>
      </c>
      <c r="O8013">
        <f t="shared" si="674"/>
        <v>1319.1</v>
      </c>
      <c r="P8013">
        <f t="shared" si="672"/>
        <v>364</v>
      </c>
    </row>
    <row r="8014" spans="10:16" x14ac:dyDescent="0.25">
      <c r="J8014">
        <v>8007</v>
      </c>
      <c r="K8014" s="4">
        <f t="shared" si="675"/>
        <v>41972</v>
      </c>
      <c r="L8014">
        <v>70</v>
      </c>
      <c r="M8014">
        <f t="shared" si="673"/>
        <v>0.19230769230769232</v>
      </c>
      <c r="N8014">
        <f t="shared" si="676"/>
        <v>1319.2971699532807</v>
      </c>
      <c r="O8014">
        <f t="shared" si="674"/>
        <v>1319.3</v>
      </c>
      <c r="P8014">
        <f t="shared" si="672"/>
        <v>364</v>
      </c>
    </row>
    <row r="8015" spans="10:16" x14ac:dyDescent="0.25">
      <c r="J8015">
        <v>8008</v>
      </c>
      <c r="K8015" s="4">
        <f t="shared" si="675"/>
        <v>41973</v>
      </c>
      <c r="L8015">
        <v>70</v>
      </c>
      <c r="M8015">
        <f t="shared" si="673"/>
        <v>0.19230769230769232</v>
      </c>
      <c r="N8015">
        <f t="shared" si="676"/>
        <v>1319.4894776455883</v>
      </c>
      <c r="O8015">
        <f t="shared" si="674"/>
        <v>1319.5</v>
      </c>
      <c r="P8015">
        <f t="shared" si="672"/>
        <v>364</v>
      </c>
    </row>
    <row r="8016" spans="10:16" x14ac:dyDescent="0.25">
      <c r="J8016">
        <v>8009</v>
      </c>
      <c r="K8016" s="4">
        <f t="shared" si="675"/>
        <v>41974</v>
      </c>
      <c r="L8016">
        <v>70</v>
      </c>
      <c r="M8016">
        <f t="shared" si="673"/>
        <v>0.19230769230769232</v>
      </c>
      <c r="N8016">
        <f t="shared" si="676"/>
        <v>1319.6817853378959</v>
      </c>
      <c r="O8016">
        <f t="shared" si="674"/>
        <v>1319.7</v>
      </c>
      <c r="P8016">
        <f t="shared" si="672"/>
        <v>364</v>
      </c>
    </row>
    <row r="8017" spans="10:16" x14ac:dyDescent="0.25">
      <c r="J8017">
        <v>8010</v>
      </c>
      <c r="K8017" s="4">
        <f t="shared" si="675"/>
        <v>41975</v>
      </c>
      <c r="L8017">
        <v>70</v>
      </c>
      <c r="M8017">
        <f t="shared" si="673"/>
        <v>0.19230769230769232</v>
      </c>
      <c r="N8017">
        <f t="shared" si="676"/>
        <v>1319.8740930302035</v>
      </c>
      <c r="O8017">
        <f t="shared" si="674"/>
        <v>1319.9</v>
      </c>
      <c r="P8017">
        <f t="shared" si="672"/>
        <v>364</v>
      </c>
    </row>
    <row r="8018" spans="10:16" x14ac:dyDescent="0.25">
      <c r="J8018">
        <v>8011</v>
      </c>
      <c r="K8018" s="4">
        <f t="shared" si="675"/>
        <v>41976</v>
      </c>
      <c r="L8018">
        <v>70</v>
      </c>
      <c r="M8018">
        <f t="shared" si="673"/>
        <v>0.19230769230769232</v>
      </c>
      <c r="N8018">
        <f t="shared" si="676"/>
        <v>1320.0664007225112</v>
      </c>
      <c r="O8018">
        <f t="shared" si="674"/>
        <v>1320.1</v>
      </c>
      <c r="P8018">
        <f t="shared" si="672"/>
        <v>364</v>
      </c>
    </row>
    <row r="8019" spans="10:16" x14ac:dyDescent="0.25">
      <c r="J8019">
        <v>8012</v>
      </c>
      <c r="K8019" s="4">
        <f t="shared" si="675"/>
        <v>41977</v>
      </c>
      <c r="L8019">
        <v>70</v>
      </c>
      <c r="M8019">
        <f t="shared" si="673"/>
        <v>0.19230769230769232</v>
      </c>
      <c r="N8019">
        <f t="shared" si="676"/>
        <v>1320.2587084148188</v>
      </c>
      <c r="O8019">
        <f t="shared" si="674"/>
        <v>1320.3</v>
      </c>
      <c r="P8019">
        <f t="shared" si="672"/>
        <v>364</v>
      </c>
    </row>
    <row r="8020" spans="10:16" x14ac:dyDescent="0.25">
      <c r="J8020">
        <v>8013</v>
      </c>
      <c r="K8020" s="4">
        <f t="shared" si="675"/>
        <v>41978</v>
      </c>
      <c r="L8020">
        <v>70</v>
      </c>
      <c r="M8020">
        <f t="shared" si="673"/>
        <v>0.19230769230769232</v>
      </c>
      <c r="N8020">
        <f t="shared" si="676"/>
        <v>1320.4510161071264</v>
      </c>
      <c r="O8020">
        <f t="shared" si="674"/>
        <v>1320.5</v>
      </c>
      <c r="P8020">
        <f t="shared" si="672"/>
        <v>364</v>
      </c>
    </row>
    <row r="8021" spans="10:16" x14ac:dyDescent="0.25">
      <c r="J8021">
        <v>8014</v>
      </c>
      <c r="K8021" s="4">
        <f t="shared" si="675"/>
        <v>41979</v>
      </c>
      <c r="L8021">
        <v>70</v>
      </c>
      <c r="M8021">
        <f t="shared" si="673"/>
        <v>0.19230769230769232</v>
      </c>
      <c r="N8021">
        <f t="shared" si="676"/>
        <v>1320.643323799434</v>
      </c>
      <c r="O8021">
        <f t="shared" si="674"/>
        <v>1320.6</v>
      </c>
      <c r="P8021">
        <f t="shared" si="672"/>
        <v>364</v>
      </c>
    </row>
    <row r="8022" spans="10:16" x14ac:dyDescent="0.25">
      <c r="J8022">
        <v>8015</v>
      </c>
      <c r="K8022" s="4">
        <f t="shared" si="675"/>
        <v>41980</v>
      </c>
      <c r="L8022">
        <v>70</v>
      </c>
      <c r="M8022">
        <f t="shared" si="673"/>
        <v>0.19230769230769232</v>
      </c>
      <c r="N8022">
        <f t="shared" si="676"/>
        <v>1320.8356314917417</v>
      </c>
      <c r="O8022">
        <f t="shared" si="674"/>
        <v>1320.8</v>
      </c>
      <c r="P8022">
        <f t="shared" si="672"/>
        <v>364</v>
      </c>
    </row>
    <row r="8023" spans="10:16" x14ac:dyDescent="0.25">
      <c r="J8023">
        <v>8016</v>
      </c>
      <c r="K8023" s="4">
        <f t="shared" si="675"/>
        <v>41981</v>
      </c>
      <c r="L8023">
        <v>70</v>
      </c>
      <c r="M8023">
        <f t="shared" si="673"/>
        <v>0.19230769230769232</v>
      </c>
      <c r="N8023">
        <f t="shared" si="676"/>
        <v>1321.0279391840493</v>
      </c>
      <c r="O8023">
        <f t="shared" si="674"/>
        <v>1321</v>
      </c>
      <c r="P8023">
        <f t="shared" si="672"/>
        <v>364</v>
      </c>
    </row>
    <row r="8024" spans="10:16" x14ac:dyDescent="0.25">
      <c r="J8024">
        <v>8017</v>
      </c>
      <c r="K8024" s="4">
        <f t="shared" si="675"/>
        <v>41982</v>
      </c>
      <c r="L8024">
        <v>70</v>
      </c>
      <c r="M8024">
        <f t="shared" si="673"/>
        <v>0.19230769230769232</v>
      </c>
      <c r="N8024">
        <f t="shared" si="676"/>
        <v>1321.2202468763569</v>
      </c>
      <c r="O8024">
        <f t="shared" si="674"/>
        <v>1321.2</v>
      </c>
      <c r="P8024">
        <f t="shared" si="672"/>
        <v>364</v>
      </c>
    </row>
    <row r="8025" spans="10:16" x14ac:dyDescent="0.25">
      <c r="J8025">
        <v>8018</v>
      </c>
      <c r="K8025" s="4">
        <f t="shared" si="675"/>
        <v>41983</v>
      </c>
      <c r="L8025">
        <v>70</v>
      </c>
      <c r="M8025">
        <f t="shared" si="673"/>
        <v>0.19230769230769232</v>
      </c>
      <c r="N8025">
        <f t="shared" si="676"/>
        <v>1321.4125545686645</v>
      </c>
      <c r="O8025">
        <f t="shared" si="674"/>
        <v>1321.4</v>
      </c>
      <c r="P8025">
        <f t="shared" si="672"/>
        <v>364</v>
      </c>
    </row>
    <row r="8026" spans="10:16" x14ac:dyDescent="0.25">
      <c r="J8026">
        <v>8019</v>
      </c>
      <c r="K8026" s="4">
        <f t="shared" si="675"/>
        <v>41984</v>
      </c>
      <c r="L8026">
        <v>70</v>
      </c>
      <c r="M8026">
        <f t="shared" si="673"/>
        <v>0.19230769230769232</v>
      </c>
      <c r="N8026">
        <f t="shared" si="676"/>
        <v>1321.6048622609721</v>
      </c>
      <c r="O8026">
        <f t="shared" si="674"/>
        <v>1321.6</v>
      </c>
      <c r="P8026">
        <f t="shared" si="672"/>
        <v>364</v>
      </c>
    </row>
    <row r="8027" spans="10:16" x14ac:dyDescent="0.25">
      <c r="J8027">
        <v>8020</v>
      </c>
      <c r="K8027" s="4">
        <f t="shared" si="675"/>
        <v>41985</v>
      </c>
      <c r="L8027">
        <v>70</v>
      </c>
      <c r="M8027">
        <f t="shared" si="673"/>
        <v>0.19230769230769232</v>
      </c>
      <c r="N8027">
        <f t="shared" si="676"/>
        <v>1321.7971699532798</v>
      </c>
      <c r="O8027">
        <f t="shared" si="674"/>
        <v>1321.8</v>
      </c>
      <c r="P8027">
        <f t="shared" si="672"/>
        <v>364</v>
      </c>
    </row>
    <row r="8028" spans="10:16" x14ac:dyDescent="0.25">
      <c r="J8028">
        <v>8021</v>
      </c>
      <c r="K8028" s="4">
        <f t="shared" si="675"/>
        <v>41986</v>
      </c>
      <c r="L8028">
        <v>70</v>
      </c>
      <c r="M8028">
        <f t="shared" si="673"/>
        <v>0.19230769230769232</v>
      </c>
      <c r="N8028">
        <f t="shared" si="676"/>
        <v>1321.9894776455874</v>
      </c>
      <c r="O8028">
        <f t="shared" si="674"/>
        <v>1322</v>
      </c>
      <c r="P8028">
        <f t="shared" si="672"/>
        <v>364</v>
      </c>
    </row>
    <row r="8029" spans="10:16" x14ac:dyDescent="0.25">
      <c r="J8029">
        <v>8022</v>
      </c>
      <c r="K8029" s="4">
        <f t="shared" si="675"/>
        <v>41987</v>
      </c>
      <c r="L8029">
        <v>70</v>
      </c>
      <c r="M8029">
        <f t="shared" si="673"/>
        <v>0.19230769230769232</v>
      </c>
      <c r="N8029">
        <f t="shared" si="676"/>
        <v>1322.181785337895</v>
      </c>
      <c r="O8029">
        <f t="shared" si="674"/>
        <v>1322.2</v>
      </c>
      <c r="P8029">
        <f t="shared" si="672"/>
        <v>364</v>
      </c>
    </row>
    <row r="8030" spans="10:16" x14ac:dyDescent="0.25">
      <c r="J8030">
        <v>8023</v>
      </c>
      <c r="K8030" s="4">
        <f t="shared" si="675"/>
        <v>41988</v>
      </c>
      <c r="L8030">
        <v>70</v>
      </c>
      <c r="M8030">
        <f t="shared" si="673"/>
        <v>0.19230769230769232</v>
      </c>
      <c r="N8030">
        <f t="shared" si="676"/>
        <v>1322.3740930302026</v>
      </c>
      <c r="O8030">
        <f t="shared" si="674"/>
        <v>1322.4</v>
      </c>
      <c r="P8030">
        <f t="shared" si="672"/>
        <v>364</v>
      </c>
    </row>
    <row r="8031" spans="10:16" x14ac:dyDescent="0.25">
      <c r="J8031">
        <v>8024</v>
      </c>
      <c r="K8031" s="4">
        <f t="shared" si="675"/>
        <v>41989</v>
      </c>
      <c r="L8031">
        <v>70</v>
      </c>
      <c r="M8031">
        <f t="shared" si="673"/>
        <v>0.19230769230769232</v>
      </c>
      <c r="N8031">
        <f t="shared" si="676"/>
        <v>1322.5664007225103</v>
      </c>
      <c r="O8031">
        <f t="shared" si="674"/>
        <v>1322.6</v>
      </c>
      <c r="P8031">
        <f t="shared" si="672"/>
        <v>364</v>
      </c>
    </row>
    <row r="8032" spans="10:16" x14ac:dyDescent="0.25">
      <c r="J8032">
        <v>8025</v>
      </c>
      <c r="K8032" s="4">
        <f t="shared" si="675"/>
        <v>41990</v>
      </c>
      <c r="L8032">
        <v>70</v>
      </c>
      <c r="M8032">
        <f t="shared" si="673"/>
        <v>0.19230769230769232</v>
      </c>
      <c r="N8032">
        <f t="shared" si="676"/>
        <v>1322.7587084148179</v>
      </c>
      <c r="O8032">
        <f t="shared" si="674"/>
        <v>1322.8</v>
      </c>
      <c r="P8032">
        <f t="shared" si="672"/>
        <v>364</v>
      </c>
    </row>
    <row r="8033" spans="10:16" x14ac:dyDescent="0.25">
      <c r="J8033">
        <v>8026</v>
      </c>
      <c r="K8033" s="4">
        <f t="shared" si="675"/>
        <v>41991</v>
      </c>
      <c r="L8033">
        <v>70</v>
      </c>
      <c r="M8033">
        <f t="shared" si="673"/>
        <v>0.19230769230769232</v>
      </c>
      <c r="N8033">
        <f t="shared" si="676"/>
        <v>1322.9510161071255</v>
      </c>
      <c r="O8033">
        <f t="shared" si="674"/>
        <v>1323</v>
      </c>
      <c r="P8033">
        <f t="shared" si="672"/>
        <v>364</v>
      </c>
    </row>
    <row r="8034" spans="10:16" x14ac:dyDescent="0.25">
      <c r="J8034">
        <v>8027</v>
      </c>
      <c r="K8034" s="4">
        <f t="shared" si="675"/>
        <v>41992</v>
      </c>
      <c r="L8034">
        <v>70</v>
      </c>
      <c r="M8034">
        <f t="shared" si="673"/>
        <v>0.19230769230769232</v>
      </c>
      <c r="N8034">
        <f t="shared" si="676"/>
        <v>1323.1433237994331</v>
      </c>
      <c r="O8034">
        <f t="shared" si="674"/>
        <v>1323.1</v>
      </c>
      <c r="P8034">
        <f t="shared" si="672"/>
        <v>364</v>
      </c>
    </row>
    <row r="8035" spans="10:16" x14ac:dyDescent="0.25">
      <c r="J8035">
        <v>8028</v>
      </c>
      <c r="K8035" s="4">
        <f t="shared" si="675"/>
        <v>41993</v>
      </c>
      <c r="L8035">
        <v>70</v>
      </c>
      <c r="M8035">
        <f t="shared" si="673"/>
        <v>0.19230769230769232</v>
      </c>
      <c r="N8035">
        <f t="shared" si="676"/>
        <v>1323.3356314917407</v>
      </c>
      <c r="O8035">
        <f t="shared" si="674"/>
        <v>1323.3</v>
      </c>
      <c r="P8035">
        <f t="shared" si="672"/>
        <v>364</v>
      </c>
    </row>
    <row r="8036" spans="10:16" x14ac:dyDescent="0.25">
      <c r="J8036">
        <v>8029</v>
      </c>
      <c r="K8036" s="4">
        <f t="shared" si="675"/>
        <v>41994</v>
      </c>
      <c r="L8036">
        <v>70</v>
      </c>
      <c r="M8036">
        <f t="shared" si="673"/>
        <v>0.19230769230769232</v>
      </c>
      <c r="N8036">
        <f t="shared" si="676"/>
        <v>1323.5279391840484</v>
      </c>
      <c r="O8036">
        <f t="shared" si="674"/>
        <v>1323.5</v>
      </c>
      <c r="P8036">
        <f t="shared" si="672"/>
        <v>364</v>
      </c>
    </row>
    <row r="8037" spans="10:16" x14ac:dyDescent="0.25">
      <c r="J8037">
        <v>8030</v>
      </c>
      <c r="K8037" s="4">
        <f t="shared" si="675"/>
        <v>41995</v>
      </c>
      <c r="L8037">
        <v>70</v>
      </c>
      <c r="M8037">
        <f t="shared" si="673"/>
        <v>0.19230769230769232</v>
      </c>
      <c r="N8037">
        <f t="shared" si="676"/>
        <v>1323.720246876356</v>
      </c>
      <c r="O8037">
        <f t="shared" si="674"/>
        <v>1323.7</v>
      </c>
      <c r="P8037">
        <f t="shared" si="672"/>
        <v>364</v>
      </c>
    </row>
    <row r="8038" spans="10:16" x14ac:dyDescent="0.25">
      <c r="J8038">
        <v>8031</v>
      </c>
      <c r="K8038" s="4">
        <f t="shared" si="675"/>
        <v>41996</v>
      </c>
      <c r="L8038">
        <v>70</v>
      </c>
      <c r="M8038">
        <f t="shared" si="673"/>
        <v>0.19230769230769232</v>
      </c>
      <c r="N8038">
        <f t="shared" si="676"/>
        <v>1323.9125545686636</v>
      </c>
      <c r="O8038">
        <f t="shared" si="674"/>
        <v>1323.9</v>
      </c>
      <c r="P8038">
        <f t="shared" si="672"/>
        <v>364</v>
      </c>
    </row>
    <row r="8039" spans="10:16" x14ac:dyDescent="0.25">
      <c r="J8039">
        <v>8032</v>
      </c>
      <c r="K8039" s="4">
        <f t="shared" si="675"/>
        <v>41997</v>
      </c>
      <c r="L8039">
        <v>70</v>
      </c>
      <c r="M8039">
        <f t="shared" si="673"/>
        <v>0.19230769230769232</v>
      </c>
      <c r="N8039">
        <f t="shared" si="676"/>
        <v>1324.1048622609712</v>
      </c>
      <c r="O8039">
        <f t="shared" si="674"/>
        <v>1324.1</v>
      </c>
      <c r="P8039">
        <f t="shared" si="672"/>
        <v>364</v>
      </c>
    </row>
    <row r="8040" spans="10:16" x14ac:dyDescent="0.25">
      <c r="J8040">
        <v>8033</v>
      </c>
      <c r="K8040" s="4">
        <f t="shared" si="675"/>
        <v>41998</v>
      </c>
      <c r="L8040">
        <v>70</v>
      </c>
      <c r="M8040">
        <f t="shared" si="673"/>
        <v>0.19230769230769232</v>
      </c>
      <c r="N8040">
        <f t="shared" si="676"/>
        <v>1324.2971699532789</v>
      </c>
      <c r="O8040">
        <f t="shared" si="674"/>
        <v>1324.3</v>
      </c>
      <c r="P8040">
        <f t="shared" si="672"/>
        <v>364</v>
      </c>
    </row>
    <row r="8041" spans="10:16" x14ac:dyDescent="0.25">
      <c r="J8041" s="11">
        <v>8034</v>
      </c>
      <c r="K8041" s="12">
        <f t="shared" si="675"/>
        <v>41999</v>
      </c>
      <c r="L8041" s="11">
        <v>70</v>
      </c>
      <c r="M8041">
        <f t="shared" si="673"/>
        <v>0.19230769230769232</v>
      </c>
      <c r="N8041" s="11">
        <f t="shared" si="676"/>
        <v>1324.4894776455865</v>
      </c>
      <c r="O8041" s="11">
        <f t="shared" si="674"/>
        <v>1324.5</v>
      </c>
      <c r="P8041">
        <f t="shared" si="672"/>
        <v>364</v>
      </c>
    </row>
    <row r="8042" spans="10:16" x14ac:dyDescent="0.25">
      <c r="J8042">
        <v>8035</v>
      </c>
      <c r="K8042" s="4">
        <f t="shared" si="675"/>
        <v>42000</v>
      </c>
      <c r="L8042">
        <v>71</v>
      </c>
      <c r="M8042">
        <f t="shared" si="673"/>
        <v>0.19505494505494506</v>
      </c>
      <c r="N8042">
        <f t="shared" si="676"/>
        <v>1324.6845325906413</v>
      </c>
      <c r="O8042">
        <f t="shared" si="674"/>
        <v>1324.7</v>
      </c>
      <c r="P8042">
        <f>DATE(2015,12,26)-DATE(2014,12,27)</f>
        <v>364</v>
      </c>
    </row>
    <row r="8043" spans="10:16" x14ac:dyDescent="0.25">
      <c r="J8043">
        <v>8036</v>
      </c>
      <c r="K8043" s="4">
        <f t="shared" si="675"/>
        <v>42001</v>
      </c>
      <c r="L8043">
        <v>71</v>
      </c>
      <c r="M8043">
        <f t="shared" si="673"/>
        <v>0.19505494505494506</v>
      </c>
      <c r="N8043">
        <f t="shared" si="676"/>
        <v>1324.8795875356961</v>
      </c>
      <c r="O8043">
        <f t="shared" si="674"/>
        <v>1324.9</v>
      </c>
      <c r="P8043">
        <f t="shared" ref="P8043:P8106" si="677">DATE(2015,12,26)-DATE(2014,12,27)</f>
        <v>364</v>
      </c>
    </row>
    <row r="8044" spans="10:16" x14ac:dyDescent="0.25">
      <c r="J8044">
        <v>8037</v>
      </c>
      <c r="K8044" s="4">
        <f t="shared" si="675"/>
        <v>42002</v>
      </c>
      <c r="L8044">
        <v>71</v>
      </c>
      <c r="M8044">
        <f t="shared" si="673"/>
        <v>0.19505494505494506</v>
      </c>
      <c r="N8044">
        <f t="shared" si="676"/>
        <v>1325.074642480751</v>
      </c>
      <c r="O8044">
        <f t="shared" si="674"/>
        <v>1325.1</v>
      </c>
      <c r="P8044">
        <f t="shared" si="677"/>
        <v>364</v>
      </c>
    </row>
    <row r="8045" spans="10:16" x14ac:dyDescent="0.25">
      <c r="J8045">
        <v>8038</v>
      </c>
      <c r="K8045" s="4">
        <f t="shared" si="675"/>
        <v>42003</v>
      </c>
      <c r="L8045">
        <v>71</v>
      </c>
      <c r="M8045">
        <f t="shared" si="673"/>
        <v>0.19505494505494506</v>
      </c>
      <c r="N8045">
        <f t="shared" si="676"/>
        <v>1325.2696974258058</v>
      </c>
      <c r="O8045">
        <f t="shared" si="674"/>
        <v>1325.3</v>
      </c>
      <c r="P8045">
        <f t="shared" si="677"/>
        <v>364</v>
      </c>
    </row>
    <row r="8046" spans="10:16" x14ac:dyDescent="0.25">
      <c r="J8046">
        <v>8039</v>
      </c>
      <c r="K8046" s="4">
        <f t="shared" si="675"/>
        <v>42004</v>
      </c>
      <c r="L8046">
        <v>71</v>
      </c>
      <c r="M8046">
        <f t="shared" si="673"/>
        <v>0.19505494505494506</v>
      </c>
      <c r="N8046">
        <f t="shared" si="676"/>
        <v>1325.4647523708607</v>
      </c>
      <c r="O8046">
        <f t="shared" si="674"/>
        <v>1325.5</v>
      </c>
      <c r="P8046">
        <f t="shared" si="677"/>
        <v>364</v>
      </c>
    </row>
    <row r="8047" spans="10:16" x14ac:dyDescent="0.25">
      <c r="J8047">
        <v>8040</v>
      </c>
      <c r="K8047" s="4">
        <f t="shared" si="675"/>
        <v>42005</v>
      </c>
      <c r="L8047">
        <v>71</v>
      </c>
      <c r="M8047">
        <f t="shared" si="673"/>
        <v>0.19505494505494506</v>
      </c>
      <c r="N8047">
        <f t="shared" si="676"/>
        <v>1325.6598073159155</v>
      </c>
      <c r="O8047">
        <f t="shared" si="674"/>
        <v>1325.7</v>
      </c>
      <c r="P8047">
        <f t="shared" si="677"/>
        <v>364</v>
      </c>
    </row>
    <row r="8048" spans="10:16" x14ac:dyDescent="0.25">
      <c r="J8048">
        <v>8041</v>
      </c>
      <c r="K8048" s="4">
        <f t="shared" si="675"/>
        <v>42006</v>
      </c>
      <c r="L8048">
        <v>71</v>
      </c>
      <c r="M8048">
        <f t="shared" si="673"/>
        <v>0.19505494505494506</v>
      </c>
      <c r="N8048">
        <f t="shared" si="676"/>
        <v>1325.8548622609703</v>
      </c>
      <c r="O8048">
        <f t="shared" si="674"/>
        <v>1325.9</v>
      </c>
      <c r="P8048">
        <f t="shared" si="677"/>
        <v>364</v>
      </c>
    </row>
    <row r="8049" spans="10:16" x14ac:dyDescent="0.25">
      <c r="J8049">
        <v>8042</v>
      </c>
      <c r="K8049" s="4">
        <f t="shared" si="675"/>
        <v>42007</v>
      </c>
      <c r="L8049">
        <v>71</v>
      </c>
      <c r="M8049">
        <f t="shared" si="673"/>
        <v>0.19505494505494506</v>
      </c>
      <c r="N8049">
        <f t="shared" si="676"/>
        <v>1326.0499172060252</v>
      </c>
      <c r="O8049">
        <f t="shared" si="674"/>
        <v>1326</v>
      </c>
      <c r="P8049">
        <f t="shared" si="677"/>
        <v>364</v>
      </c>
    </row>
    <row r="8050" spans="10:16" x14ac:dyDescent="0.25">
      <c r="J8050">
        <v>8043</v>
      </c>
      <c r="K8050" s="4">
        <f t="shared" si="675"/>
        <v>42008</v>
      </c>
      <c r="L8050">
        <v>71</v>
      </c>
      <c r="M8050">
        <f t="shared" si="673"/>
        <v>0.19505494505494506</v>
      </c>
      <c r="N8050">
        <f t="shared" si="676"/>
        <v>1326.24497215108</v>
      </c>
      <c r="O8050">
        <f t="shared" si="674"/>
        <v>1326.2</v>
      </c>
      <c r="P8050">
        <f t="shared" si="677"/>
        <v>364</v>
      </c>
    </row>
    <row r="8051" spans="10:16" x14ac:dyDescent="0.25">
      <c r="J8051">
        <v>8044</v>
      </c>
      <c r="K8051" s="4">
        <f t="shared" si="675"/>
        <v>42009</v>
      </c>
      <c r="L8051">
        <v>71</v>
      </c>
      <c r="M8051">
        <f t="shared" si="673"/>
        <v>0.19505494505494506</v>
      </c>
      <c r="N8051">
        <f t="shared" si="676"/>
        <v>1326.4400270961348</v>
      </c>
      <c r="O8051">
        <f t="shared" si="674"/>
        <v>1326.4</v>
      </c>
      <c r="P8051">
        <f t="shared" si="677"/>
        <v>364</v>
      </c>
    </row>
    <row r="8052" spans="10:16" x14ac:dyDescent="0.25">
      <c r="J8052">
        <v>8045</v>
      </c>
      <c r="K8052" s="4">
        <f t="shared" si="675"/>
        <v>42010</v>
      </c>
      <c r="L8052">
        <v>71</v>
      </c>
      <c r="M8052">
        <f t="shared" si="673"/>
        <v>0.19505494505494506</v>
      </c>
      <c r="N8052">
        <f t="shared" si="676"/>
        <v>1326.6350820411897</v>
      </c>
      <c r="O8052">
        <f t="shared" si="674"/>
        <v>1326.6</v>
      </c>
      <c r="P8052">
        <f t="shared" si="677"/>
        <v>364</v>
      </c>
    </row>
    <row r="8053" spans="10:16" x14ac:dyDescent="0.25">
      <c r="J8053">
        <v>8046</v>
      </c>
      <c r="K8053" s="4">
        <f t="shared" si="675"/>
        <v>42011</v>
      </c>
      <c r="L8053">
        <v>71</v>
      </c>
      <c r="M8053">
        <f t="shared" si="673"/>
        <v>0.19505494505494506</v>
      </c>
      <c r="N8053">
        <f t="shared" si="676"/>
        <v>1326.8301369862445</v>
      </c>
      <c r="O8053">
        <f t="shared" si="674"/>
        <v>1326.8</v>
      </c>
      <c r="P8053">
        <f t="shared" si="677"/>
        <v>364</v>
      </c>
    </row>
    <row r="8054" spans="10:16" x14ac:dyDescent="0.25">
      <c r="J8054">
        <v>8047</v>
      </c>
      <c r="K8054" s="4">
        <f t="shared" si="675"/>
        <v>42012</v>
      </c>
      <c r="L8054">
        <v>71</v>
      </c>
      <c r="M8054">
        <f t="shared" si="673"/>
        <v>0.19505494505494506</v>
      </c>
      <c r="N8054">
        <f t="shared" si="676"/>
        <v>1327.0251919312993</v>
      </c>
      <c r="O8054">
        <f t="shared" si="674"/>
        <v>1327</v>
      </c>
      <c r="P8054">
        <f t="shared" si="677"/>
        <v>364</v>
      </c>
    </row>
    <row r="8055" spans="10:16" x14ac:dyDescent="0.25">
      <c r="J8055">
        <v>8048</v>
      </c>
      <c r="K8055" s="4">
        <f t="shared" si="675"/>
        <v>42013</v>
      </c>
      <c r="L8055">
        <v>71</v>
      </c>
      <c r="M8055">
        <f t="shared" si="673"/>
        <v>0.19505494505494506</v>
      </c>
      <c r="N8055">
        <f t="shared" si="676"/>
        <v>1327.2202468763542</v>
      </c>
      <c r="O8055">
        <f t="shared" si="674"/>
        <v>1327.2</v>
      </c>
      <c r="P8055">
        <f t="shared" si="677"/>
        <v>364</v>
      </c>
    </row>
    <row r="8056" spans="10:16" x14ac:dyDescent="0.25">
      <c r="J8056">
        <v>8049</v>
      </c>
      <c r="K8056" s="4">
        <f t="shared" si="675"/>
        <v>42014</v>
      </c>
      <c r="L8056">
        <v>71</v>
      </c>
      <c r="M8056">
        <f t="shared" si="673"/>
        <v>0.19505494505494506</v>
      </c>
      <c r="N8056">
        <f t="shared" si="676"/>
        <v>1327.415301821409</v>
      </c>
      <c r="O8056">
        <f t="shared" si="674"/>
        <v>1327.4</v>
      </c>
      <c r="P8056">
        <f t="shared" si="677"/>
        <v>364</v>
      </c>
    </row>
    <row r="8057" spans="10:16" x14ac:dyDescent="0.25">
      <c r="J8057">
        <v>8050</v>
      </c>
      <c r="K8057" s="4">
        <f t="shared" si="675"/>
        <v>42015</v>
      </c>
      <c r="L8057">
        <v>71</v>
      </c>
      <c r="M8057">
        <f t="shared" si="673"/>
        <v>0.19505494505494506</v>
      </c>
      <c r="N8057">
        <f t="shared" si="676"/>
        <v>1327.6103567664638</v>
      </c>
      <c r="O8057">
        <f t="shared" si="674"/>
        <v>1327.6</v>
      </c>
      <c r="P8057">
        <f t="shared" si="677"/>
        <v>364</v>
      </c>
    </row>
    <row r="8058" spans="10:16" x14ac:dyDescent="0.25">
      <c r="J8058">
        <v>8051</v>
      </c>
      <c r="K8058" s="4">
        <f t="shared" si="675"/>
        <v>42016</v>
      </c>
      <c r="L8058">
        <v>71</v>
      </c>
      <c r="M8058">
        <f t="shared" si="673"/>
        <v>0.19505494505494506</v>
      </c>
      <c r="N8058">
        <f t="shared" si="676"/>
        <v>1327.8054117115187</v>
      </c>
      <c r="O8058">
        <f t="shared" si="674"/>
        <v>1327.8</v>
      </c>
      <c r="P8058">
        <f t="shared" si="677"/>
        <v>364</v>
      </c>
    </row>
    <row r="8059" spans="10:16" x14ac:dyDescent="0.25">
      <c r="J8059">
        <v>8052</v>
      </c>
      <c r="K8059" s="4">
        <f t="shared" si="675"/>
        <v>42017</v>
      </c>
      <c r="L8059">
        <v>71</v>
      </c>
      <c r="M8059">
        <f t="shared" si="673"/>
        <v>0.19505494505494506</v>
      </c>
      <c r="N8059">
        <f t="shared" si="676"/>
        <v>1328.0004666565735</v>
      </c>
      <c r="O8059">
        <f t="shared" si="674"/>
        <v>1328</v>
      </c>
      <c r="P8059">
        <f t="shared" si="677"/>
        <v>364</v>
      </c>
    </row>
    <row r="8060" spans="10:16" x14ac:dyDescent="0.25">
      <c r="J8060">
        <v>8053</v>
      </c>
      <c r="K8060" s="4">
        <f t="shared" si="675"/>
        <v>42018</v>
      </c>
      <c r="L8060">
        <v>71</v>
      </c>
      <c r="M8060">
        <f t="shared" si="673"/>
        <v>0.19505494505494506</v>
      </c>
      <c r="N8060">
        <f t="shared" si="676"/>
        <v>1328.1955216016283</v>
      </c>
      <c r="O8060">
        <f t="shared" si="674"/>
        <v>1328.2</v>
      </c>
      <c r="P8060">
        <f t="shared" si="677"/>
        <v>364</v>
      </c>
    </row>
    <row r="8061" spans="10:16" x14ac:dyDescent="0.25">
      <c r="J8061">
        <v>8054</v>
      </c>
      <c r="K8061" s="4">
        <f t="shared" si="675"/>
        <v>42019</v>
      </c>
      <c r="L8061">
        <v>71</v>
      </c>
      <c r="M8061">
        <f t="shared" si="673"/>
        <v>0.19505494505494506</v>
      </c>
      <c r="N8061">
        <f t="shared" si="676"/>
        <v>1328.3905765466832</v>
      </c>
      <c r="O8061">
        <f t="shared" si="674"/>
        <v>1328.4</v>
      </c>
      <c r="P8061">
        <f t="shared" si="677"/>
        <v>364</v>
      </c>
    </row>
    <row r="8062" spans="10:16" x14ac:dyDescent="0.25">
      <c r="J8062">
        <v>8055</v>
      </c>
      <c r="K8062" s="4">
        <f t="shared" si="675"/>
        <v>42020</v>
      </c>
      <c r="L8062">
        <v>71</v>
      </c>
      <c r="M8062">
        <f t="shared" si="673"/>
        <v>0.19505494505494506</v>
      </c>
      <c r="N8062">
        <f t="shared" si="676"/>
        <v>1328.585631491738</v>
      </c>
      <c r="O8062">
        <f t="shared" si="674"/>
        <v>1328.6</v>
      </c>
      <c r="P8062">
        <f t="shared" si="677"/>
        <v>364</v>
      </c>
    </row>
    <row r="8063" spans="10:16" x14ac:dyDescent="0.25">
      <c r="J8063">
        <v>8056</v>
      </c>
      <c r="K8063" s="4">
        <f t="shared" si="675"/>
        <v>42021</v>
      </c>
      <c r="L8063">
        <v>71</v>
      </c>
      <c r="M8063">
        <f t="shared" si="673"/>
        <v>0.19505494505494506</v>
      </c>
      <c r="N8063">
        <f t="shared" si="676"/>
        <v>1328.7806864367928</v>
      </c>
      <c r="O8063">
        <f t="shared" si="674"/>
        <v>1328.8</v>
      </c>
      <c r="P8063">
        <f t="shared" si="677"/>
        <v>364</v>
      </c>
    </row>
    <row r="8064" spans="10:16" x14ac:dyDescent="0.25">
      <c r="J8064">
        <v>8057</v>
      </c>
      <c r="K8064" s="4">
        <f t="shared" si="675"/>
        <v>42022</v>
      </c>
      <c r="L8064">
        <v>71</v>
      </c>
      <c r="M8064">
        <f t="shared" si="673"/>
        <v>0.19505494505494506</v>
      </c>
      <c r="N8064">
        <f t="shared" si="676"/>
        <v>1328.9757413818477</v>
      </c>
      <c r="O8064">
        <f t="shared" si="674"/>
        <v>1329</v>
      </c>
      <c r="P8064">
        <f t="shared" si="677"/>
        <v>364</v>
      </c>
    </row>
    <row r="8065" spans="10:16" x14ac:dyDescent="0.25">
      <c r="J8065">
        <v>8058</v>
      </c>
      <c r="K8065" s="4">
        <f t="shared" si="675"/>
        <v>42023</v>
      </c>
      <c r="L8065">
        <v>71</v>
      </c>
      <c r="M8065">
        <f t="shared" si="673"/>
        <v>0.19505494505494506</v>
      </c>
      <c r="N8065">
        <f t="shared" si="676"/>
        <v>1329.1707963269025</v>
      </c>
      <c r="O8065">
        <f t="shared" si="674"/>
        <v>1329.2</v>
      </c>
      <c r="P8065">
        <f t="shared" si="677"/>
        <v>364</v>
      </c>
    </row>
    <row r="8066" spans="10:16" x14ac:dyDescent="0.25">
      <c r="J8066">
        <v>8059</v>
      </c>
      <c r="K8066" s="4">
        <f t="shared" si="675"/>
        <v>42024</v>
      </c>
      <c r="L8066">
        <v>71</v>
      </c>
      <c r="M8066">
        <f t="shared" si="673"/>
        <v>0.19505494505494506</v>
      </c>
      <c r="N8066">
        <f t="shared" si="676"/>
        <v>1329.3658512719574</v>
      </c>
      <c r="O8066">
        <f t="shared" si="674"/>
        <v>1329.4</v>
      </c>
      <c r="P8066">
        <f t="shared" si="677"/>
        <v>364</v>
      </c>
    </row>
    <row r="8067" spans="10:16" x14ac:dyDescent="0.25">
      <c r="J8067">
        <v>8060</v>
      </c>
      <c r="K8067" s="4">
        <f t="shared" si="675"/>
        <v>42025</v>
      </c>
      <c r="L8067">
        <v>71</v>
      </c>
      <c r="M8067">
        <f t="shared" si="673"/>
        <v>0.19505494505494506</v>
      </c>
      <c r="N8067">
        <f t="shared" si="676"/>
        <v>1329.5609062170122</v>
      </c>
      <c r="O8067">
        <f t="shared" si="674"/>
        <v>1329.6</v>
      </c>
      <c r="P8067">
        <f t="shared" si="677"/>
        <v>364</v>
      </c>
    </row>
    <row r="8068" spans="10:16" x14ac:dyDescent="0.25">
      <c r="J8068">
        <v>8061</v>
      </c>
      <c r="K8068" s="4">
        <f t="shared" si="675"/>
        <v>42026</v>
      </c>
      <c r="L8068">
        <v>71</v>
      </c>
      <c r="M8068">
        <f t="shared" si="673"/>
        <v>0.19505494505494506</v>
      </c>
      <c r="N8068">
        <f t="shared" si="676"/>
        <v>1329.755961162067</v>
      </c>
      <c r="O8068">
        <f t="shared" si="674"/>
        <v>1329.8</v>
      </c>
      <c r="P8068">
        <f t="shared" si="677"/>
        <v>364</v>
      </c>
    </row>
    <row r="8069" spans="10:16" x14ac:dyDescent="0.25">
      <c r="J8069">
        <v>8062</v>
      </c>
      <c r="K8069" s="4">
        <f t="shared" si="675"/>
        <v>42027</v>
      </c>
      <c r="L8069">
        <v>71</v>
      </c>
      <c r="M8069">
        <f t="shared" si="673"/>
        <v>0.19505494505494506</v>
      </c>
      <c r="N8069">
        <f t="shared" si="676"/>
        <v>1329.9510161071219</v>
      </c>
      <c r="O8069">
        <f t="shared" si="674"/>
        <v>1330</v>
      </c>
      <c r="P8069">
        <f t="shared" si="677"/>
        <v>364</v>
      </c>
    </row>
    <row r="8070" spans="10:16" x14ac:dyDescent="0.25">
      <c r="J8070">
        <v>8063</v>
      </c>
      <c r="K8070" s="4">
        <f t="shared" si="675"/>
        <v>42028</v>
      </c>
      <c r="L8070">
        <v>71</v>
      </c>
      <c r="M8070">
        <f t="shared" si="673"/>
        <v>0.19505494505494506</v>
      </c>
      <c r="N8070">
        <f t="shared" si="676"/>
        <v>1330.1460710521767</v>
      </c>
      <c r="O8070">
        <f t="shared" si="674"/>
        <v>1330.1</v>
      </c>
      <c r="P8070">
        <f t="shared" si="677"/>
        <v>364</v>
      </c>
    </row>
    <row r="8071" spans="10:16" x14ac:dyDescent="0.25">
      <c r="J8071">
        <v>8064</v>
      </c>
      <c r="K8071" s="4">
        <f t="shared" si="675"/>
        <v>42029</v>
      </c>
      <c r="L8071">
        <v>71</v>
      </c>
      <c r="M8071">
        <f t="shared" si="673"/>
        <v>0.19505494505494506</v>
      </c>
      <c r="N8071">
        <f t="shared" si="676"/>
        <v>1330.3411259972315</v>
      </c>
      <c r="O8071">
        <f t="shared" si="674"/>
        <v>1330.3</v>
      </c>
      <c r="P8071">
        <f t="shared" si="677"/>
        <v>364</v>
      </c>
    </row>
    <row r="8072" spans="10:16" x14ac:dyDescent="0.25">
      <c r="J8072">
        <v>8065</v>
      </c>
      <c r="K8072" s="4">
        <f t="shared" si="675"/>
        <v>42030</v>
      </c>
      <c r="L8072">
        <v>71</v>
      </c>
      <c r="M8072">
        <f t="shared" ref="M8072:M8135" si="678">L8072/P8072</f>
        <v>0.19505494505494506</v>
      </c>
      <c r="N8072">
        <f t="shared" si="676"/>
        <v>1330.5361809422864</v>
      </c>
      <c r="O8072">
        <f t="shared" ref="O8072:O8135" si="679">ROUND(N8072,1)</f>
        <v>1330.5</v>
      </c>
      <c r="P8072">
        <f t="shared" si="677"/>
        <v>364</v>
      </c>
    </row>
    <row r="8073" spans="10:16" x14ac:dyDescent="0.25">
      <c r="J8073">
        <v>8066</v>
      </c>
      <c r="K8073" s="4">
        <f t="shared" ref="K8073:K8136" si="680">$K$7+J8073</f>
        <v>42031</v>
      </c>
      <c r="L8073">
        <v>71</v>
      </c>
      <c r="M8073">
        <f t="shared" si="678"/>
        <v>0.19505494505494506</v>
      </c>
      <c r="N8073">
        <f t="shared" ref="N8073:N8136" si="681">N8072+M8073</f>
        <v>1330.7312358873412</v>
      </c>
      <c r="O8073">
        <f t="shared" si="679"/>
        <v>1330.7</v>
      </c>
      <c r="P8073">
        <f t="shared" si="677"/>
        <v>364</v>
      </c>
    </row>
    <row r="8074" spans="10:16" x14ac:dyDescent="0.25">
      <c r="J8074">
        <v>8067</v>
      </c>
      <c r="K8074" s="4">
        <f t="shared" si="680"/>
        <v>42032</v>
      </c>
      <c r="L8074">
        <v>71</v>
      </c>
      <c r="M8074">
        <f t="shared" si="678"/>
        <v>0.19505494505494506</v>
      </c>
      <c r="N8074">
        <f t="shared" si="681"/>
        <v>1330.926290832396</v>
      </c>
      <c r="O8074">
        <f t="shared" si="679"/>
        <v>1330.9</v>
      </c>
      <c r="P8074">
        <f t="shared" si="677"/>
        <v>364</v>
      </c>
    </row>
    <row r="8075" spans="10:16" x14ac:dyDescent="0.25">
      <c r="J8075">
        <v>8068</v>
      </c>
      <c r="K8075" s="4">
        <f t="shared" si="680"/>
        <v>42033</v>
      </c>
      <c r="L8075">
        <v>71</v>
      </c>
      <c r="M8075">
        <f t="shared" si="678"/>
        <v>0.19505494505494506</v>
      </c>
      <c r="N8075">
        <f t="shared" si="681"/>
        <v>1331.1213457774509</v>
      </c>
      <c r="O8075">
        <f t="shared" si="679"/>
        <v>1331.1</v>
      </c>
      <c r="P8075">
        <f t="shared" si="677"/>
        <v>364</v>
      </c>
    </row>
    <row r="8076" spans="10:16" x14ac:dyDescent="0.25">
      <c r="J8076">
        <v>8069</v>
      </c>
      <c r="K8076" s="4">
        <f t="shared" si="680"/>
        <v>42034</v>
      </c>
      <c r="L8076">
        <v>71</v>
      </c>
      <c r="M8076">
        <f t="shared" si="678"/>
        <v>0.19505494505494506</v>
      </c>
      <c r="N8076">
        <f t="shared" si="681"/>
        <v>1331.3164007225057</v>
      </c>
      <c r="O8076">
        <f t="shared" si="679"/>
        <v>1331.3</v>
      </c>
      <c r="P8076">
        <f t="shared" si="677"/>
        <v>364</v>
      </c>
    </row>
    <row r="8077" spans="10:16" x14ac:dyDescent="0.25">
      <c r="J8077">
        <v>8070</v>
      </c>
      <c r="K8077" s="4">
        <f t="shared" si="680"/>
        <v>42035</v>
      </c>
      <c r="L8077">
        <v>71</v>
      </c>
      <c r="M8077">
        <f t="shared" si="678"/>
        <v>0.19505494505494506</v>
      </c>
      <c r="N8077">
        <f t="shared" si="681"/>
        <v>1331.5114556675605</v>
      </c>
      <c r="O8077">
        <f t="shared" si="679"/>
        <v>1331.5</v>
      </c>
      <c r="P8077">
        <f t="shared" si="677"/>
        <v>364</v>
      </c>
    </row>
    <row r="8078" spans="10:16" x14ac:dyDescent="0.25">
      <c r="J8078">
        <v>8071</v>
      </c>
      <c r="K8078" s="4">
        <f t="shared" si="680"/>
        <v>42036</v>
      </c>
      <c r="L8078">
        <v>71</v>
      </c>
      <c r="M8078">
        <f t="shared" si="678"/>
        <v>0.19505494505494506</v>
      </c>
      <c r="N8078">
        <f t="shared" si="681"/>
        <v>1331.7065106126154</v>
      </c>
      <c r="O8078">
        <f t="shared" si="679"/>
        <v>1331.7</v>
      </c>
      <c r="P8078">
        <f t="shared" si="677"/>
        <v>364</v>
      </c>
    </row>
    <row r="8079" spans="10:16" x14ac:dyDescent="0.25">
      <c r="J8079">
        <v>8072</v>
      </c>
      <c r="K8079" s="4">
        <f t="shared" si="680"/>
        <v>42037</v>
      </c>
      <c r="L8079">
        <v>71</v>
      </c>
      <c r="M8079">
        <f t="shared" si="678"/>
        <v>0.19505494505494506</v>
      </c>
      <c r="N8079">
        <f t="shared" si="681"/>
        <v>1331.9015655576702</v>
      </c>
      <c r="O8079">
        <f t="shared" si="679"/>
        <v>1331.9</v>
      </c>
      <c r="P8079">
        <f t="shared" si="677"/>
        <v>364</v>
      </c>
    </row>
    <row r="8080" spans="10:16" x14ac:dyDescent="0.25">
      <c r="J8080">
        <v>8073</v>
      </c>
      <c r="K8080" s="4">
        <f t="shared" si="680"/>
        <v>42038</v>
      </c>
      <c r="L8080">
        <v>71</v>
      </c>
      <c r="M8080">
        <f t="shared" si="678"/>
        <v>0.19505494505494506</v>
      </c>
      <c r="N8080">
        <f t="shared" si="681"/>
        <v>1332.096620502725</v>
      </c>
      <c r="O8080">
        <f t="shared" si="679"/>
        <v>1332.1</v>
      </c>
      <c r="P8080">
        <f t="shared" si="677"/>
        <v>364</v>
      </c>
    </row>
    <row r="8081" spans="10:16" x14ac:dyDescent="0.25">
      <c r="J8081">
        <v>8074</v>
      </c>
      <c r="K8081" s="4">
        <f t="shared" si="680"/>
        <v>42039</v>
      </c>
      <c r="L8081">
        <v>71</v>
      </c>
      <c r="M8081">
        <f t="shared" si="678"/>
        <v>0.19505494505494506</v>
      </c>
      <c r="N8081">
        <f t="shared" si="681"/>
        <v>1332.2916754477799</v>
      </c>
      <c r="O8081">
        <f t="shared" si="679"/>
        <v>1332.3</v>
      </c>
      <c r="P8081">
        <f t="shared" si="677"/>
        <v>364</v>
      </c>
    </row>
    <row r="8082" spans="10:16" x14ac:dyDescent="0.25">
      <c r="J8082">
        <v>8075</v>
      </c>
      <c r="K8082" s="4">
        <f t="shared" si="680"/>
        <v>42040</v>
      </c>
      <c r="L8082">
        <v>71</v>
      </c>
      <c r="M8082">
        <f t="shared" si="678"/>
        <v>0.19505494505494506</v>
      </c>
      <c r="N8082">
        <f t="shared" si="681"/>
        <v>1332.4867303928347</v>
      </c>
      <c r="O8082">
        <f t="shared" si="679"/>
        <v>1332.5</v>
      </c>
      <c r="P8082">
        <f t="shared" si="677"/>
        <v>364</v>
      </c>
    </row>
    <row r="8083" spans="10:16" x14ac:dyDescent="0.25">
      <c r="J8083">
        <v>8076</v>
      </c>
      <c r="K8083" s="4">
        <f t="shared" si="680"/>
        <v>42041</v>
      </c>
      <c r="L8083">
        <v>71</v>
      </c>
      <c r="M8083">
        <f t="shared" si="678"/>
        <v>0.19505494505494506</v>
      </c>
      <c r="N8083">
        <f t="shared" si="681"/>
        <v>1332.6817853378896</v>
      </c>
      <c r="O8083">
        <f t="shared" si="679"/>
        <v>1332.7</v>
      </c>
      <c r="P8083">
        <f t="shared" si="677"/>
        <v>364</v>
      </c>
    </row>
    <row r="8084" spans="10:16" x14ac:dyDescent="0.25">
      <c r="J8084">
        <v>8077</v>
      </c>
      <c r="K8084" s="4">
        <f t="shared" si="680"/>
        <v>42042</v>
      </c>
      <c r="L8084">
        <v>71</v>
      </c>
      <c r="M8084">
        <f t="shared" si="678"/>
        <v>0.19505494505494506</v>
      </c>
      <c r="N8084">
        <f t="shared" si="681"/>
        <v>1332.8768402829444</v>
      </c>
      <c r="O8084">
        <f t="shared" si="679"/>
        <v>1332.9</v>
      </c>
      <c r="P8084">
        <f t="shared" si="677"/>
        <v>364</v>
      </c>
    </row>
    <row r="8085" spans="10:16" x14ac:dyDescent="0.25">
      <c r="J8085">
        <v>8078</v>
      </c>
      <c r="K8085" s="4">
        <f t="shared" si="680"/>
        <v>42043</v>
      </c>
      <c r="L8085">
        <v>71</v>
      </c>
      <c r="M8085">
        <f t="shared" si="678"/>
        <v>0.19505494505494506</v>
      </c>
      <c r="N8085">
        <f t="shared" si="681"/>
        <v>1333.0718952279992</v>
      </c>
      <c r="O8085">
        <f t="shared" si="679"/>
        <v>1333.1</v>
      </c>
      <c r="P8085">
        <f t="shared" si="677"/>
        <v>364</v>
      </c>
    </row>
    <row r="8086" spans="10:16" x14ac:dyDescent="0.25">
      <c r="J8086">
        <v>8079</v>
      </c>
      <c r="K8086" s="4">
        <f t="shared" si="680"/>
        <v>42044</v>
      </c>
      <c r="L8086">
        <v>71</v>
      </c>
      <c r="M8086">
        <f t="shared" si="678"/>
        <v>0.19505494505494506</v>
      </c>
      <c r="N8086">
        <f t="shared" si="681"/>
        <v>1333.2669501730541</v>
      </c>
      <c r="O8086">
        <f t="shared" si="679"/>
        <v>1333.3</v>
      </c>
      <c r="P8086">
        <f t="shared" si="677"/>
        <v>364</v>
      </c>
    </row>
    <row r="8087" spans="10:16" x14ac:dyDescent="0.25">
      <c r="J8087">
        <v>8080</v>
      </c>
      <c r="K8087" s="4">
        <f t="shared" si="680"/>
        <v>42045</v>
      </c>
      <c r="L8087">
        <v>71</v>
      </c>
      <c r="M8087">
        <f t="shared" si="678"/>
        <v>0.19505494505494506</v>
      </c>
      <c r="N8087">
        <f t="shared" si="681"/>
        <v>1333.4620051181089</v>
      </c>
      <c r="O8087">
        <f t="shared" si="679"/>
        <v>1333.5</v>
      </c>
      <c r="P8087">
        <f t="shared" si="677"/>
        <v>364</v>
      </c>
    </row>
    <row r="8088" spans="10:16" x14ac:dyDescent="0.25">
      <c r="J8088">
        <v>8081</v>
      </c>
      <c r="K8088" s="4">
        <f t="shared" si="680"/>
        <v>42046</v>
      </c>
      <c r="L8088">
        <v>71</v>
      </c>
      <c r="M8088">
        <f t="shared" si="678"/>
        <v>0.19505494505494506</v>
      </c>
      <c r="N8088">
        <f t="shared" si="681"/>
        <v>1333.6570600631637</v>
      </c>
      <c r="O8088">
        <f t="shared" si="679"/>
        <v>1333.7</v>
      </c>
      <c r="P8088">
        <f t="shared" si="677"/>
        <v>364</v>
      </c>
    </row>
    <row r="8089" spans="10:16" x14ac:dyDescent="0.25">
      <c r="J8089">
        <v>8082</v>
      </c>
      <c r="K8089" s="4">
        <f t="shared" si="680"/>
        <v>42047</v>
      </c>
      <c r="L8089">
        <v>71</v>
      </c>
      <c r="M8089">
        <f t="shared" si="678"/>
        <v>0.19505494505494506</v>
      </c>
      <c r="N8089">
        <f t="shared" si="681"/>
        <v>1333.8521150082186</v>
      </c>
      <c r="O8089">
        <f t="shared" si="679"/>
        <v>1333.9</v>
      </c>
      <c r="P8089">
        <f t="shared" si="677"/>
        <v>364</v>
      </c>
    </row>
    <row r="8090" spans="10:16" x14ac:dyDescent="0.25">
      <c r="J8090">
        <v>8083</v>
      </c>
      <c r="K8090" s="4">
        <f t="shared" si="680"/>
        <v>42048</v>
      </c>
      <c r="L8090">
        <v>71</v>
      </c>
      <c r="M8090">
        <f t="shared" si="678"/>
        <v>0.19505494505494506</v>
      </c>
      <c r="N8090">
        <f t="shared" si="681"/>
        <v>1334.0471699532734</v>
      </c>
      <c r="O8090">
        <f t="shared" si="679"/>
        <v>1334</v>
      </c>
      <c r="P8090">
        <f t="shared" si="677"/>
        <v>364</v>
      </c>
    </row>
    <row r="8091" spans="10:16" x14ac:dyDescent="0.25">
      <c r="J8091">
        <v>8084</v>
      </c>
      <c r="K8091" s="4">
        <f t="shared" si="680"/>
        <v>42049</v>
      </c>
      <c r="L8091">
        <v>71</v>
      </c>
      <c r="M8091">
        <f t="shared" si="678"/>
        <v>0.19505494505494506</v>
      </c>
      <c r="N8091">
        <f t="shared" si="681"/>
        <v>1334.2422248983282</v>
      </c>
      <c r="O8091">
        <f t="shared" si="679"/>
        <v>1334.2</v>
      </c>
      <c r="P8091">
        <f t="shared" si="677"/>
        <v>364</v>
      </c>
    </row>
    <row r="8092" spans="10:16" x14ac:dyDescent="0.25">
      <c r="J8092">
        <v>8085</v>
      </c>
      <c r="K8092" s="4">
        <f t="shared" si="680"/>
        <v>42050</v>
      </c>
      <c r="L8092">
        <v>71</v>
      </c>
      <c r="M8092">
        <f t="shared" si="678"/>
        <v>0.19505494505494506</v>
      </c>
      <c r="N8092">
        <f t="shared" si="681"/>
        <v>1334.4372798433831</v>
      </c>
      <c r="O8092">
        <f t="shared" si="679"/>
        <v>1334.4</v>
      </c>
      <c r="P8092">
        <f t="shared" si="677"/>
        <v>364</v>
      </c>
    </row>
    <row r="8093" spans="10:16" x14ac:dyDescent="0.25">
      <c r="J8093">
        <v>8086</v>
      </c>
      <c r="K8093" s="4">
        <f t="shared" si="680"/>
        <v>42051</v>
      </c>
      <c r="L8093">
        <v>71</v>
      </c>
      <c r="M8093">
        <f t="shared" si="678"/>
        <v>0.19505494505494506</v>
      </c>
      <c r="N8093">
        <f t="shared" si="681"/>
        <v>1334.6323347884379</v>
      </c>
      <c r="O8093">
        <f t="shared" si="679"/>
        <v>1334.6</v>
      </c>
      <c r="P8093">
        <f t="shared" si="677"/>
        <v>364</v>
      </c>
    </row>
    <row r="8094" spans="10:16" x14ac:dyDescent="0.25">
      <c r="J8094">
        <v>8087</v>
      </c>
      <c r="K8094" s="4">
        <f t="shared" si="680"/>
        <v>42052</v>
      </c>
      <c r="L8094">
        <v>71</v>
      </c>
      <c r="M8094">
        <f t="shared" si="678"/>
        <v>0.19505494505494506</v>
      </c>
      <c r="N8094">
        <f t="shared" si="681"/>
        <v>1334.8273897334927</v>
      </c>
      <c r="O8094">
        <f t="shared" si="679"/>
        <v>1334.8</v>
      </c>
      <c r="P8094">
        <f t="shared" si="677"/>
        <v>364</v>
      </c>
    </row>
    <row r="8095" spans="10:16" x14ac:dyDescent="0.25">
      <c r="J8095">
        <v>8088</v>
      </c>
      <c r="K8095" s="4">
        <f t="shared" si="680"/>
        <v>42053</v>
      </c>
      <c r="L8095">
        <v>71</v>
      </c>
      <c r="M8095">
        <f t="shared" si="678"/>
        <v>0.19505494505494506</v>
      </c>
      <c r="N8095">
        <f t="shared" si="681"/>
        <v>1335.0224446785476</v>
      </c>
      <c r="O8095">
        <f t="shared" si="679"/>
        <v>1335</v>
      </c>
      <c r="P8095">
        <f t="shared" si="677"/>
        <v>364</v>
      </c>
    </row>
    <row r="8096" spans="10:16" x14ac:dyDescent="0.25">
      <c r="J8096">
        <v>8089</v>
      </c>
      <c r="K8096" s="4">
        <f t="shared" si="680"/>
        <v>42054</v>
      </c>
      <c r="L8096">
        <v>71</v>
      </c>
      <c r="M8096">
        <f t="shared" si="678"/>
        <v>0.19505494505494506</v>
      </c>
      <c r="N8096">
        <f t="shared" si="681"/>
        <v>1335.2174996236024</v>
      </c>
      <c r="O8096">
        <f t="shared" si="679"/>
        <v>1335.2</v>
      </c>
      <c r="P8096">
        <f t="shared" si="677"/>
        <v>364</v>
      </c>
    </row>
    <row r="8097" spans="10:16" x14ac:dyDescent="0.25">
      <c r="J8097">
        <v>8090</v>
      </c>
      <c r="K8097" s="4">
        <f t="shared" si="680"/>
        <v>42055</v>
      </c>
      <c r="L8097">
        <v>71</v>
      </c>
      <c r="M8097">
        <f t="shared" si="678"/>
        <v>0.19505494505494506</v>
      </c>
      <c r="N8097">
        <f t="shared" si="681"/>
        <v>1335.4125545686572</v>
      </c>
      <c r="O8097">
        <f t="shared" si="679"/>
        <v>1335.4</v>
      </c>
      <c r="P8097">
        <f t="shared" si="677"/>
        <v>364</v>
      </c>
    </row>
    <row r="8098" spans="10:16" x14ac:dyDescent="0.25">
      <c r="J8098">
        <v>8091</v>
      </c>
      <c r="K8098" s="4">
        <f t="shared" si="680"/>
        <v>42056</v>
      </c>
      <c r="L8098">
        <v>71</v>
      </c>
      <c r="M8098">
        <f t="shared" si="678"/>
        <v>0.19505494505494506</v>
      </c>
      <c r="N8098">
        <f t="shared" si="681"/>
        <v>1335.6076095137121</v>
      </c>
      <c r="O8098">
        <f t="shared" si="679"/>
        <v>1335.6</v>
      </c>
      <c r="P8098">
        <f t="shared" si="677"/>
        <v>364</v>
      </c>
    </row>
    <row r="8099" spans="10:16" x14ac:dyDescent="0.25">
      <c r="J8099">
        <v>8092</v>
      </c>
      <c r="K8099" s="4">
        <f t="shared" si="680"/>
        <v>42057</v>
      </c>
      <c r="L8099">
        <v>71</v>
      </c>
      <c r="M8099">
        <f t="shared" si="678"/>
        <v>0.19505494505494506</v>
      </c>
      <c r="N8099">
        <f t="shared" si="681"/>
        <v>1335.8026644587669</v>
      </c>
      <c r="O8099">
        <f t="shared" si="679"/>
        <v>1335.8</v>
      </c>
      <c r="P8099">
        <f t="shared" si="677"/>
        <v>364</v>
      </c>
    </row>
    <row r="8100" spans="10:16" x14ac:dyDescent="0.25">
      <c r="J8100">
        <v>8093</v>
      </c>
      <c r="K8100" s="4">
        <f t="shared" si="680"/>
        <v>42058</v>
      </c>
      <c r="L8100">
        <v>71</v>
      </c>
      <c r="M8100">
        <f t="shared" si="678"/>
        <v>0.19505494505494506</v>
      </c>
      <c r="N8100">
        <f t="shared" si="681"/>
        <v>1335.9977194038217</v>
      </c>
      <c r="O8100">
        <f t="shared" si="679"/>
        <v>1336</v>
      </c>
      <c r="P8100">
        <f t="shared" si="677"/>
        <v>364</v>
      </c>
    </row>
    <row r="8101" spans="10:16" x14ac:dyDescent="0.25">
      <c r="J8101">
        <v>8094</v>
      </c>
      <c r="K8101" s="4">
        <f t="shared" si="680"/>
        <v>42059</v>
      </c>
      <c r="L8101">
        <v>71</v>
      </c>
      <c r="M8101">
        <f t="shared" si="678"/>
        <v>0.19505494505494506</v>
      </c>
      <c r="N8101">
        <f t="shared" si="681"/>
        <v>1336.1927743488766</v>
      </c>
      <c r="O8101">
        <f t="shared" si="679"/>
        <v>1336.2</v>
      </c>
      <c r="P8101">
        <f t="shared" si="677"/>
        <v>364</v>
      </c>
    </row>
    <row r="8102" spans="10:16" x14ac:dyDescent="0.25">
      <c r="J8102">
        <v>8095</v>
      </c>
      <c r="K8102" s="4">
        <f t="shared" si="680"/>
        <v>42060</v>
      </c>
      <c r="L8102">
        <v>71</v>
      </c>
      <c r="M8102">
        <f t="shared" si="678"/>
        <v>0.19505494505494506</v>
      </c>
      <c r="N8102">
        <f t="shared" si="681"/>
        <v>1336.3878292939314</v>
      </c>
      <c r="O8102">
        <f t="shared" si="679"/>
        <v>1336.4</v>
      </c>
      <c r="P8102">
        <f t="shared" si="677"/>
        <v>364</v>
      </c>
    </row>
    <row r="8103" spans="10:16" x14ac:dyDescent="0.25">
      <c r="J8103">
        <v>8096</v>
      </c>
      <c r="K8103" s="4">
        <f t="shared" si="680"/>
        <v>42061</v>
      </c>
      <c r="L8103">
        <v>71</v>
      </c>
      <c r="M8103">
        <f t="shared" si="678"/>
        <v>0.19505494505494506</v>
      </c>
      <c r="N8103">
        <f t="shared" si="681"/>
        <v>1336.5828842389863</v>
      </c>
      <c r="O8103">
        <f t="shared" si="679"/>
        <v>1336.6</v>
      </c>
      <c r="P8103">
        <f t="shared" si="677"/>
        <v>364</v>
      </c>
    </row>
    <row r="8104" spans="10:16" x14ac:dyDescent="0.25">
      <c r="J8104">
        <v>8097</v>
      </c>
      <c r="K8104" s="4">
        <f t="shared" si="680"/>
        <v>42062</v>
      </c>
      <c r="L8104">
        <v>71</v>
      </c>
      <c r="M8104">
        <f t="shared" si="678"/>
        <v>0.19505494505494506</v>
      </c>
      <c r="N8104">
        <f t="shared" si="681"/>
        <v>1336.7779391840411</v>
      </c>
      <c r="O8104">
        <f t="shared" si="679"/>
        <v>1336.8</v>
      </c>
      <c r="P8104">
        <f t="shared" si="677"/>
        <v>364</v>
      </c>
    </row>
    <row r="8105" spans="10:16" x14ac:dyDescent="0.25">
      <c r="J8105">
        <v>8098</v>
      </c>
      <c r="K8105" s="4">
        <f t="shared" si="680"/>
        <v>42063</v>
      </c>
      <c r="L8105">
        <v>71</v>
      </c>
      <c r="M8105">
        <f t="shared" si="678"/>
        <v>0.19505494505494506</v>
      </c>
      <c r="N8105">
        <f t="shared" si="681"/>
        <v>1336.9729941290959</v>
      </c>
      <c r="O8105">
        <f t="shared" si="679"/>
        <v>1337</v>
      </c>
      <c r="P8105">
        <f t="shared" si="677"/>
        <v>364</v>
      </c>
    </row>
    <row r="8106" spans="10:16" x14ac:dyDescent="0.25">
      <c r="J8106">
        <v>8099</v>
      </c>
      <c r="K8106" s="4">
        <f t="shared" si="680"/>
        <v>42064</v>
      </c>
      <c r="L8106">
        <v>71</v>
      </c>
      <c r="M8106">
        <f t="shared" si="678"/>
        <v>0.19505494505494506</v>
      </c>
      <c r="N8106">
        <f t="shared" si="681"/>
        <v>1337.1680490741508</v>
      </c>
      <c r="O8106">
        <f t="shared" si="679"/>
        <v>1337.2</v>
      </c>
      <c r="P8106">
        <f t="shared" si="677"/>
        <v>364</v>
      </c>
    </row>
    <row r="8107" spans="10:16" x14ac:dyDescent="0.25">
      <c r="J8107">
        <v>8100</v>
      </c>
      <c r="K8107" s="4">
        <f t="shared" si="680"/>
        <v>42065</v>
      </c>
      <c r="L8107">
        <v>71</v>
      </c>
      <c r="M8107">
        <f t="shared" si="678"/>
        <v>0.19505494505494506</v>
      </c>
      <c r="N8107">
        <f t="shared" si="681"/>
        <v>1337.3631040192056</v>
      </c>
      <c r="O8107">
        <f t="shared" si="679"/>
        <v>1337.4</v>
      </c>
      <c r="P8107">
        <f t="shared" ref="P8107:P8170" si="682">DATE(2015,12,26)-DATE(2014,12,27)</f>
        <v>364</v>
      </c>
    </row>
    <row r="8108" spans="10:16" x14ac:dyDescent="0.25">
      <c r="J8108">
        <v>8101</v>
      </c>
      <c r="K8108" s="4">
        <f t="shared" si="680"/>
        <v>42066</v>
      </c>
      <c r="L8108">
        <v>71</v>
      </c>
      <c r="M8108">
        <f t="shared" si="678"/>
        <v>0.19505494505494506</v>
      </c>
      <c r="N8108">
        <f t="shared" si="681"/>
        <v>1337.5581589642604</v>
      </c>
      <c r="O8108">
        <f t="shared" si="679"/>
        <v>1337.6</v>
      </c>
      <c r="P8108">
        <f t="shared" si="682"/>
        <v>364</v>
      </c>
    </row>
    <row r="8109" spans="10:16" x14ac:dyDescent="0.25">
      <c r="J8109">
        <v>8102</v>
      </c>
      <c r="K8109" s="4">
        <f t="shared" si="680"/>
        <v>42067</v>
      </c>
      <c r="L8109">
        <v>71</v>
      </c>
      <c r="M8109">
        <f t="shared" si="678"/>
        <v>0.19505494505494506</v>
      </c>
      <c r="N8109">
        <f t="shared" si="681"/>
        <v>1337.7532139093153</v>
      </c>
      <c r="O8109">
        <f t="shared" si="679"/>
        <v>1337.8</v>
      </c>
      <c r="P8109">
        <f t="shared" si="682"/>
        <v>364</v>
      </c>
    </row>
    <row r="8110" spans="10:16" x14ac:dyDescent="0.25">
      <c r="J8110">
        <v>8103</v>
      </c>
      <c r="K8110" s="4">
        <f t="shared" si="680"/>
        <v>42068</v>
      </c>
      <c r="L8110">
        <v>71</v>
      </c>
      <c r="M8110">
        <f t="shared" si="678"/>
        <v>0.19505494505494506</v>
      </c>
      <c r="N8110">
        <f t="shared" si="681"/>
        <v>1337.9482688543701</v>
      </c>
      <c r="O8110">
        <f t="shared" si="679"/>
        <v>1337.9</v>
      </c>
      <c r="P8110">
        <f t="shared" si="682"/>
        <v>364</v>
      </c>
    </row>
    <row r="8111" spans="10:16" x14ac:dyDescent="0.25">
      <c r="J8111">
        <v>8104</v>
      </c>
      <c r="K8111" s="4">
        <f t="shared" si="680"/>
        <v>42069</v>
      </c>
      <c r="L8111">
        <v>71</v>
      </c>
      <c r="M8111">
        <f t="shared" si="678"/>
        <v>0.19505494505494506</v>
      </c>
      <c r="N8111">
        <f t="shared" si="681"/>
        <v>1338.1433237994249</v>
      </c>
      <c r="O8111">
        <f t="shared" si="679"/>
        <v>1338.1</v>
      </c>
      <c r="P8111">
        <f t="shared" si="682"/>
        <v>364</v>
      </c>
    </row>
    <row r="8112" spans="10:16" x14ac:dyDescent="0.25">
      <c r="J8112">
        <v>8105</v>
      </c>
      <c r="K8112" s="4">
        <f t="shared" si="680"/>
        <v>42070</v>
      </c>
      <c r="L8112">
        <v>71</v>
      </c>
      <c r="M8112">
        <f t="shared" si="678"/>
        <v>0.19505494505494506</v>
      </c>
      <c r="N8112">
        <f t="shared" si="681"/>
        <v>1338.3383787444798</v>
      </c>
      <c r="O8112">
        <f t="shared" si="679"/>
        <v>1338.3</v>
      </c>
      <c r="P8112">
        <f t="shared" si="682"/>
        <v>364</v>
      </c>
    </row>
    <row r="8113" spans="10:16" x14ac:dyDescent="0.25">
      <c r="J8113">
        <v>8106</v>
      </c>
      <c r="K8113" s="4">
        <f t="shared" si="680"/>
        <v>42071</v>
      </c>
      <c r="L8113">
        <v>71</v>
      </c>
      <c r="M8113">
        <f t="shared" si="678"/>
        <v>0.19505494505494506</v>
      </c>
      <c r="N8113">
        <f t="shared" si="681"/>
        <v>1338.5334336895346</v>
      </c>
      <c r="O8113">
        <f t="shared" si="679"/>
        <v>1338.5</v>
      </c>
      <c r="P8113">
        <f t="shared" si="682"/>
        <v>364</v>
      </c>
    </row>
    <row r="8114" spans="10:16" x14ac:dyDescent="0.25">
      <c r="J8114">
        <v>8107</v>
      </c>
      <c r="K8114" s="4">
        <f t="shared" si="680"/>
        <v>42072</v>
      </c>
      <c r="L8114">
        <v>71</v>
      </c>
      <c r="M8114">
        <f t="shared" si="678"/>
        <v>0.19505494505494506</v>
      </c>
      <c r="N8114">
        <f t="shared" si="681"/>
        <v>1338.7284886345894</v>
      </c>
      <c r="O8114">
        <f t="shared" si="679"/>
        <v>1338.7</v>
      </c>
      <c r="P8114">
        <f t="shared" si="682"/>
        <v>364</v>
      </c>
    </row>
    <row r="8115" spans="10:16" x14ac:dyDescent="0.25">
      <c r="J8115">
        <v>8108</v>
      </c>
      <c r="K8115" s="4">
        <f t="shared" si="680"/>
        <v>42073</v>
      </c>
      <c r="L8115">
        <v>71</v>
      </c>
      <c r="M8115">
        <f t="shared" si="678"/>
        <v>0.19505494505494506</v>
      </c>
      <c r="N8115">
        <f t="shared" si="681"/>
        <v>1338.9235435796443</v>
      </c>
      <c r="O8115">
        <f t="shared" si="679"/>
        <v>1338.9</v>
      </c>
      <c r="P8115">
        <f t="shared" si="682"/>
        <v>364</v>
      </c>
    </row>
    <row r="8116" spans="10:16" x14ac:dyDescent="0.25">
      <c r="J8116">
        <v>8109</v>
      </c>
      <c r="K8116" s="4">
        <f t="shared" si="680"/>
        <v>42074</v>
      </c>
      <c r="L8116">
        <v>71</v>
      </c>
      <c r="M8116">
        <f t="shared" si="678"/>
        <v>0.19505494505494506</v>
      </c>
      <c r="N8116">
        <f t="shared" si="681"/>
        <v>1339.1185985246991</v>
      </c>
      <c r="O8116">
        <f t="shared" si="679"/>
        <v>1339.1</v>
      </c>
      <c r="P8116">
        <f t="shared" si="682"/>
        <v>364</v>
      </c>
    </row>
    <row r="8117" spans="10:16" x14ac:dyDescent="0.25">
      <c r="J8117">
        <v>8110</v>
      </c>
      <c r="K8117" s="4">
        <f t="shared" si="680"/>
        <v>42075</v>
      </c>
      <c r="L8117">
        <v>71</v>
      </c>
      <c r="M8117">
        <f t="shared" si="678"/>
        <v>0.19505494505494506</v>
      </c>
      <c r="N8117">
        <f t="shared" si="681"/>
        <v>1339.3136534697539</v>
      </c>
      <c r="O8117">
        <f t="shared" si="679"/>
        <v>1339.3</v>
      </c>
      <c r="P8117">
        <f t="shared" si="682"/>
        <v>364</v>
      </c>
    </row>
    <row r="8118" spans="10:16" x14ac:dyDescent="0.25">
      <c r="J8118">
        <v>8111</v>
      </c>
      <c r="K8118" s="4">
        <f t="shared" si="680"/>
        <v>42076</v>
      </c>
      <c r="L8118">
        <v>71</v>
      </c>
      <c r="M8118">
        <f t="shared" si="678"/>
        <v>0.19505494505494506</v>
      </c>
      <c r="N8118">
        <f t="shared" si="681"/>
        <v>1339.5087084148088</v>
      </c>
      <c r="O8118">
        <f t="shared" si="679"/>
        <v>1339.5</v>
      </c>
      <c r="P8118">
        <f t="shared" si="682"/>
        <v>364</v>
      </c>
    </row>
    <row r="8119" spans="10:16" x14ac:dyDescent="0.25">
      <c r="J8119">
        <v>8112</v>
      </c>
      <c r="K8119" s="4">
        <f t="shared" si="680"/>
        <v>42077</v>
      </c>
      <c r="L8119">
        <v>71</v>
      </c>
      <c r="M8119">
        <f t="shared" si="678"/>
        <v>0.19505494505494506</v>
      </c>
      <c r="N8119">
        <f t="shared" si="681"/>
        <v>1339.7037633598636</v>
      </c>
      <c r="O8119">
        <f t="shared" si="679"/>
        <v>1339.7</v>
      </c>
      <c r="P8119">
        <f t="shared" si="682"/>
        <v>364</v>
      </c>
    </row>
    <row r="8120" spans="10:16" x14ac:dyDescent="0.25">
      <c r="J8120">
        <v>8113</v>
      </c>
      <c r="K8120" s="4">
        <f t="shared" si="680"/>
        <v>42078</v>
      </c>
      <c r="L8120">
        <v>71</v>
      </c>
      <c r="M8120">
        <f t="shared" si="678"/>
        <v>0.19505494505494506</v>
      </c>
      <c r="N8120">
        <f t="shared" si="681"/>
        <v>1339.8988183049184</v>
      </c>
      <c r="O8120">
        <f t="shared" si="679"/>
        <v>1339.9</v>
      </c>
      <c r="P8120">
        <f t="shared" si="682"/>
        <v>364</v>
      </c>
    </row>
    <row r="8121" spans="10:16" x14ac:dyDescent="0.25">
      <c r="J8121">
        <v>8114</v>
      </c>
      <c r="K8121" s="4">
        <f t="shared" si="680"/>
        <v>42079</v>
      </c>
      <c r="L8121">
        <v>71</v>
      </c>
      <c r="M8121">
        <f t="shared" si="678"/>
        <v>0.19505494505494506</v>
      </c>
      <c r="N8121">
        <f t="shared" si="681"/>
        <v>1340.0938732499733</v>
      </c>
      <c r="O8121">
        <f t="shared" si="679"/>
        <v>1340.1</v>
      </c>
      <c r="P8121">
        <f t="shared" si="682"/>
        <v>364</v>
      </c>
    </row>
    <row r="8122" spans="10:16" x14ac:dyDescent="0.25">
      <c r="J8122">
        <v>8115</v>
      </c>
      <c r="K8122" s="4">
        <f t="shared" si="680"/>
        <v>42080</v>
      </c>
      <c r="L8122">
        <v>71</v>
      </c>
      <c r="M8122">
        <f t="shared" si="678"/>
        <v>0.19505494505494506</v>
      </c>
      <c r="N8122">
        <f t="shared" si="681"/>
        <v>1340.2889281950281</v>
      </c>
      <c r="O8122">
        <f t="shared" si="679"/>
        <v>1340.3</v>
      </c>
      <c r="P8122">
        <f t="shared" si="682"/>
        <v>364</v>
      </c>
    </row>
    <row r="8123" spans="10:16" x14ac:dyDescent="0.25">
      <c r="J8123">
        <v>8116</v>
      </c>
      <c r="K8123" s="4">
        <f t="shared" si="680"/>
        <v>42081</v>
      </c>
      <c r="L8123">
        <v>71</v>
      </c>
      <c r="M8123">
        <f t="shared" si="678"/>
        <v>0.19505494505494506</v>
      </c>
      <c r="N8123">
        <f t="shared" si="681"/>
        <v>1340.483983140083</v>
      </c>
      <c r="O8123">
        <f t="shared" si="679"/>
        <v>1340.5</v>
      </c>
      <c r="P8123">
        <f t="shared" si="682"/>
        <v>364</v>
      </c>
    </row>
    <row r="8124" spans="10:16" x14ac:dyDescent="0.25">
      <c r="J8124">
        <v>8117</v>
      </c>
      <c r="K8124" s="4">
        <f t="shared" si="680"/>
        <v>42082</v>
      </c>
      <c r="L8124">
        <v>71</v>
      </c>
      <c r="M8124">
        <f t="shared" si="678"/>
        <v>0.19505494505494506</v>
      </c>
      <c r="N8124">
        <f t="shared" si="681"/>
        <v>1340.6790380851378</v>
      </c>
      <c r="O8124">
        <f t="shared" si="679"/>
        <v>1340.7</v>
      </c>
      <c r="P8124">
        <f t="shared" si="682"/>
        <v>364</v>
      </c>
    </row>
    <row r="8125" spans="10:16" x14ac:dyDescent="0.25">
      <c r="J8125">
        <v>8118</v>
      </c>
      <c r="K8125" s="4">
        <f t="shared" si="680"/>
        <v>42083</v>
      </c>
      <c r="L8125">
        <v>71</v>
      </c>
      <c r="M8125">
        <f t="shared" si="678"/>
        <v>0.19505494505494506</v>
      </c>
      <c r="N8125">
        <f t="shared" si="681"/>
        <v>1340.8740930301926</v>
      </c>
      <c r="O8125">
        <f t="shared" si="679"/>
        <v>1340.9</v>
      </c>
      <c r="P8125">
        <f t="shared" si="682"/>
        <v>364</v>
      </c>
    </row>
    <row r="8126" spans="10:16" x14ac:dyDescent="0.25">
      <c r="J8126">
        <v>8119</v>
      </c>
      <c r="K8126" s="4">
        <f t="shared" si="680"/>
        <v>42084</v>
      </c>
      <c r="L8126">
        <v>71</v>
      </c>
      <c r="M8126">
        <f t="shared" si="678"/>
        <v>0.19505494505494506</v>
      </c>
      <c r="N8126">
        <f t="shared" si="681"/>
        <v>1341.0691479752475</v>
      </c>
      <c r="O8126">
        <f t="shared" si="679"/>
        <v>1341.1</v>
      </c>
      <c r="P8126">
        <f t="shared" si="682"/>
        <v>364</v>
      </c>
    </row>
    <row r="8127" spans="10:16" x14ac:dyDescent="0.25">
      <c r="J8127">
        <v>8120</v>
      </c>
      <c r="K8127" s="4">
        <f t="shared" si="680"/>
        <v>42085</v>
      </c>
      <c r="L8127">
        <v>71</v>
      </c>
      <c r="M8127">
        <f t="shared" si="678"/>
        <v>0.19505494505494506</v>
      </c>
      <c r="N8127">
        <f t="shared" si="681"/>
        <v>1341.2642029203023</v>
      </c>
      <c r="O8127">
        <f t="shared" si="679"/>
        <v>1341.3</v>
      </c>
      <c r="P8127">
        <f t="shared" si="682"/>
        <v>364</v>
      </c>
    </row>
    <row r="8128" spans="10:16" x14ac:dyDescent="0.25">
      <c r="J8128">
        <v>8121</v>
      </c>
      <c r="K8128" s="4">
        <f t="shared" si="680"/>
        <v>42086</v>
      </c>
      <c r="L8128">
        <v>71</v>
      </c>
      <c r="M8128">
        <f t="shared" si="678"/>
        <v>0.19505494505494506</v>
      </c>
      <c r="N8128">
        <f t="shared" si="681"/>
        <v>1341.4592578653571</v>
      </c>
      <c r="O8128">
        <f t="shared" si="679"/>
        <v>1341.5</v>
      </c>
      <c r="P8128">
        <f t="shared" si="682"/>
        <v>364</v>
      </c>
    </row>
    <row r="8129" spans="10:16" x14ac:dyDescent="0.25">
      <c r="J8129">
        <v>8122</v>
      </c>
      <c r="K8129" s="4">
        <f t="shared" si="680"/>
        <v>42087</v>
      </c>
      <c r="L8129">
        <v>71</v>
      </c>
      <c r="M8129">
        <f t="shared" si="678"/>
        <v>0.19505494505494506</v>
      </c>
      <c r="N8129">
        <f t="shared" si="681"/>
        <v>1341.654312810412</v>
      </c>
      <c r="O8129">
        <f t="shared" si="679"/>
        <v>1341.7</v>
      </c>
      <c r="P8129">
        <f t="shared" si="682"/>
        <v>364</v>
      </c>
    </row>
    <row r="8130" spans="10:16" x14ac:dyDescent="0.25">
      <c r="J8130">
        <v>8123</v>
      </c>
      <c r="K8130" s="4">
        <f t="shared" si="680"/>
        <v>42088</v>
      </c>
      <c r="L8130">
        <v>71</v>
      </c>
      <c r="M8130">
        <f t="shared" si="678"/>
        <v>0.19505494505494506</v>
      </c>
      <c r="N8130">
        <f t="shared" si="681"/>
        <v>1341.8493677554668</v>
      </c>
      <c r="O8130">
        <f t="shared" si="679"/>
        <v>1341.8</v>
      </c>
      <c r="P8130">
        <f t="shared" si="682"/>
        <v>364</v>
      </c>
    </row>
    <row r="8131" spans="10:16" x14ac:dyDescent="0.25">
      <c r="J8131">
        <v>8124</v>
      </c>
      <c r="K8131" s="4">
        <f t="shared" si="680"/>
        <v>42089</v>
      </c>
      <c r="L8131">
        <v>71</v>
      </c>
      <c r="M8131">
        <f t="shared" si="678"/>
        <v>0.19505494505494506</v>
      </c>
      <c r="N8131">
        <f t="shared" si="681"/>
        <v>1342.0444227005216</v>
      </c>
      <c r="O8131">
        <f t="shared" si="679"/>
        <v>1342</v>
      </c>
      <c r="P8131">
        <f t="shared" si="682"/>
        <v>364</v>
      </c>
    </row>
    <row r="8132" spans="10:16" x14ac:dyDescent="0.25">
      <c r="J8132">
        <v>8125</v>
      </c>
      <c r="K8132" s="4">
        <f t="shared" si="680"/>
        <v>42090</v>
      </c>
      <c r="L8132">
        <v>71</v>
      </c>
      <c r="M8132">
        <f t="shared" si="678"/>
        <v>0.19505494505494506</v>
      </c>
      <c r="N8132">
        <f t="shared" si="681"/>
        <v>1342.2394776455765</v>
      </c>
      <c r="O8132">
        <f t="shared" si="679"/>
        <v>1342.2</v>
      </c>
      <c r="P8132">
        <f t="shared" si="682"/>
        <v>364</v>
      </c>
    </row>
    <row r="8133" spans="10:16" x14ac:dyDescent="0.25">
      <c r="J8133">
        <v>8126</v>
      </c>
      <c r="K8133" s="4">
        <f t="shared" si="680"/>
        <v>42091</v>
      </c>
      <c r="L8133">
        <v>71</v>
      </c>
      <c r="M8133">
        <f t="shared" si="678"/>
        <v>0.19505494505494506</v>
      </c>
      <c r="N8133">
        <f t="shared" si="681"/>
        <v>1342.4345325906313</v>
      </c>
      <c r="O8133">
        <f t="shared" si="679"/>
        <v>1342.4</v>
      </c>
      <c r="P8133">
        <f t="shared" si="682"/>
        <v>364</v>
      </c>
    </row>
    <row r="8134" spans="10:16" x14ac:dyDescent="0.25">
      <c r="J8134">
        <v>8127</v>
      </c>
      <c r="K8134" s="4">
        <f t="shared" si="680"/>
        <v>42092</v>
      </c>
      <c r="L8134">
        <v>71</v>
      </c>
      <c r="M8134">
        <f t="shared" si="678"/>
        <v>0.19505494505494506</v>
      </c>
      <c r="N8134">
        <f t="shared" si="681"/>
        <v>1342.6295875356861</v>
      </c>
      <c r="O8134">
        <f t="shared" si="679"/>
        <v>1342.6</v>
      </c>
      <c r="P8134">
        <f t="shared" si="682"/>
        <v>364</v>
      </c>
    </row>
    <row r="8135" spans="10:16" x14ac:dyDescent="0.25">
      <c r="J8135">
        <v>8128</v>
      </c>
      <c r="K8135" s="4">
        <f t="shared" si="680"/>
        <v>42093</v>
      </c>
      <c r="L8135">
        <v>71</v>
      </c>
      <c r="M8135">
        <f t="shared" si="678"/>
        <v>0.19505494505494506</v>
      </c>
      <c r="N8135">
        <f t="shared" si="681"/>
        <v>1342.824642480741</v>
      </c>
      <c r="O8135">
        <f t="shared" si="679"/>
        <v>1342.8</v>
      </c>
      <c r="P8135">
        <f t="shared" si="682"/>
        <v>364</v>
      </c>
    </row>
    <row r="8136" spans="10:16" x14ac:dyDescent="0.25">
      <c r="J8136">
        <v>8129</v>
      </c>
      <c r="K8136" s="4">
        <f t="shared" si="680"/>
        <v>42094</v>
      </c>
      <c r="L8136">
        <v>71</v>
      </c>
      <c r="M8136">
        <f t="shared" ref="M8136:M8199" si="683">L8136/P8136</f>
        <v>0.19505494505494506</v>
      </c>
      <c r="N8136">
        <f t="shared" si="681"/>
        <v>1343.0196974257958</v>
      </c>
      <c r="O8136">
        <f t="shared" ref="O8136:O8199" si="684">ROUND(N8136,1)</f>
        <v>1343</v>
      </c>
      <c r="P8136">
        <f t="shared" si="682"/>
        <v>364</v>
      </c>
    </row>
    <row r="8137" spans="10:16" x14ac:dyDescent="0.25">
      <c r="J8137">
        <v>8130</v>
      </c>
      <c r="K8137" s="4">
        <f t="shared" ref="K8137:K8200" si="685">$K$7+J8137</f>
        <v>42095</v>
      </c>
      <c r="L8137">
        <v>71</v>
      </c>
      <c r="M8137">
        <f t="shared" si="683"/>
        <v>0.19505494505494506</v>
      </c>
      <c r="N8137">
        <f t="shared" ref="N8137:N8200" si="686">N8136+M8137</f>
        <v>1343.2147523708506</v>
      </c>
      <c r="O8137">
        <f t="shared" si="684"/>
        <v>1343.2</v>
      </c>
      <c r="P8137">
        <f t="shared" si="682"/>
        <v>364</v>
      </c>
    </row>
    <row r="8138" spans="10:16" x14ac:dyDescent="0.25">
      <c r="J8138">
        <v>8131</v>
      </c>
      <c r="K8138" s="4">
        <f t="shared" si="685"/>
        <v>42096</v>
      </c>
      <c r="L8138">
        <v>71</v>
      </c>
      <c r="M8138">
        <f t="shared" si="683"/>
        <v>0.19505494505494506</v>
      </c>
      <c r="N8138">
        <f t="shared" si="686"/>
        <v>1343.4098073159055</v>
      </c>
      <c r="O8138">
        <f t="shared" si="684"/>
        <v>1343.4</v>
      </c>
      <c r="P8138">
        <f t="shared" si="682"/>
        <v>364</v>
      </c>
    </row>
    <row r="8139" spans="10:16" x14ac:dyDescent="0.25">
      <c r="J8139">
        <v>8132</v>
      </c>
      <c r="K8139" s="4">
        <f t="shared" si="685"/>
        <v>42097</v>
      </c>
      <c r="L8139">
        <v>71</v>
      </c>
      <c r="M8139">
        <f t="shared" si="683"/>
        <v>0.19505494505494506</v>
      </c>
      <c r="N8139">
        <f t="shared" si="686"/>
        <v>1343.6048622609603</v>
      </c>
      <c r="O8139">
        <f t="shared" si="684"/>
        <v>1343.6</v>
      </c>
      <c r="P8139">
        <f t="shared" si="682"/>
        <v>364</v>
      </c>
    </row>
    <row r="8140" spans="10:16" x14ac:dyDescent="0.25">
      <c r="J8140">
        <v>8133</v>
      </c>
      <c r="K8140" s="4">
        <f t="shared" si="685"/>
        <v>42098</v>
      </c>
      <c r="L8140">
        <v>71</v>
      </c>
      <c r="M8140">
        <f t="shared" si="683"/>
        <v>0.19505494505494506</v>
      </c>
      <c r="N8140">
        <f t="shared" si="686"/>
        <v>1343.7999172060152</v>
      </c>
      <c r="O8140">
        <f t="shared" si="684"/>
        <v>1343.8</v>
      </c>
      <c r="P8140">
        <f t="shared" si="682"/>
        <v>364</v>
      </c>
    </row>
    <row r="8141" spans="10:16" x14ac:dyDescent="0.25">
      <c r="J8141">
        <v>8134</v>
      </c>
      <c r="K8141" s="4">
        <f t="shared" si="685"/>
        <v>42099</v>
      </c>
      <c r="L8141">
        <v>71</v>
      </c>
      <c r="M8141">
        <f t="shared" si="683"/>
        <v>0.19505494505494506</v>
      </c>
      <c r="N8141">
        <f t="shared" si="686"/>
        <v>1343.99497215107</v>
      </c>
      <c r="O8141">
        <f t="shared" si="684"/>
        <v>1344</v>
      </c>
      <c r="P8141">
        <f t="shared" si="682"/>
        <v>364</v>
      </c>
    </row>
    <row r="8142" spans="10:16" x14ac:dyDescent="0.25">
      <c r="J8142">
        <v>8135</v>
      </c>
      <c r="K8142" s="4">
        <f t="shared" si="685"/>
        <v>42100</v>
      </c>
      <c r="L8142">
        <v>71</v>
      </c>
      <c r="M8142">
        <f t="shared" si="683"/>
        <v>0.19505494505494506</v>
      </c>
      <c r="N8142">
        <f t="shared" si="686"/>
        <v>1344.1900270961248</v>
      </c>
      <c r="O8142">
        <f t="shared" si="684"/>
        <v>1344.2</v>
      </c>
      <c r="P8142">
        <f t="shared" si="682"/>
        <v>364</v>
      </c>
    </row>
    <row r="8143" spans="10:16" x14ac:dyDescent="0.25">
      <c r="J8143">
        <v>8136</v>
      </c>
      <c r="K8143" s="4">
        <f t="shared" si="685"/>
        <v>42101</v>
      </c>
      <c r="L8143">
        <v>71</v>
      </c>
      <c r="M8143">
        <f t="shared" si="683"/>
        <v>0.19505494505494506</v>
      </c>
      <c r="N8143">
        <f t="shared" si="686"/>
        <v>1344.3850820411797</v>
      </c>
      <c r="O8143">
        <f t="shared" si="684"/>
        <v>1344.4</v>
      </c>
      <c r="P8143">
        <f t="shared" si="682"/>
        <v>364</v>
      </c>
    </row>
    <row r="8144" spans="10:16" x14ac:dyDescent="0.25">
      <c r="J8144">
        <v>8137</v>
      </c>
      <c r="K8144" s="4">
        <f t="shared" si="685"/>
        <v>42102</v>
      </c>
      <c r="L8144">
        <v>71</v>
      </c>
      <c r="M8144">
        <f t="shared" si="683"/>
        <v>0.19505494505494506</v>
      </c>
      <c r="N8144">
        <f t="shared" si="686"/>
        <v>1344.5801369862345</v>
      </c>
      <c r="O8144">
        <f t="shared" si="684"/>
        <v>1344.6</v>
      </c>
      <c r="P8144">
        <f t="shared" si="682"/>
        <v>364</v>
      </c>
    </row>
    <row r="8145" spans="10:16" x14ac:dyDescent="0.25">
      <c r="J8145">
        <v>8138</v>
      </c>
      <c r="K8145" s="4">
        <f t="shared" si="685"/>
        <v>42103</v>
      </c>
      <c r="L8145">
        <v>71</v>
      </c>
      <c r="M8145">
        <f t="shared" si="683"/>
        <v>0.19505494505494506</v>
      </c>
      <c r="N8145">
        <f t="shared" si="686"/>
        <v>1344.7751919312893</v>
      </c>
      <c r="O8145">
        <f t="shared" si="684"/>
        <v>1344.8</v>
      </c>
      <c r="P8145">
        <f t="shared" si="682"/>
        <v>364</v>
      </c>
    </row>
    <row r="8146" spans="10:16" x14ac:dyDescent="0.25">
      <c r="J8146">
        <v>8139</v>
      </c>
      <c r="K8146" s="4">
        <f t="shared" si="685"/>
        <v>42104</v>
      </c>
      <c r="L8146">
        <v>71</v>
      </c>
      <c r="M8146">
        <f t="shared" si="683"/>
        <v>0.19505494505494506</v>
      </c>
      <c r="N8146">
        <f t="shared" si="686"/>
        <v>1344.9702468763442</v>
      </c>
      <c r="O8146">
        <f t="shared" si="684"/>
        <v>1345</v>
      </c>
      <c r="P8146">
        <f t="shared" si="682"/>
        <v>364</v>
      </c>
    </row>
    <row r="8147" spans="10:16" x14ac:dyDescent="0.25">
      <c r="J8147">
        <v>8140</v>
      </c>
      <c r="K8147" s="4">
        <f t="shared" si="685"/>
        <v>42105</v>
      </c>
      <c r="L8147">
        <v>71</v>
      </c>
      <c r="M8147">
        <f t="shared" si="683"/>
        <v>0.19505494505494506</v>
      </c>
      <c r="N8147">
        <f t="shared" si="686"/>
        <v>1345.165301821399</v>
      </c>
      <c r="O8147">
        <f t="shared" si="684"/>
        <v>1345.2</v>
      </c>
      <c r="P8147">
        <f t="shared" si="682"/>
        <v>364</v>
      </c>
    </row>
    <row r="8148" spans="10:16" x14ac:dyDescent="0.25">
      <c r="J8148">
        <v>8141</v>
      </c>
      <c r="K8148" s="4">
        <f t="shared" si="685"/>
        <v>42106</v>
      </c>
      <c r="L8148">
        <v>71</v>
      </c>
      <c r="M8148">
        <f t="shared" si="683"/>
        <v>0.19505494505494506</v>
      </c>
      <c r="N8148">
        <f t="shared" si="686"/>
        <v>1345.3603567664538</v>
      </c>
      <c r="O8148">
        <f t="shared" si="684"/>
        <v>1345.4</v>
      </c>
      <c r="P8148">
        <f t="shared" si="682"/>
        <v>364</v>
      </c>
    </row>
    <row r="8149" spans="10:16" x14ac:dyDescent="0.25">
      <c r="J8149">
        <v>8142</v>
      </c>
      <c r="K8149" s="4">
        <f t="shared" si="685"/>
        <v>42107</v>
      </c>
      <c r="L8149">
        <v>71</v>
      </c>
      <c r="M8149">
        <f t="shared" si="683"/>
        <v>0.19505494505494506</v>
      </c>
      <c r="N8149">
        <f t="shared" si="686"/>
        <v>1345.5554117115087</v>
      </c>
      <c r="O8149">
        <f t="shared" si="684"/>
        <v>1345.6</v>
      </c>
      <c r="P8149">
        <f t="shared" si="682"/>
        <v>364</v>
      </c>
    </row>
    <row r="8150" spans="10:16" x14ac:dyDescent="0.25">
      <c r="J8150">
        <v>8143</v>
      </c>
      <c r="K8150" s="4">
        <f t="shared" si="685"/>
        <v>42108</v>
      </c>
      <c r="L8150">
        <v>71</v>
      </c>
      <c r="M8150">
        <f t="shared" si="683"/>
        <v>0.19505494505494506</v>
      </c>
      <c r="N8150">
        <f t="shared" si="686"/>
        <v>1345.7504666565635</v>
      </c>
      <c r="O8150">
        <f t="shared" si="684"/>
        <v>1345.8</v>
      </c>
      <c r="P8150">
        <f t="shared" si="682"/>
        <v>364</v>
      </c>
    </row>
    <row r="8151" spans="10:16" x14ac:dyDescent="0.25">
      <c r="J8151">
        <v>8144</v>
      </c>
      <c r="K8151" s="4">
        <f t="shared" si="685"/>
        <v>42109</v>
      </c>
      <c r="L8151">
        <v>71</v>
      </c>
      <c r="M8151">
        <f t="shared" si="683"/>
        <v>0.19505494505494506</v>
      </c>
      <c r="N8151">
        <f t="shared" si="686"/>
        <v>1345.9455216016183</v>
      </c>
      <c r="O8151">
        <f t="shared" si="684"/>
        <v>1345.9</v>
      </c>
      <c r="P8151">
        <f t="shared" si="682"/>
        <v>364</v>
      </c>
    </row>
    <row r="8152" spans="10:16" x14ac:dyDescent="0.25">
      <c r="J8152">
        <v>8145</v>
      </c>
      <c r="K8152" s="4">
        <f t="shared" si="685"/>
        <v>42110</v>
      </c>
      <c r="L8152">
        <v>71</v>
      </c>
      <c r="M8152">
        <f t="shared" si="683"/>
        <v>0.19505494505494506</v>
      </c>
      <c r="N8152">
        <f t="shared" si="686"/>
        <v>1346.1405765466732</v>
      </c>
      <c r="O8152">
        <f t="shared" si="684"/>
        <v>1346.1</v>
      </c>
      <c r="P8152">
        <f t="shared" si="682"/>
        <v>364</v>
      </c>
    </row>
    <row r="8153" spans="10:16" x14ac:dyDescent="0.25">
      <c r="J8153">
        <v>8146</v>
      </c>
      <c r="K8153" s="4">
        <f t="shared" si="685"/>
        <v>42111</v>
      </c>
      <c r="L8153">
        <v>71</v>
      </c>
      <c r="M8153">
        <f t="shared" si="683"/>
        <v>0.19505494505494506</v>
      </c>
      <c r="N8153">
        <f t="shared" si="686"/>
        <v>1346.335631491728</v>
      </c>
      <c r="O8153">
        <f t="shared" si="684"/>
        <v>1346.3</v>
      </c>
      <c r="P8153">
        <f t="shared" si="682"/>
        <v>364</v>
      </c>
    </row>
    <row r="8154" spans="10:16" x14ac:dyDescent="0.25">
      <c r="J8154">
        <v>8147</v>
      </c>
      <c r="K8154" s="4">
        <f t="shared" si="685"/>
        <v>42112</v>
      </c>
      <c r="L8154">
        <v>71</v>
      </c>
      <c r="M8154">
        <f t="shared" si="683"/>
        <v>0.19505494505494506</v>
      </c>
      <c r="N8154">
        <f t="shared" si="686"/>
        <v>1346.5306864367828</v>
      </c>
      <c r="O8154">
        <f t="shared" si="684"/>
        <v>1346.5</v>
      </c>
      <c r="P8154">
        <f t="shared" si="682"/>
        <v>364</v>
      </c>
    </row>
    <row r="8155" spans="10:16" x14ac:dyDescent="0.25">
      <c r="J8155">
        <v>8148</v>
      </c>
      <c r="K8155" s="4">
        <f t="shared" si="685"/>
        <v>42113</v>
      </c>
      <c r="L8155">
        <v>71</v>
      </c>
      <c r="M8155">
        <f t="shared" si="683"/>
        <v>0.19505494505494506</v>
      </c>
      <c r="N8155">
        <f t="shared" si="686"/>
        <v>1346.7257413818377</v>
      </c>
      <c r="O8155">
        <f t="shared" si="684"/>
        <v>1346.7</v>
      </c>
      <c r="P8155">
        <f t="shared" si="682"/>
        <v>364</v>
      </c>
    </row>
    <row r="8156" spans="10:16" x14ac:dyDescent="0.25">
      <c r="J8156">
        <v>8149</v>
      </c>
      <c r="K8156" s="4">
        <f t="shared" si="685"/>
        <v>42114</v>
      </c>
      <c r="L8156">
        <v>71</v>
      </c>
      <c r="M8156">
        <f t="shared" si="683"/>
        <v>0.19505494505494506</v>
      </c>
      <c r="N8156">
        <f t="shared" si="686"/>
        <v>1346.9207963268925</v>
      </c>
      <c r="O8156">
        <f t="shared" si="684"/>
        <v>1346.9</v>
      </c>
      <c r="P8156">
        <f t="shared" si="682"/>
        <v>364</v>
      </c>
    </row>
    <row r="8157" spans="10:16" x14ac:dyDescent="0.25">
      <c r="J8157">
        <v>8150</v>
      </c>
      <c r="K8157" s="4">
        <f t="shared" si="685"/>
        <v>42115</v>
      </c>
      <c r="L8157">
        <v>71</v>
      </c>
      <c r="M8157">
        <f t="shared" si="683"/>
        <v>0.19505494505494506</v>
      </c>
      <c r="N8157">
        <f t="shared" si="686"/>
        <v>1347.1158512719473</v>
      </c>
      <c r="O8157">
        <f t="shared" si="684"/>
        <v>1347.1</v>
      </c>
      <c r="P8157">
        <f t="shared" si="682"/>
        <v>364</v>
      </c>
    </row>
    <row r="8158" spans="10:16" x14ac:dyDescent="0.25">
      <c r="J8158">
        <v>8151</v>
      </c>
      <c r="K8158" s="4">
        <f t="shared" si="685"/>
        <v>42116</v>
      </c>
      <c r="L8158">
        <v>71</v>
      </c>
      <c r="M8158">
        <f t="shared" si="683"/>
        <v>0.19505494505494506</v>
      </c>
      <c r="N8158">
        <f t="shared" si="686"/>
        <v>1347.3109062170022</v>
      </c>
      <c r="O8158">
        <f t="shared" si="684"/>
        <v>1347.3</v>
      </c>
      <c r="P8158">
        <f t="shared" si="682"/>
        <v>364</v>
      </c>
    </row>
    <row r="8159" spans="10:16" x14ac:dyDescent="0.25">
      <c r="J8159">
        <v>8152</v>
      </c>
      <c r="K8159" s="4">
        <f t="shared" si="685"/>
        <v>42117</v>
      </c>
      <c r="L8159">
        <v>71</v>
      </c>
      <c r="M8159">
        <f t="shared" si="683"/>
        <v>0.19505494505494506</v>
      </c>
      <c r="N8159">
        <f t="shared" si="686"/>
        <v>1347.505961162057</v>
      </c>
      <c r="O8159">
        <f t="shared" si="684"/>
        <v>1347.5</v>
      </c>
      <c r="P8159">
        <f t="shared" si="682"/>
        <v>364</v>
      </c>
    </row>
    <row r="8160" spans="10:16" x14ac:dyDescent="0.25">
      <c r="J8160">
        <v>8153</v>
      </c>
      <c r="K8160" s="4">
        <f t="shared" si="685"/>
        <v>42118</v>
      </c>
      <c r="L8160">
        <v>71</v>
      </c>
      <c r="M8160">
        <f t="shared" si="683"/>
        <v>0.19505494505494506</v>
      </c>
      <c r="N8160">
        <f t="shared" si="686"/>
        <v>1347.7010161071119</v>
      </c>
      <c r="O8160">
        <f t="shared" si="684"/>
        <v>1347.7</v>
      </c>
      <c r="P8160">
        <f t="shared" si="682"/>
        <v>364</v>
      </c>
    </row>
    <row r="8161" spans="10:16" x14ac:dyDescent="0.25">
      <c r="J8161">
        <v>8154</v>
      </c>
      <c r="K8161" s="4">
        <f t="shared" si="685"/>
        <v>42119</v>
      </c>
      <c r="L8161">
        <v>71</v>
      </c>
      <c r="M8161">
        <f t="shared" si="683"/>
        <v>0.19505494505494506</v>
      </c>
      <c r="N8161">
        <f t="shared" si="686"/>
        <v>1347.8960710521667</v>
      </c>
      <c r="O8161">
        <f t="shared" si="684"/>
        <v>1347.9</v>
      </c>
      <c r="P8161">
        <f t="shared" si="682"/>
        <v>364</v>
      </c>
    </row>
    <row r="8162" spans="10:16" x14ac:dyDescent="0.25">
      <c r="J8162">
        <v>8155</v>
      </c>
      <c r="K8162" s="4">
        <f t="shared" si="685"/>
        <v>42120</v>
      </c>
      <c r="L8162">
        <v>71</v>
      </c>
      <c r="M8162">
        <f t="shared" si="683"/>
        <v>0.19505494505494506</v>
      </c>
      <c r="N8162">
        <f t="shared" si="686"/>
        <v>1348.0911259972215</v>
      </c>
      <c r="O8162">
        <f t="shared" si="684"/>
        <v>1348.1</v>
      </c>
      <c r="P8162">
        <f t="shared" si="682"/>
        <v>364</v>
      </c>
    </row>
    <row r="8163" spans="10:16" x14ac:dyDescent="0.25">
      <c r="J8163">
        <v>8156</v>
      </c>
      <c r="K8163" s="4">
        <f t="shared" si="685"/>
        <v>42121</v>
      </c>
      <c r="L8163">
        <v>71</v>
      </c>
      <c r="M8163">
        <f t="shared" si="683"/>
        <v>0.19505494505494506</v>
      </c>
      <c r="N8163">
        <f t="shared" si="686"/>
        <v>1348.2861809422764</v>
      </c>
      <c r="O8163">
        <f t="shared" si="684"/>
        <v>1348.3</v>
      </c>
      <c r="P8163">
        <f t="shared" si="682"/>
        <v>364</v>
      </c>
    </row>
    <row r="8164" spans="10:16" x14ac:dyDescent="0.25">
      <c r="J8164">
        <v>8157</v>
      </c>
      <c r="K8164" s="4">
        <f t="shared" si="685"/>
        <v>42122</v>
      </c>
      <c r="L8164">
        <v>71</v>
      </c>
      <c r="M8164">
        <f t="shared" si="683"/>
        <v>0.19505494505494506</v>
      </c>
      <c r="N8164">
        <f t="shared" si="686"/>
        <v>1348.4812358873312</v>
      </c>
      <c r="O8164">
        <f t="shared" si="684"/>
        <v>1348.5</v>
      </c>
      <c r="P8164">
        <f t="shared" si="682"/>
        <v>364</v>
      </c>
    </row>
    <row r="8165" spans="10:16" x14ac:dyDescent="0.25">
      <c r="J8165">
        <v>8158</v>
      </c>
      <c r="K8165" s="4">
        <f t="shared" si="685"/>
        <v>42123</v>
      </c>
      <c r="L8165">
        <v>71</v>
      </c>
      <c r="M8165">
        <f t="shared" si="683"/>
        <v>0.19505494505494506</v>
      </c>
      <c r="N8165">
        <f t="shared" si="686"/>
        <v>1348.676290832386</v>
      </c>
      <c r="O8165">
        <f t="shared" si="684"/>
        <v>1348.7</v>
      </c>
      <c r="P8165">
        <f t="shared" si="682"/>
        <v>364</v>
      </c>
    </row>
    <row r="8166" spans="10:16" x14ac:dyDescent="0.25">
      <c r="J8166">
        <v>8159</v>
      </c>
      <c r="K8166" s="4">
        <f t="shared" si="685"/>
        <v>42124</v>
      </c>
      <c r="L8166">
        <v>71</v>
      </c>
      <c r="M8166">
        <f t="shared" si="683"/>
        <v>0.19505494505494506</v>
      </c>
      <c r="N8166">
        <f t="shared" si="686"/>
        <v>1348.8713457774409</v>
      </c>
      <c r="O8166">
        <f t="shared" si="684"/>
        <v>1348.9</v>
      </c>
      <c r="P8166">
        <f t="shared" si="682"/>
        <v>364</v>
      </c>
    </row>
    <row r="8167" spans="10:16" x14ac:dyDescent="0.25">
      <c r="J8167">
        <v>8160</v>
      </c>
      <c r="K8167" s="4">
        <f t="shared" si="685"/>
        <v>42125</v>
      </c>
      <c r="L8167">
        <v>71</v>
      </c>
      <c r="M8167">
        <f t="shared" si="683"/>
        <v>0.19505494505494506</v>
      </c>
      <c r="N8167">
        <f t="shared" si="686"/>
        <v>1349.0664007224957</v>
      </c>
      <c r="O8167">
        <f t="shared" si="684"/>
        <v>1349.1</v>
      </c>
      <c r="P8167">
        <f t="shared" si="682"/>
        <v>364</v>
      </c>
    </row>
    <row r="8168" spans="10:16" x14ac:dyDescent="0.25">
      <c r="J8168">
        <v>8161</v>
      </c>
      <c r="K8168" s="4">
        <f t="shared" si="685"/>
        <v>42126</v>
      </c>
      <c r="L8168">
        <v>71</v>
      </c>
      <c r="M8168">
        <f t="shared" si="683"/>
        <v>0.19505494505494506</v>
      </c>
      <c r="N8168">
        <f t="shared" si="686"/>
        <v>1349.2614556675505</v>
      </c>
      <c r="O8168">
        <f t="shared" si="684"/>
        <v>1349.3</v>
      </c>
      <c r="P8168">
        <f t="shared" si="682"/>
        <v>364</v>
      </c>
    </row>
    <row r="8169" spans="10:16" x14ac:dyDescent="0.25">
      <c r="J8169">
        <v>8162</v>
      </c>
      <c r="K8169" s="4">
        <f t="shared" si="685"/>
        <v>42127</v>
      </c>
      <c r="L8169">
        <v>71</v>
      </c>
      <c r="M8169">
        <f t="shared" si="683"/>
        <v>0.19505494505494506</v>
      </c>
      <c r="N8169">
        <f t="shared" si="686"/>
        <v>1349.4565106126054</v>
      </c>
      <c r="O8169">
        <f t="shared" si="684"/>
        <v>1349.5</v>
      </c>
      <c r="P8169">
        <f t="shared" si="682"/>
        <v>364</v>
      </c>
    </row>
    <row r="8170" spans="10:16" x14ac:dyDescent="0.25">
      <c r="J8170">
        <v>8163</v>
      </c>
      <c r="K8170" s="4">
        <f t="shared" si="685"/>
        <v>42128</v>
      </c>
      <c r="L8170">
        <v>71</v>
      </c>
      <c r="M8170">
        <f t="shared" si="683"/>
        <v>0.19505494505494506</v>
      </c>
      <c r="N8170">
        <f t="shared" si="686"/>
        <v>1349.6515655576602</v>
      </c>
      <c r="O8170">
        <f t="shared" si="684"/>
        <v>1349.7</v>
      </c>
      <c r="P8170">
        <f t="shared" si="682"/>
        <v>364</v>
      </c>
    </row>
    <row r="8171" spans="10:16" x14ac:dyDescent="0.25">
      <c r="J8171">
        <v>8164</v>
      </c>
      <c r="K8171" s="4">
        <f t="shared" si="685"/>
        <v>42129</v>
      </c>
      <c r="L8171">
        <v>71</v>
      </c>
      <c r="M8171">
        <f t="shared" si="683"/>
        <v>0.19505494505494506</v>
      </c>
      <c r="N8171">
        <f t="shared" si="686"/>
        <v>1349.846620502715</v>
      </c>
      <c r="O8171">
        <f t="shared" si="684"/>
        <v>1349.8</v>
      </c>
      <c r="P8171">
        <f t="shared" ref="P8171:P8234" si="687">DATE(2015,12,26)-DATE(2014,12,27)</f>
        <v>364</v>
      </c>
    </row>
    <row r="8172" spans="10:16" x14ac:dyDescent="0.25">
      <c r="J8172">
        <v>8165</v>
      </c>
      <c r="K8172" s="4">
        <f t="shared" si="685"/>
        <v>42130</v>
      </c>
      <c r="L8172">
        <v>71</v>
      </c>
      <c r="M8172">
        <f t="shared" si="683"/>
        <v>0.19505494505494506</v>
      </c>
      <c r="N8172">
        <f t="shared" si="686"/>
        <v>1350.0416754477699</v>
      </c>
      <c r="O8172">
        <f t="shared" si="684"/>
        <v>1350</v>
      </c>
      <c r="P8172">
        <f t="shared" si="687"/>
        <v>364</v>
      </c>
    </row>
    <row r="8173" spans="10:16" x14ac:dyDescent="0.25">
      <c r="J8173">
        <v>8166</v>
      </c>
      <c r="K8173" s="4">
        <f t="shared" si="685"/>
        <v>42131</v>
      </c>
      <c r="L8173">
        <v>71</v>
      </c>
      <c r="M8173">
        <f t="shared" si="683"/>
        <v>0.19505494505494506</v>
      </c>
      <c r="N8173">
        <f t="shared" si="686"/>
        <v>1350.2367303928247</v>
      </c>
      <c r="O8173">
        <f t="shared" si="684"/>
        <v>1350.2</v>
      </c>
      <c r="P8173">
        <f t="shared" si="687"/>
        <v>364</v>
      </c>
    </row>
    <row r="8174" spans="10:16" x14ac:dyDescent="0.25">
      <c r="J8174">
        <v>8167</v>
      </c>
      <c r="K8174" s="4">
        <f t="shared" si="685"/>
        <v>42132</v>
      </c>
      <c r="L8174">
        <v>71</v>
      </c>
      <c r="M8174">
        <f t="shared" si="683"/>
        <v>0.19505494505494506</v>
      </c>
      <c r="N8174">
        <f t="shared" si="686"/>
        <v>1350.4317853378795</v>
      </c>
      <c r="O8174">
        <f t="shared" si="684"/>
        <v>1350.4</v>
      </c>
      <c r="P8174">
        <f t="shared" si="687"/>
        <v>364</v>
      </c>
    </row>
    <row r="8175" spans="10:16" x14ac:dyDescent="0.25">
      <c r="J8175">
        <v>8168</v>
      </c>
      <c r="K8175" s="4">
        <f t="shared" si="685"/>
        <v>42133</v>
      </c>
      <c r="L8175">
        <v>71</v>
      </c>
      <c r="M8175">
        <f t="shared" si="683"/>
        <v>0.19505494505494506</v>
      </c>
      <c r="N8175">
        <f t="shared" si="686"/>
        <v>1350.6268402829344</v>
      </c>
      <c r="O8175">
        <f t="shared" si="684"/>
        <v>1350.6</v>
      </c>
      <c r="P8175">
        <f t="shared" si="687"/>
        <v>364</v>
      </c>
    </row>
    <row r="8176" spans="10:16" x14ac:dyDescent="0.25">
      <c r="J8176">
        <v>8169</v>
      </c>
      <c r="K8176" s="4">
        <f t="shared" si="685"/>
        <v>42134</v>
      </c>
      <c r="L8176">
        <v>71</v>
      </c>
      <c r="M8176">
        <f t="shared" si="683"/>
        <v>0.19505494505494506</v>
      </c>
      <c r="N8176">
        <f t="shared" si="686"/>
        <v>1350.8218952279892</v>
      </c>
      <c r="O8176">
        <f t="shared" si="684"/>
        <v>1350.8</v>
      </c>
      <c r="P8176">
        <f t="shared" si="687"/>
        <v>364</v>
      </c>
    </row>
    <row r="8177" spans="10:16" x14ac:dyDescent="0.25">
      <c r="J8177">
        <v>8170</v>
      </c>
      <c r="K8177" s="4">
        <f t="shared" si="685"/>
        <v>42135</v>
      </c>
      <c r="L8177">
        <v>71</v>
      </c>
      <c r="M8177">
        <f t="shared" si="683"/>
        <v>0.19505494505494506</v>
      </c>
      <c r="N8177">
        <f t="shared" si="686"/>
        <v>1351.0169501730441</v>
      </c>
      <c r="O8177">
        <f t="shared" si="684"/>
        <v>1351</v>
      </c>
      <c r="P8177">
        <f t="shared" si="687"/>
        <v>364</v>
      </c>
    </row>
    <row r="8178" spans="10:16" x14ac:dyDescent="0.25">
      <c r="J8178">
        <v>8171</v>
      </c>
      <c r="K8178" s="4">
        <f t="shared" si="685"/>
        <v>42136</v>
      </c>
      <c r="L8178">
        <v>71</v>
      </c>
      <c r="M8178">
        <f t="shared" si="683"/>
        <v>0.19505494505494506</v>
      </c>
      <c r="N8178">
        <f t="shared" si="686"/>
        <v>1351.2120051180989</v>
      </c>
      <c r="O8178">
        <f t="shared" si="684"/>
        <v>1351.2</v>
      </c>
      <c r="P8178">
        <f t="shared" si="687"/>
        <v>364</v>
      </c>
    </row>
    <row r="8179" spans="10:16" x14ac:dyDescent="0.25">
      <c r="J8179">
        <v>8172</v>
      </c>
      <c r="K8179" s="4">
        <f t="shared" si="685"/>
        <v>42137</v>
      </c>
      <c r="L8179">
        <v>71</v>
      </c>
      <c r="M8179">
        <f t="shared" si="683"/>
        <v>0.19505494505494506</v>
      </c>
      <c r="N8179">
        <f t="shared" si="686"/>
        <v>1351.4070600631537</v>
      </c>
      <c r="O8179">
        <f t="shared" si="684"/>
        <v>1351.4</v>
      </c>
      <c r="P8179">
        <f t="shared" si="687"/>
        <v>364</v>
      </c>
    </row>
    <row r="8180" spans="10:16" x14ac:dyDescent="0.25">
      <c r="J8180">
        <v>8173</v>
      </c>
      <c r="K8180" s="4">
        <f t="shared" si="685"/>
        <v>42138</v>
      </c>
      <c r="L8180">
        <v>71</v>
      </c>
      <c r="M8180">
        <f t="shared" si="683"/>
        <v>0.19505494505494506</v>
      </c>
      <c r="N8180">
        <f t="shared" si="686"/>
        <v>1351.6021150082086</v>
      </c>
      <c r="O8180">
        <f t="shared" si="684"/>
        <v>1351.6</v>
      </c>
      <c r="P8180">
        <f t="shared" si="687"/>
        <v>364</v>
      </c>
    </row>
    <row r="8181" spans="10:16" x14ac:dyDescent="0.25">
      <c r="J8181">
        <v>8174</v>
      </c>
      <c r="K8181" s="4">
        <f t="shared" si="685"/>
        <v>42139</v>
      </c>
      <c r="L8181">
        <v>71</v>
      </c>
      <c r="M8181">
        <f t="shared" si="683"/>
        <v>0.19505494505494506</v>
      </c>
      <c r="N8181">
        <f t="shared" si="686"/>
        <v>1351.7971699532634</v>
      </c>
      <c r="O8181">
        <f t="shared" si="684"/>
        <v>1351.8</v>
      </c>
      <c r="P8181">
        <f t="shared" si="687"/>
        <v>364</v>
      </c>
    </row>
    <row r="8182" spans="10:16" x14ac:dyDescent="0.25">
      <c r="J8182">
        <v>8175</v>
      </c>
      <c r="K8182" s="4">
        <f t="shared" si="685"/>
        <v>42140</v>
      </c>
      <c r="L8182">
        <v>71</v>
      </c>
      <c r="M8182">
        <f t="shared" si="683"/>
        <v>0.19505494505494506</v>
      </c>
      <c r="N8182">
        <f t="shared" si="686"/>
        <v>1351.9922248983182</v>
      </c>
      <c r="O8182">
        <f t="shared" si="684"/>
        <v>1352</v>
      </c>
      <c r="P8182">
        <f t="shared" si="687"/>
        <v>364</v>
      </c>
    </row>
    <row r="8183" spans="10:16" x14ac:dyDescent="0.25">
      <c r="J8183">
        <v>8176</v>
      </c>
      <c r="K8183" s="4">
        <f t="shared" si="685"/>
        <v>42141</v>
      </c>
      <c r="L8183">
        <v>71</v>
      </c>
      <c r="M8183">
        <f t="shared" si="683"/>
        <v>0.19505494505494506</v>
      </c>
      <c r="N8183">
        <f t="shared" si="686"/>
        <v>1352.1872798433731</v>
      </c>
      <c r="O8183">
        <f t="shared" si="684"/>
        <v>1352.2</v>
      </c>
      <c r="P8183">
        <f t="shared" si="687"/>
        <v>364</v>
      </c>
    </row>
    <row r="8184" spans="10:16" x14ac:dyDescent="0.25">
      <c r="J8184">
        <v>8177</v>
      </c>
      <c r="K8184" s="4">
        <f t="shared" si="685"/>
        <v>42142</v>
      </c>
      <c r="L8184">
        <v>71</v>
      </c>
      <c r="M8184">
        <f t="shared" si="683"/>
        <v>0.19505494505494506</v>
      </c>
      <c r="N8184">
        <f t="shared" si="686"/>
        <v>1352.3823347884279</v>
      </c>
      <c r="O8184">
        <f t="shared" si="684"/>
        <v>1352.4</v>
      </c>
      <c r="P8184">
        <f t="shared" si="687"/>
        <v>364</v>
      </c>
    </row>
    <row r="8185" spans="10:16" x14ac:dyDescent="0.25">
      <c r="J8185">
        <v>8178</v>
      </c>
      <c r="K8185" s="4">
        <f t="shared" si="685"/>
        <v>42143</v>
      </c>
      <c r="L8185">
        <v>71</v>
      </c>
      <c r="M8185">
        <f t="shared" si="683"/>
        <v>0.19505494505494506</v>
      </c>
      <c r="N8185">
        <f t="shared" si="686"/>
        <v>1352.5773897334827</v>
      </c>
      <c r="O8185">
        <f t="shared" si="684"/>
        <v>1352.6</v>
      </c>
      <c r="P8185">
        <f t="shared" si="687"/>
        <v>364</v>
      </c>
    </row>
    <row r="8186" spans="10:16" x14ac:dyDescent="0.25">
      <c r="J8186">
        <v>8179</v>
      </c>
      <c r="K8186" s="4">
        <f t="shared" si="685"/>
        <v>42144</v>
      </c>
      <c r="L8186">
        <v>71</v>
      </c>
      <c r="M8186">
        <f t="shared" si="683"/>
        <v>0.19505494505494506</v>
      </c>
      <c r="N8186">
        <f t="shared" si="686"/>
        <v>1352.7724446785376</v>
      </c>
      <c r="O8186">
        <f t="shared" si="684"/>
        <v>1352.8</v>
      </c>
      <c r="P8186">
        <f t="shared" si="687"/>
        <v>364</v>
      </c>
    </row>
    <row r="8187" spans="10:16" x14ac:dyDescent="0.25">
      <c r="J8187">
        <v>8180</v>
      </c>
      <c r="K8187" s="4">
        <f t="shared" si="685"/>
        <v>42145</v>
      </c>
      <c r="L8187">
        <v>71</v>
      </c>
      <c r="M8187">
        <f t="shared" si="683"/>
        <v>0.19505494505494506</v>
      </c>
      <c r="N8187">
        <f t="shared" si="686"/>
        <v>1352.9674996235924</v>
      </c>
      <c r="O8187">
        <f t="shared" si="684"/>
        <v>1353</v>
      </c>
      <c r="P8187">
        <f t="shared" si="687"/>
        <v>364</v>
      </c>
    </row>
    <row r="8188" spans="10:16" x14ac:dyDescent="0.25">
      <c r="J8188">
        <v>8181</v>
      </c>
      <c r="K8188" s="4">
        <f t="shared" si="685"/>
        <v>42146</v>
      </c>
      <c r="L8188">
        <v>71</v>
      </c>
      <c r="M8188">
        <f t="shared" si="683"/>
        <v>0.19505494505494506</v>
      </c>
      <c r="N8188">
        <f t="shared" si="686"/>
        <v>1353.1625545686472</v>
      </c>
      <c r="O8188">
        <f t="shared" si="684"/>
        <v>1353.2</v>
      </c>
      <c r="P8188">
        <f t="shared" si="687"/>
        <v>364</v>
      </c>
    </row>
    <row r="8189" spans="10:16" x14ac:dyDescent="0.25">
      <c r="J8189">
        <v>8182</v>
      </c>
      <c r="K8189" s="4">
        <f t="shared" si="685"/>
        <v>42147</v>
      </c>
      <c r="L8189">
        <v>71</v>
      </c>
      <c r="M8189">
        <f t="shared" si="683"/>
        <v>0.19505494505494506</v>
      </c>
      <c r="N8189">
        <f t="shared" si="686"/>
        <v>1353.3576095137021</v>
      </c>
      <c r="O8189">
        <f t="shared" si="684"/>
        <v>1353.4</v>
      </c>
      <c r="P8189">
        <f t="shared" si="687"/>
        <v>364</v>
      </c>
    </row>
    <row r="8190" spans="10:16" x14ac:dyDescent="0.25">
      <c r="J8190">
        <v>8183</v>
      </c>
      <c r="K8190" s="4">
        <f t="shared" si="685"/>
        <v>42148</v>
      </c>
      <c r="L8190">
        <v>71</v>
      </c>
      <c r="M8190">
        <f t="shared" si="683"/>
        <v>0.19505494505494506</v>
      </c>
      <c r="N8190">
        <f t="shared" si="686"/>
        <v>1353.5526644587569</v>
      </c>
      <c r="O8190">
        <f t="shared" si="684"/>
        <v>1353.6</v>
      </c>
      <c r="P8190">
        <f t="shared" si="687"/>
        <v>364</v>
      </c>
    </row>
    <row r="8191" spans="10:16" x14ac:dyDescent="0.25">
      <c r="J8191">
        <v>8184</v>
      </c>
      <c r="K8191" s="4">
        <f t="shared" si="685"/>
        <v>42149</v>
      </c>
      <c r="L8191">
        <v>71</v>
      </c>
      <c r="M8191">
        <f t="shared" si="683"/>
        <v>0.19505494505494506</v>
      </c>
      <c r="N8191">
        <f t="shared" si="686"/>
        <v>1353.7477194038117</v>
      </c>
      <c r="O8191">
        <f t="shared" si="684"/>
        <v>1353.7</v>
      </c>
      <c r="P8191">
        <f t="shared" si="687"/>
        <v>364</v>
      </c>
    </row>
    <row r="8192" spans="10:16" x14ac:dyDescent="0.25">
      <c r="J8192">
        <v>8185</v>
      </c>
      <c r="K8192" s="4">
        <f t="shared" si="685"/>
        <v>42150</v>
      </c>
      <c r="L8192">
        <v>71</v>
      </c>
      <c r="M8192">
        <f t="shared" si="683"/>
        <v>0.19505494505494506</v>
      </c>
      <c r="N8192">
        <f t="shared" si="686"/>
        <v>1353.9427743488666</v>
      </c>
      <c r="O8192">
        <f t="shared" si="684"/>
        <v>1353.9</v>
      </c>
      <c r="P8192">
        <f t="shared" si="687"/>
        <v>364</v>
      </c>
    </row>
    <row r="8193" spans="10:16" x14ac:dyDescent="0.25">
      <c r="J8193">
        <v>8186</v>
      </c>
      <c r="K8193" s="4">
        <f t="shared" si="685"/>
        <v>42151</v>
      </c>
      <c r="L8193">
        <v>71</v>
      </c>
      <c r="M8193">
        <f t="shared" si="683"/>
        <v>0.19505494505494506</v>
      </c>
      <c r="N8193">
        <f t="shared" si="686"/>
        <v>1354.1378292939214</v>
      </c>
      <c r="O8193">
        <f t="shared" si="684"/>
        <v>1354.1</v>
      </c>
      <c r="P8193">
        <f t="shared" si="687"/>
        <v>364</v>
      </c>
    </row>
    <row r="8194" spans="10:16" x14ac:dyDescent="0.25">
      <c r="J8194">
        <v>8187</v>
      </c>
      <c r="K8194" s="4">
        <f t="shared" si="685"/>
        <v>42152</v>
      </c>
      <c r="L8194">
        <v>71</v>
      </c>
      <c r="M8194">
        <f t="shared" si="683"/>
        <v>0.19505494505494506</v>
      </c>
      <c r="N8194">
        <f t="shared" si="686"/>
        <v>1354.3328842389762</v>
      </c>
      <c r="O8194">
        <f t="shared" si="684"/>
        <v>1354.3</v>
      </c>
      <c r="P8194">
        <f t="shared" si="687"/>
        <v>364</v>
      </c>
    </row>
    <row r="8195" spans="10:16" x14ac:dyDescent="0.25">
      <c r="J8195">
        <v>8188</v>
      </c>
      <c r="K8195" s="4">
        <f t="shared" si="685"/>
        <v>42153</v>
      </c>
      <c r="L8195">
        <v>71</v>
      </c>
      <c r="M8195">
        <f t="shared" si="683"/>
        <v>0.19505494505494506</v>
      </c>
      <c r="N8195">
        <f t="shared" si="686"/>
        <v>1354.5279391840311</v>
      </c>
      <c r="O8195">
        <f t="shared" si="684"/>
        <v>1354.5</v>
      </c>
      <c r="P8195">
        <f t="shared" si="687"/>
        <v>364</v>
      </c>
    </row>
    <row r="8196" spans="10:16" x14ac:dyDescent="0.25">
      <c r="J8196">
        <v>8189</v>
      </c>
      <c r="K8196" s="4">
        <f t="shared" si="685"/>
        <v>42154</v>
      </c>
      <c r="L8196">
        <v>71</v>
      </c>
      <c r="M8196">
        <f t="shared" si="683"/>
        <v>0.19505494505494506</v>
      </c>
      <c r="N8196">
        <f t="shared" si="686"/>
        <v>1354.7229941290859</v>
      </c>
      <c r="O8196">
        <f t="shared" si="684"/>
        <v>1354.7</v>
      </c>
      <c r="P8196">
        <f t="shared" si="687"/>
        <v>364</v>
      </c>
    </row>
    <row r="8197" spans="10:16" x14ac:dyDescent="0.25">
      <c r="J8197">
        <v>8190</v>
      </c>
      <c r="K8197" s="4">
        <f t="shared" si="685"/>
        <v>42155</v>
      </c>
      <c r="L8197">
        <v>71</v>
      </c>
      <c r="M8197">
        <f t="shared" si="683"/>
        <v>0.19505494505494506</v>
      </c>
      <c r="N8197">
        <f t="shared" si="686"/>
        <v>1354.9180490741408</v>
      </c>
      <c r="O8197">
        <f t="shared" si="684"/>
        <v>1354.9</v>
      </c>
      <c r="P8197">
        <f t="shared" si="687"/>
        <v>364</v>
      </c>
    </row>
    <row r="8198" spans="10:16" x14ac:dyDescent="0.25">
      <c r="J8198">
        <v>8191</v>
      </c>
      <c r="K8198" s="4">
        <f t="shared" si="685"/>
        <v>42156</v>
      </c>
      <c r="L8198">
        <v>71</v>
      </c>
      <c r="M8198">
        <f t="shared" si="683"/>
        <v>0.19505494505494506</v>
      </c>
      <c r="N8198">
        <f t="shared" si="686"/>
        <v>1355.1131040191956</v>
      </c>
      <c r="O8198">
        <f t="shared" si="684"/>
        <v>1355.1</v>
      </c>
      <c r="P8198">
        <f t="shared" si="687"/>
        <v>364</v>
      </c>
    </row>
    <row r="8199" spans="10:16" x14ac:dyDescent="0.25">
      <c r="J8199">
        <v>8192</v>
      </c>
      <c r="K8199" s="4">
        <f t="shared" si="685"/>
        <v>42157</v>
      </c>
      <c r="L8199">
        <v>71</v>
      </c>
      <c r="M8199">
        <f t="shared" si="683"/>
        <v>0.19505494505494506</v>
      </c>
      <c r="N8199">
        <f t="shared" si="686"/>
        <v>1355.3081589642504</v>
      </c>
      <c r="O8199">
        <f t="shared" si="684"/>
        <v>1355.3</v>
      </c>
      <c r="P8199">
        <f t="shared" si="687"/>
        <v>364</v>
      </c>
    </row>
    <row r="8200" spans="10:16" x14ac:dyDescent="0.25">
      <c r="J8200">
        <v>8193</v>
      </c>
      <c r="K8200" s="4">
        <f t="shared" si="685"/>
        <v>42158</v>
      </c>
      <c r="L8200">
        <v>71</v>
      </c>
      <c r="M8200">
        <f t="shared" ref="M8200:M8263" si="688">L8200/P8200</f>
        <v>0.19505494505494506</v>
      </c>
      <c r="N8200">
        <f t="shared" si="686"/>
        <v>1355.5032139093053</v>
      </c>
      <c r="O8200">
        <f t="shared" ref="O8200:O8263" si="689">ROUND(N8200,1)</f>
        <v>1355.5</v>
      </c>
      <c r="P8200">
        <f t="shared" si="687"/>
        <v>364</v>
      </c>
    </row>
    <row r="8201" spans="10:16" x14ac:dyDescent="0.25">
      <c r="J8201">
        <v>8194</v>
      </c>
      <c r="K8201" s="4">
        <f t="shared" ref="K8201:K8264" si="690">$K$7+J8201</f>
        <v>42159</v>
      </c>
      <c r="L8201">
        <v>71</v>
      </c>
      <c r="M8201">
        <f t="shared" si="688"/>
        <v>0.19505494505494506</v>
      </c>
      <c r="N8201">
        <f t="shared" ref="N8201:N8264" si="691">N8200+M8201</f>
        <v>1355.6982688543601</v>
      </c>
      <c r="O8201">
        <f t="shared" si="689"/>
        <v>1355.7</v>
      </c>
      <c r="P8201">
        <f t="shared" si="687"/>
        <v>364</v>
      </c>
    </row>
    <row r="8202" spans="10:16" x14ac:dyDescent="0.25">
      <c r="J8202">
        <v>8195</v>
      </c>
      <c r="K8202" s="4">
        <f t="shared" si="690"/>
        <v>42160</v>
      </c>
      <c r="L8202">
        <v>71</v>
      </c>
      <c r="M8202">
        <f t="shared" si="688"/>
        <v>0.19505494505494506</v>
      </c>
      <c r="N8202">
        <f t="shared" si="691"/>
        <v>1355.8933237994149</v>
      </c>
      <c r="O8202">
        <f t="shared" si="689"/>
        <v>1355.9</v>
      </c>
      <c r="P8202">
        <f t="shared" si="687"/>
        <v>364</v>
      </c>
    </row>
    <row r="8203" spans="10:16" x14ac:dyDescent="0.25">
      <c r="J8203">
        <v>8196</v>
      </c>
      <c r="K8203" s="4">
        <f t="shared" si="690"/>
        <v>42161</v>
      </c>
      <c r="L8203">
        <v>71</v>
      </c>
      <c r="M8203">
        <f t="shared" si="688"/>
        <v>0.19505494505494506</v>
      </c>
      <c r="N8203">
        <f t="shared" si="691"/>
        <v>1356.0883787444698</v>
      </c>
      <c r="O8203">
        <f t="shared" si="689"/>
        <v>1356.1</v>
      </c>
      <c r="P8203">
        <f t="shared" si="687"/>
        <v>364</v>
      </c>
    </row>
    <row r="8204" spans="10:16" x14ac:dyDescent="0.25">
      <c r="J8204">
        <v>8197</v>
      </c>
      <c r="K8204" s="4">
        <f t="shared" si="690"/>
        <v>42162</v>
      </c>
      <c r="L8204">
        <v>71</v>
      </c>
      <c r="M8204">
        <f t="shared" si="688"/>
        <v>0.19505494505494506</v>
      </c>
      <c r="N8204">
        <f t="shared" si="691"/>
        <v>1356.2834336895246</v>
      </c>
      <c r="O8204">
        <f t="shared" si="689"/>
        <v>1356.3</v>
      </c>
      <c r="P8204">
        <f t="shared" si="687"/>
        <v>364</v>
      </c>
    </row>
    <row r="8205" spans="10:16" x14ac:dyDescent="0.25">
      <c r="J8205">
        <v>8198</v>
      </c>
      <c r="K8205" s="4">
        <f t="shared" si="690"/>
        <v>42163</v>
      </c>
      <c r="L8205">
        <v>71</v>
      </c>
      <c r="M8205">
        <f t="shared" si="688"/>
        <v>0.19505494505494506</v>
      </c>
      <c r="N8205">
        <f t="shared" si="691"/>
        <v>1356.4784886345794</v>
      </c>
      <c r="O8205">
        <f t="shared" si="689"/>
        <v>1356.5</v>
      </c>
      <c r="P8205">
        <f t="shared" si="687"/>
        <v>364</v>
      </c>
    </row>
    <row r="8206" spans="10:16" x14ac:dyDescent="0.25">
      <c r="J8206">
        <v>8199</v>
      </c>
      <c r="K8206" s="4">
        <f t="shared" si="690"/>
        <v>42164</v>
      </c>
      <c r="L8206">
        <v>71</v>
      </c>
      <c r="M8206">
        <f t="shared" si="688"/>
        <v>0.19505494505494506</v>
      </c>
      <c r="N8206">
        <f t="shared" si="691"/>
        <v>1356.6735435796343</v>
      </c>
      <c r="O8206">
        <f t="shared" si="689"/>
        <v>1356.7</v>
      </c>
      <c r="P8206">
        <f t="shared" si="687"/>
        <v>364</v>
      </c>
    </row>
    <row r="8207" spans="10:16" x14ac:dyDescent="0.25">
      <c r="J8207">
        <v>8200</v>
      </c>
      <c r="K8207" s="4">
        <f t="shared" si="690"/>
        <v>42165</v>
      </c>
      <c r="L8207">
        <v>71</v>
      </c>
      <c r="M8207">
        <f t="shared" si="688"/>
        <v>0.19505494505494506</v>
      </c>
      <c r="N8207">
        <f t="shared" si="691"/>
        <v>1356.8685985246891</v>
      </c>
      <c r="O8207">
        <f t="shared" si="689"/>
        <v>1356.9</v>
      </c>
      <c r="P8207">
        <f t="shared" si="687"/>
        <v>364</v>
      </c>
    </row>
    <row r="8208" spans="10:16" x14ac:dyDescent="0.25">
      <c r="J8208">
        <v>8201</v>
      </c>
      <c r="K8208" s="4">
        <f t="shared" si="690"/>
        <v>42166</v>
      </c>
      <c r="L8208">
        <v>71</v>
      </c>
      <c r="M8208">
        <f t="shared" si="688"/>
        <v>0.19505494505494506</v>
      </c>
      <c r="N8208">
        <f t="shared" si="691"/>
        <v>1357.0636534697439</v>
      </c>
      <c r="O8208">
        <f t="shared" si="689"/>
        <v>1357.1</v>
      </c>
      <c r="P8208">
        <f t="shared" si="687"/>
        <v>364</v>
      </c>
    </row>
    <row r="8209" spans="10:16" x14ac:dyDescent="0.25">
      <c r="J8209">
        <v>8202</v>
      </c>
      <c r="K8209" s="4">
        <f t="shared" si="690"/>
        <v>42167</v>
      </c>
      <c r="L8209">
        <v>71</v>
      </c>
      <c r="M8209">
        <f t="shared" si="688"/>
        <v>0.19505494505494506</v>
      </c>
      <c r="N8209">
        <f t="shared" si="691"/>
        <v>1357.2587084147988</v>
      </c>
      <c r="O8209">
        <f t="shared" si="689"/>
        <v>1357.3</v>
      </c>
      <c r="P8209">
        <f t="shared" si="687"/>
        <v>364</v>
      </c>
    </row>
    <row r="8210" spans="10:16" x14ac:dyDescent="0.25">
      <c r="J8210">
        <v>8203</v>
      </c>
      <c r="K8210" s="4">
        <f t="shared" si="690"/>
        <v>42168</v>
      </c>
      <c r="L8210">
        <v>71</v>
      </c>
      <c r="M8210">
        <f t="shared" si="688"/>
        <v>0.19505494505494506</v>
      </c>
      <c r="N8210">
        <f t="shared" si="691"/>
        <v>1357.4537633598536</v>
      </c>
      <c r="O8210">
        <f t="shared" si="689"/>
        <v>1357.5</v>
      </c>
      <c r="P8210">
        <f t="shared" si="687"/>
        <v>364</v>
      </c>
    </row>
    <row r="8211" spans="10:16" x14ac:dyDescent="0.25">
      <c r="J8211">
        <v>8204</v>
      </c>
      <c r="K8211" s="4">
        <f t="shared" si="690"/>
        <v>42169</v>
      </c>
      <c r="L8211">
        <v>71</v>
      </c>
      <c r="M8211">
        <f t="shared" si="688"/>
        <v>0.19505494505494506</v>
      </c>
      <c r="N8211">
        <f t="shared" si="691"/>
        <v>1357.6488183049084</v>
      </c>
      <c r="O8211">
        <f t="shared" si="689"/>
        <v>1357.6</v>
      </c>
      <c r="P8211">
        <f t="shared" si="687"/>
        <v>364</v>
      </c>
    </row>
    <row r="8212" spans="10:16" x14ac:dyDescent="0.25">
      <c r="J8212">
        <v>8205</v>
      </c>
      <c r="K8212" s="4">
        <f t="shared" si="690"/>
        <v>42170</v>
      </c>
      <c r="L8212">
        <v>71</v>
      </c>
      <c r="M8212">
        <f t="shared" si="688"/>
        <v>0.19505494505494506</v>
      </c>
      <c r="N8212">
        <f t="shared" si="691"/>
        <v>1357.8438732499633</v>
      </c>
      <c r="O8212">
        <f t="shared" si="689"/>
        <v>1357.8</v>
      </c>
      <c r="P8212">
        <f t="shared" si="687"/>
        <v>364</v>
      </c>
    </row>
    <row r="8213" spans="10:16" x14ac:dyDescent="0.25">
      <c r="J8213">
        <v>8206</v>
      </c>
      <c r="K8213" s="4">
        <f t="shared" si="690"/>
        <v>42171</v>
      </c>
      <c r="L8213">
        <v>71</v>
      </c>
      <c r="M8213">
        <f t="shared" si="688"/>
        <v>0.19505494505494506</v>
      </c>
      <c r="N8213">
        <f t="shared" si="691"/>
        <v>1358.0389281950181</v>
      </c>
      <c r="O8213">
        <f t="shared" si="689"/>
        <v>1358</v>
      </c>
      <c r="P8213">
        <f t="shared" si="687"/>
        <v>364</v>
      </c>
    </row>
    <row r="8214" spans="10:16" x14ac:dyDescent="0.25">
      <c r="J8214">
        <v>8207</v>
      </c>
      <c r="K8214" s="4">
        <f t="shared" si="690"/>
        <v>42172</v>
      </c>
      <c r="L8214">
        <v>71</v>
      </c>
      <c r="M8214">
        <f t="shared" si="688"/>
        <v>0.19505494505494506</v>
      </c>
      <c r="N8214">
        <f t="shared" si="691"/>
        <v>1358.233983140073</v>
      </c>
      <c r="O8214">
        <f t="shared" si="689"/>
        <v>1358.2</v>
      </c>
      <c r="P8214">
        <f t="shared" si="687"/>
        <v>364</v>
      </c>
    </row>
    <row r="8215" spans="10:16" x14ac:dyDescent="0.25">
      <c r="J8215">
        <v>8208</v>
      </c>
      <c r="K8215" s="4">
        <f t="shared" si="690"/>
        <v>42173</v>
      </c>
      <c r="L8215">
        <v>71</v>
      </c>
      <c r="M8215">
        <f t="shared" si="688"/>
        <v>0.19505494505494506</v>
      </c>
      <c r="N8215">
        <f t="shared" si="691"/>
        <v>1358.4290380851278</v>
      </c>
      <c r="O8215">
        <f t="shared" si="689"/>
        <v>1358.4</v>
      </c>
      <c r="P8215">
        <f t="shared" si="687"/>
        <v>364</v>
      </c>
    </row>
    <row r="8216" spans="10:16" x14ac:dyDescent="0.25">
      <c r="J8216">
        <v>8209</v>
      </c>
      <c r="K8216" s="4">
        <f t="shared" si="690"/>
        <v>42174</v>
      </c>
      <c r="L8216">
        <v>71</v>
      </c>
      <c r="M8216">
        <f t="shared" si="688"/>
        <v>0.19505494505494506</v>
      </c>
      <c r="N8216">
        <f t="shared" si="691"/>
        <v>1358.6240930301826</v>
      </c>
      <c r="O8216">
        <f t="shared" si="689"/>
        <v>1358.6</v>
      </c>
      <c r="P8216">
        <f t="shared" si="687"/>
        <v>364</v>
      </c>
    </row>
    <row r="8217" spans="10:16" x14ac:dyDescent="0.25">
      <c r="J8217">
        <v>8210</v>
      </c>
      <c r="K8217" s="4">
        <f t="shared" si="690"/>
        <v>42175</v>
      </c>
      <c r="L8217">
        <v>71</v>
      </c>
      <c r="M8217">
        <f t="shared" si="688"/>
        <v>0.19505494505494506</v>
      </c>
      <c r="N8217">
        <f t="shared" si="691"/>
        <v>1358.8191479752375</v>
      </c>
      <c r="O8217">
        <f t="shared" si="689"/>
        <v>1358.8</v>
      </c>
      <c r="P8217">
        <f t="shared" si="687"/>
        <v>364</v>
      </c>
    </row>
    <row r="8218" spans="10:16" x14ac:dyDescent="0.25">
      <c r="J8218">
        <v>8211</v>
      </c>
      <c r="K8218" s="4">
        <f t="shared" si="690"/>
        <v>42176</v>
      </c>
      <c r="L8218">
        <v>71</v>
      </c>
      <c r="M8218">
        <f t="shared" si="688"/>
        <v>0.19505494505494506</v>
      </c>
      <c r="N8218">
        <f t="shared" si="691"/>
        <v>1359.0142029202923</v>
      </c>
      <c r="O8218">
        <f t="shared" si="689"/>
        <v>1359</v>
      </c>
      <c r="P8218">
        <f t="shared" si="687"/>
        <v>364</v>
      </c>
    </row>
    <row r="8219" spans="10:16" x14ac:dyDescent="0.25">
      <c r="J8219">
        <v>8212</v>
      </c>
      <c r="K8219" s="4">
        <f t="shared" si="690"/>
        <v>42177</v>
      </c>
      <c r="L8219">
        <v>71</v>
      </c>
      <c r="M8219">
        <f t="shared" si="688"/>
        <v>0.19505494505494506</v>
      </c>
      <c r="N8219">
        <f t="shared" si="691"/>
        <v>1359.2092578653471</v>
      </c>
      <c r="O8219">
        <f t="shared" si="689"/>
        <v>1359.2</v>
      </c>
      <c r="P8219">
        <f t="shared" si="687"/>
        <v>364</v>
      </c>
    </row>
    <row r="8220" spans="10:16" x14ac:dyDescent="0.25">
      <c r="J8220">
        <v>8213</v>
      </c>
      <c r="K8220" s="4">
        <f t="shared" si="690"/>
        <v>42178</v>
      </c>
      <c r="L8220">
        <v>71</v>
      </c>
      <c r="M8220">
        <f t="shared" si="688"/>
        <v>0.19505494505494506</v>
      </c>
      <c r="N8220">
        <f t="shared" si="691"/>
        <v>1359.404312810402</v>
      </c>
      <c r="O8220">
        <f t="shared" si="689"/>
        <v>1359.4</v>
      </c>
      <c r="P8220">
        <f t="shared" si="687"/>
        <v>364</v>
      </c>
    </row>
    <row r="8221" spans="10:16" x14ac:dyDescent="0.25">
      <c r="J8221">
        <v>8214</v>
      </c>
      <c r="K8221" s="4">
        <f t="shared" si="690"/>
        <v>42179</v>
      </c>
      <c r="L8221">
        <v>71</v>
      </c>
      <c r="M8221">
        <f t="shared" si="688"/>
        <v>0.19505494505494506</v>
      </c>
      <c r="N8221">
        <f t="shared" si="691"/>
        <v>1359.5993677554568</v>
      </c>
      <c r="O8221">
        <f t="shared" si="689"/>
        <v>1359.6</v>
      </c>
      <c r="P8221">
        <f t="shared" si="687"/>
        <v>364</v>
      </c>
    </row>
    <row r="8222" spans="10:16" x14ac:dyDescent="0.25">
      <c r="J8222">
        <v>8215</v>
      </c>
      <c r="K8222" s="4">
        <f t="shared" si="690"/>
        <v>42180</v>
      </c>
      <c r="L8222">
        <v>71</v>
      </c>
      <c r="M8222">
        <f t="shared" si="688"/>
        <v>0.19505494505494506</v>
      </c>
      <c r="N8222">
        <f t="shared" si="691"/>
        <v>1359.7944227005116</v>
      </c>
      <c r="O8222">
        <f t="shared" si="689"/>
        <v>1359.8</v>
      </c>
      <c r="P8222">
        <f t="shared" si="687"/>
        <v>364</v>
      </c>
    </row>
    <row r="8223" spans="10:16" x14ac:dyDescent="0.25">
      <c r="J8223">
        <v>8216</v>
      </c>
      <c r="K8223" s="4">
        <f t="shared" si="690"/>
        <v>42181</v>
      </c>
      <c r="L8223">
        <v>71</v>
      </c>
      <c r="M8223">
        <f t="shared" si="688"/>
        <v>0.19505494505494506</v>
      </c>
      <c r="N8223">
        <f t="shared" si="691"/>
        <v>1359.9894776455665</v>
      </c>
      <c r="O8223">
        <f t="shared" si="689"/>
        <v>1360</v>
      </c>
      <c r="P8223">
        <f t="shared" si="687"/>
        <v>364</v>
      </c>
    </row>
    <row r="8224" spans="10:16" x14ac:dyDescent="0.25">
      <c r="J8224">
        <v>8217</v>
      </c>
      <c r="K8224" s="4">
        <f t="shared" si="690"/>
        <v>42182</v>
      </c>
      <c r="L8224">
        <v>71</v>
      </c>
      <c r="M8224">
        <f t="shared" si="688"/>
        <v>0.19505494505494506</v>
      </c>
      <c r="N8224">
        <f t="shared" si="691"/>
        <v>1360.1845325906213</v>
      </c>
      <c r="O8224">
        <f t="shared" si="689"/>
        <v>1360.2</v>
      </c>
      <c r="P8224">
        <f t="shared" si="687"/>
        <v>364</v>
      </c>
    </row>
    <row r="8225" spans="10:16" x14ac:dyDescent="0.25">
      <c r="J8225">
        <v>8218</v>
      </c>
      <c r="K8225" s="4">
        <f t="shared" si="690"/>
        <v>42183</v>
      </c>
      <c r="L8225">
        <v>71</v>
      </c>
      <c r="M8225">
        <f t="shared" si="688"/>
        <v>0.19505494505494506</v>
      </c>
      <c r="N8225">
        <f t="shared" si="691"/>
        <v>1360.3795875356761</v>
      </c>
      <c r="O8225">
        <f t="shared" si="689"/>
        <v>1360.4</v>
      </c>
      <c r="P8225">
        <f t="shared" si="687"/>
        <v>364</v>
      </c>
    </row>
    <row r="8226" spans="10:16" x14ac:dyDescent="0.25">
      <c r="J8226">
        <v>8219</v>
      </c>
      <c r="K8226" s="4">
        <f t="shared" si="690"/>
        <v>42184</v>
      </c>
      <c r="L8226">
        <v>71</v>
      </c>
      <c r="M8226">
        <f t="shared" si="688"/>
        <v>0.19505494505494506</v>
      </c>
      <c r="N8226">
        <f t="shared" si="691"/>
        <v>1360.574642480731</v>
      </c>
      <c r="O8226">
        <f t="shared" si="689"/>
        <v>1360.6</v>
      </c>
      <c r="P8226">
        <f t="shared" si="687"/>
        <v>364</v>
      </c>
    </row>
    <row r="8227" spans="10:16" x14ac:dyDescent="0.25">
      <c r="J8227">
        <v>8220</v>
      </c>
      <c r="K8227" s="4">
        <f t="shared" si="690"/>
        <v>42185</v>
      </c>
      <c r="L8227">
        <v>71</v>
      </c>
      <c r="M8227">
        <f t="shared" si="688"/>
        <v>0.19505494505494506</v>
      </c>
      <c r="N8227">
        <f t="shared" si="691"/>
        <v>1360.7696974257858</v>
      </c>
      <c r="O8227">
        <f t="shared" si="689"/>
        <v>1360.8</v>
      </c>
      <c r="P8227">
        <f t="shared" si="687"/>
        <v>364</v>
      </c>
    </row>
    <row r="8228" spans="10:16" x14ac:dyDescent="0.25">
      <c r="J8228">
        <v>8221</v>
      </c>
      <c r="K8228" s="4">
        <f t="shared" si="690"/>
        <v>42186</v>
      </c>
      <c r="L8228">
        <v>71</v>
      </c>
      <c r="M8228">
        <f t="shared" si="688"/>
        <v>0.19505494505494506</v>
      </c>
      <c r="N8228">
        <f t="shared" si="691"/>
        <v>1360.9647523708406</v>
      </c>
      <c r="O8228">
        <f t="shared" si="689"/>
        <v>1361</v>
      </c>
      <c r="P8228">
        <f t="shared" si="687"/>
        <v>364</v>
      </c>
    </row>
    <row r="8229" spans="10:16" x14ac:dyDescent="0.25">
      <c r="J8229">
        <v>8222</v>
      </c>
      <c r="K8229" s="4">
        <f t="shared" si="690"/>
        <v>42187</v>
      </c>
      <c r="L8229">
        <v>71</v>
      </c>
      <c r="M8229">
        <f t="shared" si="688"/>
        <v>0.19505494505494506</v>
      </c>
      <c r="N8229">
        <f t="shared" si="691"/>
        <v>1361.1598073158955</v>
      </c>
      <c r="O8229">
        <f t="shared" si="689"/>
        <v>1361.2</v>
      </c>
      <c r="P8229">
        <f t="shared" si="687"/>
        <v>364</v>
      </c>
    </row>
    <row r="8230" spans="10:16" x14ac:dyDescent="0.25">
      <c r="J8230">
        <v>8223</v>
      </c>
      <c r="K8230" s="4">
        <f t="shared" si="690"/>
        <v>42188</v>
      </c>
      <c r="L8230">
        <v>71</v>
      </c>
      <c r="M8230">
        <f t="shared" si="688"/>
        <v>0.19505494505494506</v>
      </c>
      <c r="N8230">
        <f t="shared" si="691"/>
        <v>1361.3548622609503</v>
      </c>
      <c r="O8230">
        <f t="shared" si="689"/>
        <v>1361.4</v>
      </c>
      <c r="P8230">
        <f t="shared" si="687"/>
        <v>364</v>
      </c>
    </row>
    <row r="8231" spans="10:16" x14ac:dyDescent="0.25">
      <c r="J8231">
        <v>8224</v>
      </c>
      <c r="K8231" s="4">
        <f t="shared" si="690"/>
        <v>42189</v>
      </c>
      <c r="L8231">
        <v>71</v>
      </c>
      <c r="M8231">
        <f t="shared" si="688"/>
        <v>0.19505494505494506</v>
      </c>
      <c r="N8231">
        <f t="shared" si="691"/>
        <v>1361.5499172060051</v>
      </c>
      <c r="O8231">
        <f t="shared" si="689"/>
        <v>1361.5</v>
      </c>
      <c r="P8231">
        <f t="shared" si="687"/>
        <v>364</v>
      </c>
    </row>
    <row r="8232" spans="10:16" x14ac:dyDescent="0.25">
      <c r="J8232">
        <v>8225</v>
      </c>
      <c r="K8232" s="4">
        <f t="shared" si="690"/>
        <v>42190</v>
      </c>
      <c r="L8232">
        <v>71</v>
      </c>
      <c r="M8232">
        <f t="shared" si="688"/>
        <v>0.19505494505494506</v>
      </c>
      <c r="N8232">
        <f t="shared" si="691"/>
        <v>1361.74497215106</v>
      </c>
      <c r="O8232">
        <f t="shared" si="689"/>
        <v>1361.7</v>
      </c>
      <c r="P8232">
        <f t="shared" si="687"/>
        <v>364</v>
      </c>
    </row>
    <row r="8233" spans="10:16" x14ac:dyDescent="0.25">
      <c r="J8233">
        <v>8226</v>
      </c>
      <c r="K8233" s="4">
        <f t="shared" si="690"/>
        <v>42191</v>
      </c>
      <c r="L8233">
        <v>71</v>
      </c>
      <c r="M8233">
        <f t="shared" si="688"/>
        <v>0.19505494505494506</v>
      </c>
      <c r="N8233">
        <f t="shared" si="691"/>
        <v>1361.9400270961148</v>
      </c>
      <c r="O8233">
        <f t="shared" si="689"/>
        <v>1361.9</v>
      </c>
      <c r="P8233">
        <f t="shared" si="687"/>
        <v>364</v>
      </c>
    </row>
    <row r="8234" spans="10:16" x14ac:dyDescent="0.25">
      <c r="J8234">
        <v>8227</v>
      </c>
      <c r="K8234" s="4">
        <f t="shared" si="690"/>
        <v>42192</v>
      </c>
      <c r="L8234">
        <v>71</v>
      </c>
      <c r="M8234">
        <f t="shared" si="688"/>
        <v>0.19505494505494506</v>
      </c>
      <c r="N8234">
        <f t="shared" si="691"/>
        <v>1362.1350820411697</v>
      </c>
      <c r="O8234">
        <f t="shared" si="689"/>
        <v>1362.1</v>
      </c>
      <c r="P8234">
        <f t="shared" si="687"/>
        <v>364</v>
      </c>
    </row>
    <row r="8235" spans="10:16" x14ac:dyDescent="0.25">
      <c r="J8235">
        <v>8228</v>
      </c>
      <c r="K8235" s="4">
        <f t="shared" si="690"/>
        <v>42193</v>
      </c>
      <c r="L8235">
        <v>71</v>
      </c>
      <c r="M8235">
        <f t="shared" si="688"/>
        <v>0.19505494505494506</v>
      </c>
      <c r="N8235">
        <f t="shared" si="691"/>
        <v>1362.3301369862245</v>
      </c>
      <c r="O8235">
        <f t="shared" si="689"/>
        <v>1362.3</v>
      </c>
      <c r="P8235">
        <f t="shared" ref="P8235:P8298" si="692">DATE(2015,12,26)-DATE(2014,12,27)</f>
        <v>364</v>
      </c>
    </row>
    <row r="8236" spans="10:16" x14ac:dyDescent="0.25">
      <c r="J8236">
        <v>8229</v>
      </c>
      <c r="K8236" s="4">
        <f t="shared" si="690"/>
        <v>42194</v>
      </c>
      <c r="L8236">
        <v>71</v>
      </c>
      <c r="M8236">
        <f t="shared" si="688"/>
        <v>0.19505494505494506</v>
      </c>
      <c r="N8236">
        <f t="shared" si="691"/>
        <v>1362.5251919312793</v>
      </c>
      <c r="O8236">
        <f t="shared" si="689"/>
        <v>1362.5</v>
      </c>
      <c r="P8236">
        <f t="shared" si="692"/>
        <v>364</v>
      </c>
    </row>
    <row r="8237" spans="10:16" x14ac:dyDescent="0.25">
      <c r="J8237">
        <v>8230</v>
      </c>
      <c r="K8237" s="4">
        <f t="shared" si="690"/>
        <v>42195</v>
      </c>
      <c r="L8237">
        <v>71</v>
      </c>
      <c r="M8237">
        <f t="shared" si="688"/>
        <v>0.19505494505494506</v>
      </c>
      <c r="N8237">
        <f t="shared" si="691"/>
        <v>1362.7202468763342</v>
      </c>
      <c r="O8237">
        <f t="shared" si="689"/>
        <v>1362.7</v>
      </c>
      <c r="P8237">
        <f t="shared" si="692"/>
        <v>364</v>
      </c>
    </row>
    <row r="8238" spans="10:16" x14ac:dyDescent="0.25">
      <c r="J8238">
        <v>8231</v>
      </c>
      <c r="K8238" s="4">
        <f t="shared" si="690"/>
        <v>42196</v>
      </c>
      <c r="L8238">
        <v>71</v>
      </c>
      <c r="M8238">
        <f t="shared" si="688"/>
        <v>0.19505494505494506</v>
      </c>
      <c r="N8238">
        <f t="shared" si="691"/>
        <v>1362.915301821389</v>
      </c>
      <c r="O8238">
        <f t="shared" si="689"/>
        <v>1362.9</v>
      </c>
      <c r="P8238">
        <f t="shared" si="692"/>
        <v>364</v>
      </c>
    </row>
    <row r="8239" spans="10:16" x14ac:dyDescent="0.25">
      <c r="J8239">
        <v>8232</v>
      </c>
      <c r="K8239" s="4">
        <f t="shared" si="690"/>
        <v>42197</v>
      </c>
      <c r="L8239">
        <v>71</v>
      </c>
      <c r="M8239">
        <f t="shared" si="688"/>
        <v>0.19505494505494506</v>
      </c>
      <c r="N8239">
        <f t="shared" si="691"/>
        <v>1363.1103567664438</v>
      </c>
      <c r="O8239">
        <f t="shared" si="689"/>
        <v>1363.1</v>
      </c>
      <c r="P8239">
        <f t="shared" si="692"/>
        <v>364</v>
      </c>
    </row>
    <row r="8240" spans="10:16" x14ac:dyDescent="0.25">
      <c r="J8240">
        <v>8233</v>
      </c>
      <c r="K8240" s="4">
        <f t="shared" si="690"/>
        <v>42198</v>
      </c>
      <c r="L8240">
        <v>71</v>
      </c>
      <c r="M8240">
        <f t="shared" si="688"/>
        <v>0.19505494505494506</v>
      </c>
      <c r="N8240">
        <f t="shared" si="691"/>
        <v>1363.3054117114987</v>
      </c>
      <c r="O8240">
        <f t="shared" si="689"/>
        <v>1363.3</v>
      </c>
      <c r="P8240">
        <f t="shared" si="692"/>
        <v>364</v>
      </c>
    </row>
    <row r="8241" spans="10:16" x14ac:dyDescent="0.25">
      <c r="J8241">
        <v>8234</v>
      </c>
      <c r="K8241" s="4">
        <f t="shared" si="690"/>
        <v>42199</v>
      </c>
      <c r="L8241">
        <v>71</v>
      </c>
      <c r="M8241">
        <f t="shared" si="688"/>
        <v>0.19505494505494506</v>
      </c>
      <c r="N8241">
        <f t="shared" si="691"/>
        <v>1363.5004666565535</v>
      </c>
      <c r="O8241">
        <f t="shared" si="689"/>
        <v>1363.5</v>
      </c>
      <c r="P8241">
        <f t="shared" si="692"/>
        <v>364</v>
      </c>
    </row>
    <row r="8242" spans="10:16" x14ac:dyDescent="0.25">
      <c r="J8242">
        <v>8235</v>
      </c>
      <c r="K8242" s="4">
        <f t="shared" si="690"/>
        <v>42200</v>
      </c>
      <c r="L8242">
        <v>71</v>
      </c>
      <c r="M8242">
        <f t="shared" si="688"/>
        <v>0.19505494505494506</v>
      </c>
      <c r="N8242">
        <f t="shared" si="691"/>
        <v>1363.6955216016083</v>
      </c>
      <c r="O8242">
        <f t="shared" si="689"/>
        <v>1363.7</v>
      </c>
      <c r="P8242">
        <f t="shared" si="692"/>
        <v>364</v>
      </c>
    </row>
    <row r="8243" spans="10:16" x14ac:dyDescent="0.25">
      <c r="J8243">
        <v>8236</v>
      </c>
      <c r="K8243" s="4">
        <f t="shared" si="690"/>
        <v>42201</v>
      </c>
      <c r="L8243">
        <v>71</v>
      </c>
      <c r="M8243">
        <f t="shared" si="688"/>
        <v>0.19505494505494506</v>
      </c>
      <c r="N8243">
        <f t="shared" si="691"/>
        <v>1363.8905765466632</v>
      </c>
      <c r="O8243">
        <f t="shared" si="689"/>
        <v>1363.9</v>
      </c>
      <c r="P8243">
        <f t="shared" si="692"/>
        <v>364</v>
      </c>
    </row>
    <row r="8244" spans="10:16" x14ac:dyDescent="0.25">
      <c r="J8244">
        <v>8237</v>
      </c>
      <c r="K8244" s="4">
        <f t="shared" si="690"/>
        <v>42202</v>
      </c>
      <c r="L8244">
        <v>71</v>
      </c>
      <c r="M8244">
        <f t="shared" si="688"/>
        <v>0.19505494505494506</v>
      </c>
      <c r="N8244">
        <f t="shared" si="691"/>
        <v>1364.085631491718</v>
      </c>
      <c r="O8244">
        <f t="shared" si="689"/>
        <v>1364.1</v>
      </c>
      <c r="P8244">
        <f t="shared" si="692"/>
        <v>364</v>
      </c>
    </row>
    <row r="8245" spans="10:16" x14ac:dyDescent="0.25">
      <c r="J8245">
        <v>8238</v>
      </c>
      <c r="K8245" s="4">
        <f t="shared" si="690"/>
        <v>42203</v>
      </c>
      <c r="L8245">
        <v>71</v>
      </c>
      <c r="M8245">
        <f t="shared" si="688"/>
        <v>0.19505494505494506</v>
      </c>
      <c r="N8245">
        <f t="shared" si="691"/>
        <v>1364.2806864367728</v>
      </c>
      <c r="O8245">
        <f t="shared" si="689"/>
        <v>1364.3</v>
      </c>
      <c r="P8245">
        <f t="shared" si="692"/>
        <v>364</v>
      </c>
    </row>
    <row r="8246" spans="10:16" x14ac:dyDescent="0.25">
      <c r="J8246">
        <v>8239</v>
      </c>
      <c r="K8246" s="4">
        <f t="shared" si="690"/>
        <v>42204</v>
      </c>
      <c r="L8246">
        <v>71</v>
      </c>
      <c r="M8246">
        <f t="shared" si="688"/>
        <v>0.19505494505494506</v>
      </c>
      <c r="N8246">
        <f t="shared" si="691"/>
        <v>1364.4757413818277</v>
      </c>
      <c r="O8246">
        <f t="shared" si="689"/>
        <v>1364.5</v>
      </c>
      <c r="P8246">
        <f t="shared" si="692"/>
        <v>364</v>
      </c>
    </row>
    <row r="8247" spans="10:16" x14ac:dyDescent="0.25">
      <c r="J8247">
        <v>8240</v>
      </c>
      <c r="K8247" s="4">
        <f t="shared" si="690"/>
        <v>42205</v>
      </c>
      <c r="L8247">
        <v>71</v>
      </c>
      <c r="M8247">
        <f t="shared" si="688"/>
        <v>0.19505494505494506</v>
      </c>
      <c r="N8247">
        <f t="shared" si="691"/>
        <v>1364.6707963268825</v>
      </c>
      <c r="O8247">
        <f t="shared" si="689"/>
        <v>1364.7</v>
      </c>
      <c r="P8247">
        <f t="shared" si="692"/>
        <v>364</v>
      </c>
    </row>
    <row r="8248" spans="10:16" x14ac:dyDescent="0.25">
      <c r="J8248">
        <v>8241</v>
      </c>
      <c r="K8248" s="4">
        <f t="shared" si="690"/>
        <v>42206</v>
      </c>
      <c r="L8248">
        <v>71</v>
      </c>
      <c r="M8248">
        <f t="shared" si="688"/>
        <v>0.19505494505494506</v>
      </c>
      <c r="N8248">
        <f t="shared" si="691"/>
        <v>1364.8658512719373</v>
      </c>
      <c r="O8248">
        <f t="shared" si="689"/>
        <v>1364.9</v>
      </c>
      <c r="P8248">
        <f t="shared" si="692"/>
        <v>364</v>
      </c>
    </row>
    <row r="8249" spans="10:16" x14ac:dyDescent="0.25">
      <c r="J8249">
        <v>8242</v>
      </c>
      <c r="K8249" s="4">
        <f t="shared" si="690"/>
        <v>42207</v>
      </c>
      <c r="L8249">
        <v>71</v>
      </c>
      <c r="M8249">
        <f t="shared" si="688"/>
        <v>0.19505494505494506</v>
      </c>
      <c r="N8249">
        <f t="shared" si="691"/>
        <v>1365.0609062169922</v>
      </c>
      <c r="O8249">
        <f t="shared" si="689"/>
        <v>1365.1</v>
      </c>
      <c r="P8249">
        <f t="shared" si="692"/>
        <v>364</v>
      </c>
    </row>
    <row r="8250" spans="10:16" x14ac:dyDescent="0.25">
      <c r="J8250">
        <v>8243</v>
      </c>
      <c r="K8250" s="4">
        <f t="shared" si="690"/>
        <v>42208</v>
      </c>
      <c r="L8250">
        <v>71</v>
      </c>
      <c r="M8250">
        <f t="shared" si="688"/>
        <v>0.19505494505494506</v>
      </c>
      <c r="N8250">
        <f t="shared" si="691"/>
        <v>1365.255961162047</v>
      </c>
      <c r="O8250">
        <f t="shared" si="689"/>
        <v>1365.3</v>
      </c>
      <c r="P8250">
        <f t="shared" si="692"/>
        <v>364</v>
      </c>
    </row>
    <row r="8251" spans="10:16" x14ac:dyDescent="0.25">
      <c r="J8251">
        <v>8244</v>
      </c>
      <c r="K8251" s="4">
        <f t="shared" si="690"/>
        <v>42209</v>
      </c>
      <c r="L8251">
        <v>71</v>
      </c>
      <c r="M8251">
        <f t="shared" si="688"/>
        <v>0.19505494505494506</v>
      </c>
      <c r="N8251">
        <f t="shared" si="691"/>
        <v>1365.4510161071019</v>
      </c>
      <c r="O8251">
        <f t="shared" si="689"/>
        <v>1365.5</v>
      </c>
      <c r="P8251">
        <f t="shared" si="692"/>
        <v>364</v>
      </c>
    </row>
    <row r="8252" spans="10:16" x14ac:dyDescent="0.25">
      <c r="J8252">
        <v>8245</v>
      </c>
      <c r="K8252" s="4">
        <f t="shared" si="690"/>
        <v>42210</v>
      </c>
      <c r="L8252">
        <v>71</v>
      </c>
      <c r="M8252">
        <f t="shared" si="688"/>
        <v>0.19505494505494506</v>
      </c>
      <c r="N8252">
        <f t="shared" si="691"/>
        <v>1365.6460710521567</v>
      </c>
      <c r="O8252">
        <f t="shared" si="689"/>
        <v>1365.6</v>
      </c>
      <c r="P8252">
        <f t="shared" si="692"/>
        <v>364</v>
      </c>
    </row>
    <row r="8253" spans="10:16" x14ac:dyDescent="0.25">
      <c r="J8253">
        <v>8246</v>
      </c>
      <c r="K8253" s="4">
        <f t="shared" si="690"/>
        <v>42211</v>
      </c>
      <c r="L8253">
        <v>71</v>
      </c>
      <c r="M8253">
        <f t="shared" si="688"/>
        <v>0.19505494505494506</v>
      </c>
      <c r="N8253">
        <f t="shared" si="691"/>
        <v>1365.8411259972115</v>
      </c>
      <c r="O8253">
        <f t="shared" si="689"/>
        <v>1365.8</v>
      </c>
      <c r="P8253">
        <f t="shared" si="692"/>
        <v>364</v>
      </c>
    </row>
    <row r="8254" spans="10:16" x14ac:dyDescent="0.25">
      <c r="J8254">
        <v>8247</v>
      </c>
      <c r="K8254" s="4">
        <f t="shared" si="690"/>
        <v>42212</v>
      </c>
      <c r="L8254">
        <v>71</v>
      </c>
      <c r="M8254">
        <f t="shared" si="688"/>
        <v>0.19505494505494506</v>
      </c>
      <c r="N8254">
        <f t="shared" si="691"/>
        <v>1366.0361809422664</v>
      </c>
      <c r="O8254">
        <f t="shared" si="689"/>
        <v>1366</v>
      </c>
      <c r="P8254">
        <f t="shared" si="692"/>
        <v>364</v>
      </c>
    </row>
    <row r="8255" spans="10:16" x14ac:dyDescent="0.25">
      <c r="J8255">
        <v>8248</v>
      </c>
      <c r="K8255" s="4">
        <f t="shared" si="690"/>
        <v>42213</v>
      </c>
      <c r="L8255">
        <v>71</v>
      </c>
      <c r="M8255">
        <f t="shared" si="688"/>
        <v>0.19505494505494506</v>
      </c>
      <c r="N8255">
        <f t="shared" si="691"/>
        <v>1366.2312358873212</v>
      </c>
      <c r="O8255">
        <f t="shared" si="689"/>
        <v>1366.2</v>
      </c>
      <c r="P8255">
        <f t="shared" si="692"/>
        <v>364</v>
      </c>
    </row>
    <row r="8256" spans="10:16" x14ac:dyDescent="0.25">
      <c r="J8256">
        <v>8249</v>
      </c>
      <c r="K8256" s="4">
        <f t="shared" si="690"/>
        <v>42214</v>
      </c>
      <c r="L8256">
        <v>71</v>
      </c>
      <c r="M8256">
        <f t="shared" si="688"/>
        <v>0.19505494505494506</v>
      </c>
      <c r="N8256">
        <f t="shared" si="691"/>
        <v>1366.426290832376</v>
      </c>
      <c r="O8256">
        <f t="shared" si="689"/>
        <v>1366.4</v>
      </c>
      <c r="P8256">
        <f t="shared" si="692"/>
        <v>364</v>
      </c>
    </row>
    <row r="8257" spans="10:16" x14ac:dyDescent="0.25">
      <c r="J8257">
        <v>8250</v>
      </c>
      <c r="K8257" s="4">
        <f t="shared" si="690"/>
        <v>42215</v>
      </c>
      <c r="L8257">
        <v>71</v>
      </c>
      <c r="M8257">
        <f t="shared" si="688"/>
        <v>0.19505494505494506</v>
      </c>
      <c r="N8257">
        <f t="shared" si="691"/>
        <v>1366.6213457774309</v>
      </c>
      <c r="O8257">
        <f t="shared" si="689"/>
        <v>1366.6</v>
      </c>
      <c r="P8257">
        <f t="shared" si="692"/>
        <v>364</v>
      </c>
    </row>
    <row r="8258" spans="10:16" x14ac:dyDescent="0.25">
      <c r="J8258">
        <v>8251</v>
      </c>
      <c r="K8258" s="4">
        <f t="shared" si="690"/>
        <v>42216</v>
      </c>
      <c r="L8258">
        <v>71</v>
      </c>
      <c r="M8258">
        <f t="shared" si="688"/>
        <v>0.19505494505494506</v>
      </c>
      <c r="N8258">
        <f t="shared" si="691"/>
        <v>1366.8164007224857</v>
      </c>
      <c r="O8258">
        <f t="shared" si="689"/>
        <v>1366.8</v>
      </c>
      <c r="P8258">
        <f t="shared" si="692"/>
        <v>364</v>
      </c>
    </row>
    <row r="8259" spans="10:16" x14ac:dyDescent="0.25">
      <c r="J8259">
        <v>8252</v>
      </c>
      <c r="K8259" s="4">
        <f t="shared" si="690"/>
        <v>42217</v>
      </c>
      <c r="L8259">
        <v>71</v>
      </c>
      <c r="M8259">
        <f t="shared" si="688"/>
        <v>0.19505494505494506</v>
      </c>
      <c r="N8259">
        <f t="shared" si="691"/>
        <v>1367.0114556675405</v>
      </c>
      <c r="O8259">
        <f t="shared" si="689"/>
        <v>1367</v>
      </c>
      <c r="P8259">
        <f t="shared" si="692"/>
        <v>364</v>
      </c>
    </row>
    <row r="8260" spans="10:16" x14ac:dyDescent="0.25">
      <c r="J8260">
        <v>8253</v>
      </c>
      <c r="K8260" s="4">
        <f t="shared" si="690"/>
        <v>42218</v>
      </c>
      <c r="L8260">
        <v>71</v>
      </c>
      <c r="M8260">
        <f t="shared" si="688"/>
        <v>0.19505494505494506</v>
      </c>
      <c r="N8260">
        <f t="shared" si="691"/>
        <v>1367.2065106125954</v>
      </c>
      <c r="O8260">
        <f t="shared" si="689"/>
        <v>1367.2</v>
      </c>
      <c r="P8260">
        <f t="shared" si="692"/>
        <v>364</v>
      </c>
    </row>
    <row r="8261" spans="10:16" x14ac:dyDescent="0.25">
      <c r="J8261">
        <v>8254</v>
      </c>
      <c r="K8261" s="4">
        <f t="shared" si="690"/>
        <v>42219</v>
      </c>
      <c r="L8261">
        <v>71</v>
      </c>
      <c r="M8261">
        <f t="shared" si="688"/>
        <v>0.19505494505494506</v>
      </c>
      <c r="N8261">
        <f t="shared" si="691"/>
        <v>1367.4015655576502</v>
      </c>
      <c r="O8261">
        <f t="shared" si="689"/>
        <v>1367.4</v>
      </c>
      <c r="P8261">
        <f t="shared" si="692"/>
        <v>364</v>
      </c>
    </row>
    <row r="8262" spans="10:16" x14ac:dyDescent="0.25">
      <c r="J8262">
        <v>8255</v>
      </c>
      <c r="K8262" s="4">
        <f t="shared" si="690"/>
        <v>42220</v>
      </c>
      <c r="L8262">
        <v>71</v>
      </c>
      <c r="M8262">
        <f t="shared" si="688"/>
        <v>0.19505494505494506</v>
      </c>
      <c r="N8262">
        <f t="shared" si="691"/>
        <v>1367.596620502705</v>
      </c>
      <c r="O8262">
        <f t="shared" si="689"/>
        <v>1367.6</v>
      </c>
      <c r="P8262">
        <f t="shared" si="692"/>
        <v>364</v>
      </c>
    </row>
    <row r="8263" spans="10:16" x14ac:dyDescent="0.25">
      <c r="J8263">
        <v>8256</v>
      </c>
      <c r="K8263" s="4">
        <f t="shared" si="690"/>
        <v>42221</v>
      </c>
      <c r="L8263">
        <v>71</v>
      </c>
      <c r="M8263">
        <f t="shared" si="688"/>
        <v>0.19505494505494506</v>
      </c>
      <c r="N8263">
        <f t="shared" si="691"/>
        <v>1367.7916754477599</v>
      </c>
      <c r="O8263">
        <f t="shared" si="689"/>
        <v>1367.8</v>
      </c>
      <c r="P8263">
        <f t="shared" si="692"/>
        <v>364</v>
      </c>
    </row>
    <row r="8264" spans="10:16" x14ac:dyDescent="0.25">
      <c r="J8264">
        <v>8257</v>
      </c>
      <c r="K8264" s="4">
        <f t="shared" si="690"/>
        <v>42222</v>
      </c>
      <c r="L8264">
        <v>71</v>
      </c>
      <c r="M8264">
        <f t="shared" ref="M8264:M8327" si="693">L8264/P8264</f>
        <v>0.19505494505494506</v>
      </c>
      <c r="N8264">
        <f t="shared" si="691"/>
        <v>1367.9867303928147</v>
      </c>
      <c r="O8264">
        <f t="shared" ref="O8264:O8327" si="694">ROUND(N8264,1)</f>
        <v>1368</v>
      </c>
      <c r="P8264">
        <f t="shared" si="692"/>
        <v>364</v>
      </c>
    </row>
    <row r="8265" spans="10:16" x14ac:dyDescent="0.25">
      <c r="J8265">
        <v>8258</v>
      </c>
      <c r="K8265" s="4">
        <f t="shared" ref="K8265:K8328" si="695">$K$7+J8265</f>
        <v>42223</v>
      </c>
      <c r="L8265">
        <v>71</v>
      </c>
      <c r="M8265">
        <f t="shared" si="693"/>
        <v>0.19505494505494506</v>
      </c>
      <c r="N8265">
        <f t="shared" ref="N8265:N8328" si="696">N8264+M8265</f>
        <v>1368.1817853378695</v>
      </c>
      <c r="O8265">
        <f t="shared" si="694"/>
        <v>1368.2</v>
      </c>
      <c r="P8265">
        <f t="shared" si="692"/>
        <v>364</v>
      </c>
    </row>
    <row r="8266" spans="10:16" x14ac:dyDescent="0.25">
      <c r="J8266">
        <v>8259</v>
      </c>
      <c r="K8266" s="4">
        <f t="shared" si="695"/>
        <v>42224</v>
      </c>
      <c r="L8266">
        <v>71</v>
      </c>
      <c r="M8266">
        <f t="shared" si="693"/>
        <v>0.19505494505494506</v>
      </c>
      <c r="N8266">
        <f t="shared" si="696"/>
        <v>1368.3768402829244</v>
      </c>
      <c r="O8266">
        <f t="shared" si="694"/>
        <v>1368.4</v>
      </c>
      <c r="P8266">
        <f t="shared" si="692"/>
        <v>364</v>
      </c>
    </row>
    <row r="8267" spans="10:16" x14ac:dyDescent="0.25">
      <c r="J8267">
        <v>8260</v>
      </c>
      <c r="K8267" s="4">
        <f t="shared" si="695"/>
        <v>42225</v>
      </c>
      <c r="L8267">
        <v>71</v>
      </c>
      <c r="M8267">
        <f t="shared" si="693"/>
        <v>0.19505494505494506</v>
      </c>
      <c r="N8267">
        <f t="shared" si="696"/>
        <v>1368.5718952279792</v>
      </c>
      <c r="O8267">
        <f t="shared" si="694"/>
        <v>1368.6</v>
      </c>
      <c r="P8267">
        <f t="shared" si="692"/>
        <v>364</v>
      </c>
    </row>
    <row r="8268" spans="10:16" x14ac:dyDescent="0.25">
      <c r="J8268">
        <v>8261</v>
      </c>
      <c r="K8268" s="4">
        <f t="shared" si="695"/>
        <v>42226</v>
      </c>
      <c r="L8268">
        <v>71</v>
      </c>
      <c r="M8268">
        <f t="shared" si="693"/>
        <v>0.19505494505494506</v>
      </c>
      <c r="N8268">
        <f t="shared" si="696"/>
        <v>1368.766950173034</v>
      </c>
      <c r="O8268">
        <f t="shared" si="694"/>
        <v>1368.8</v>
      </c>
      <c r="P8268">
        <f t="shared" si="692"/>
        <v>364</v>
      </c>
    </row>
    <row r="8269" spans="10:16" x14ac:dyDescent="0.25">
      <c r="J8269">
        <v>8262</v>
      </c>
      <c r="K8269" s="4">
        <f t="shared" si="695"/>
        <v>42227</v>
      </c>
      <c r="L8269">
        <v>71</v>
      </c>
      <c r="M8269">
        <f t="shared" si="693"/>
        <v>0.19505494505494506</v>
      </c>
      <c r="N8269">
        <f t="shared" si="696"/>
        <v>1368.9620051180889</v>
      </c>
      <c r="O8269">
        <f t="shared" si="694"/>
        <v>1369</v>
      </c>
      <c r="P8269">
        <f t="shared" si="692"/>
        <v>364</v>
      </c>
    </row>
    <row r="8270" spans="10:16" x14ac:dyDescent="0.25">
      <c r="J8270">
        <v>8263</v>
      </c>
      <c r="K8270" s="4">
        <f t="shared" si="695"/>
        <v>42228</v>
      </c>
      <c r="L8270">
        <v>71</v>
      </c>
      <c r="M8270">
        <f t="shared" si="693"/>
        <v>0.19505494505494506</v>
      </c>
      <c r="N8270">
        <f t="shared" si="696"/>
        <v>1369.1570600631437</v>
      </c>
      <c r="O8270">
        <f t="shared" si="694"/>
        <v>1369.2</v>
      </c>
      <c r="P8270">
        <f t="shared" si="692"/>
        <v>364</v>
      </c>
    </row>
    <row r="8271" spans="10:16" x14ac:dyDescent="0.25">
      <c r="J8271">
        <v>8264</v>
      </c>
      <c r="K8271" s="4">
        <f t="shared" si="695"/>
        <v>42229</v>
      </c>
      <c r="L8271">
        <v>71</v>
      </c>
      <c r="M8271">
        <f t="shared" si="693"/>
        <v>0.19505494505494506</v>
      </c>
      <c r="N8271">
        <f t="shared" si="696"/>
        <v>1369.3521150081986</v>
      </c>
      <c r="O8271">
        <f t="shared" si="694"/>
        <v>1369.4</v>
      </c>
      <c r="P8271">
        <f t="shared" si="692"/>
        <v>364</v>
      </c>
    </row>
    <row r="8272" spans="10:16" x14ac:dyDescent="0.25">
      <c r="J8272">
        <v>8265</v>
      </c>
      <c r="K8272" s="4">
        <f t="shared" si="695"/>
        <v>42230</v>
      </c>
      <c r="L8272">
        <v>71</v>
      </c>
      <c r="M8272">
        <f t="shared" si="693"/>
        <v>0.19505494505494506</v>
      </c>
      <c r="N8272">
        <f t="shared" si="696"/>
        <v>1369.5471699532534</v>
      </c>
      <c r="O8272">
        <f t="shared" si="694"/>
        <v>1369.5</v>
      </c>
      <c r="P8272">
        <f t="shared" si="692"/>
        <v>364</v>
      </c>
    </row>
    <row r="8273" spans="10:16" x14ac:dyDescent="0.25">
      <c r="J8273">
        <v>8266</v>
      </c>
      <c r="K8273" s="4">
        <f t="shared" si="695"/>
        <v>42231</v>
      </c>
      <c r="L8273">
        <v>71</v>
      </c>
      <c r="M8273">
        <f t="shared" si="693"/>
        <v>0.19505494505494506</v>
      </c>
      <c r="N8273">
        <f t="shared" si="696"/>
        <v>1369.7422248983082</v>
      </c>
      <c r="O8273">
        <f t="shared" si="694"/>
        <v>1369.7</v>
      </c>
      <c r="P8273">
        <f t="shared" si="692"/>
        <v>364</v>
      </c>
    </row>
    <row r="8274" spans="10:16" x14ac:dyDescent="0.25">
      <c r="J8274">
        <v>8267</v>
      </c>
      <c r="K8274" s="4">
        <f t="shared" si="695"/>
        <v>42232</v>
      </c>
      <c r="L8274">
        <v>71</v>
      </c>
      <c r="M8274">
        <f t="shared" si="693"/>
        <v>0.19505494505494506</v>
      </c>
      <c r="N8274">
        <f t="shared" si="696"/>
        <v>1369.9372798433631</v>
      </c>
      <c r="O8274">
        <f t="shared" si="694"/>
        <v>1369.9</v>
      </c>
      <c r="P8274">
        <f t="shared" si="692"/>
        <v>364</v>
      </c>
    </row>
    <row r="8275" spans="10:16" x14ac:dyDescent="0.25">
      <c r="J8275">
        <v>8268</v>
      </c>
      <c r="K8275" s="4">
        <f t="shared" si="695"/>
        <v>42233</v>
      </c>
      <c r="L8275">
        <v>71</v>
      </c>
      <c r="M8275">
        <f t="shared" si="693"/>
        <v>0.19505494505494506</v>
      </c>
      <c r="N8275">
        <f t="shared" si="696"/>
        <v>1370.1323347884179</v>
      </c>
      <c r="O8275">
        <f t="shared" si="694"/>
        <v>1370.1</v>
      </c>
      <c r="P8275">
        <f t="shared" si="692"/>
        <v>364</v>
      </c>
    </row>
    <row r="8276" spans="10:16" x14ac:dyDescent="0.25">
      <c r="J8276">
        <v>8269</v>
      </c>
      <c r="K8276" s="4">
        <f t="shared" si="695"/>
        <v>42234</v>
      </c>
      <c r="L8276">
        <v>71</v>
      </c>
      <c r="M8276">
        <f t="shared" si="693"/>
        <v>0.19505494505494506</v>
      </c>
      <c r="N8276">
        <f t="shared" si="696"/>
        <v>1370.3273897334727</v>
      </c>
      <c r="O8276">
        <f t="shared" si="694"/>
        <v>1370.3</v>
      </c>
      <c r="P8276">
        <f t="shared" si="692"/>
        <v>364</v>
      </c>
    </row>
    <row r="8277" spans="10:16" x14ac:dyDescent="0.25">
      <c r="J8277">
        <v>8270</v>
      </c>
      <c r="K8277" s="4">
        <f t="shared" si="695"/>
        <v>42235</v>
      </c>
      <c r="L8277">
        <v>71</v>
      </c>
      <c r="M8277">
        <f t="shared" si="693"/>
        <v>0.19505494505494506</v>
      </c>
      <c r="N8277">
        <f t="shared" si="696"/>
        <v>1370.5224446785276</v>
      </c>
      <c r="O8277">
        <f t="shared" si="694"/>
        <v>1370.5</v>
      </c>
      <c r="P8277">
        <f t="shared" si="692"/>
        <v>364</v>
      </c>
    </row>
    <row r="8278" spans="10:16" x14ac:dyDescent="0.25">
      <c r="J8278">
        <v>8271</v>
      </c>
      <c r="K8278" s="4">
        <f t="shared" si="695"/>
        <v>42236</v>
      </c>
      <c r="L8278">
        <v>71</v>
      </c>
      <c r="M8278">
        <f t="shared" si="693"/>
        <v>0.19505494505494506</v>
      </c>
      <c r="N8278">
        <f t="shared" si="696"/>
        <v>1370.7174996235824</v>
      </c>
      <c r="O8278">
        <f t="shared" si="694"/>
        <v>1370.7</v>
      </c>
      <c r="P8278">
        <f t="shared" si="692"/>
        <v>364</v>
      </c>
    </row>
    <row r="8279" spans="10:16" x14ac:dyDescent="0.25">
      <c r="J8279">
        <v>8272</v>
      </c>
      <c r="K8279" s="4">
        <f t="shared" si="695"/>
        <v>42237</v>
      </c>
      <c r="L8279">
        <v>71</v>
      </c>
      <c r="M8279">
        <f t="shared" si="693"/>
        <v>0.19505494505494506</v>
      </c>
      <c r="N8279">
        <f t="shared" si="696"/>
        <v>1370.9125545686372</v>
      </c>
      <c r="O8279">
        <f t="shared" si="694"/>
        <v>1370.9</v>
      </c>
      <c r="P8279">
        <f t="shared" si="692"/>
        <v>364</v>
      </c>
    </row>
    <row r="8280" spans="10:16" x14ac:dyDescent="0.25">
      <c r="J8280">
        <v>8273</v>
      </c>
      <c r="K8280" s="4">
        <f t="shared" si="695"/>
        <v>42238</v>
      </c>
      <c r="L8280">
        <v>71</v>
      </c>
      <c r="M8280">
        <f t="shared" si="693"/>
        <v>0.19505494505494506</v>
      </c>
      <c r="N8280">
        <f t="shared" si="696"/>
        <v>1371.1076095136921</v>
      </c>
      <c r="O8280">
        <f t="shared" si="694"/>
        <v>1371.1</v>
      </c>
      <c r="P8280">
        <f t="shared" si="692"/>
        <v>364</v>
      </c>
    </row>
    <row r="8281" spans="10:16" x14ac:dyDescent="0.25">
      <c r="J8281">
        <v>8274</v>
      </c>
      <c r="K8281" s="4">
        <f t="shared" si="695"/>
        <v>42239</v>
      </c>
      <c r="L8281">
        <v>71</v>
      </c>
      <c r="M8281">
        <f t="shared" si="693"/>
        <v>0.19505494505494506</v>
      </c>
      <c r="N8281">
        <f t="shared" si="696"/>
        <v>1371.3026644587469</v>
      </c>
      <c r="O8281">
        <f t="shared" si="694"/>
        <v>1371.3</v>
      </c>
      <c r="P8281">
        <f t="shared" si="692"/>
        <v>364</v>
      </c>
    </row>
    <row r="8282" spans="10:16" x14ac:dyDescent="0.25">
      <c r="J8282">
        <v>8275</v>
      </c>
      <c r="K8282" s="4">
        <f t="shared" si="695"/>
        <v>42240</v>
      </c>
      <c r="L8282">
        <v>71</v>
      </c>
      <c r="M8282">
        <f t="shared" si="693"/>
        <v>0.19505494505494506</v>
      </c>
      <c r="N8282">
        <f t="shared" si="696"/>
        <v>1371.4977194038017</v>
      </c>
      <c r="O8282">
        <f t="shared" si="694"/>
        <v>1371.5</v>
      </c>
      <c r="P8282">
        <f t="shared" si="692"/>
        <v>364</v>
      </c>
    </row>
    <row r="8283" spans="10:16" x14ac:dyDescent="0.25">
      <c r="J8283">
        <v>8276</v>
      </c>
      <c r="K8283" s="4">
        <f t="shared" si="695"/>
        <v>42241</v>
      </c>
      <c r="L8283">
        <v>71</v>
      </c>
      <c r="M8283">
        <f t="shared" si="693"/>
        <v>0.19505494505494506</v>
      </c>
      <c r="N8283">
        <f t="shared" si="696"/>
        <v>1371.6927743488566</v>
      </c>
      <c r="O8283">
        <f t="shared" si="694"/>
        <v>1371.7</v>
      </c>
      <c r="P8283">
        <f t="shared" si="692"/>
        <v>364</v>
      </c>
    </row>
    <row r="8284" spans="10:16" x14ac:dyDescent="0.25">
      <c r="J8284">
        <v>8277</v>
      </c>
      <c r="K8284" s="4">
        <f t="shared" si="695"/>
        <v>42242</v>
      </c>
      <c r="L8284">
        <v>71</v>
      </c>
      <c r="M8284">
        <f t="shared" si="693"/>
        <v>0.19505494505494506</v>
      </c>
      <c r="N8284">
        <f t="shared" si="696"/>
        <v>1371.8878292939114</v>
      </c>
      <c r="O8284">
        <f t="shared" si="694"/>
        <v>1371.9</v>
      </c>
      <c r="P8284">
        <f t="shared" si="692"/>
        <v>364</v>
      </c>
    </row>
    <row r="8285" spans="10:16" x14ac:dyDescent="0.25">
      <c r="J8285">
        <v>8278</v>
      </c>
      <c r="K8285" s="4">
        <f t="shared" si="695"/>
        <v>42243</v>
      </c>
      <c r="L8285">
        <v>71</v>
      </c>
      <c r="M8285">
        <f t="shared" si="693"/>
        <v>0.19505494505494506</v>
      </c>
      <c r="N8285">
        <f t="shared" si="696"/>
        <v>1372.0828842389662</v>
      </c>
      <c r="O8285">
        <f t="shared" si="694"/>
        <v>1372.1</v>
      </c>
      <c r="P8285">
        <f t="shared" si="692"/>
        <v>364</v>
      </c>
    </row>
    <row r="8286" spans="10:16" x14ac:dyDescent="0.25">
      <c r="J8286">
        <v>8279</v>
      </c>
      <c r="K8286" s="4">
        <f t="shared" si="695"/>
        <v>42244</v>
      </c>
      <c r="L8286">
        <v>71</v>
      </c>
      <c r="M8286">
        <f t="shared" si="693"/>
        <v>0.19505494505494506</v>
      </c>
      <c r="N8286">
        <f t="shared" si="696"/>
        <v>1372.2779391840211</v>
      </c>
      <c r="O8286">
        <f t="shared" si="694"/>
        <v>1372.3</v>
      </c>
      <c r="P8286">
        <f t="shared" si="692"/>
        <v>364</v>
      </c>
    </row>
    <row r="8287" spans="10:16" x14ac:dyDescent="0.25">
      <c r="J8287">
        <v>8280</v>
      </c>
      <c r="K8287" s="4">
        <f t="shared" si="695"/>
        <v>42245</v>
      </c>
      <c r="L8287">
        <v>71</v>
      </c>
      <c r="M8287">
        <f t="shared" si="693"/>
        <v>0.19505494505494506</v>
      </c>
      <c r="N8287">
        <f t="shared" si="696"/>
        <v>1372.4729941290759</v>
      </c>
      <c r="O8287">
        <f t="shared" si="694"/>
        <v>1372.5</v>
      </c>
      <c r="P8287">
        <f t="shared" si="692"/>
        <v>364</v>
      </c>
    </row>
    <row r="8288" spans="10:16" x14ac:dyDescent="0.25">
      <c r="J8288">
        <v>8281</v>
      </c>
      <c r="K8288" s="4">
        <f t="shared" si="695"/>
        <v>42246</v>
      </c>
      <c r="L8288">
        <v>71</v>
      </c>
      <c r="M8288">
        <f t="shared" si="693"/>
        <v>0.19505494505494506</v>
      </c>
      <c r="N8288">
        <f t="shared" si="696"/>
        <v>1372.6680490741307</v>
      </c>
      <c r="O8288">
        <f t="shared" si="694"/>
        <v>1372.7</v>
      </c>
      <c r="P8288">
        <f t="shared" si="692"/>
        <v>364</v>
      </c>
    </row>
    <row r="8289" spans="10:16" x14ac:dyDescent="0.25">
      <c r="J8289">
        <v>8282</v>
      </c>
      <c r="K8289" s="4">
        <f t="shared" si="695"/>
        <v>42247</v>
      </c>
      <c r="L8289">
        <v>71</v>
      </c>
      <c r="M8289">
        <f t="shared" si="693"/>
        <v>0.19505494505494506</v>
      </c>
      <c r="N8289">
        <f t="shared" si="696"/>
        <v>1372.8631040191856</v>
      </c>
      <c r="O8289">
        <f t="shared" si="694"/>
        <v>1372.9</v>
      </c>
      <c r="P8289">
        <f t="shared" si="692"/>
        <v>364</v>
      </c>
    </row>
    <row r="8290" spans="10:16" x14ac:dyDescent="0.25">
      <c r="J8290">
        <v>8283</v>
      </c>
      <c r="K8290" s="4">
        <f t="shared" si="695"/>
        <v>42248</v>
      </c>
      <c r="L8290">
        <v>71</v>
      </c>
      <c r="M8290">
        <f t="shared" si="693"/>
        <v>0.19505494505494506</v>
      </c>
      <c r="N8290">
        <f t="shared" si="696"/>
        <v>1373.0581589642404</v>
      </c>
      <c r="O8290">
        <f t="shared" si="694"/>
        <v>1373.1</v>
      </c>
      <c r="P8290">
        <f t="shared" si="692"/>
        <v>364</v>
      </c>
    </row>
    <row r="8291" spans="10:16" x14ac:dyDescent="0.25">
      <c r="J8291">
        <v>8284</v>
      </c>
      <c r="K8291" s="4">
        <f t="shared" si="695"/>
        <v>42249</v>
      </c>
      <c r="L8291">
        <v>71</v>
      </c>
      <c r="M8291">
        <f t="shared" si="693"/>
        <v>0.19505494505494506</v>
      </c>
      <c r="N8291">
        <f t="shared" si="696"/>
        <v>1373.2532139092953</v>
      </c>
      <c r="O8291">
        <f t="shared" si="694"/>
        <v>1373.3</v>
      </c>
      <c r="P8291">
        <f t="shared" si="692"/>
        <v>364</v>
      </c>
    </row>
    <row r="8292" spans="10:16" x14ac:dyDescent="0.25">
      <c r="J8292">
        <v>8285</v>
      </c>
      <c r="K8292" s="4">
        <f t="shared" si="695"/>
        <v>42250</v>
      </c>
      <c r="L8292">
        <v>71</v>
      </c>
      <c r="M8292">
        <f t="shared" si="693"/>
        <v>0.19505494505494506</v>
      </c>
      <c r="N8292">
        <f t="shared" si="696"/>
        <v>1373.4482688543501</v>
      </c>
      <c r="O8292">
        <f t="shared" si="694"/>
        <v>1373.4</v>
      </c>
      <c r="P8292">
        <f t="shared" si="692"/>
        <v>364</v>
      </c>
    </row>
    <row r="8293" spans="10:16" x14ac:dyDescent="0.25">
      <c r="J8293">
        <v>8286</v>
      </c>
      <c r="K8293" s="4">
        <f t="shared" si="695"/>
        <v>42251</v>
      </c>
      <c r="L8293">
        <v>71</v>
      </c>
      <c r="M8293">
        <f t="shared" si="693"/>
        <v>0.19505494505494506</v>
      </c>
      <c r="N8293">
        <f t="shared" si="696"/>
        <v>1373.6433237994049</v>
      </c>
      <c r="O8293">
        <f t="shared" si="694"/>
        <v>1373.6</v>
      </c>
      <c r="P8293">
        <f t="shared" si="692"/>
        <v>364</v>
      </c>
    </row>
    <row r="8294" spans="10:16" x14ac:dyDescent="0.25">
      <c r="J8294">
        <v>8287</v>
      </c>
      <c r="K8294" s="4">
        <f t="shared" si="695"/>
        <v>42252</v>
      </c>
      <c r="L8294">
        <v>71</v>
      </c>
      <c r="M8294">
        <f t="shared" si="693"/>
        <v>0.19505494505494506</v>
      </c>
      <c r="N8294">
        <f t="shared" si="696"/>
        <v>1373.8383787444598</v>
      </c>
      <c r="O8294">
        <f t="shared" si="694"/>
        <v>1373.8</v>
      </c>
      <c r="P8294">
        <f t="shared" si="692"/>
        <v>364</v>
      </c>
    </row>
    <row r="8295" spans="10:16" x14ac:dyDescent="0.25">
      <c r="J8295">
        <v>8288</v>
      </c>
      <c r="K8295" s="4">
        <f t="shared" si="695"/>
        <v>42253</v>
      </c>
      <c r="L8295">
        <v>71</v>
      </c>
      <c r="M8295">
        <f t="shared" si="693"/>
        <v>0.19505494505494506</v>
      </c>
      <c r="N8295">
        <f t="shared" si="696"/>
        <v>1374.0334336895146</v>
      </c>
      <c r="O8295">
        <f t="shared" si="694"/>
        <v>1374</v>
      </c>
      <c r="P8295">
        <f t="shared" si="692"/>
        <v>364</v>
      </c>
    </row>
    <row r="8296" spans="10:16" x14ac:dyDescent="0.25">
      <c r="J8296">
        <v>8289</v>
      </c>
      <c r="K8296" s="4">
        <f t="shared" si="695"/>
        <v>42254</v>
      </c>
      <c r="L8296">
        <v>71</v>
      </c>
      <c r="M8296">
        <f t="shared" si="693"/>
        <v>0.19505494505494506</v>
      </c>
      <c r="N8296">
        <f t="shared" si="696"/>
        <v>1374.2284886345694</v>
      </c>
      <c r="O8296">
        <f t="shared" si="694"/>
        <v>1374.2</v>
      </c>
      <c r="P8296">
        <f t="shared" si="692"/>
        <v>364</v>
      </c>
    </row>
    <row r="8297" spans="10:16" x14ac:dyDescent="0.25">
      <c r="J8297">
        <v>8290</v>
      </c>
      <c r="K8297" s="4">
        <f t="shared" si="695"/>
        <v>42255</v>
      </c>
      <c r="L8297">
        <v>71</v>
      </c>
      <c r="M8297">
        <f t="shared" si="693"/>
        <v>0.19505494505494506</v>
      </c>
      <c r="N8297">
        <f t="shared" si="696"/>
        <v>1374.4235435796243</v>
      </c>
      <c r="O8297">
        <f t="shared" si="694"/>
        <v>1374.4</v>
      </c>
      <c r="P8297">
        <f t="shared" si="692"/>
        <v>364</v>
      </c>
    </row>
    <row r="8298" spans="10:16" x14ac:dyDescent="0.25">
      <c r="J8298">
        <v>8291</v>
      </c>
      <c r="K8298" s="4">
        <f t="shared" si="695"/>
        <v>42256</v>
      </c>
      <c r="L8298">
        <v>71</v>
      </c>
      <c r="M8298">
        <f t="shared" si="693"/>
        <v>0.19505494505494506</v>
      </c>
      <c r="N8298">
        <f t="shared" si="696"/>
        <v>1374.6185985246791</v>
      </c>
      <c r="O8298">
        <f t="shared" si="694"/>
        <v>1374.6</v>
      </c>
      <c r="P8298">
        <f t="shared" si="692"/>
        <v>364</v>
      </c>
    </row>
    <row r="8299" spans="10:16" x14ac:dyDescent="0.25">
      <c r="J8299">
        <v>8292</v>
      </c>
      <c r="K8299" s="4">
        <f t="shared" si="695"/>
        <v>42257</v>
      </c>
      <c r="L8299">
        <v>71</v>
      </c>
      <c r="M8299">
        <f t="shared" si="693"/>
        <v>0.19505494505494506</v>
      </c>
      <c r="N8299">
        <f t="shared" si="696"/>
        <v>1374.8136534697339</v>
      </c>
      <c r="O8299">
        <f t="shared" si="694"/>
        <v>1374.8</v>
      </c>
      <c r="P8299">
        <f t="shared" ref="P8299:P8362" si="697">DATE(2015,12,26)-DATE(2014,12,27)</f>
        <v>364</v>
      </c>
    </row>
    <row r="8300" spans="10:16" x14ac:dyDescent="0.25">
      <c r="J8300">
        <v>8293</v>
      </c>
      <c r="K8300" s="4">
        <f t="shared" si="695"/>
        <v>42258</v>
      </c>
      <c r="L8300">
        <v>71</v>
      </c>
      <c r="M8300">
        <f t="shared" si="693"/>
        <v>0.19505494505494506</v>
      </c>
      <c r="N8300">
        <f t="shared" si="696"/>
        <v>1375.0087084147888</v>
      </c>
      <c r="O8300">
        <f t="shared" si="694"/>
        <v>1375</v>
      </c>
      <c r="P8300">
        <f t="shared" si="697"/>
        <v>364</v>
      </c>
    </row>
    <row r="8301" spans="10:16" x14ac:dyDescent="0.25">
      <c r="J8301">
        <v>8294</v>
      </c>
      <c r="K8301" s="4">
        <f t="shared" si="695"/>
        <v>42259</v>
      </c>
      <c r="L8301">
        <v>71</v>
      </c>
      <c r="M8301">
        <f t="shared" si="693"/>
        <v>0.19505494505494506</v>
      </c>
      <c r="N8301">
        <f t="shared" si="696"/>
        <v>1375.2037633598436</v>
      </c>
      <c r="O8301">
        <f t="shared" si="694"/>
        <v>1375.2</v>
      </c>
      <c r="P8301">
        <f t="shared" si="697"/>
        <v>364</v>
      </c>
    </row>
    <row r="8302" spans="10:16" x14ac:dyDescent="0.25">
      <c r="J8302">
        <v>8295</v>
      </c>
      <c r="K8302" s="4">
        <f t="shared" si="695"/>
        <v>42260</v>
      </c>
      <c r="L8302">
        <v>71</v>
      </c>
      <c r="M8302">
        <f t="shared" si="693"/>
        <v>0.19505494505494506</v>
      </c>
      <c r="N8302">
        <f t="shared" si="696"/>
        <v>1375.3988183048984</v>
      </c>
      <c r="O8302">
        <f t="shared" si="694"/>
        <v>1375.4</v>
      </c>
      <c r="P8302">
        <f t="shared" si="697"/>
        <v>364</v>
      </c>
    </row>
    <row r="8303" spans="10:16" x14ac:dyDescent="0.25">
      <c r="J8303">
        <v>8296</v>
      </c>
      <c r="K8303" s="4">
        <f t="shared" si="695"/>
        <v>42261</v>
      </c>
      <c r="L8303">
        <v>71</v>
      </c>
      <c r="M8303">
        <f t="shared" si="693"/>
        <v>0.19505494505494506</v>
      </c>
      <c r="N8303">
        <f t="shared" si="696"/>
        <v>1375.5938732499533</v>
      </c>
      <c r="O8303">
        <f t="shared" si="694"/>
        <v>1375.6</v>
      </c>
      <c r="P8303">
        <f t="shared" si="697"/>
        <v>364</v>
      </c>
    </row>
    <row r="8304" spans="10:16" x14ac:dyDescent="0.25">
      <c r="J8304">
        <v>8297</v>
      </c>
      <c r="K8304" s="4">
        <f t="shared" si="695"/>
        <v>42262</v>
      </c>
      <c r="L8304">
        <v>71</v>
      </c>
      <c r="M8304">
        <f t="shared" si="693"/>
        <v>0.19505494505494506</v>
      </c>
      <c r="N8304">
        <f t="shared" si="696"/>
        <v>1375.7889281950081</v>
      </c>
      <c r="O8304">
        <f t="shared" si="694"/>
        <v>1375.8</v>
      </c>
      <c r="P8304">
        <f t="shared" si="697"/>
        <v>364</v>
      </c>
    </row>
    <row r="8305" spans="10:16" x14ac:dyDescent="0.25">
      <c r="J8305">
        <v>8298</v>
      </c>
      <c r="K8305" s="4">
        <f t="shared" si="695"/>
        <v>42263</v>
      </c>
      <c r="L8305">
        <v>71</v>
      </c>
      <c r="M8305">
        <f t="shared" si="693"/>
        <v>0.19505494505494506</v>
      </c>
      <c r="N8305">
        <f t="shared" si="696"/>
        <v>1375.9839831400629</v>
      </c>
      <c r="O8305">
        <f t="shared" si="694"/>
        <v>1376</v>
      </c>
      <c r="P8305">
        <f t="shared" si="697"/>
        <v>364</v>
      </c>
    </row>
    <row r="8306" spans="10:16" x14ac:dyDescent="0.25">
      <c r="J8306">
        <v>8299</v>
      </c>
      <c r="K8306" s="4">
        <f t="shared" si="695"/>
        <v>42264</v>
      </c>
      <c r="L8306">
        <v>71</v>
      </c>
      <c r="M8306">
        <f t="shared" si="693"/>
        <v>0.19505494505494506</v>
      </c>
      <c r="N8306">
        <f t="shared" si="696"/>
        <v>1376.1790380851178</v>
      </c>
      <c r="O8306">
        <f t="shared" si="694"/>
        <v>1376.2</v>
      </c>
      <c r="P8306">
        <f t="shared" si="697"/>
        <v>364</v>
      </c>
    </row>
    <row r="8307" spans="10:16" x14ac:dyDescent="0.25">
      <c r="J8307">
        <v>8300</v>
      </c>
      <c r="K8307" s="4">
        <f t="shared" si="695"/>
        <v>42265</v>
      </c>
      <c r="L8307">
        <v>71</v>
      </c>
      <c r="M8307">
        <f t="shared" si="693"/>
        <v>0.19505494505494506</v>
      </c>
      <c r="N8307">
        <f t="shared" si="696"/>
        <v>1376.3740930301726</v>
      </c>
      <c r="O8307">
        <f t="shared" si="694"/>
        <v>1376.4</v>
      </c>
      <c r="P8307">
        <f t="shared" si="697"/>
        <v>364</v>
      </c>
    </row>
    <row r="8308" spans="10:16" x14ac:dyDescent="0.25">
      <c r="J8308">
        <v>8301</v>
      </c>
      <c r="K8308" s="4">
        <f t="shared" si="695"/>
        <v>42266</v>
      </c>
      <c r="L8308">
        <v>71</v>
      </c>
      <c r="M8308">
        <f t="shared" si="693"/>
        <v>0.19505494505494506</v>
      </c>
      <c r="N8308">
        <f t="shared" si="696"/>
        <v>1376.5691479752275</v>
      </c>
      <c r="O8308">
        <f t="shared" si="694"/>
        <v>1376.6</v>
      </c>
      <c r="P8308">
        <f t="shared" si="697"/>
        <v>364</v>
      </c>
    </row>
    <row r="8309" spans="10:16" x14ac:dyDescent="0.25">
      <c r="J8309">
        <v>8302</v>
      </c>
      <c r="K8309" s="4">
        <f t="shared" si="695"/>
        <v>42267</v>
      </c>
      <c r="L8309">
        <v>71</v>
      </c>
      <c r="M8309">
        <f t="shared" si="693"/>
        <v>0.19505494505494506</v>
      </c>
      <c r="N8309">
        <f t="shared" si="696"/>
        <v>1376.7642029202823</v>
      </c>
      <c r="O8309">
        <f t="shared" si="694"/>
        <v>1376.8</v>
      </c>
      <c r="P8309">
        <f t="shared" si="697"/>
        <v>364</v>
      </c>
    </row>
    <row r="8310" spans="10:16" x14ac:dyDescent="0.25">
      <c r="J8310">
        <v>8303</v>
      </c>
      <c r="K8310" s="4">
        <f t="shared" si="695"/>
        <v>42268</v>
      </c>
      <c r="L8310">
        <v>71</v>
      </c>
      <c r="M8310">
        <f t="shared" si="693"/>
        <v>0.19505494505494506</v>
      </c>
      <c r="N8310">
        <f t="shared" si="696"/>
        <v>1376.9592578653371</v>
      </c>
      <c r="O8310">
        <f t="shared" si="694"/>
        <v>1377</v>
      </c>
      <c r="P8310">
        <f t="shared" si="697"/>
        <v>364</v>
      </c>
    </row>
    <row r="8311" spans="10:16" x14ac:dyDescent="0.25">
      <c r="J8311">
        <v>8304</v>
      </c>
      <c r="K8311" s="4">
        <f t="shared" si="695"/>
        <v>42269</v>
      </c>
      <c r="L8311">
        <v>71</v>
      </c>
      <c r="M8311">
        <f t="shared" si="693"/>
        <v>0.19505494505494506</v>
      </c>
      <c r="N8311">
        <f t="shared" si="696"/>
        <v>1377.154312810392</v>
      </c>
      <c r="O8311">
        <f t="shared" si="694"/>
        <v>1377.2</v>
      </c>
      <c r="P8311">
        <f t="shared" si="697"/>
        <v>364</v>
      </c>
    </row>
    <row r="8312" spans="10:16" x14ac:dyDescent="0.25">
      <c r="J8312">
        <v>8305</v>
      </c>
      <c r="K8312" s="4">
        <f t="shared" si="695"/>
        <v>42270</v>
      </c>
      <c r="L8312">
        <v>71</v>
      </c>
      <c r="M8312">
        <f t="shared" si="693"/>
        <v>0.19505494505494506</v>
      </c>
      <c r="N8312">
        <f t="shared" si="696"/>
        <v>1377.3493677554468</v>
      </c>
      <c r="O8312">
        <f t="shared" si="694"/>
        <v>1377.3</v>
      </c>
      <c r="P8312">
        <f t="shared" si="697"/>
        <v>364</v>
      </c>
    </row>
    <row r="8313" spans="10:16" x14ac:dyDescent="0.25">
      <c r="J8313">
        <v>8306</v>
      </c>
      <c r="K8313" s="4">
        <f t="shared" si="695"/>
        <v>42271</v>
      </c>
      <c r="L8313">
        <v>71</v>
      </c>
      <c r="M8313">
        <f t="shared" si="693"/>
        <v>0.19505494505494506</v>
      </c>
      <c r="N8313">
        <f t="shared" si="696"/>
        <v>1377.5444227005016</v>
      </c>
      <c r="O8313">
        <f t="shared" si="694"/>
        <v>1377.5</v>
      </c>
      <c r="P8313">
        <f t="shared" si="697"/>
        <v>364</v>
      </c>
    </row>
    <row r="8314" spans="10:16" x14ac:dyDescent="0.25">
      <c r="J8314">
        <v>8307</v>
      </c>
      <c r="K8314" s="4">
        <f t="shared" si="695"/>
        <v>42272</v>
      </c>
      <c r="L8314">
        <v>71</v>
      </c>
      <c r="M8314">
        <f t="shared" si="693"/>
        <v>0.19505494505494506</v>
      </c>
      <c r="N8314">
        <f t="shared" si="696"/>
        <v>1377.7394776455565</v>
      </c>
      <c r="O8314">
        <f t="shared" si="694"/>
        <v>1377.7</v>
      </c>
      <c r="P8314">
        <f t="shared" si="697"/>
        <v>364</v>
      </c>
    </row>
    <row r="8315" spans="10:16" x14ac:dyDescent="0.25">
      <c r="J8315">
        <v>8308</v>
      </c>
      <c r="K8315" s="4">
        <f t="shared" si="695"/>
        <v>42273</v>
      </c>
      <c r="L8315">
        <v>71</v>
      </c>
      <c r="M8315">
        <f t="shared" si="693"/>
        <v>0.19505494505494506</v>
      </c>
      <c r="N8315">
        <f t="shared" si="696"/>
        <v>1377.9345325906113</v>
      </c>
      <c r="O8315">
        <f t="shared" si="694"/>
        <v>1377.9</v>
      </c>
      <c r="P8315">
        <f t="shared" si="697"/>
        <v>364</v>
      </c>
    </row>
    <row r="8316" spans="10:16" x14ac:dyDescent="0.25">
      <c r="J8316">
        <v>8309</v>
      </c>
      <c r="K8316" s="4">
        <f t="shared" si="695"/>
        <v>42274</v>
      </c>
      <c r="L8316">
        <v>71</v>
      </c>
      <c r="M8316">
        <f t="shared" si="693"/>
        <v>0.19505494505494506</v>
      </c>
      <c r="N8316">
        <f t="shared" si="696"/>
        <v>1378.1295875356661</v>
      </c>
      <c r="O8316">
        <f t="shared" si="694"/>
        <v>1378.1</v>
      </c>
      <c r="P8316">
        <f t="shared" si="697"/>
        <v>364</v>
      </c>
    </row>
    <row r="8317" spans="10:16" x14ac:dyDescent="0.25">
      <c r="J8317">
        <v>8310</v>
      </c>
      <c r="K8317" s="4">
        <f t="shared" si="695"/>
        <v>42275</v>
      </c>
      <c r="L8317">
        <v>71</v>
      </c>
      <c r="M8317">
        <f t="shared" si="693"/>
        <v>0.19505494505494506</v>
      </c>
      <c r="N8317">
        <f t="shared" si="696"/>
        <v>1378.324642480721</v>
      </c>
      <c r="O8317">
        <f t="shared" si="694"/>
        <v>1378.3</v>
      </c>
      <c r="P8317">
        <f t="shared" si="697"/>
        <v>364</v>
      </c>
    </row>
    <row r="8318" spans="10:16" x14ac:dyDescent="0.25">
      <c r="J8318">
        <v>8311</v>
      </c>
      <c r="K8318" s="4">
        <f t="shared" si="695"/>
        <v>42276</v>
      </c>
      <c r="L8318">
        <v>71</v>
      </c>
      <c r="M8318">
        <f t="shared" si="693"/>
        <v>0.19505494505494506</v>
      </c>
      <c r="N8318">
        <f t="shared" si="696"/>
        <v>1378.5196974257758</v>
      </c>
      <c r="O8318">
        <f t="shared" si="694"/>
        <v>1378.5</v>
      </c>
      <c r="P8318">
        <f t="shared" si="697"/>
        <v>364</v>
      </c>
    </row>
    <row r="8319" spans="10:16" x14ac:dyDescent="0.25">
      <c r="J8319">
        <v>8312</v>
      </c>
      <c r="K8319" s="4">
        <f t="shared" si="695"/>
        <v>42277</v>
      </c>
      <c r="L8319">
        <v>71</v>
      </c>
      <c r="M8319">
        <f t="shared" si="693"/>
        <v>0.19505494505494506</v>
      </c>
      <c r="N8319">
        <f t="shared" si="696"/>
        <v>1378.7147523708306</v>
      </c>
      <c r="O8319">
        <f t="shared" si="694"/>
        <v>1378.7</v>
      </c>
      <c r="P8319">
        <f t="shared" si="697"/>
        <v>364</v>
      </c>
    </row>
    <row r="8320" spans="10:16" x14ac:dyDescent="0.25">
      <c r="J8320">
        <v>8313</v>
      </c>
      <c r="K8320" s="4">
        <f t="shared" si="695"/>
        <v>42278</v>
      </c>
      <c r="L8320">
        <v>71</v>
      </c>
      <c r="M8320">
        <f t="shared" si="693"/>
        <v>0.19505494505494506</v>
      </c>
      <c r="N8320">
        <f t="shared" si="696"/>
        <v>1378.9098073158855</v>
      </c>
      <c r="O8320">
        <f t="shared" si="694"/>
        <v>1378.9</v>
      </c>
      <c r="P8320">
        <f t="shared" si="697"/>
        <v>364</v>
      </c>
    </row>
    <row r="8321" spans="10:16" x14ac:dyDescent="0.25">
      <c r="J8321">
        <v>8314</v>
      </c>
      <c r="K8321" s="4">
        <f t="shared" si="695"/>
        <v>42279</v>
      </c>
      <c r="L8321">
        <v>71</v>
      </c>
      <c r="M8321">
        <f t="shared" si="693"/>
        <v>0.19505494505494506</v>
      </c>
      <c r="N8321">
        <f t="shared" si="696"/>
        <v>1379.1048622609403</v>
      </c>
      <c r="O8321">
        <f t="shared" si="694"/>
        <v>1379.1</v>
      </c>
      <c r="P8321">
        <f t="shared" si="697"/>
        <v>364</v>
      </c>
    </row>
    <row r="8322" spans="10:16" x14ac:dyDescent="0.25">
      <c r="J8322">
        <v>8315</v>
      </c>
      <c r="K8322" s="4">
        <f t="shared" si="695"/>
        <v>42280</v>
      </c>
      <c r="L8322">
        <v>71</v>
      </c>
      <c r="M8322">
        <f t="shared" si="693"/>
        <v>0.19505494505494506</v>
      </c>
      <c r="N8322">
        <f t="shared" si="696"/>
        <v>1379.2999172059951</v>
      </c>
      <c r="O8322">
        <f t="shared" si="694"/>
        <v>1379.3</v>
      </c>
      <c r="P8322">
        <f t="shared" si="697"/>
        <v>364</v>
      </c>
    </row>
    <row r="8323" spans="10:16" x14ac:dyDescent="0.25">
      <c r="J8323">
        <v>8316</v>
      </c>
      <c r="K8323" s="4">
        <f t="shared" si="695"/>
        <v>42281</v>
      </c>
      <c r="L8323">
        <v>71</v>
      </c>
      <c r="M8323">
        <f t="shared" si="693"/>
        <v>0.19505494505494506</v>
      </c>
      <c r="N8323">
        <f t="shared" si="696"/>
        <v>1379.49497215105</v>
      </c>
      <c r="O8323">
        <f t="shared" si="694"/>
        <v>1379.5</v>
      </c>
      <c r="P8323">
        <f t="shared" si="697"/>
        <v>364</v>
      </c>
    </row>
    <row r="8324" spans="10:16" x14ac:dyDescent="0.25">
      <c r="J8324">
        <v>8317</v>
      </c>
      <c r="K8324" s="4">
        <f t="shared" si="695"/>
        <v>42282</v>
      </c>
      <c r="L8324">
        <v>71</v>
      </c>
      <c r="M8324">
        <f t="shared" si="693"/>
        <v>0.19505494505494506</v>
      </c>
      <c r="N8324">
        <f t="shared" si="696"/>
        <v>1379.6900270961048</v>
      </c>
      <c r="O8324">
        <f t="shared" si="694"/>
        <v>1379.7</v>
      </c>
      <c r="P8324">
        <f t="shared" si="697"/>
        <v>364</v>
      </c>
    </row>
    <row r="8325" spans="10:16" x14ac:dyDescent="0.25">
      <c r="J8325">
        <v>8318</v>
      </c>
      <c r="K8325" s="4">
        <f t="shared" si="695"/>
        <v>42283</v>
      </c>
      <c r="L8325">
        <v>71</v>
      </c>
      <c r="M8325">
        <f t="shared" si="693"/>
        <v>0.19505494505494506</v>
      </c>
      <c r="N8325">
        <f t="shared" si="696"/>
        <v>1379.8850820411596</v>
      </c>
      <c r="O8325">
        <f t="shared" si="694"/>
        <v>1379.9</v>
      </c>
      <c r="P8325">
        <f t="shared" si="697"/>
        <v>364</v>
      </c>
    </row>
    <row r="8326" spans="10:16" x14ac:dyDescent="0.25">
      <c r="J8326">
        <v>8319</v>
      </c>
      <c r="K8326" s="4">
        <f t="shared" si="695"/>
        <v>42284</v>
      </c>
      <c r="L8326">
        <v>71</v>
      </c>
      <c r="M8326">
        <f t="shared" si="693"/>
        <v>0.19505494505494506</v>
      </c>
      <c r="N8326">
        <f t="shared" si="696"/>
        <v>1380.0801369862145</v>
      </c>
      <c r="O8326">
        <f t="shared" si="694"/>
        <v>1380.1</v>
      </c>
      <c r="P8326">
        <f t="shared" si="697"/>
        <v>364</v>
      </c>
    </row>
    <row r="8327" spans="10:16" x14ac:dyDescent="0.25">
      <c r="J8327">
        <v>8320</v>
      </c>
      <c r="K8327" s="4">
        <f t="shared" si="695"/>
        <v>42285</v>
      </c>
      <c r="L8327">
        <v>71</v>
      </c>
      <c r="M8327">
        <f t="shared" si="693"/>
        <v>0.19505494505494506</v>
      </c>
      <c r="N8327">
        <f t="shared" si="696"/>
        <v>1380.2751919312693</v>
      </c>
      <c r="O8327">
        <f t="shared" si="694"/>
        <v>1380.3</v>
      </c>
      <c r="P8327">
        <f t="shared" si="697"/>
        <v>364</v>
      </c>
    </row>
    <row r="8328" spans="10:16" x14ac:dyDescent="0.25">
      <c r="J8328">
        <v>8321</v>
      </c>
      <c r="K8328" s="4">
        <f t="shared" si="695"/>
        <v>42286</v>
      </c>
      <c r="L8328">
        <v>71</v>
      </c>
      <c r="M8328">
        <f t="shared" ref="M8328:M8391" si="698">L8328/P8328</f>
        <v>0.19505494505494506</v>
      </c>
      <c r="N8328">
        <f t="shared" si="696"/>
        <v>1380.4702468763242</v>
      </c>
      <c r="O8328">
        <f t="shared" ref="O8328:O8391" si="699">ROUND(N8328,1)</f>
        <v>1380.5</v>
      </c>
      <c r="P8328">
        <f t="shared" si="697"/>
        <v>364</v>
      </c>
    </row>
    <row r="8329" spans="10:16" x14ac:dyDescent="0.25">
      <c r="J8329">
        <v>8322</v>
      </c>
      <c r="K8329" s="4">
        <f t="shared" ref="K8329:K8392" si="700">$K$7+J8329</f>
        <v>42287</v>
      </c>
      <c r="L8329">
        <v>71</v>
      </c>
      <c r="M8329">
        <f t="shared" si="698"/>
        <v>0.19505494505494506</v>
      </c>
      <c r="N8329">
        <f t="shared" ref="N8329:N8392" si="701">N8328+M8329</f>
        <v>1380.665301821379</v>
      </c>
      <c r="O8329">
        <f t="shared" si="699"/>
        <v>1380.7</v>
      </c>
      <c r="P8329">
        <f t="shared" si="697"/>
        <v>364</v>
      </c>
    </row>
    <row r="8330" spans="10:16" x14ac:dyDescent="0.25">
      <c r="J8330">
        <v>8323</v>
      </c>
      <c r="K8330" s="4">
        <f t="shared" si="700"/>
        <v>42288</v>
      </c>
      <c r="L8330">
        <v>71</v>
      </c>
      <c r="M8330">
        <f t="shared" si="698"/>
        <v>0.19505494505494506</v>
      </c>
      <c r="N8330">
        <f t="shared" si="701"/>
        <v>1380.8603567664338</v>
      </c>
      <c r="O8330">
        <f t="shared" si="699"/>
        <v>1380.9</v>
      </c>
      <c r="P8330">
        <f t="shared" si="697"/>
        <v>364</v>
      </c>
    </row>
    <row r="8331" spans="10:16" x14ac:dyDescent="0.25">
      <c r="J8331">
        <v>8324</v>
      </c>
      <c r="K8331" s="4">
        <f t="shared" si="700"/>
        <v>42289</v>
      </c>
      <c r="L8331">
        <v>71</v>
      </c>
      <c r="M8331">
        <f t="shared" si="698"/>
        <v>0.19505494505494506</v>
      </c>
      <c r="N8331">
        <f t="shared" si="701"/>
        <v>1381.0554117114887</v>
      </c>
      <c r="O8331">
        <f t="shared" si="699"/>
        <v>1381.1</v>
      </c>
      <c r="P8331">
        <f t="shared" si="697"/>
        <v>364</v>
      </c>
    </row>
    <row r="8332" spans="10:16" x14ac:dyDescent="0.25">
      <c r="J8332">
        <v>8325</v>
      </c>
      <c r="K8332" s="4">
        <f t="shared" si="700"/>
        <v>42290</v>
      </c>
      <c r="L8332">
        <v>71</v>
      </c>
      <c r="M8332">
        <f t="shared" si="698"/>
        <v>0.19505494505494506</v>
      </c>
      <c r="N8332">
        <f t="shared" si="701"/>
        <v>1381.2504666565435</v>
      </c>
      <c r="O8332">
        <f t="shared" si="699"/>
        <v>1381.3</v>
      </c>
      <c r="P8332">
        <f t="shared" si="697"/>
        <v>364</v>
      </c>
    </row>
    <row r="8333" spans="10:16" x14ac:dyDescent="0.25">
      <c r="J8333">
        <v>8326</v>
      </c>
      <c r="K8333" s="4">
        <f t="shared" si="700"/>
        <v>42291</v>
      </c>
      <c r="L8333">
        <v>71</v>
      </c>
      <c r="M8333">
        <f t="shared" si="698"/>
        <v>0.19505494505494506</v>
      </c>
      <c r="N8333">
        <f t="shared" si="701"/>
        <v>1381.4455216015983</v>
      </c>
      <c r="O8333">
        <f t="shared" si="699"/>
        <v>1381.4</v>
      </c>
      <c r="P8333">
        <f t="shared" si="697"/>
        <v>364</v>
      </c>
    </row>
    <row r="8334" spans="10:16" x14ac:dyDescent="0.25">
      <c r="J8334">
        <v>8327</v>
      </c>
      <c r="K8334" s="4">
        <f t="shared" si="700"/>
        <v>42292</v>
      </c>
      <c r="L8334">
        <v>71</v>
      </c>
      <c r="M8334">
        <f t="shared" si="698"/>
        <v>0.19505494505494506</v>
      </c>
      <c r="N8334">
        <f t="shared" si="701"/>
        <v>1381.6405765466532</v>
      </c>
      <c r="O8334">
        <f t="shared" si="699"/>
        <v>1381.6</v>
      </c>
      <c r="P8334">
        <f t="shared" si="697"/>
        <v>364</v>
      </c>
    </row>
    <row r="8335" spans="10:16" x14ac:dyDescent="0.25">
      <c r="J8335">
        <v>8328</v>
      </c>
      <c r="K8335" s="4">
        <f t="shared" si="700"/>
        <v>42293</v>
      </c>
      <c r="L8335">
        <v>71</v>
      </c>
      <c r="M8335">
        <f t="shared" si="698"/>
        <v>0.19505494505494506</v>
      </c>
      <c r="N8335">
        <f t="shared" si="701"/>
        <v>1381.835631491708</v>
      </c>
      <c r="O8335">
        <f t="shared" si="699"/>
        <v>1381.8</v>
      </c>
      <c r="P8335">
        <f t="shared" si="697"/>
        <v>364</v>
      </c>
    </row>
    <row r="8336" spans="10:16" x14ac:dyDescent="0.25">
      <c r="J8336">
        <v>8329</v>
      </c>
      <c r="K8336" s="4">
        <f t="shared" si="700"/>
        <v>42294</v>
      </c>
      <c r="L8336">
        <v>71</v>
      </c>
      <c r="M8336">
        <f t="shared" si="698"/>
        <v>0.19505494505494506</v>
      </c>
      <c r="N8336">
        <f t="shared" si="701"/>
        <v>1382.0306864367628</v>
      </c>
      <c r="O8336">
        <f t="shared" si="699"/>
        <v>1382</v>
      </c>
      <c r="P8336">
        <f t="shared" si="697"/>
        <v>364</v>
      </c>
    </row>
    <row r="8337" spans="10:16" x14ac:dyDescent="0.25">
      <c r="J8337">
        <v>8330</v>
      </c>
      <c r="K8337" s="4">
        <f t="shared" si="700"/>
        <v>42295</v>
      </c>
      <c r="L8337">
        <v>71</v>
      </c>
      <c r="M8337">
        <f t="shared" si="698"/>
        <v>0.19505494505494506</v>
      </c>
      <c r="N8337">
        <f t="shared" si="701"/>
        <v>1382.2257413818177</v>
      </c>
      <c r="O8337">
        <f t="shared" si="699"/>
        <v>1382.2</v>
      </c>
      <c r="P8337">
        <f t="shared" si="697"/>
        <v>364</v>
      </c>
    </row>
    <row r="8338" spans="10:16" x14ac:dyDescent="0.25">
      <c r="J8338">
        <v>8331</v>
      </c>
      <c r="K8338" s="4">
        <f t="shared" si="700"/>
        <v>42296</v>
      </c>
      <c r="L8338">
        <v>71</v>
      </c>
      <c r="M8338">
        <f t="shared" si="698"/>
        <v>0.19505494505494506</v>
      </c>
      <c r="N8338">
        <f t="shared" si="701"/>
        <v>1382.4207963268725</v>
      </c>
      <c r="O8338">
        <f t="shared" si="699"/>
        <v>1382.4</v>
      </c>
      <c r="P8338">
        <f t="shared" si="697"/>
        <v>364</v>
      </c>
    </row>
    <row r="8339" spans="10:16" x14ac:dyDescent="0.25">
      <c r="J8339">
        <v>8332</v>
      </c>
      <c r="K8339" s="4">
        <f t="shared" si="700"/>
        <v>42297</v>
      </c>
      <c r="L8339">
        <v>71</v>
      </c>
      <c r="M8339">
        <f t="shared" si="698"/>
        <v>0.19505494505494506</v>
      </c>
      <c r="N8339">
        <f t="shared" si="701"/>
        <v>1382.6158512719273</v>
      </c>
      <c r="O8339">
        <f t="shared" si="699"/>
        <v>1382.6</v>
      </c>
      <c r="P8339">
        <f t="shared" si="697"/>
        <v>364</v>
      </c>
    </row>
    <row r="8340" spans="10:16" x14ac:dyDescent="0.25">
      <c r="J8340">
        <v>8333</v>
      </c>
      <c r="K8340" s="4">
        <f t="shared" si="700"/>
        <v>42298</v>
      </c>
      <c r="L8340">
        <v>71</v>
      </c>
      <c r="M8340">
        <f t="shared" si="698"/>
        <v>0.19505494505494506</v>
      </c>
      <c r="N8340">
        <f t="shared" si="701"/>
        <v>1382.8109062169822</v>
      </c>
      <c r="O8340">
        <f t="shared" si="699"/>
        <v>1382.8</v>
      </c>
      <c r="P8340">
        <f t="shared" si="697"/>
        <v>364</v>
      </c>
    </row>
    <row r="8341" spans="10:16" x14ac:dyDescent="0.25">
      <c r="J8341">
        <v>8334</v>
      </c>
      <c r="K8341" s="4">
        <f t="shared" si="700"/>
        <v>42299</v>
      </c>
      <c r="L8341">
        <v>71</v>
      </c>
      <c r="M8341">
        <f t="shared" si="698"/>
        <v>0.19505494505494506</v>
      </c>
      <c r="N8341">
        <f t="shared" si="701"/>
        <v>1383.005961162037</v>
      </c>
      <c r="O8341">
        <f t="shared" si="699"/>
        <v>1383</v>
      </c>
      <c r="P8341">
        <f t="shared" si="697"/>
        <v>364</v>
      </c>
    </row>
    <row r="8342" spans="10:16" x14ac:dyDescent="0.25">
      <c r="J8342">
        <v>8335</v>
      </c>
      <c r="K8342" s="4">
        <f t="shared" si="700"/>
        <v>42300</v>
      </c>
      <c r="L8342">
        <v>71</v>
      </c>
      <c r="M8342">
        <f t="shared" si="698"/>
        <v>0.19505494505494506</v>
      </c>
      <c r="N8342">
        <f t="shared" si="701"/>
        <v>1383.2010161070918</v>
      </c>
      <c r="O8342">
        <f t="shared" si="699"/>
        <v>1383.2</v>
      </c>
      <c r="P8342">
        <f t="shared" si="697"/>
        <v>364</v>
      </c>
    </row>
    <row r="8343" spans="10:16" x14ac:dyDescent="0.25">
      <c r="J8343">
        <v>8336</v>
      </c>
      <c r="K8343" s="4">
        <f t="shared" si="700"/>
        <v>42301</v>
      </c>
      <c r="L8343">
        <v>71</v>
      </c>
      <c r="M8343">
        <f t="shared" si="698"/>
        <v>0.19505494505494506</v>
      </c>
      <c r="N8343">
        <f t="shared" si="701"/>
        <v>1383.3960710521467</v>
      </c>
      <c r="O8343">
        <f t="shared" si="699"/>
        <v>1383.4</v>
      </c>
      <c r="P8343">
        <f t="shared" si="697"/>
        <v>364</v>
      </c>
    </row>
    <row r="8344" spans="10:16" x14ac:dyDescent="0.25">
      <c r="J8344">
        <v>8337</v>
      </c>
      <c r="K8344" s="4">
        <f t="shared" si="700"/>
        <v>42302</v>
      </c>
      <c r="L8344">
        <v>71</v>
      </c>
      <c r="M8344">
        <f t="shared" si="698"/>
        <v>0.19505494505494506</v>
      </c>
      <c r="N8344">
        <f t="shared" si="701"/>
        <v>1383.5911259972015</v>
      </c>
      <c r="O8344">
        <f t="shared" si="699"/>
        <v>1383.6</v>
      </c>
      <c r="P8344">
        <f t="shared" si="697"/>
        <v>364</v>
      </c>
    </row>
    <row r="8345" spans="10:16" x14ac:dyDescent="0.25">
      <c r="J8345">
        <v>8338</v>
      </c>
      <c r="K8345" s="4">
        <f t="shared" si="700"/>
        <v>42303</v>
      </c>
      <c r="L8345">
        <v>71</v>
      </c>
      <c r="M8345">
        <f t="shared" si="698"/>
        <v>0.19505494505494506</v>
      </c>
      <c r="N8345">
        <f t="shared" si="701"/>
        <v>1383.7861809422564</v>
      </c>
      <c r="O8345">
        <f t="shared" si="699"/>
        <v>1383.8</v>
      </c>
      <c r="P8345">
        <f t="shared" si="697"/>
        <v>364</v>
      </c>
    </row>
    <row r="8346" spans="10:16" x14ac:dyDescent="0.25">
      <c r="J8346">
        <v>8339</v>
      </c>
      <c r="K8346" s="4">
        <f t="shared" si="700"/>
        <v>42304</v>
      </c>
      <c r="L8346">
        <v>71</v>
      </c>
      <c r="M8346">
        <f t="shared" si="698"/>
        <v>0.19505494505494506</v>
      </c>
      <c r="N8346">
        <f t="shared" si="701"/>
        <v>1383.9812358873112</v>
      </c>
      <c r="O8346">
        <f t="shared" si="699"/>
        <v>1384</v>
      </c>
      <c r="P8346">
        <f t="shared" si="697"/>
        <v>364</v>
      </c>
    </row>
    <row r="8347" spans="10:16" x14ac:dyDescent="0.25">
      <c r="J8347">
        <v>8340</v>
      </c>
      <c r="K8347" s="4">
        <f t="shared" si="700"/>
        <v>42305</v>
      </c>
      <c r="L8347">
        <v>71</v>
      </c>
      <c r="M8347">
        <f t="shared" si="698"/>
        <v>0.19505494505494506</v>
      </c>
      <c r="N8347">
        <f t="shared" si="701"/>
        <v>1384.176290832366</v>
      </c>
      <c r="O8347">
        <f t="shared" si="699"/>
        <v>1384.2</v>
      </c>
      <c r="P8347">
        <f t="shared" si="697"/>
        <v>364</v>
      </c>
    </row>
    <row r="8348" spans="10:16" x14ac:dyDescent="0.25">
      <c r="J8348">
        <v>8341</v>
      </c>
      <c r="K8348" s="4">
        <f t="shared" si="700"/>
        <v>42306</v>
      </c>
      <c r="L8348">
        <v>71</v>
      </c>
      <c r="M8348">
        <f t="shared" si="698"/>
        <v>0.19505494505494506</v>
      </c>
      <c r="N8348">
        <f t="shared" si="701"/>
        <v>1384.3713457774209</v>
      </c>
      <c r="O8348">
        <f t="shared" si="699"/>
        <v>1384.4</v>
      </c>
      <c r="P8348">
        <f t="shared" si="697"/>
        <v>364</v>
      </c>
    </row>
    <row r="8349" spans="10:16" x14ac:dyDescent="0.25">
      <c r="J8349">
        <v>8342</v>
      </c>
      <c r="K8349" s="4">
        <f t="shared" si="700"/>
        <v>42307</v>
      </c>
      <c r="L8349">
        <v>71</v>
      </c>
      <c r="M8349">
        <f t="shared" si="698"/>
        <v>0.19505494505494506</v>
      </c>
      <c r="N8349">
        <f t="shared" si="701"/>
        <v>1384.5664007224757</v>
      </c>
      <c r="O8349">
        <f t="shared" si="699"/>
        <v>1384.6</v>
      </c>
      <c r="P8349">
        <f t="shared" si="697"/>
        <v>364</v>
      </c>
    </row>
    <row r="8350" spans="10:16" x14ac:dyDescent="0.25">
      <c r="J8350">
        <v>8343</v>
      </c>
      <c r="K8350" s="4">
        <f t="shared" si="700"/>
        <v>42308</v>
      </c>
      <c r="L8350">
        <v>71</v>
      </c>
      <c r="M8350">
        <f t="shared" si="698"/>
        <v>0.19505494505494506</v>
      </c>
      <c r="N8350">
        <f t="shared" si="701"/>
        <v>1384.7614556675305</v>
      </c>
      <c r="O8350">
        <f t="shared" si="699"/>
        <v>1384.8</v>
      </c>
      <c r="P8350">
        <f t="shared" si="697"/>
        <v>364</v>
      </c>
    </row>
    <row r="8351" spans="10:16" x14ac:dyDescent="0.25">
      <c r="J8351">
        <v>8344</v>
      </c>
      <c r="K8351" s="4">
        <f t="shared" si="700"/>
        <v>42309</v>
      </c>
      <c r="L8351">
        <v>71</v>
      </c>
      <c r="M8351">
        <f t="shared" si="698"/>
        <v>0.19505494505494506</v>
      </c>
      <c r="N8351">
        <f t="shared" si="701"/>
        <v>1384.9565106125854</v>
      </c>
      <c r="O8351">
        <f t="shared" si="699"/>
        <v>1385</v>
      </c>
      <c r="P8351">
        <f t="shared" si="697"/>
        <v>364</v>
      </c>
    </row>
    <row r="8352" spans="10:16" x14ac:dyDescent="0.25">
      <c r="J8352">
        <v>8345</v>
      </c>
      <c r="K8352" s="4">
        <f t="shared" si="700"/>
        <v>42310</v>
      </c>
      <c r="L8352">
        <v>71</v>
      </c>
      <c r="M8352">
        <f t="shared" si="698"/>
        <v>0.19505494505494506</v>
      </c>
      <c r="N8352">
        <f t="shared" si="701"/>
        <v>1385.1515655576402</v>
      </c>
      <c r="O8352">
        <f t="shared" si="699"/>
        <v>1385.2</v>
      </c>
      <c r="P8352">
        <f t="shared" si="697"/>
        <v>364</v>
      </c>
    </row>
    <row r="8353" spans="10:16" x14ac:dyDescent="0.25">
      <c r="J8353">
        <v>8346</v>
      </c>
      <c r="K8353" s="4">
        <f t="shared" si="700"/>
        <v>42311</v>
      </c>
      <c r="L8353">
        <v>71</v>
      </c>
      <c r="M8353">
        <f t="shared" si="698"/>
        <v>0.19505494505494506</v>
      </c>
      <c r="N8353">
        <f t="shared" si="701"/>
        <v>1385.346620502695</v>
      </c>
      <c r="O8353">
        <f t="shared" si="699"/>
        <v>1385.3</v>
      </c>
      <c r="P8353">
        <f t="shared" si="697"/>
        <v>364</v>
      </c>
    </row>
    <row r="8354" spans="10:16" x14ac:dyDescent="0.25">
      <c r="J8354">
        <v>8347</v>
      </c>
      <c r="K8354" s="4">
        <f t="shared" si="700"/>
        <v>42312</v>
      </c>
      <c r="L8354">
        <v>71</v>
      </c>
      <c r="M8354">
        <f t="shared" si="698"/>
        <v>0.19505494505494506</v>
      </c>
      <c r="N8354">
        <f t="shared" si="701"/>
        <v>1385.5416754477499</v>
      </c>
      <c r="O8354">
        <f t="shared" si="699"/>
        <v>1385.5</v>
      </c>
      <c r="P8354">
        <f t="shared" si="697"/>
        <v>364</v>
      </c>
    </row>
    <row r="8355" spans="10:16" x14ac:dyDescent="0.25">
      <c r="J8355">
        <v>8348</v>
      </c>
      <c r="K8355" s="4">
        <f t="shared" si="700"/>
        <v>42313</v>
      </c>
      <c r="L8355">
        <v>71</v>
      </c>
      <c r="M8355">
        <f t="shared" si="698"/>
        <v>0.19505494505494506</v>
      </c>
      <c r="N8355">
        <f t="shared" si="701"/>
        <v>1385.7367303928047</v>
      </c>
      <c r="O8355">
        <f t="shared" si="699"/>
        <v>1385.7</v>
      </c>
      <c r="P8355">
        <f t="shared" si="697"/>
        <v>364</v>
      </c>
    </row>
    <row r="8356" spans="10:16" x14ac:dyDescent="0.25">
      <c r="J8356">
        <v>8349</v>
      </c>
      <c r="K8356" s="4">
        <f t="shared" si="700"/>
        <v>42314</v>
      </c>
      <c r="L8356">
        <v>71</v>
      </c>
      <c r="M8356">
        <f t="shared" si="698"/>
        <v>0.19505494505494506</v>
      </c>
      <c r="N8356">
        <f t="shared" si="701"/>
        <v>1385.9317853378595</v>
      </c>
      <c r="O8356">
        <f t="shared" si="699"/>
        <v>1385.9</v>
      </c>
      <c r="P8356">
        <f t="shared" si="697"/>
        <v>364</v>
      </c>
    </row>
    <row r="8357" spans="10:16" x14ac:dyDescent="0.25">
      <c r="J8357">
        <v>8350</v>
      </c>
      <c r="K8357" s="4">
        <f t="shared" si="700"/>
        <v>42315</v>
      </c>
      <c r="L8357">
        <v>71</v>
      </c>
      <c r="M8357">
        <f t="shared" si="698"/>
        <v>0.19505494505494506</v>
      </c>
      <c r="N8357">
        <f t="shared" si="701"/>
        <v>1386.1268402829144</v>
      </c>
      <c r="O8357">
        <f t="shared" si="699"/>
        <v>1386.1</v>
      </c>
      <c r="P8357">
        <f t="shared" si="697"/>
        <v>364</v>
      </c>
    </row>
    <row r="8358" spans="10:16" x14ac:dyDescent="0.25">
      <c r="J8358">
        <v>8351</v>
      </c>
      <c r="K8358" s="4">
        <f t="shared" si="700"/>
        <v>42316</v>
      </c>
      <c r="L8358">
        <v>71</v>
      </c>
      <c r="M8358">
        <f t="shared" si="698"/>
        <v>0.19505494505494506</v>
      </c>
      <c r="N8358">
        <f t="shared" si="701"/>
        <v>1386.3218952279692</v>
      </c>
      <c r="O8358">
        <f t="shared" si="699"/>
        <v>1386.3</v>
      </c>
      <c r="P8358">
        <f t="shared" si="697"/>
        <v>364</v>
      </c>
    </row>
    <row r="8359" spans="10:16" x14ac:dyDescent="0.25">
      <c r="J8359">
        <v>8352</v>
      </c>
      <c r="K8359" s="4">
        <f t="shared" si="700"/>
        <v>42317</v>
      </c>
      <c r="L8359">
        <v>71</v>
      </c>
      <c r="M8359">
        <f t="shared" si="698"/>
        <v>0.19505494505494506</v>
      </c>
      <c r="N8359">
        <f t="shared" si="701"/>
        <v>1386.516950173024</v>
      </c>
      <c r="O8359">
        <f t="shared" si="699"/>
        <v>1386.5</v>
      </c>
      <c r="P8359">
        <f t="shared" si="697"/>
        <v>364</v>
      </c>
    </row>
    <row r="8360" spans="10:16" x14ac:dyDescent="0.25">
      <c r="J8360">
        <v>8353</v>
      </c>
      <c r="K8360" s="4">
        <f t="shared" si="700"/>
        <v>42318</v>
      </c>
      <c r="L8360">
        <v>71</v>
      </c>
      <c r="M8360">
        <f t="shared" si="698"/>
        <v>0.19505494505494506</v>
      </c>
      <c r="N8360">
        <f t="shared" si="701"/>
        <v>1386.7120051180789</v>
      </c>
      <c r="O8360">
        <f t="shared" si="699"/>
        <v>1386.7</v>
      </c>
      <c r="P8360">
        <f t="shared" si="697"/>
        <v>364</v>
      </c>
    </row>
    <row r="8361" spans="10:16" x14ac:dyDescent="0.25">
      <c r="J8361">
        <v>8354</v>
      </c>
      <c r="K8361" s="4">
        <f t="shared" si="700"/>
        <v>42319</v>
      </c>
      <c r="L8361">
        <v>71</v>
      </c>
      <c r="M8361">
        <f t="shared" si="698"/>
        <v>0.19505494505494506</v>
      </c>
      <c r="N8361">
        <f t="shared" si="701"/>
        <v>1386.9070600631337</v>
      </c>
      <c r="O8361">
        <f t="shared" si="699"/>
        <v>1386.9</v>
      </c>
      <c r="P8361">
        <f t="shared" si="697"/>
        <v>364</v>
      </c>
    </row>
    <row r="8362" spans="10:16" x14ac:dyDescent="0.25">
      <c r="J8362">
        <v>8355</v>
      </c>
      <c r="K8362" s="4">
        <f t="shared" si="700"/>
        <v>42320</v>
      </c>
      <c r="L8362">
        <v>71</v>
      </c>
      <c r="M8362">
        <f t="shared" si="698"/>
        <v>0.19505494505494506</v>
      </c>
      <c r="N8362">
        <f t="shared" si="701"/>
        <v>1387.1021150081885</v>
      </c>
      <c r="O8362">
        <f t="shared" si="699"/>
        <v>1387.1</v>
      </c>
      <c r="P8362">
        <f t="shared" si="697"/>
        <v>364</v>
      </c>
    </row>
    <row r="8363" spans="10:16" x14ac:dyDescent="0.25">
      <c r="J8363">
        <v>8356</v>
      </c>
      <c r="K8363" s="4">
        <f t="shared" si="700"/>
        <v>42321</v>
      </c>
      <c r="L8363">
        <v>71</v>
      </c>
      <c r="M8363">
        <f t="shared" si="698"/>
        <v>0.19505494505494506</v>
      </c>
      <c r="N8363">
        <f t="shared" si="701"/>
        <v>1387.2971699532434</v>
      </c>
      <c r="O8363">
        <f t="shared" si="699"/>
        <v>1387.3</v>
      </c>
      <c r="P8363">
        <f t="shared" ref="P8363:P8406" si="702">DATE(2015,12,26)-DATE(2014,12,27)</f>
        <v>364</v>
      </c>
    </row>
    <row r="8364" spans="10:16" x14ac:dyDescent="0.25">
      <c r="J8364">
        <v>8357</v>
      </c>
      <c r="K8364" s="4">
        <f t="shared" si="700"/>
        <v>42322</v>
      </c>
      <c r="L8364">
        <v>71</v>
      </c>
      <c r="M8364">
        <f t="shared" si="698"/>
        <v>0.19505494505494506</v>
      </c>
      <c r="N8364">
        <f t="shared" si="701"/>
        <v>1387.4922248982982</v>
      </c>
      <c r="O8364">
        <f t="shared" si="699"/>
        <v>1387.5</v>
      </c>
      <c r="P8364">
        <f t="shared" si="702"/>
        <v>364</v>
      </c>
    </row>
    <row r="8365" spans="10:16" x14ac:dyDescent="0.25">
      <c r="J8365">
        <v>8358</v>
      </c>
      <c r="K8365" s="4">
        <f t="shared" si="700"/>
        <v>42323</v>
      </c>
      <c r="L8365">
        <v>71</v>
      </c>
      <c r="M8365">
        <f t="shared" si="698"/>
        <v>0.19505494505494506</v>
      </c>
      <c r="N8365">
        <f t="shared" si="701"/>
        <v>1387.6872798433531</v>
      </c>
      <c r="O8365">
        <f t="shared" si="699"/>
        <v>1387.7</v>
      </c>
      <c r="P8365">
        <f t="shared" si="702"/>
        <v>364</v>
      </c>
    </row>
    <row r="8366" spans="10:16" x14ac:dyDescent="0.25">
      <c r="J8366">
        <v>8359</v>
      </c>
      <c r="K8366" s="4">
        <f t="shared" si="700"/>
        <v>42324</v>
      </c>
      <c r="L8366">
        <v>71</v>
      </c>
      <c r="M8366">
        <f t="shared" si="698"/>
        <v>0.19505494505494506</v>
      </c>
      <c r="N8366">
        <f t="shared" si="701"/>
        <v>1387.8823347884079</v>
      </c>
      <c r="O8366">
        <f t="shared" si="699"/>
        <v>1387.9</v>
      </c>
      <c r="P8366">
        <f t="shared" si="702"/>
        <v>364</v>
      </c>
    </row>
    <row r="8367" spans="10:16" x14ac:dyDescent="0.25">
      <c r="J8367">
        <v>8360</v>
      </c>
      <c r="K8367" s="4">
        <f t="shared" si="700"/>
        <v>42325</v>
      </c>
      <c r="L8367">
        <v>71</v>
      </c>
      <c r="M8367">
        <f t="shared" si="698"/>
        <v>0.19505494505494506</v>
      </c>
      <c r="N8367">
        <f t="shared" si="701"/>
        <v>1388.0773897334627</v>
      </c>
      <c r="O8367">
        <f t="shared" si="699"/>
        <v>1388.1</v>
      </c>
      <c r="P8367">
        <f t="shared" si="702"/>
        <v>364</v>
      </c>
    </row>
    <row r="8368" spans="10:16" x14ac:dyDescent="0.25">
      <c r="J8368">
        <v>8361</v>
      </c>
      <c r="K8368" s="4">
        <f t="shared" si="700"/>
        <v>42326</v>
      </c>
      <c r="L8368">
        <v>71</v>
      </c>
      <c r="M8368">
        <f t="shared" si="698"/>
        <v>0.19505494505494506</v>
      </c>
      <c r="N8368">
        <f t="shared" si="701"/>
        <v>1388.2724446785176</v>
      </c>
      <c r="O8368">
        <f t="shared" si="699"/>
        <v>1388.3</v>
      </c>
      <c r="P8368">
        <f t="shared" si="702"/>
        <v>364</v>
      </c>
    </row>
    <row r="8369" spans="10:16" x14ac:dyDescent="0.25">
      <c r="J8369">
        <v>8362</v>
      </c>
      <c r="K8369" s="4">
        <f t="shared" si="700"/>
        <v>42327</v>
      </c>
      <c r="L8369">
        <v>71</v>
      </c>
      <c r="M8369">
        <f t="shared" si="698"/>
        <v>0.19505494505494506</v>
      </c>
      <c r="N8369">
        <f t="shared" si="701"/>
        <v>1388.4674996235724</v>
      </c>
      <c r="O8369">
        <f t="shared" si="699"/>
        <v>1388.5</v>
      </c>
      <c r="P8369">
        <f t="shared" si="702"/>
        <v>364</v>
      </c>
    </row>
    <row r="8370" spans="10:16" x14ac:dyDescent="0.25">
      <c r="J8370">
        <v>8363</v>
      </c>
      <c r="K8370" s="4">
        <f t="shared" si="700"/>
        <v>42328</v>
      </c>
      <c r="L8370">
        <v>71</v>
      </c>
      <c r="M8370">
        <f t="shared" si="698"/>
        <v>0.19505494505494506</v>
      </c>
      <c r="N8370">
        <f t="shared" si="701"/>
        <v>1388.6625545686272</v>
      </c>
      <c r="O8370">
        <f t="shared" si="699"/>
        <v>1388.7</v>
      </c>
      <c r="P8370">
        <f t="shared" si="702"/>
        <v>364</v>
      </c>
    </row>
    <row r="8371" spans="10:16" x14ac:dyDescent="0.25">
      <c r="J8371">
        <v>8364</v>
      </c>
      <c r="K8371" s="4">
        <f t="shared" si="700"/>
        <v>42329</v>
      </c>
      <c r="L8371">
        <v>71</v>
      </c>
      <c r="M8371">
        <f t="shared" si="698"/>
        <v>0.19505494505494506</v>
      </c>
      <c r="N8371">
        <f t="shared" si="701"/>
        <v>1388.8576095136821</v>
      </c>
      <c r="O8371">
        <f t="shared" si="699"/>
        <v>1388.9</v>
      </c>
      <c r="P8371">
        <f t="shared" si="702"/>
        <v>364</v>
      </c>
    </row>
    <row r="8372" spans="10:16" x14ac:dyDescent="0.25">
      <c r="J8372">
        <v>8365</v>
      </c>
      <c r="K8372" s="4">
        <f t="shared" si="700"/>
        <v>42330</v>
      </c>
      <c r="L8372">
        <v>71</v>
      </c>
      <c r="M8372">
        <f t="shared" si="698"/>
        <v>0.19505494505494506</v>
      </c>
      <c r="N8372">
        <f t="shared" si="701"/>
        <v>1389.0526644587369</v>
      </c>
      <c r="O8372">
        <f t="shared" si="699"/>
        <v>1389.1</v>
      </c>
      <c r="P8372">
        <f t="shared" si="702"/>
        <v>364</v>
      </c>
    </row>
    <row r="8373" spans="10:16" x14ac:dyDescent="0.25">
      <c r="J8373">
        <v>8366</v>
      </c>
      <c r="K8373" s="4">
        <f t="shared" si="700"/>
        <v>42331</v>
      </c>
      <c r="L8373">
        <v>71</v>
      </c>
      <c r="M8373">
        <f t="shared" si="698"/>
        <v>0.19505494505494506</v>
      </c>
      <c r="N8373">
        <f t="shared" si="701"/>
        <v>1389.2477194037917</v>
      </c>
      <c r="O8373">
        <f t="shared" si="699"/>
        <v>1389.2</v>
      </c>
      <c r="P8373">
        <f t="shared" si="702"/>
        <v>364</v>
      </c>
    </row>
    <row r="8374" spans="10:16" x14ac:dyDescent="0.25">
      <c r="J8374">
        <v>8367</v>
      </c>
      <c r="K8374" s="4">
        <f t="shared" si="700"/>
        <v>42332</v>
      </c>
      <c r="L8374">
        <v>71</v>
      </c>
      <c r="M8374">
        <f t="shared" si="698"/>
        <v>0.19505494505494506</v>
      </c>
      <c r="N8374">
        <f t="shared" si="701"/>
        <v>1389.4427743488466</v>
      </c>
      <c r="O8374">
        <f t="shared" si="699"/>
        <v>1389.4</v>
      </c>
      <c r="P8374">
        <f t="shared" si="702"/>
        <v>364</v>
      </c>
    </row>
    <row r="8375" spans="10:16" x14ac:dyDescent="0.25">
      <c r="J8375">
        <v>8368</v>
      </c>
      <c r="K8375" s="4">
        <f t="shared" si="700"/>
        <v>42333</v>
      </c>
      <c r="L8375">
        <v>71</v>
      </c>
      <c r="M8375">
        <f t="shared" si="698"/>
        <v>0.19505494505494506</v>
      </c>
      <c r="N8375">
        <f t="shared" si="701"/>
        <v>1389.6378292939014</v>
      </c>
      <c r="O8375">
        <f t="shared" si="699"/>
        <v>1389.6</v>
      </c>
      <c r="P8375">
        <f t="shared" si="702"/>
        <v>364</v>
      </c>
    </row>
    <row r="8376" spans="10:16" x14ac:dyDescent="0.25">
      <c r="J8376">
        <v>8369</v>
      </c>
      <c r="K8376" s="4">
        <f t="shared" si="700"/>
        <v>42334</v>
      </c>
      <c r="L8376">
        <v>71</v>
      </c>
      <c r="M8376">
        <f t="shared" si="698"/>
        <v>0.19505494505494506</v>
      </c>
      <c r="N8376">
        <f t="shared" si="701"/>
        <v>1389.8328842389562</v>
      </c>
      <c r="O8376">
        <f t="shared" si="699"/>
        <v>1389.8</v>
      </c>
      <c r="P8376">
        <f t="shared" si="702"/>
        <v>364</v>
      </c>
    </row>
    <row r="8377" spans="10:16" x14ac:dyDescent="0.25">
      <c r="J8377">
        <v>8370</v>
      </c>
      <c r="K8377" s="4">
        <f t="shared" si="700"/>
        <v>42335</v>
      </c>
      <c r="L8377">
        <v>71</v>
      </c>
      <c r="M8377">
        <f t="shared" si="698"/>
        <v>0.19505494505494506</v>
      </c>
      <c r="N8377">
        <f t="shared" si="701"/>
        <v>1390.0279391840111</v>
      </c>
      <c r="O8377">
        <f t="shared" si="699"/>
        <v>1390</v>
      </c>
      <c r="P8377">
        <f t="shared" si="702"/>
        <v>364</v>
      </c>
    </row>
    <row r="8378" spans="10:16" x14ac:dyDescent="0.25">
      <c r="J8378">
        <v>8371</v>
      </c>
      <c r="K8378" s="4">
        <f t="shared" si="700"/>
        <v>42336</v>
      </c>
      <c r="L8378">
        <v>71</v>
      </c>
      <c r="M8378">
        <f t="shared" si="698"/>
        <v>0.19505494505494506</v>
      </c>
      <c r="N8378">
        <f t="shared" si="701"/>
        <v>1390.2229941290659</v>
      </c>
      <c r="O8378">
        <f t="shared" si="699"/>
        <v>1390.2</v>
      </c>
      <c r="P8378">
        <f t="shared" si="702"/>
        <v>364</v>
      </c>
    </row>
    <row r="8379" spans="10:16" x14ac:dyDescent="0.25">
      <c r="J8379">
        <v>8372</v>
      </c>
      <c r="K8379" s="4">
        <f t="shared" si="700"/>
        <v>42337</v>
      </c>
      <c r="L8379">
        <v>71</v>
      </c>
      <c r="M8379">
        <f t="shared" si="698"/>
        <v>0.19505494505494506</v>
      </c>
      <c r="N8379">
        <f t="shared" si="701"/>
        <v>1390.4180490741207</v>
      </c>
      <c r="O8379">
        <f t="shared" si="699"/>
        <v>1390.4</v>
      </c>
      <c r="P8379">
        <f t="shared" si="702"/>
        <v>364</v>
      </c>
    </row>
    <row r="8380" spans="10:16" x14ac:dyDescent="0.25">
      <c r="J8380">
        <v>8373</v>
      </c>
      <c r="K8380" s="4">
        <f t="shared" si="700"/>
        <v>42338</v>
      </c>
      <c r="L8380">
        <v>71</v>
      </c>
      <c r="M8380">
        <f t="shared" si="698"/>
        <v>0.19505494505494506</v>
      </c>
      <c r="N8380">
        <f t="shared" si="701"/>
        <v>1390.6131040191756</v>
      </c>
      <c r="O8380">
        <f t="shared" si="699"/>
        <v>1390.6</v>
      </c>
      <c r="P8380">
        <f t="shared" si="702"/>
        <v>364</v>
      </c>
    </row>
    <row r="8381" spans="10:16" x14ac:dyDescent="0.25">
      <c r="J8381">
        <v>8374</v>
      </c>
      <c r="K8381" s="4">
        <f t="shared" si="700"/>
        <v>42339</v>
      </c>
      <c r="L8381">
        <v>71</v>
      </c>
      <c r="M8381">
        <f t="shared" si="698"/>
        <v>0.19505494505494506</v>
      </c>
      <c r="N8381">
        <f t="shared" si="701"/>
        <v>1390.8081589642304</v>
      </c>
      <c r="O8381">
        <f t="shared" si="699"/>
        <v>1390.8</v>
      </c>
      <c r="P8381">
        <f t="shared" si="702"/>
        <v>364</v>
      </c>
    </row>
    <row r="8382" spans="10:16" x14ac:dyDescent="0.25">
      <c r="J8382">
        <v>8375</v>
      </c>
      <c r="K8382" s="4">
        <f t="shared" si="700"/>
        <v>42340</v>
      </c>
      <c r="L8382">
        <v>71</v>
      </c>
      <c r="M8382">
        <f t="shared" si="698"/>
        <v>0.19505494505494506</v>
      </c>
      <c r="N8382">
        <f t="shared" si="701"/>
        <v>1391.0032139092853</v>
      </c>
      <c r="O8382">
        <f t="shared" si="699"/>
        <v>1391</v>
      </c>
      <c r="P8382">
        <f t="shared" si="702"/>
        <v>364</v>
      </c>
    </row>
    <row r="8383" spans="10:16" x14ac:dyDescent="0.25">
      <c r="J8383">
        <v>8376</v>
      </c>
      <c r="K8383" s="4">
        <f t="shared" si="700"/>
        <v>42341</v>
      </c>
      <c r="L8383">
        <v>71</v>
      </c>
      <c r="M8383">
        <f t="shared" si="698"/>
        <v>0.19505494505494506</v>
      </c>
      <c r="N8383">
        <f t="shared" si="701"/>
        <v>1391.1982688543401</v>
      </c>
      <c r="O8383">
        <f t="shared" si="699"/>
        <v>1391.2</v>
      </c>
      <c r="P8383">
        <f t="shared" si="702"/>
        <v>364</v>
      </c>
    </row>
    <row r="8384" spans="10:16" x14ac:dyDescent="0.25">
      <c r="J8384">
        <v>8377</v>
      </c>
      <c r="K8384" s="4">
        <f t="shared" si="700"/>
        <v>42342</v>
      </c>
      <c r="L8384">
        <v>71</v>
      </c>
      <c r="M8384">
        <f t="shared" si="698"/>
        <v>0.19505494505494506</v>
      </c>
      <c r="N8384">
        <f t="shared" si="701"/>
        <v>1391.3933237993949</v>
      </c>
      <c r="O8384">
        <f t="shared" si="699"/>
        <v>1391.4</v>
      </c>
      <c r="P8384">
        <f t="shared" si="702"/>
        <v>364</v>
      </c>
    </row>
    <row r="8385" spans="10:16" x14ac:dyDescent="0.25">
      <c r="J8385">
        <v>8378</v>
      </c>
      <c r="K8385" s="4">
        <f t="shared" si="700"/>
        <v>42343</v>
      </c>
      <c r="L8385">
        <v>71</v>
      </c>
      <c r="M8385">
        <f t="shared" si="698"/>
        <v>0.19505494505494506</v>
      </c>
      <c r="N8385">
        <f t="shared" si="701"/>
        <v>1391.5883787444498</v>
      </c>
      <c r="O8385">
        <f t="shared" si="699"/>
        <v>1391.6</v>
      </c>
      <c r="P8385">
        <f t="shared" si="702"/>
        <v>364</v>
      </c>
    </row>
    <row r="8386" spans="10:16" x14ac:dyDescent="0.25">
      <c r="J8386">
        <v>8379</v>
      </c>
      <c r="K8386" s="4">
        <f t="shared" si="700"/>
        <v>42344</v>
      </c>
      <c r="L8386">
        <v>71</v>
      </c>
      <c r="M8386">
        <f t="shared" si="698"/>
        <v>0.19505494505494506</v>
      </c>
      <c r="N8386">
        <f t="shared" si="701"/>
        <v>1391.7834336895046</v>
      </c>
      <c r="O8386">
        <f t="shared" si="699"/>
        <v>1391.8</v>
      </c>
      <c r="P8386">
        <f t="shared" si="702"/>
        <v>364</v>
      </c>
    </row>
    <row r="8387" spans="10:16" x14ac:dyDescent="0.25">
      <c r="J8387">
        <v>8380</v>
      </c>
      <c r="K8387" s="4">
        <f t="shared" si="700"/>
        <v>42345</v>
      </c>
      <c r="L8387">
        <v>71</v>
      </c>
      <c r="M8387">
        <f t="shared" si="698"/>
        <v>0.19505494505494506</v>
      </c>
      <c r="N8387">
        <f t="shared" si="701"/>
        <v>1391.9784886345594</v>
      </c>
      <c r="O8387">
        <f t="shared" si="699"/>
        <v>1392</v>
      </c>
      <c r="P8387">
        <f t="shared" si="702"/>
        <v>364</v>
      </c>
    </row>
    <row r="8388" spans="10:16" x14ac:dyDescent="0.25">
      <c r="J8388">
        <v>8381</v>
      </c>
      <c r="K8388" s="4">
        <f t="shared" si="700"/>
        <v>42346</v>
      </c>
      <c r="L8388">
        <v>71</v>
      </c>
      <c r="M8388">
        <f t="shared" si="698"/>
        <v>0.19505494505494506</v>
      </c>
      <c r="N8388">
        <f t="shared" si="701"/>
        <v>1392.1735435796143</v>
      </c>
      <c r="O8388">
        <f t="shared" si="699"/>
        <v>1392.2</v>
      </c>
      <c r="P8388">
        <f t="shared" si="702"/>
        <v>364</v>
      </c>
    </row>
    <row r="8389" spans="10:16" x14ac:dyDescent="0.25">
      <c r="J8389">
        <v>8382</v>
      </c>
      <c r="K8389" s="4">
        <f t="shared" si="700"/>
        <v>42347</v>
      </c>
      <c r="L8389">
        <v>71</v>
      </c>
      <c r="M8389">
        <f t="shared" si="698"/>
        <v>0.19505494505494506</v>
      </c>
      <c r="N8389">
        <f t="shared" si="701"/>
        <v>1392.3685985246691</v>
      </c>
      <c r="O8389">
        <f t="shared" si="699"/>
        <v>1392.4</v>
      </c>
      <c r="P8389">
        <f t="shared" si="702"/>
        <v>364</v>
      </c>
    </row>
    <row r="8390" spans="10:16" x14ac:dyDescent="0.25">
      <c r="J8390">
        <v>8383</v>
      </c>
      <c r="K8390" s="4">
        <f t="shared" si="700"/>
        <v>42348</v>
      </c>
      <c r="L8390">
        <v>71</v>
      </c>
      <c r="M8390">
        <f t="shared" si="698"/>
        <v>0.19505494505494506</v>
      </c>
      <c r="N8390">
        <f t="shared" si="701"/>
        <v>1392.5636534697239</v>
      </c>
      <c r="O8390">
        <f t="shared" si="699"/>
        <v>1392.6</v>
      </c>
      <c r="P8390">
        <f t="shared" si="702"/>
        <v>364</v>
      </c>
    </row>
    <row r="8391" spans="10:16" x14ac:dyDescent="0.25">
      <c r="J8391">
        <v>8384</v>
      </c>
      <c r="K8391" s="4">
        <f t="shared" si="700"/>
        <v>42349</v>
      </c>
      <c r="L8391">
        <v>71</v>
      </c>
      <c r="M8391">
        <f t="shared" si="698"/>
        <v>0.19505494505494506</v>
      </c>
      <c r="N8391">
        <f t="shared" si="701"/>
        <v>1392.7587084147788</v>
      </c>
      <c r="O8391">
        <f t="shared" si="699"/>
        <v>1392.8</v>
      </c>
      <c r="P8391">
        <f t="shared" si="702"/>
        <v>364</v>
      </c>
    </row>
    <row r="8392" spans="10:16" x14ac:dyDescent="0.25">
      <c r="J8392">
        <v>8385</v>
      </c>
      <c r="K8392" s="4">
        <f t="shared" si="700"/>
        <v>42350</v>
      </c>
      <c r="L8392">
        <v>71</v>
      </c>
      <c r="M8392">
        <f t="shared" ref="M8392:M8455" si="703">L8392/P8392</f>
        <v>0.19505494505494506</v>
      </c>
      <c r="N8392">
        <f t="shared" si="701"/>
        <v>1392.9537633598336</v>
      </c>
      <c r="O8392">
        <f t="shared" ref="O8392:O8455" si="704">ROUND(N8392,1)</f>
        <v>1393</v>
      </c>
      <c r="P8392">
        <f t="shared" si="702"/>
        <v>364</v>
      </c>
    </row>
    <row r="8393" spans="10:16" x14ac:dyDescent="0.25">
      <c r="J8393">
        <v>8386</v>
      </c>
      <c r="K8393" s="4">
        <f t="shared" ref="K8393:K8456" si="705">$K$7+J8393</f>
        <v>42351</v>
      </c>
      <c r="L8393">
        <v>71</v>
      </c>
      <c r="M8393">
        <f t="shared" si="703"/>
        <v>0.19505494505494506</v>
      </c>
      <c r="N8393">
        <f t="shared" ref="N8393:N8456" si="706">N8392+M8393</f>
        <v>1393.1488183048884</v>
      </c>
      <c r="O8393">
        <f t="shared" si="704"/>
        <v>1393.1</v>
      </c>
      <c r="P8393">
        <f t="shared" si="702"/>
        <v>364</v>
      </c>
    </row>
    <row r="8394" spans="10:16" x14ac:dyDescent="0.25">
      <c r="J8394">
        <v>8387</v>
      </c>
      <c r="K8394" s="4">
        <f t="shared" si="705"/>
        <v>42352</v>
      </c>
      <c r="L8394">
        <v>71</v>
      </c>
      <c r="M8394">
        <f t="shared" si="703"/>
        <v>0.19505494505494506</v>
      </c>
      <c r="N8394">
        <f t="shared" si="706"/>
        <v>1393.3438732499433</v>
      </c>
      <c r="O8394">
        <f t="shared" si="704"/>
        <v>1393.3</v>
      </c>
      <c r="P8394">
        <f t="shared" si="702"/>
        <v>364</v>
      </c>
    </row>
    <row r="8395" spans="10:16" x14ac:dyDescent="0.25">
      <c r="J8395">
        <v>8388</v>
      </c>
      <c r="K8395" s="4">
        <f t="shared" si="705"/>
        <v>42353</v>
      </c>
      <c r="L8395">
        <v>71</v>
      </c>
      <c r="M8395">
        <f t="shared" si="703"/>
        <v>0.19505494505494506</v>
      </c>
      <c r="N8395">
        <f t="shared" si="706"/>
        <v>1393.5389281949981</v>
      </c>
      <c r="O8395">
        <f t="shared" si="704"/>
        <v>1393.5</v>
      </c>
      <c r="P8395">
        <f t="shared" si="702"/>
        <v>364</v>
      </c>
    </row>
    <row r="8396" spans="10:16" x14ac:dyDescent="0.25">
      <c r="J8396">
        <v>8389</v>
      </c>
      <c r="K8396" s="4">
        <f t="shared" si="705"/>
        <v>42354</v>
      </c>
      <c r="L8396">
        <v>71</v>
      </c>
      <c r="M8396">
        <f t="shared" si="703"/>
        <v>0.19505494505494506</v>
      </c>
      <c r="N8396">
        <f t="shared" si="706"/>
        <v>1393.7339831400529</v>
      </c>
      <c r="O8396">
        <f t="shared" si="704"/>
        <v>1393.7</v>
      </c>
      <c r="P8396">
        <f t="shared" si="702"/>
        <v>364</v>
      </c>
    </row>
    <row r="8397" spans="10:16" x14ac:dyDescent="0.25">
      <c r="J8397">
        <v>8390</v>
      </c>
      <c r="K8397" s="4">
        <f t="shared" si="705"/>
        <v>42355</v>
      </c>
      <c r="L8397">
        <v>71</v>
      </c>
      <c r="M8397">
        <f t="shared" si="703"/>
        <v>0.19505494505494506</v>
      </c>
      <c r="N8397">
        <f t="shared" si="706"/>
        <v>1393.9290380851078</v>
      </c>
      <c r="O8397">
        <f t="shared" si="704"/>
        <v>1393.9</v>
      </c>
      <c r="P8397">
        <f t="shared" si="702"/>
        <v>364</v>
      </c>
    </row>
    <row r="8398" spans="10:16" x14ac:dyDescent="0.25">
      <c r="J8398">
        <v>8391</v>
      </c>
      <c r="K8398" s="4">
        <f t="shared" si="705"/>
        <v>42356</v>
      </c>
      <c r="L8398">
        <v>71</v>
      </c>
      <c r="M8398">
        <f t="shared" si="703"/>
        <v>0.19505494505494506</v>
      </c>
      <c r="N8398">
        <f t="shared" si="706"/>
        <v>1394.1240930301626</v>
      </c>
      <c r="O8398">
        <f t="shared" si="704"/>
        <v>1394.1</v>
      </c>
      <c r="P8398">
        <f t="shared" si="702"/>
        <v>364</v>
      </c>
    </row>
    <row r="8399" spans="10:16" x14ac:dyDescent="0.25">
      <c r="J8399">
        <v>8392</v>
      </c>
      <c r="K8399" s="4">
        <f t="shared" si="705"/>
        <v>42357</v>
      </c>
      <c r="L8399">
        <v>71</v>
      </c>
      <c r="M8399">
        <f t="shared" si="703"/>
        <v>0.19505494505494506</v>
      </c>
      <c r="N8399">
        <f t="shared" si="706"/>
        <v>1394.3191479752174</v>
      </c>
      <c r="O8399">
        <f t="shared" si="704"/>
        <v>1394.3</v>
      </c>
      <c r="P8399">
        <f t="shared" si="702"/>
        <v>364</v>
      </c>
    </row>
    <row r="8400" spans="10:16" x14ac:dyDescent="0.25">
      <c r="J8400">
        <v>8393</v>
      </c>
      <c r="K8400" s="4">
        <f t="shared" si="705"/>
        <v>42358</v>
      </c>
      <c r="L8400">
        <v>71</v>
      </c>
      <c r="M8400">
        <f t="shared" si="703"/>
        <v>0.19505494505494506</v>
      </c>
      <c r="N8400">
        <f t="shared" si="706"/>
        <v>1394.5142029202723</v>
      </c>
      <c r="O8400">
        <f t="shared" si="704"/>
        <v>1394.5</v>
      </c>
      <c r="P8400">
        <f t="shared" si="702"/>
        <v>364</v>
      </c>
    </row>
    <row r="8401" spans="10:16" x14ac:dyDescent="0.25">
      <c r="J8401">
        <v>8394</v>
      </c>
      <c r="K8401" s="4">
        <f t="shared" si="705"/>
        <v>42359</v>
      </c>
      <c r="L8401">
        <v>71</v>
      </c>
      <c r="M8401">
        <f t="shared" si="703"/>
        <v>0.19505494505494506</v>
      </c>
      <c r="N8401">
        <f t="shared" si="706"/>
        <v>1394.7092578653271</v>
      </c>
      <c r="O8401">
        <f t="shared" si="704"/>
        <v>1394.7</v>
      </c>
      <c r="P8401">
        <f t="shared" si="702"/>
        <v>364</v>
      </c>
    </row>
    <row r="8402" spans="10:16" x14ac:dyDescent="0.25">
      <c r="J8402">
        <v>8395</v>
      </c>
      <c r="K8402" s="4">
        <f t="shared" si="705"/>
        <v>42360</v>
      </c>
      <c r="L8402">
        <v>71</v>
      </c>
      <c r="M8402">
        <f t="shared" si="703"/>
        <v>0.19505494505494506</v>
      </c>
      <c r="N8402">
        <f t="shared" si="706"/>
        <v>1394.904312810382</v>
      </c>
      <c r="O8402">
        <f t="shared" si="704"/>
        <v>1394.9</v>
      </c>
      <c r="P8402">
        <f t="shared" si="702"/>
        <v>364</v>
      </c>
    </row>
    <row r="8403" spans="10:16" x14ac:dyDescent="0.25">
      <c r="J8403">
        <v>8396</v>
      </c>
      <c r="K8403" s="4">
        <f t="shared" si="705"/>
        <v>42361</v>
      </c>
      <c r="L8403">
        <v>71</v>
      </c>
      <c r="M8403">
        <f t="shared" si="703"/>
        <v>0.19505494505494506</v>
      </c>
      <c r="N8403">
        <f t="shared" si="706"/>
        <v>1395.0993677554368</v>
      </c>
      <c r="O8403">
        <f t="shared" si="704"/>
        <v>1395.1</v>
      </c>
      <c r="P8403">
        <f t="shared" si="702"/>
        <v>364</v>
      </c>
    </row>
    <row r="8404" spans="10:16" x14ac:dyDescent="0.25">
      <c r="J8404">
        <v>8397</v>
      </c>
      <c r="K8404" s="4">
        <f t="shared" si="705"/>
        <v>42362</v>
      </c>
      <c r="L8404">
        <v>71</v>
      </c>
      <c r="M8404">
        <f t="shared" si="703"/>
        <v>0.19505494505494506</v>
      </c>
      <c r="N8404">
        <f t="shared" si="706"/>
        <v>1395.2944227004916</v>
      </c>
      <c r="O8404">
        <f t="shared" si="704"/>
        <v>1395.3</v>
      </c>
      <c r="P8404">
        <f t="shared" si="702"/>
        <v>364</v>
      </c>
    </row>
    <row r="8405" spans="10:16" x14ac:dyDescent="0.25">
      <c r="J8405">
        <v>8398</v>
      </c>
      <c r="K8405" s="4">
        <f t="shared" si="705"/>
        <v>42363</v>
      </c>
      <c r="L8405">
        <v>71</v>
      </c>
      <c r="M8405">
        <f t="shared" si="703"/>
        <v>0.19505494505494506</v>
      </c>
      <c r="N8405">
        <f t="shared" si="706"/>
        <v>1395.4894776455465</v>
      </c>
      <c r="O8405">
        <f t="shared" si="704"/>
        <v>1395.5</v>
      </c>
      <c r="P8405">
        <f t="shared" si="702"/>
        <v>364</v>
      </c>
    </row>
    <row r="8406" spans="10:16" x14ac:dyDescent="0.25">
      <c r="J8406" s="11">
        <v>8399</v>
      </c>
      <c r="K8406" s="12">
        <f t="shared" si="705"/>
        <v>42364</v>
      </c>
      <c r="L8406" s="11">
        <v>71</v>
      </c>
      <c r="M8406">
        <f t="shared" si="703"/>
        <v>0.19505494505494506</v>
      </c>
      <c r="N8406" s="11">
        <f t="shared" si="706"/>
        <v>1395.6845325906013</v>
      </c>
      <c r="O8406" s="11">
        <f t="shared" si="704"/>
        <v>1395.7</v>
      </c>
      <c r="P8406">
        <f t="shared" si="702"/>
        <v>364</v>
      </c>
    </row>
    <row r="8407" spans="10:16" x14ac:dyDescent="0.25">
      <c r="J8407">
        <v>8400</v>
      </c>
      <c r="K8407" s="4">
        <f t="shared" si="705"/>
        <v>42365</v>
      </c>
      <c r="L8407">
        <v>72</v>
      </c>
      <c r="M8407">
        <f t="shared" si="703"/>
        <v>0.19726027397260273</v>
      </c>
      <c r="N8407">
        <f t="shared" si="706"/>
        <v>1395.881792864574</v>
      </c>
      <c r="O8407">
        <f t="shared" si="704"/>
        <v>1395.9</v>
      </c>
      <c r="P8407">
        <f>DATE(2016,12,26)-DATE(2015,12,27)</f>
        <v>365</v>
      </c>
    </row>
    <row r="8408" spans="10:16" x14ac:dyDescent="0.25">
      <c r="J8408">
        <v>8401</v>
      </c>
      <c r="K8408" s="4">
        <f t="shared" si="705"/>
        <v>42366</v>
      </c>
      <c r="L8408">
        <v>72</v>
      </c>
      <c r="M8408">
        <f t="shared" si="703"/>
        <v>0.19726027397260273</v>
      </c>
      <c r="N8408">
        <f t="shared" si="706"/>
        <v>1396.0790531385467</v>
      </c>
      <c r="O8408">
        <f t="shared" si="704"/>
        <v>1396.1</v>
      </c>
      <c r="P8408">
        <f t="shared" ref="P8408:P8471" si="707">DATE(2016,12,26)-DATE(2015,12,27)</f>
        <v>365</v>
      </c>
    </row>
    <row r="8409" spans="10:16" x14ac:dyDescent="0.25">
      <c r="J8409">
        <v>8402</v>
      </c>
      <c r="K8409" s="4">
        <f t="shared" si="705"/>
        <v>42367</v>
      </c>
      <c r="L8409">
        <v>72</v>
      </c>
      <c r="M8409">
        <f t="shared" si="703"/>
        <v>0.19726027397260273</v>
      </c>
      <c r="N8409">
        <f t="shared" si="706"/>
        <v>1396.2763134125194</v>
      </c>
      <c r="O8409">
        <f t="shared" si="704"/>
        <v>1396.3</v>
      </c>
      <c r="P8409">
        <f t="shared" si="707"/>
        <v>365</v>
      </c>
    </row>
    <row r="8410" spans="10:16" x14ac:dyDescent="0.25">
      <c r="J8410">
        <v>8403</v>
      </c>
      <c r="K8410" s="4">
        <f t="shared" si="705"/>
        <v>42368</v>
      </c>
      <c r="L8410">
        <v>72</v>
      </c>
      <c r="M8410">
        <f t="shared" si="703"/>
        <v>0.19726027397260273</v>
      </c>
      <c r="N8410">
        <f t="shared" si="706"/>
        <v>1396.473573686492</v>
      </c>
      <c r="O8410">
        <f t="shared" si="704"/>
        <v>1396.5</v>
      </c>
      <c r="P8410">
        <f t="shared" si="707"/>
        <v>365</v>
      </c>
    </row>
    <row r="8411" spans="10:16" x14ac:dyDescent="0.25">
      <c r="J8411">
        <v>8404</v>
      </c>
      <c r="K8411" s="4">
        <f t="shared" si="705"/>
        <v>42369</v>
      </c>
      <c r="L8411">
        <v>72</v>
      </c>
      <c r="M8411">
        <f t="shared" si="703"/>
        <v>0.19726027397260273</v>
      </c>
      <c r="N8411">
        <f t="shared" si="706"/>
        <v>1396.6708339604647</v>
      </c>
      <c r="O8411">
        <f t="shared" si="704"/>
        <v>1396.7</v>
      </c>
      <c r="P8411">
        <f t="shared" si="707"/>
        <v>365</v>
      </c>
    </row>
    <row r="8412" spans="10:16" x14ac:dyDescent="0.25">
      <c r="J8412">
        <v>8405</v>
      </c>
      <c r="K8412" s="4">
        <f t="shared" si="705"/>
        <v>42370</v>
      </c>
      <c r="L8412">
        <v>72</v>
      </c>
      <c r="M8412">
        <f t="shared" si="703"/>
        <v>0.19726027397260273</v>
      </c>
      <c r="N8412">
        <f t="shared" si="706"/>
        <v>1396.8680942344374</v>
      </c>
      <c r="O8412">
        <f t="shared" si="704"/>
        <v>1396.9</v>
      </c>
      <c r="P8412">
        <f t="shared" si="707"/>
        <v>365</v>
      </c>
    </row>
    <row r="8413" spans="10:16" x14ac:dyDescent="0.25">
      <c r="J8413">
        <v>8406</v>
      </c>
      <c r="K8413" s="4">
        <f t="shared" si="705"/>
        <v>42371</v>
      </c>
      <c r="L8413">
        <v>72</v>
      </c>
      <c r="M8413">
        <f t="shared" si="703"/>
        <v>0.19726027397260273</v>
      </c>
      <c r="N8413">
        <f t="shared" si="706"/>
        <v>1397.0653545084101</v>
      </c>
      <c r="O8413">
        <f t="shared" si="704"/>
        <v>1397.1</v>
      </c>
      <c r="P8413">
        <f t="shared" si="707"/>
        <v>365</v>
      </c>
    </row>
    <row r="8414" spans="10:16" x14ac:dyDescent="0.25">
      <c r="J8414">
        <v>8407</v>
      </c>
      <c r="K8414" s="4">
        <f t="shared" si="705"/>
        <v>42372</v>
      </c>
      <c r="L8414">
        <v>72</v>
      </c>
      <c r="M8414">
        <f t="shared" si="703"/>
        <v>0.19726027397260273</v>
      </c>
      <c r="N8414">
        <f t="shared" si="706"/>
        <v>1397.2626147823828</v>
      </c>
      <c r="O8414">
        <f t="shared" si="704"/>
        <v>1397.3</v>
      </c>
      <c r="P8414">
        <f t="shared" si="707"/>
        <v>365</v>
      </c>
    </row>
    <row r="8415" spans="10:16" x14ac:dyDescent="0.25">
      <c r="J8415">
        <v>8408</v>
      </c>
      <c r="K8415" s="4">
        <f t="shared" si="705"/>
        <v>42373</v>
      </c>
      <c r="L8415">
        <v>72</v>
      </c>
      <c r="M8415">
        <f t="shared" si="703"/>
        <v>0.19726027397260273</v>
      </c>
      <c r="N8415">
        <f t="shared" si="706"/>
        <v>1397.4598750563555</v>
      </c>
      <c r="O8415">
        <f t="shared" si="704"/>
        <v>1397.5</v>
      </c>
      <c r="P8415">
        <f t="shared" si="707"/>
        <v>365</v>
      </c>
    </row>
    <row r="8416" spans="10:16" x14ac:dyDescent="0.25">
      <c r="J8416">
        <v>8409</v>
      </c>
      <c r="K8416" s="4">
        <f t="shared" si="705"/>
        <v>42374</v>
      </c>
      <c r="L8416">
        <v>72</v>
      </c>
      <c r="M8416">
        <f t="shared" si="703"/>
        <v>0.19726027397260273</v>
      </c>
      <c r="N8416">
        <f t="shared" si="706"/>
        <v>1397.6571353303282</v>
      </c>
      <c r="O8416">
        <f t="shared" si="704"/>
        <v>1397.7</v>
      </c>
      <c r="P8416">
        <f t="shared" si="707"/>
        <v>365</v>
      </c>
    </row>
    <row r="8417" spans="10:16" x14ac:dyDescent="0.25">
      <c r="J8417">
        <v>8410</v>
      </c>
      <c r="K8417" s="4">
        <f t="shared" si="705"/>
        <v>42375</v>
      </c>
      <c r="L8417">
        <v>72</v>
      </c>
      <c r="M8417">
        <f t="shared" si="703"/>
        <v>0.19726027397260273</v>
      </c>
      <c r="N8417">
        <f t="shared" si="706"/>
        <v>1397.8543956043009</v>
      </c>
      <c r="O8417">
        <f t="shared" si="704"/>
        <v>1397.9</v>
      </c>
      <c r="P8417">
        <f t="shared" si="707"/>
        <v>365</v>
      </c>
    </row>
    <row r="8418" spans="10:16" x14ac:dyDescent="0.25">
      <c r="J8418">
        <v>8411</v>
      </c>
      <c r="K8418" s="4">
        <f t="shared" si="705"/>
        <v>42376</v>
      </c>
      <c r="L8418">
        <v>72</v>
      </c>
      <c r="M8418">
        <f t="shared" si="703"/>
        <v>0.19726027397260273</v>
      </c>
      <c r="N8418">
        <f t="shared" si="706"/>
        <v>1398.0516558782736</v>
      </c>
      <c r="O8418">
        <f t="shared" si="704"/>
        <v>1398.1</v>
      </c>
      <c r="P8418">
        <f t="shared" si="707"/>
        <v>365</v>
      </c>
    </row>
    <row r="8419" spans="10:16" x14ac:dyDescent="0.25">
      <c r="J8419">
        <v>8412</v>
      </c>
      <c r="K8419" s="4">
        <f t="shared" si="705"/>
        <v>42377</v>
      </c>
      <c r="L8419">
        <v>72</v>
      </c>
      <c r="M8419">
        <f t="shared" si="703"/>
        <v>0.19726027397260273</v>
      </c>
      <c r="N8419">
        <f t="shared" si="706"/>
        <v>1398.2489161522462</v>
      </c>
      <c r="O8419">
        <f t="shared" si="704"/>
        <v>1398.2</v>
      </c>
      <c r="P8419">
        <f t="shared" si="707"/>
        <v>365</v>
      </c>
    </row>
    <row r="8420" spans="10:16" x14ac:dyDescent="0.25">
      <c r="J8420">
        <v>8413</v>
      </c>
      <c r="K8420" s="4">
        <f t="shared" si="705"/>
        <v>42378</v>
      </c>
      <c r="L8420">
        <v>72</v>
      </c>
      <c r="M8420">
        <f t="shared" si="703"/>
        <v>0.19726027397260273</v>
      </c>
      <c r="N8420">
        <f t="shared" si="706"/>
        <v>1398.4461764262189</v>
      </c>
      <c r="O8420">
        <f t="shared" si="704"/>
        <v>1398.4</v>
      </c>
      <c r="P8420">
        <f t="shared" si="707"/>
        <v>365</v>
      </c>
    </row>
    <row r="8421" spans="10:16" x14ac:dyDescent="0.25">
      <c r="J8421">
        <v>8414</v>
      </c>
      <c r="K8421" s="4">
        <f t="shared" si="705"/>
        <v>42379</v>
      </c>
      <c r="L8421">
        <v>72</v>
      </c>
      <c r="M8421">
        <f t="shared" si="703"/>
        <v>0.19726027397260273</v>
      </c>
      <c r="N8421">
        <f t="shared" si="706"/>
        <v>1398.6434367001916</v>
      </c>
      <c r="O8421">
        <f t="shared" si="704"/>
        <v>1398.6</v>
      </c>
      <c r="P8421">
        <f t="shared" si="707"/>
        <v>365</v>
      </c>
    </row>
    <row r="8422" spans="10:16" x14ac:dyDescent="0.25">
      <c r="J8422">
        <v>8415</v>
      </c>
      <c r="K8422" s="4">
        <f t="shared" si="705"/>
        <v>42380</v>
      </c>
      <c r="L8422">
        <v>72</v>
      </c>
      <c r="M8422">
        <f t="shared" si="703"/>
        <v>0.19726027397260273</v>
      </c>
      <c r="N8422">
        <f t="shared" si="706"/>
        <v>1398.8406969741643</v>
      </c>
      <c r="O8422">
        <f t="shared" si="704"/>
        <v>1398.8</v>
      </c>
      <c r="P8422">
        <f t="shared" si="707"/>
        <v>365</v>
      </c>
    </row>
    <row r="8423" spans="10:16" x14ac:dyDescent="0.25">
      <c r="J8423">
        <v>8416</v>
      </c>
      <c r="K8423" s="4">
        <f t="shared" si="705"/>
        <v>42381</v>
      </c>
      <c r="L8423">
        <v>72</v>
      </c>
      <c r="M8423">
        <f t="shared" si="703"/>
        <v>0.19726027397260273</v>
      </c>
      <c r="N8423">
        <f t="shared" si="706"/>
        <v>1399.037957248137</v>
      </c>
      <c r="O8423">
        <f t="shared" si="704"/>
        <v>1399</v>
      </c>
      <c r="P8423">
        <f t="shared" si="707"/>
        <v>365</v>
      </c>
    </row>
    <row r="8424" spans="10:16" x14ac:dyDescent="0.25">
      <c r="J8424">
        <v>8417</v>
      </c>
      <c r="K8424" s="4">
        <f t="shared" si="705"/>
        <v>42382</v>
      </c>
      <c r="L8424">
        <v>72</v>
      </c>
      <c r="M8424">
        <f t="shared" si="703"/>
        <v>0.19726027397260273</v>
      </c>
      <c r="N8424">
        <f t="shared" si="706"/>
        <v>1399.2352175221097</v>
      </c>
      <c r="O8424">
        <f t="shared" si="704"/>
        <v>1399.2</v>
      </c>
      <c r="P8424">
        <f t="shared" si="707"/>
        <v>365</v>
      </c>
    </row>
    <row r="8425" spans="10:16" x14ac:dyDescent="0.25">
      <c r="J8425">
        <v>8418</v>
      </c>
      <c r="K8425" s="4">
        <f t="shared" si="705"/>
        <v>42383</v>
      </c>
      <c r="L8425">
        <v>72</v>
      </c>
      <c r="M8425">
        <f t="shared" si="703"/>
        <v>0.19726027397260273</v>
      </c>
      <c r="N8425">
        <f t="shared" si="706"/>
        <v>1399.4324777960824</v>
      </c>
      <c r="O8425">
        <f t="shared" si="704"/>
        <v>1399.4</v>
      </c>
      <c r="P8425">
        <f t="shared" si="707"/>
        <v>365</v>
      </c>
    </row>
    <row r="8426" spans="10:16" x14ac:dyDescent="0.25">
      <c r="J8426">
        <v>8419</v>
      </c>
      <c r="K8426" s="4">
        <f t="shared" si="705"/>
        <v>42384</v>
      </c>
      <c r="L8426">
        <v>72</v>
      </c>
      <c r="M8426">
        <f t="shared" si="703"/>
        <v>0.19726027397260273</v>
      </c>
      <c r="N8426">
        <f t="shared" si="706"/>
        <v>1399.6297380700551</v>
      </c>
      <c r="O8426">
        <f t="shared" si="704"/>
        <v>1399.6</v>
      </c>
      <c r="P8426">
        <f t="shared" si="707"/>
        <v>365</v>
      </c>
    </row>
    <row r="8427" spans="10:16" x14ac:dyDescent="0.25">
      <c r="J8427">
        <v>8420</v>
      </c>
      <c r="K8427" s="4">
        <f t="shared" si="705"/>
        <v>42385</v>
      </c>
      <c r="L8427">
        <v>72</v>
      </c>
      <c r="M8427">
        <f t="shared" si="703"/>
        <v>0.19726027397260273</v>
      </c>
      <c r="N8427">
        <f t="shared" si="706"/>
        <v>1399.8269983440277</v>
      </c>
      <c r="O8427">
        <f t="shared" si="704"/>
        <v>1399.8</v>
      </c>
      <c r="P8427">
        <f t="shared" si="707"/>
        <v>365</v>
      </c>
    </row>
    <row r="8428" spans="10:16" x14ac:dyDescent="0.25">
      <c r="J8428">
        <v>8421</v>
      </c>
      <c r="K8428" s="4">
        <f t="shared" si="705"/>
        <v>42386</v>
      </c>
      <c r="L8428">
        <v>72</v>
      </c>
      <c r="M8428">
        <f t="shared" si="703"/>
        <v>0.19726027397260273</v>
      </c>
      <c r="N8428">
        <f t="shared" si="706"/>
        <v>1400.0242586180004</v>
      </c>
      <c r="O8428">
        <f t="shared" si="704"/>
        <v>1400</v>
      </c>
      <c r="P8428">
        <f t="shared" si="707"/>
        <v>365</v>
      </c>
    </row>
    <row r="8429" spans="10:16" x14ac:dyDescent="0.25">
      <c r="J8429">
        <v>8422</v>
      </c>
      <c r="K8429" s="4">
        <f t="shared" si="705"/>
        <v>42387</v>
      </c>
      <c r="L8429">
        <v>72</v>
      </c>
      <c r="M8429">
        <f t="shared" si="703"/>
        <v>0.19726027397260273</v>
      </c>
      <c r="N8429">
        <f t="shared" si="706"/>
        <v>1400.2215188919731</v>
      </c>
      <c r="O8429">
        <f t="shared" si="704"/>
        <v>1400.2</v>
      </c>
      <c r="P8429">
        <f t="shared" si="707"/>
        <v>365</v>
      </c>
    </row>
    <row r="8430" spans="10:16" x14ac:dyDescent="0.25">
      <c r="J8430">
        <v>8423</v>
      </c>
      <c r="K8430" s="4">
        <f t="shared" si="705"/>
        <v>42388</v>
      </c>
      <c r="L8430">
        <v>72</v>
      </c>
      <c r="M8430">
        <f t="shared" si="703"/>
        <v>0.19726027397260273</v>
      </c>
      <c r="N8430">
        <f t="shared" si="706"/>
        <v>1400.4187791659458</v>
      </c>
      <c r="O8430">
        <f t="shared" si="704"/>
        <v>1400.4</v>
      </c>
      <c r="P8430">
        <f t="shared" si="707"/>
        <v>365</v>
      </c>
    </row>
    <row r="8431" spans="10:16" x14ac:dyDescent="0.25">
      <c r="J8431">
        <v>8424</v>
      </c>
      <c r="K8431" s="4">
        <f t="shared" si="705"/>
        <v>42389</v>
      </c>
      <c r="L8431">
        <v>72</v>
      </c>
      <c r="M8431">
        <f t="shared" si="703"/>
        <v>0.19726027397260273</v>
      </c>
      <c r="N8431">
        <f t="shared" si="706"/>
        <v>1400.6160394399185</v>
      </c>
      <c r="O8431">
        <f t="shared" si="704"/>
        <v>1400.6</v>
      </c>
      <c r="P8431">
        <f t="shared" si="707"/>
        <v>365</v>
      </c>
    </row>
    <row r="8432" spans="10:16" x14ac:dyDescent="0.25">
      <c r="J8432">
        <v>8425</v>
      </c>
      <c r="K8432" s="4">
        <f t="shared" si="705"/>
        <v>42390</v>
      </c>
      <c r="L8432">
        <v>72</v>
      </c>
      <c r="M8432">
        <f t="shared" si="703"/>
        <v>0.19726027397260273</v>
      </c>
      <c r="N8432">
        <f t="shared" si="706"/>
        <v>1400.8132997138912</v>
      </c>
      <c r="O8432">
        <f t="shared" si="704"/>
        <v>1400.8</v>
      </c>
      <c r="P8432">
        <f t="shared" si="707"/>
        <v>365</v>
      </c>
    </row>
    <row r="8433" spans="10:16" x14ac:dyDescent="0.25">
      <c r="J8433">
        <v>8426</v>
      </c>
      <c r="K8433" s="4">
        <f t="shared" si="705"/>
        <v>42391</v>
      </c>
      <c r="L8433">
        <v>72</v>
      </c>
      <c r="M8433">
        <f t="shared" si="703"/>
        <v>0.19726027397260273</v>
      </c>
      <c r="N8433">
        <f t="shared" si="706"/>
        <v>1401.0105599878639</v>
      </c>
      <c r="O8433">
        <f t="shared" si="704"/>
        <v>1401</v>
      </c>
      <c r="P8433">
        <f t="shared" si="707"/>
        <v>365</v>
      </c>
    </row>
    <row r="8434" spans="10:16" x14ac:dyDescent="0.25">
      <c r="J8434">
        <v>8427</v>
      </c>
      <c r="K8434" s="4">
        <f t="shared" si="705"/>
        <v>42392</v>
      </c>
      <c r="L8434">
        <v>72</v>
      </c>
      <c r="M8434">
        <f t="shared" si="703"/>
        <v>0.19726027397260273</v>
      </c>
      <c r="N8434">
        <f t="shared" si="706"/>
        <v>1401.2078202618366</v>
      </c>
      <c r="O8434">
        <f t="shared" si="704"/>
        <v>1401.2</v>
      </c>
      <c r="P8434">
        <f t="shared" si="707"/>
        <v>365</v>
      </c>
    </row>
    <row r="8435" spans="10:16" x14ac:dyDescent="0.25">
      <c r="J8435">
        <v>8428</v>
      </c>
      <c r="K8435" s="4">
        <f t="shared" si="705"/>
        <v>42393</v>
      </c>
      <c r="L8435">
        <v>72</v>
      </c>
      <c r="M8435">
        <f t="shared" si="703"/>
        <v>0.19726027397260273</v>
      </c>
      <c r="N8435">
        <f t="shared" si="706"/>
        <v>1401.4050805358092</v>
      </c>
      <c r="O8435">
        <f t="shared" si="704"/>
        <v>1401.4</v>
      </c>
      <c r="P8435">
        <f t="shared" si="707"/>
        <v>365</v>
      </c>
    </row>
    <row r="8436" spans="10:16" x14ac:dyDescent="0.25">
      <c r="J8436">
        <v>8429</v>
      </c>
      <c r="K8436" s="4">
        <f t="shared" si="705"/>
        <v>42394</v>
      </c>
      <c r="L8436">
        <v>72</v>
      </c>
      <c r="M8436">
        <f t="shared" si="703"/>
        <v>0.19726027397260273</v>
      </c>
      <c r="N8436">
        <f t="shared" si="706"/>
        <v>1401.6023408097819</v>
      </c>
      <c r="O8436">
        <f t="shared" si="704"/>
        <v>1401.6</v>
      </c>
      <c r="P8436">
        <f t="shared" si="707"/>
        <v>365</v>
      </c>
    </row>
    <row r="8437" spans="10:16" x14ac:dyDescent="0.25">
      <c r="J8437">
        <v>8430</v>
      </c>
      <c r="K8437" s="4">
        <f t="shared" si="705"/>
        <v>42395</v>
      </c>
      <c r="L8437">
        <v>72</v>
      </c>
      <c r="M8437">
        <f t="shared" si="703"/>
        <v>0.19726027397260273</v>
      </c>
      <c r="N8437">
        <f t="shared" si="706"/>
        <v>1401.7996010837546</v>
      </c>
      <c r="O8437">
        <f t="shared" si="704"/>
        <v>1401.8</v>
      </c>
      <c r="P8437">
        <f t="shared" si="707"/>
        <v>365</v>
      </c>
    </row>
    <row r="8438" spans="10:16" x14ac:dyDescent="0.25">
      <c r="J8438">
        <v>8431</v>
      </c>
      <c r="K8438" s="4">
        <f t="shared" si="705"/>
        <v>42396</v>
      </c>
      <c r="L8438">
        <v>72</v>
      </c>
      <c r="M8438">
        <f t="shared" si="703"/>
        <v>0.19726027397260273</v>
      </c>
      <c r="N8438">
        <f t="shared" si="706"/>
        <v>1401.9968613577273</v>
      </c>
      <c r="O8438">
        <f t="shared" si="704"/>
        <v>1402</v>
      </c>
      <c r="P8438">
        <f t="shared" si="707"/>
        <v>365</v>
      </c>
    </row>
    <row r="8439" spans="10:16" x14ac:dyDescent="0.25">
      <c r="J8439">
        <v>8432</v>
      </c>
      <c r="K8439" s="4">
        <f t="shared" si="705"/>
        <v>42397</v>
      </c>
      <c r="L8439">
        <v>72</v>
      </c>
      <c r="M8439">
        <f t="shared" si="703"/>
        <v>0.19726027397260273</v>
      </c>
      <c r="N8439">
        <f t="shared" si="706"/>
        <v>1402.1941216317</v>
      </c>
      <c r="O8439">
        <f t="shared" si="704"/>
        <v>1402.2</v>
      </c>
      <c r="P8439">
        <f t="shared" si="707"/>
        <v>365</v>
      </c>
    </row>
    <row r="8440" spans="10:16" x14ac:dyDescent="0.25">
      <c r="J8440">
        <v>8433</v>
      </c>
      <c r="K8440" s="4">
        <f t="shared" si="705"/>
        <v>42398</v>
      </c>
      <c r="L8440">
        <v>72</v>
      </c>
      <c r="M8440">
        <f t="shared" si="703"/>
        <v>0.19726027397260273</v>
      </c>
      <c r="N8440">
        <f t="shared" si="706"/>
        <v>1402.3913819056727</v>
      </c>
      <c r="O8440">
        <f t="shared" si="704"/>
        <v>1402.4</v>
      </c>
      <c r="P8440">
        <f t="shared" si="707"/>
        <v>365</v>
      </c>
    </row>
    <row r="8441" spans="10:16" x14ac:dyDescent="0.25">
      <c r="J8441">
        <v>8434</v>
      </c>
      <c r="K8441" s="4">
        <f t="shared" si="705"/>
        <v>42399</v>
      </c>
      <c r="L8441">
        <v>72</v>
      </c>
      <c r="M8441">
        <f t="shared" si="703"/>
        <v>0.19726027397260273</v>
      </c>
      <c r="N8441">
        <f t="shared" si="706"/>
        <v>1402.5886421796454</v>
      </c>
      <c r="O8441">
        <f t="shared" si="704"/>
        <v>1402.6</v>
      </c>
      <c r="P8441">
        <f t="shared" si="707"/>
        <v>365</v>
      </c>
    </row>
    <row r="8442" spans="10:16" x14ac:dyDescent="0.25">
      <c r="J8442">
        <v>8435</v>
      </c>
      <c r="K8442" s="4">
        <f t="shared" si="705"/>
        <v>42400</v>
      </c>
      <c r="L8442">
        <v>72</v>
      </c>
      <c r="M8442">
        <f t="shared" si="703"/>
        <v>0.19726027397260273</v>
      </c>
      <c r="N8442">
        <f t="shared" si="706"/>
        <v>1402.7859024536181</v>
      </c>
      <c r="O8442">
        <f t="shared" si="704"/>
        <v>1402.8</v>
      </c>
      <c r="P8442">
        <f t="shared" si="707"/>
        <v>365</v>
      </c>
    </row>
    <row r="8443" spans="10:16" x14ac:dyDescent="0.25">
      <c r="J8443">
        <v>8436</v>
      </c>
      <c r="K8443" s="4">
        <f t="shared" si="705"/>
        <v>42401</v>
      </c>
      <c r="L8443">
        <v>72</v>
      </c>
      <c r="M8443">
        <f t="shared" si="703"/>
        <v>0.19726027397260273</v>
      </c>
      <c r="N8443">
        <f t="shared" si="706"/>
        <v>1402.9831627275908</v>
      </c>
      <c r="O8443">
        <f t="shared" si="704"/>
        <v>1403</v>
      </c>
      <c r="P8443">
        <f t="shared" si="707"/>
        <v>365</v>
      </c>
    </row>
    <row r="8444" spans="10:16" x14ac:dyDescent="0.25">
      <c r="J8444">
        <v>8437</v>
      </c>
      <c r="K8444" s="4">
        <f t="shared" si="705"/>
        <v>42402</v>
      </c>
      <c r="L8444">
        <v>72</v>
      </c>
      <c r="M8444">
        <f t="shared" si="703"/>
        <v>0.19726027397260273</v>
      </c>
      <c r="N8444">
        <f t="shared" si="706"/>
        <v>1403.1804230015634</v>
      </c>
      <c r="O8444">
        <f t="shared" si="704"/>
        <v>1403.2</v>
      </c>
      <c r="P8444">
        <f t="shared" si="707"/>
        <v>365</v>
      </c>
    </row>
    <row r="8445" spans="10:16" x14ac:dyDescent="0.25">
      <c r="J8445">
        <v>8438</v>
      </c>
      <c r="K8445" s="4">
        <f t="shared" si="705"/>
        <v>42403</v>
      </c>
      <c r="L8445">
        <v>72</v>
      </c>
      <c r="M8445">
        <f t="shared" si="703"/>
        <v>0.19726027397260273</v>
      </c>
      <c r="N8445">
        <f t="shared" si="706"/>
        <v>1403.3776832755361</v>
      </c>
      <c r="O8445">
        <f t="shared" si="704"/>
        <v>1403.4</v>
      </c>
      <c r="P8445">
        <f t="shared" si="707"/>
        <v>365</v>
      </c>
    </row>
    <row r="8446" spans="10:16" x14ac:dyDescent="0.25">
      <c r="J8446">
        <v>8439</v>
      </c>
      <c r="K8446" s="4">
        <f t="shared" si="705"/>
        <v>42404</v>
      </c>
      <c r="L8446">
        <v>72</v>
      </c>
      <c r="M8446">
        <f t="shared" si="703"/>
        <v>0.19726027397260273</v>
      </c>
      <c r="N8446">
        <f t="shared" si="706"/>
        <v>1403.5749435495088</v>
      </c>
      <c r="O8446">
        <f t="shared" si="704"/>
        <v>1403.6</v>
      </c>
      <c r="P8446">
        <f t="shared" si="707"/>
        <v>365</v>
      </c>
    </row>
    <row r="8447" spans="10:16" x14ac:dyDescent="0.25">
      <c r="J8447">
        <v>8440</v>
      </c>
      <c r="K8447" s="4">
        <f t="shared" si="705"/>
        <v>42405</v>
      </c>
      <c r="L8447">
        <v>72</v>
      </c>
      <c r="M8447">
        <f t="shared" si="703"/>
        <v>0.19726027397260273</v>
      </c>
      <c r="N8447">
        <f t="shared" si="706"/>
        <v>1403.7722038234815</v>
      </c>
      <c r="O8447">
        <f t="shared" si="704"/>
        <v>1403.8</v>
      </c>
      <c r="P8447">
        <f t="shared" si="707"/>
        <v>365</v>
      </c>
    </row>
    <row r="8448" spans="10:16" x14ac:dyDescent="0.25">
      <c r="J8448">
        <v>8441</v>
      </c>
      <c r="K8448" s="4">
        <f t="shared" si="705"/>
        <v>42406</v>
      </c>
      <c r="L8448">
        <v>72</v>
      </c>
      <c r="M8448">
        <f t="shared" si="703"/>
        <v>0.19726027397260273</v>
      </c>
      <c r="N8448">
        <f t="shared" si="706"/>
        <v>1403.9694640974542</v>
      </c>
      <c r="O8448">
        <f t="shared" si="704"/>
        <v>1404</v>
      </c>
      <c r="P8448">
        <f t="shared" si="707"/>
        <v>365</v>
      </c>
    </row>
    <row r="8449" spans="10:16" x14ac:dyDescent="0.25">
      <c r="J8449">
        <v>8442</v>
      </c>
      <c r="K8449" s="4">
        <f t="shared" si="705"/>
        <v>42407</v>
      </c>
      <c r="L8449">
        <v>72</v>
      </c>
      <c r="M8449">
        <f t="shared" si="703"/>
        <v>0.19726027397260273</v>
      </c>
      <c r="N8449">
        <f t="shared" si="706"/>
        <v>1404.1667243714269</v>
      </c>
      <c r="O8449">
        <f t="shared" si="704"/>
        <v>1404.2</v>
      </c>
      <c r="P8449">
        <f t="shared" si="707"/>
        <v>365</v>
      </c>
    </row>
    <row r="8450" spans="10:16" x14ac:dyDescent="0.25">
      <c r="J8450">
        <v>8443</v>
      </c>
      <c r="K8450" s="4">
        <f t="shared" si="705"/>
        <v>42408</v>
      </c>
      <c r="L8450">
        <v>72</v>
      </c>
      <c r="M8450">
        <f t="shared" si="703"/>
        <v>0.19726027397260273</v>
      </c>
      <c r="N8450">
        <f t="shared" si="706"/>
        <v>1404.3639846453996</v>
      </c>
      <c r="O8450">
        <f t="shared" si="704"/>
        <v>1404.4</v>
      </c>
      <c r="P8450">
        <f t="shared" si="707"/>
        <v>365</v>
      </c>
    </row>
    <row r="8451" spans="10:16" x14ac:dyDescent="0.25">
      <c r="J8451">
        <v>8444</v>
      </c>
      <c r="K8451" s="4">
        <f t="shared" si="705"/>
        <v>42409</v>
      </c>
      <c r="L8451">
        <v>72</v>
      </c>
      <c r="M8451">
        <f t="shared" si="703"/>
        <v>0.19726027397260273</v>
      </c>
      <c r="N8451">
        <f t="shared" si="706"/>
        <v>1404.5612449193723</v>
      </c>
      <c r="O8451">
        <f t="shared" si="704"/>
        <v>1404.6</v>
      </c>
      <c r="P8451">
        <f t="shared" si="707"/>
        <v>365</v>
      </c>
    </row>
    <row r="8452" spans="10:16" x14ac:dyDescent="0.25">
      <c r="J8452">
        <v>8445</v>
      </c>
      <c r="K8452" s="4">
        <f t="shared" si="705"/>
        <v>42410</v>
      </c>
      <c r="L8452">
        <v>72</v>
      </c>
      <c r="M8452">
        <f t="shared" si="703"/>
        <v>0.19726027397260273</v>
      </c>
      <c r="N8452">
        <f t="shared" si="706"/>
        <v>1404.7585051933449</v>
      </c>
      <c r="O8452">
        <f t="shared" si="704"/>
        <v>1404.8</v>
      </c>
      <c r="P8452">
        <f t="shared" si="707"/>
        <v>365</v>
      </c>
    </row>
    <row r="8453" spans="10:16" x14ac:dyDescent="0.25">
      <c r="J8453">
        <v>8446</v>
      </c>
      <c r="K8453" s="4">
        <f t="shared" si="705"/>
        <v>42411</v>
      </c>
      <c r="L8453">
        <v>72</v>
      </c>
      <c r="M8453">
        <f t="shared" si="703"/>
        <v>0.19726027397260273</v>
      </c>
      <c r="N8453">
        <f t="shared" si="706"/>
        <v>1404.9557654673176</v>
      </c>
      <c r="O8453">
        <f t="shared" si="704"/>
        <v>1405</v>
      </c>
      <c r="P8453">
        <f t="shared" si="707"/>
        <v>365</v>
      </c>
    </row>
    <row r="8454" spans="10:16" x14ac:dyDescent="0.25">
      <c r="J8454">
        <v>8447</v>
      </c>
      <c r="K8454" s="4">
        <f t="shared" si="705"/>
        <v>42412</v>
      </c>
      <c r="L8454">
        <v>72</v>
      </c>
      <c r="M8454">
        <f t="shared" si="703"/>
        <v>0.19726027397260273</v>
      </c>
      <c r="N8454">
        <f t="shared" si="706"/>
        <v>1405.1530257412903</v>
      </c>
      <c r="O8454">
        <f t="shared" si="704"/>
        <v>1405.2</v>
      </c>
      <c r="P8454">
        <f t="shared" si="707"/>
        <v>365</v>
      </c>
    </row>
    <row r="8455" spans="10:16" x14ac:dyDescent="0.25">
      <c r="J8455">
        <v>8448</v>
      </c>
      <c r="K8455" s="4">
        <f t="shared" si="705"/>
        <v>42413</v>
      </c>
      <c r="L8455">
        <v>72</v>
      </c>
      <c r="M8455">
        <f t="shared" si="703"/>
        <v>0.19726027397260273</v>
      </c>
      <c r="N8455">
        <f t="shared" si="706"/>
        <v>1405.350286015263</v>
      </c>
      <c r="O8455">
        <f t="shared" si="704"/>
        <v>1405.4</v>
      </c>
      <c r="P8455">
        <f t="shared" si="707"/>
        <v>365</v>
      </c>
    </row>
    <row r="8456" spans="10:16" x14ac:dyDescent="0.25">
      <c r="J8456">
        <v>8449</v>
      </c>
      <c r="K8456" s="4">
        <f t="shared" si="705"/>
        <v>42414</v>
      </c>
      <c r="L8456">
        <v>72</v>
      </c>
      <c r="M8456">
        <f t="shared" ref="M8456:M8519" si="708">L8456/P8456</f>
        <v>0.19726027397260273</v>
      </c>
      <c r="N8456">
        <f t="shared" si="706"/>
        <v>1405.5475462892357</v>
      </c>
      <c r="O8456">
        <f t="shared" ref="O8456:O8519" si="709">ROUND(N8456,1)</f>
        <v>1405.5</v>
      </c>
      <c r="P8456">
        <f t="shared" si="707"/>
        <v>365</v>
      </c>
    </row>
    <row r="8457" spans="10:16" x14ac:dyDescent="0.25">
      <c r="J8457">
        <v>8450</v>
      </c>
      <c r="K8457" s="4">
        <f t="shared" ref="K8457:K8520" si="710">$K$7+J8457</f>
        <v>42415</v>
      </c>
      <c r="L8457">
        <v>72</v>
      </c>
      <c r="M8457">
        <f t="shared" si="708"/>
        <v>0.19726027397260273</v>
      </c>
      <c r="N8457">
        <f t="shared" ref="N8457:N8520" si="711">N8456+M8457</f>
        <v>1405.7448065632084</v>
      </c>
      <c r="O8457">
        <f t="shared" si="709"/>
        <v>1405.7</v>
      </c>
      <c r="P8457">
        <f t="shared" si="707"/>
        <v>365</v>
      </c>
    </row>
    <row r="8458" spans="10:16" x14ac:dyDescent="0.25">
      <c r="J8458">
        <v>8451</v>
      </c>
      <c r="K8458" s="4">
        <f t="shared" si="710"/>
        <v>42416</v>
      </c>
      <c r="L8458">
        <v>72</v>
      </c>
      <c r="M8458">
        <f t="shared" si="708"/>
        <v>0.19726027397260273</v>
      </c>
      <c r="N8458">
        <f t="shared" si="711"/>
        <v>1405.9420668371811</v>
      </c>
      <c r="O8458">
        <f t="shared" si="709"/>
        <v>1405.9</v>
      </c>
      <c r="P8458">
        <f t="shared" si="707"/>
        <v>365</v>
      </c>
    </row>
    <row r="8459" spans="10:16" x14ac:dyDescent="0.25">
      <c r="J8459">
        <v>8452</v>
      </c>
      <c r="K8459" s="4">
        <f t="shared" si="710"/>
        <v>42417</v>
      </c>
      <c r="L8459">
        <v>72</v>
      </c>
      <c r="M8459">
        <f t="shared" si="708"/>
        <v>0.19726027397260273</v>
      </c>
      <c r="N8459">
        <f t="shared" si="711"/>
        <v>1406.1393271111538</v>
      </c>
      <c r="O8459">
        <f t="shared" si="709"/>
        <v>1406.1</v>
      </c>
      <c r="P8459">
        <f t="shared" si="707"/>
        <v>365</v>
      </c>
    </row>
    <row r="8460" spans="10:16" x14ac:dyDescent="0.25">
      <c r="J8460">
        <v>8453</v>
      </c>
      <c r="K8460" s="4">
        <f t="shared" si="710"/>
        <v>42418</v>
      </c>
      <c r="L8460">
        <v>72</v>
      </c>
      <c r="M8460">
        <f t="shared" si="708"/>
        <v>0.19726027397260273</v>
      </c>
      <c r="N8460">
        <f t="shared" si="711"/>
        <v>1406.3365873851264</v>
      </c>
      <c r="O8460">
        <f t="shared" si="709"/>
        <v>1406.3</v>
      </c>
      <c r="P8460">
        <f t="shared" si="707"/>
        <v>365</v>
      </c>
    </row>
    <row r="8461" spans="10:16" x14ac:dyDescent="0.25">
      <c r="J8461">
        <v>8454</v>
      </c>
      <c r="K8461" s="4">
        <f t="shared" si="710"/>
        <v>42419</v>
      </c>
      <c r="L8461">
        <v>72</v>
      </c>
      <c r="M8461">
        <f t="shared" si="708"/>
        <v>0.19726027397260273</v>
      </c>
      <c r="N8461">
        <f t="shared" si="711"/>
        <v>1406.5338476590991</v>
      </c>
      <c r="O8461">
        <f t="shared" si="709"/>
        <v>1406.5</v>
      </c>
      <c r="P8461">
        <f t="shared" si="707"/>
        <v>365</v>
      </c>
    </row>
    <row r="8462" spans="10:16" x14ac:dyDescent="0.25">
      <c r="J8462">
        <v>8455</v>
      </c>
      <c r="K8462" s="4">
        <f t="shared" si="710"/>
        <v>42420</v>
      </c>
      <c r="L8462">
        <v>72</v>
      </c>
      <c r="M8462">
        <f t="shared" si="708"/>
        <v>0.19726027397260273</v>
      </c>
      <c r="N8462">
        <f t="shared" si="711"/>
        <v>1406.7311079330718</v>
      </c>
      <c r="O8462">
        <f t="shared" si="709"/>
        <v>1406.7</v>
      </c>
      <c r="P8462">
        <f t="shared" si="707"/>
        <v>365</v>
      </c>
    </row>
    <row r="8463" spans="10:16" x14ac:dyDescent="0.25">
      <c r="J8463">
        <v>8456</v>
      </c>
      <c r="K8463" s="4">
        <f t="shared" si="710"/>
        <v>42421</v>
      </c>
      <c r="L8463">
        <v>72</v>
      </c>
      <c r="M8463">
        <f t="shared" si="708"/>
        <v>0.19726027397260273</v>
      </c>
      <c r="N8463">
        <f t="shared" si="711"/>
        <v>1406.9283682070445</v>
      </c>
      <c r="O8463">
        <f t="shared" si="709"/>
        <v>1406.9</v>
      </c>
      <c r="P8463">
        <f t="shared" si="707"/>
        <v>365</v>
      </c>
    </row>
    <row r="8464" spans="10:16" x14ac:dyDescent="0.25">
      <c r="J8464">
        <v>8457</v>
      </c>
      <c r="K8464" s="4">
        <f t="shared" si="710"/>
        <v>42422</v>
      </c>
      <c r="L8464">
        <v>72</v>
      </c>
      <c r="M8464">
        <f t="shared" si="708"/>
        <v>0.19726027397260273</v>
      </c>
      <c r="N8464">
        <f t="shared" si="711"/>
        <v>1407.1256284810172</v>
      </c>
      <c r="O8464">
        <f t="shared" si="709"/>
        <v>1407.1</v>
      </c>
      <c r="P8464">
        <f t="shared" si="707"/>
        <v>365</v>
      </c>
    </row>
    <row r="8465" spans="10:16" x14ac:dyDescent="0.25">
      <c r="J8465">
        <v>8458</v>
      </c>
      <c r="K8465" s="4">
        <f t="shared" si="710"/>
        <v>42423</v>
      </c>
      <c r="L8465">
        <v>72</v>
      </c>
      <c r="M8465">
        <f t="shared" si="708"/>
        <v>0.19726027397260273</v>
      </c>
      <c r="N8465">
        <f t="shared" si="711"/>
        <v>1407.3228887549899</v>
      </c>
      <c r="O8465">
        <f t="shared" si="709"/>
        <v>1407.3</v>
      </c>
      <c r="P8465">
        <f t="shared" si="707"/>
        <v>365</v>
      </c>
    </row>
    <row r="8466" spans="10:16" x14ac:dyDescent="0.25">
      <c r="J8466">
        <v>8459</v>
      </c>
      <c r="K8466" s="4">
        <f t="shared" si="710"/>
        <v>42424</v>
      </c>
      <c r="L8466">
        <v>72</v>
      </c>
      <c r="M8466">
        <f t="shared" si="708"/>
        <v>0.19726027397260273</v>
      </c>
      <c r="N8466">
        <f t="shared" si="711"/>
        <v>1407.5201490289626</v>
      </c>
      <c r="O8466">
        <f t="shared" si="709"/>
        <v>1407.5</v>
      </c>
      <c r="P8466">
        <f t="shared" si="707"/>
        <v>365</v>
      </c>
    </row>
    <row r="8467" spans="10:16" x14ac:dyDescent="0.25">
      <c r="J8467">
        <v>8460</v>
      </c>
      <c r="K8467" s="4">
        <f t="shared" si="710"/>
        <v>42425</v>
      </c>
      <c r="L8467">
        <v>72</v>
      </c>
      <c r="M8467">
        <f t="shared" si="708"/>
        <v>0.19726027397260273</v>
      </c>
      <c r="N8467">
        <f t="shared" si="711"/>
        <v>1407.7174093029353</v>
      </c>
      <c r="O8467">
        <f t="shared" si="709"/>
        <v>1407.7</v>
      </c>
      <c r="P8467">
        <f t="shared" si="707"/>
        <v>365</v>
      </c>
    </row>
    <row r="8468" spans="10:16" x14ac:dyDescent="0.25">
      <c r="J8468">
        <v>8461</v>
      </c>
      <c r="K8468" s="4">
        <f t="shared" si="710"/>
        <v>42426</v>
      </c>
      <c r="L8468">
        <v>72</v>
      </c>
      <c r="M8468">
        <f t="shared" si="708"/>
        <v>0.19726027397260273</v>
      </c>
      <c r="N8468">
        <f t="shared" si="711"/>
        <v>1407.914669576908</v>
      </c>
      <c r="O8468">
        <f t="shared" si="709"/>
        <v>1407.9</v>
      </c>
      <c r="P8468">
        <f t="shared" si="707"/>
        <v>365</v>
      </c>
    </row>
    <row r="8469" spans="10:16" x14ac:dyDescent="0.25">
      <c r="J8469">
        <v>8462</v>
      </c>
      <c r="K8469" s="4">
        <f t="shared" si="710"/>
        <v>42427</v>
      </c>
      <c r="L8469">
        <v>72</v>
      </c>
      <c r="M8469">
        <f t="shared" si="708"/>
        <v>0.19726027397260273</v>
      </c>
      <c r="N8469">
        <f t="shared" si="711"/>
        <v>1408.1119298508806</v>
      </c>
      <c r="O8469">
        <f t="shared" si="709"/>
        <v>1408.1</v>
      </c>
      <c r="P8469">
        <f t="shared" si="707"/>
        <v>365</v>
      </c>
    </row>
    <row r="8470" spans="10:16" x14ac:dyDescent="0.25">
      <c r="J8470">
        <v>8463</v>
      </c>
      <c r="K8470" s="4">
        <f t="shared" si="710"/>
        <v>42428</v>
      </c>
      <c r="L8470">
        <v>72</v>
      </c>
      <c r="M8470">
        <f t="shared" si="708"/>
        <v>0.19726027397260273</v>
      </c>
      <c r="N8470">
        <f t="shared" si="711"/>
        <v>1408.3091901248533</v>
      </c>
      <c r="O8470">
        <f t="shared" si="709"/>
        <v>1408.3</v>
      </c>
      <c r="P8470">
        <f t="shared" si="707"/>
        <v>365</v>
      </c>
    </row>
    <row r="8471" spans="10:16" x14ac:dyDescent="0.25">
      <c r="J8471">
        <v>8464</v>
      </c>
      <c r="K8471" s="4">
        <f t="shared" si="710"/>
        <v>42429</v>
      </c>
      <c r="L8471">
        <v>72</v>
      </c>
      <c r="M8471">
        <f t="shared" si="708"/>
        <v>0.19726027397260273</v>
      </c>
      <c r="N8471">
        <f t="shared" si="711"/>
        <v>1408.506450398826</v>
      </c>
      <c r="O8471">
        <f t="shared" si="709"/>
        <v>1408.5</v>
      </c>
      <c r="P8471">
        <f t="shared" si="707"/>
        <v>365</v>
      </c>
    </row>
    <row r="8472" spans="10:16" x14ac:dyDescent="0.25">
      <c r="J8472">
        <v>8465</v>
      </c>
      <c r="K8472" s="4">
        <f t="shared" si="710"/>
        <v>42430</v>
      </c>
      <c r="L8472">
        <v>72</v>
      </c>
      <c r="M8472">
        <f t="shared" si="708"/>
        <v>0.19726027397260273</v>
      </c>
      <c r="N8472">
        <f t="shared" si="711"/>
        <v>1408.7037106727987</v>
      </c>
      <c r="O8472">
        <f t="shared" si="709"/>
        <v>1408.7</v>
      </c>
      <c r="P8472">
        <f t="shared" ref="P8472:P8535" si="712">DATE(2016,12,26)-DATE(2015,12,27)</f>
        <v>365</v>
      </c>
    </row>
    <row r="8473" spans="10:16" x14ac:dyDescent="0.25">
      <c r="J8473">
        <v>8466</v>
      </c>
      <c r="K8473" s="4">
        <f t="shared" si="710"/>
        <v>42431</v>
      </c>
      <c r="L8473">
        <v>72</v>
      </c>
      <c r="M8473">
        <f t="shared" si="708"/>
        <v>0.19726027397260273</v>
      </c>
      <c r="N8473">
        <f t="shared" si="711"/>
        <v>1408.9009709467714</v>
      </c>
      <c r="O8473">
        <f t="shared" si="709"/>
        <v>1408.9</v>
      </c>
      <c r="P8473">
        <f t="shared" si="712"/>
        <v>365</v>
      </c>
    </row>
    <row r="8474" spans="10:16" x14ac:dyDescent="0.25">
      <c r="J8474">
        <v>8467</v>
      </c>
      <c r="K8474" s="4">
        <f t="shared" si="710"/>
        <v>42432</v>
      </c>
      <c r="L8474">
        <v>72</v>
      </c>
      <c r="M8474">
        <f t="shared" si="708"/>
        <v>0.19726027397260273</v>
      </c>
      <c r="N8474">
        <f t="shared" si="711"/>
        <v>1409.0982312207441</v>
      </c>
      <c r="O8474">
        <f t="shared" si="709"/>
        <v>1409.1</v>
      </c>
      <c r="P8474">
        <f t="shared" si="712"/>
        <v>365</v>
      </c>
    </row>
    <row r="8475" spans="10:16" x14ac:dyDescent="0.25">
      <c r="J8475">
        <v>8468</v>
      </c>
      <c r="K8475" s="4">
        <f t="shared" si="710"/>
        <v>42433</v>
      </c>
      <c r="L8475">
        <v>72</v>
      </c>
      <c r="M8475">
        <f t="shared" si="708"/>
        <v>0.19726027397260273</v>
      </c>
      <c r="N8475">
        <f t="shared" si="711"/>
        <v>1409.2954914947168</v>
      </c>
      <c r="O8475">
        <f t="shared" si="709"/>
        <v>1409.3</v>
      </c>
      <c r="P8475">
        <f t="shared" si="712"/>
        <v>365</v>
      </c>
    </row>
    <row r="8476" spans="10:16" x14ac:dyDescent="0.25">
      <c r="J8476">
        <v>8469</v>
      </c>
      <c r="K8476" s="4">
        <f t="shared" si="710"/>
        <v>42434</v>
      </c>
      <c r="L8476">
        <v>72</v>
      </c>
      <c r="M8476">
        <f t="shared" si="708"/>
        <v>0.19726027397260273</v>
      </c>
      <c r="N8476">
        <f t="shared" si="711"/>
        <v>1409.4927517686895</v>
      </c>
      <c r="O8476">
        <f t="shared" si="709"/>
        <v>1409.5</v>
      </c>
      <c r="P8476">
        <f t="shared" si="712"/>
        <v>365</v>
      </c>
    </row>
    <row r="8477" spans="10:16" x14ac:dyDescent="0.25">
      <c r="J8477">
        <v>8470</v>
      </c>
      <c r="K8477" s="4">
        <f t="shared" si="710"/>
        <v>42435</v>
      </c>
      <c r="L8477">
        <v>72</v>
      </c>
      <c r="M8477">
        <f t="shared" si="708"/>
        <v>0.19726027397260273</v>
      </c>
      <c r="N8477">
        <f t="shared" si="711"/>
        <v>1409.6900120426621</v>
      </c>
      <c r="O8477">
        <f t="shared" si="709"/>
        <v>1409.7</v>
      </c>
      <c r="P8477">
        <f t="shared" si="712"/>
        <v>365</v>
      </c>
    </row>
    <row r="8478" spans="10:16" x14ac:dyDescent="0.25">
      <c r="J8478">
        <v>8471</v>
      </c>
      <c r="K8478" s="4">
        <f t="shared" si="710"/>
        <v>42436</v>
      </c>
      <c r="L8478">
        <v>72</v>
      </c>
      <c r="M8478">
        <f t="shared" si="708"/>
        <v>0.19726027397260273</v>
      </c>
      <c r="N8478">
        <f t="shared" si="711"/>
        <v>1409.8872723166348</v>
      </c>
      <c r="O8478">
        <f t="shared" si="709"/>
        <v>1409.9</v>
      </c>
      <c r="P8478">
        <f t="shared" si="712"/>
        <v>365</v>
      </c>
    </row>
    <row r="8479" spans="10:16" x14ac:dyDescent="0.25">
      <c r="J8479">
        <v>8472</v>
      </c>
      <c r="K8479" s="4">
        <f t="shared" si="710"/>
        <v>42437</v>
      </c>
      <c r="L8479">
        <v>72</v>
      </c>
      <c r="M8479">
        <f t="shared" si="708"/>
        <v>0.19726027397260273</v>
      </c>
      <c r="N8479">
        <f t="shared" si="711"/>
        <v>1410.0845325906075</v>
      </c>
      <c r="O8479">
        <f t="shared" si="709"/>
        <v>1410.1</v>
      </c>
      <c r="P8479">
        <f t="shared" si="712"/>
        <v>365</v>
      </c>
    </row>
    <row r="8480" spans="10:16" x14ac:dyDescent="0.25">
      <c r="J8480">
        <v>8473</v>
      </c>
      <c r="K8480" s="4">
        <f t="shared" si="710"/>
        <v>42438</v>
      </c>
      <c r="L8480">
        <v>72</v>
      </c>
      <c r="M8480">
        <f t="shared" si="708"/>
        <v>0.19726027397260273</v>
      </c>
      <c r="N8480">
        <f t="shared" si="711"/>
        <v>1410.2817928645802</v>
      </c>
      <c r="O8480">
        <f t="shared" si="709"/>
        <v>1410.3</v>
      </c>
      <c r="P8480">
        <f t="shared" si="712"/>
        <v>365</v>
      </c>
    </row>
    <row r="8481" spans="10:16" x14ac:dyDescent="0.25">
      <c r="J8481">
        <v>8474</v>
      </c>
      <c r="K8481" s="4">
        <f t="shared" si="710"/>
        <v>42439</v>
      </c>
      <c r="L8481">
        <v>72</v>
      </c>
      <c r="M8481">
        <f t="shared" si="708"/>
        <v>0.19726027397260273</v>
      </c>
      <c r="N8481">
        <f t="shared" si="711"/>
        <v>1410.4790531385529</v>
      </c>
      <c r="O8481">
        <f t="shared" si="709"/>
        <v>1410.5</v>
      </c>
      <c r="P8481">
        <f t="shared" si="712"/>
        <v>365</v>
      </c>
    </row>
    <row r="8482" spans="10:16" x14ac:dyDescent="0.25">
      <c r="J8482">
        <v>8475</v>
      </c>
      <c r="K8482" s="4">
        <f t="shared" si="710"/>
        <v>42440</v>
      </c>
      <c r="L8482">
        <v>72</v>
      </c>
      <c r="M8482">
        <f t="shared" si="708"/>
        <v>0.19726027397260273</v>
      </c>
      <c r="N8482">
        <f t="shared" si="711"/>
        <v>1410.6763134125256</v>
      </c>
      <c r="O8482">
        <f t="shared" si="709"/>
        <v>1410.7</v>
      </c>
      <c r="P8482">
        <f t="shared" si="712"/>
        <v>365</v>
      </c>
    </row>
    <row r="8483" spans="10:16" x14ac:dyDescent="0.25">
      <c r="J8483">
        <v>8476</v>
      </c>
      <c r="K8483" s="4">
        <f t="shared" si="710"/>
        <v>42441</v>
      </c>
      <c r="L8483">
        <v>72</v>
      </c>
      <c r="M8483">
        <f t="shared" si="708"/>
        <v>0.19726027397260273</v>
      </c>
      <c r="N8483">
        <f t="shared" si="711"/>
        <v>1410.8735736864983</v>
      </c>
      <c r="O8483">
        <f t="shared" si="709"/>
        <v>1410.9</v>
      </c>
      <c r="P8483">
        <f t="shared" si="712"/>
        <v>365</v>
      </c>
    </row>
    <row r="8484" spans="10:16" x14ac:dyDescent="0.25">
      <c r="J8484">
        <v>8477</v>
      </c>
      <c r="K8484" s="4">
        <f t="shared" si="710"/>
        <v>42442</v>
      </c>
      <c r="L8484">
        <v>72</v>
      </c>
      <c r="M8484">
        <f t="shared" si="708"/>
        <v>0.19726027397260273</v>
      </c>
      <c r="N8484">
        <f t="shared" si="711"/>
        <v>1411.070833960471</v>
      </c>
      <c r="O8484">
        <f t="shared" si="709"/>
        <v>1411.1</v>
      </c>
      <c r="P8484">
        <f t="shared" si="712"/>
        <v>365</v>
      </c>
    </row>
    <row r="8485" spans="10:16" x14ac:dyDescent="0.25">
      <c r="J8485">
        <v>8478</v>
      </c>
      <c r="K8485" s="4">
        <f t="shared" si="710"/>
        <v>42443</v>
      </c>
      <c r="L8485">
        <v>72</v>
      </c>
      <c r="M8485">
        <f t="shared" si="708"/>
        <v>0.19726027397260273</v>
      </c>
      <c r="N8485">
        <f t="shared" si="711"/>
        <v>1411.2680942344437</v>
      </c>
      <c r="O8485">
        <f t="shared" si="709"/>
        <v>1411.3</v>
      </c>
      <c r="P8485">
        <f t="shared" si="712"/>
        <v>365</v>
      </c>
    </row>
    <row r="8486" spans="10:16" x14ac:dyDescent="0.25">
      <c r="J8486">
        <v>8479</v>
      </c>
      <c r="K8486" s="4">
        <f t="shared" si="710"/>
        <v>42444</v>
      </c>
      <c r="L8486">
        <v>72</v>
      </c>
      <c r="M8486">
        <f t="shared" si="708"/>
        <v>0.19726027397260273</v>
      </c>
      <c r="N8486">
        <f t="shared" si="711"/>
        <v>1411.4653545084163</v>
      </c>
      <c r="O8486">
        <f t="shared" si="709"/>
        <v>1411.5</v>
      </c>
      <c r="P8486">
        <f t="shared" si="712"/>
        <v>365</v>
      </c>
    </row>
    <row r="8487" spans="10:16" x14ac:dyDescent="0.25">
      <c r="J8487">
        <v>8480</v>
      </c>
      <c r="K8487" s="4">
        <f t="shared" si="710"/>
        <v>42445</v>
      </c>
      <c r="L8487">
        <v>72</v>
      </c>
      <c r="M8487">
        <f t="shared" si="708"/>
        <v>0.19726027397260273</v>
      </c>
      <c r="N8487">
        <f t="shared" si="711"/>
        <v>1411.662614782389</v>
      </c>
      <c r="O8487">
        <f t="shared" si="709"/>
        <v>1411.7</v>
      </c>
      <c r="P8487">
        <f t="shared" si="712"/>
        <v>365</v>
      </c>
    </row>
    <row r="8488" spans="10:16" x14ac:dyDescent="0.25">
      <c r="J8488">
        <v>8481</v>
      </c>
      <c r="K8488" s="4">
        <f t="shared" si="710"/>
        <v>42446</v>
      </c>
      <c r="L8488">
        <v>72</v>
      </c>
      <c r="M8488">
        <f t="shared" si="708"/>
        <v>0.19726027397260273</v>
      </c>
      <c r="N8488">
        <f t="shared" si="711"/>
        <v>1411.8598750563617</v>
      </c>
      <c r="O8488">
        <f t="shared" si="709"/>
        <v>1411.9</v>
      </c>
      <c r="P8488">
        <f t="shared" si="712"/>
        <v>365</v>
      </c>
    </row>
    <row r="8489" spans="10:16" x14ac:dyDescent="0.25">
      <c r="J8489">
        <v>8482</v>
      </c>
      <c r="K8489" s="4">
        <f t="shared" si="710"/>
        <v>42447</v>
      </c>
      <c r="L8489">
        <v>72</v>
      </c>
      <c r="M8489">
        <f t="shared" si="708"/>
        <v>0.19726027397260273</v>
      </c>
      <c r="N8489">
        <f t="shared" si="711"/>
        <v>1412.0571353303344</v>
      </c>
      <c r="O8489">
        <f t="shared" si="709"/>
        <v>1412.1</v>
      </c>
      <c r="P8489">
        <f t="shared" si="712"/>
        <v>365</v>
      </c>
    </row>
    <row r="8490" spans="10:16" x14ac:dyDescent="0.25">
      <c r="J8490">
        <v>8483</v>
      </c>
      <c r="K8490" s="4">
        <f t="shared" si="710"/>
        <v>42448</v>
      </c>
      <c r="L8490">
        <v>72</v>
      </c>
      <c r="M8490">
        <f t="shared" si="708"/>
        <v>0.19726027397260273</v>
      </c>
      <c r="N8490">
        <f t="shared" si="711"/>
        <v>1412.2543956043071</v>
      </c>
      <c r="O8490">
        <f t="shared" si="709"/>
        <v>1412.3</v>
      </c>
      <c r="P8490">
        <f t="shared" si="712"/>
        <v>365</v>
      </c>
    </row>
    <row r="8491" spans="10:16" x14ac:dyDescent="0.25">
      <c r="J8491">
        <v>8484</v>
      </c>
      <c r="K8491" s="4">
        <f t="shared" si="710"/>
        <v>42449</v>
      </c>
      <c r="L8491">
        <v>72</v>
      </c>
      <c r="M8491">
        <f t="shared" si="708"/>
        <v>0.19726027397260273</v>
      </c>
      <c r="N8491">
        <f t="shared" si="711"/>
        <v>1412.4516558782798</v>
      </c>
      <c r="O8491">
        <f t="shared" si="709"/>
        <v>1412.5</v>
      </c>
      <c r="P8491">
        <f t="shared" si="712"/>
        <v>365</v>
      </c>
    </row>
    <row r="8492" spans="10:16" x14ac:dyDescent="0.25">
      <c r="J8492">
        <v>8485</v>
      </c>
      <c r="K8492" s="4">
        <f t="shared" si="710"/>
        <v>42450</v>
      </c>
      <c r="L8492">
        <v>72</v>
      </c>
      <c r="M8492">
        <f t="shared" si="708"/>
        <v>0.19726027397260273</v>
      </c>
      <c r="N8492">
        <f t="shared" si="711"/>
        <v>1412.6489161522525</v>
      </c>
      <c r="O8492">
        <f t="shared" si="709"/>
        <v>1412.6</v>
      </c>
      <c r="P8492">
        <f t="shared" si="712"/>
        <v>365</v>
      </c>
    </row>
    <row r="8493" spans="10:16" x14ac:dyDescent="0.25">
      <c r="J8493">
        <v>8486</v>
      </c>
      <c r="K8493" s="4">
        <f t="shared" si="710"/>
        <v>42451</v>
      </c>
      <c r="L8493">
        <v>72</v>
      </c>
      <c r="M8493">
        <f t="shared" si="708"/>
        <v>0.19726027397260273</v>
      </c>
      <c r="N8493">
        <f t="shared" si="711"/>
        <v>1412.8461764262252</v>
      </c>
      <c r="O8493">
        <f t="shared" si="709"/>
        <v>1412.8</v>
      </c>
      <c r="P8493">
        <f t="shared" si="712"/>
        <v>365</v>
      </c>
    </row>
    <row r="8494" spans="10:16" x14ac:dyDescent="0.25">
      <c r="J8494">
        <v>8487</v>
      </c>
      <c r="K8494" s="4">
        <f t="shared" si="710"/>
        <v>42452</v>
      </c>
      <c r="L8494">
        <v>72</v>
      </c>
      <c r="M8494">
        <f t="shared" si="708"/>
        <v>0.19726027397260273</v>
      </c>
      <c r="N8494">
        <f t="shared" si="711"/>
        <v>1413.0434367001978</v>
      </c>
      <c r="O8494">
        <f t="shared" si="709"/>
        <v>1413</v>
      </c>
      <c r="P8494">
        <f t="shared" si="712"/>
        <v>365</v>
      </c>
    </row>
    <row r="8495" spans="10:16" x14ac:dyDescent="0.25">
      <c r="J8495">
        <v>8488</v>
      </c>
      <c r="K8495" s="4">
        <f t="shared" si="710"/>
        <v>42453</v>
      </c>
      <c r="L8495">
        <v>72</v>
      </c>
      <c r="M8495">
        <f t="shared" si="708"/>
        <v>0.19726027397260273</v>
      </c>
      <c r="N8495">
        <f t="shared" si="711"/>
        <v>1413.2406969741705</v>
      </c>
      <c r="O8495">
        <f t="shared" si="709"/>
        <v>1413.2</v>
      </c>
      <c r="P8495">
        <f t="shared" si="712"/>
        <v>365</v>
      </c>
    </row>
    <row r="8496" spans="10:16" x14ac:dyDescent="0.25">
      <c r="J8496">
        <v>8489</v>
      </c>
      <c r="K8496" s="4">
        <f t="shared" si="710"/>
        <v>42454</v>
      </c>
      <c r="L8496">
        <v>72</v>
      </c>
      <c r="M8496">
        <f t="shared" si="708"/>
        <v>0.19726027397260273</v>
      </c>
      <c r="N8496">
        <f t="shared" si="711"/>
        <v>1413.4379572481432</v>
      </c>
      <c r="O8496">
        <f t="shared" si="709"/>
        <v>1413.4</v>
      </c>
      <c r="P8496">
        <f t="shared" si="712"/>
        <v>365</v>
      </c>
    </row>
    <row r="8497" spans="10:16" x14ac:dyDescent="0.25">
      <c r="J8497">
        <v>8490</v>
      </c>
      <c r="K8497" s="4">
        <f t="shared" si="710"/>
        <v>42455</v>
      </c>
      <c r="L8497">
        <v>72</v>
      </c>
      <c r="M8497">
        <f t="shared" si="708"/>
        <v>0.19726027397260273</v>
      </c>
      <c r="N8497">
        <f t="shared" si="711"/>
        <v>1413.6352175221159</v>
      </c>
      <c r="O8497">
        <f t="shared" si="709"/>
        <v>1413.6</v>
      </c>
      <c r="P8497">
        <f t="shared" si="712"/>
        <v>365</v>
      </c>
    </row>
    <row r="8498" spans="10:16" x14ac:dyDescent="0.25">
      <c r="J8498">
        <v>8491</v>
      </c>
      <c r="K8498" s="4">
        <f t="shared" si="710"/>
        <v>42456</v>
      </c>
      <c r="L8498">
        <v>72</v>
      </c>
      <c r="M8498">
        <f t="shared" si="708"/>
        <v>0.19726027397260273</v>
      </c>
      <c r="N8498">
        <f t="shared" si="711"/>
        <v>1413.8324777960886</v>
      </c>
      <c r="O8498">
        <f t="shared" si="709"/>
        <v>1413.8</v>
      </c>
      <c r="P8498">
        <f t="shared" si="712"/>
        <v>365</v>
      </c>
    </row>
    <row r="8499" spans="10:16" x14ac:dyDescent="0.25">
      <c r="J8499">
        <v>8492</v>
      </c>
      <c r="K8499" s="4">
        <f t="shared" si="710"/>
        <v>42457</v>
      </c>
      <c r="L8499">
        <v>72</v>
      </c>
      <c r="M8499">
        <f t="shared" si="708"/>
        <v>0.19726027397260273</v>
      </c>
      <c r="N8499">
        <f t="shared" si="711"/>
        <v>1414.0297380700613</v>
      </c>
      <c r="O8499">
        <f t="shared" si="709"/>
        <v>1414</v>
      </c>
      <c r="P8499">
        <f t="shared" si="712"/>
        <v>365</v>
      </c>
    </row>
    <row r="8500" spans="10:16" x14ac:dyDescent="0.25">
      <c r="J8500">
        <v>8493</v>
      </c>
      <c r="K8500" s="4">
        <f t="shared" si="710"/>
        <v>42458</v>
      </c>
      <c r="L8500">
        <v>72</v>
      </c>
      <c r="M8500">
        <f t="shared" si="708"/>
        <v>0.19726027397260273</v>
      </c>
      <c r="N8500">
        <f t="shared" si="711"/>
        <v>1414.226998344034</v>
      </c>
      <c r="O8500">
        <f t="shared" si="709"/>
        <v>1414.2</v>
      </c>
      <c r="P8500">
        <f t="shared" si="712"/>
        <v>365</v>
      </c>
    </row>
    <row r="8501" spans="10:16" x14ac:dyDescent="0.25">
      <c r="J8501">
        <v>8494</v>
      </c>
      <c r="K8501" s="4">
        <f t="shared" si="710"/>
        <v>42459</v>
      </c>
      <c r="L8501">
        <v>72</v>
      </c>
      <c r="M8501">
        <f t="shared" si="708"/>
        <v>0.19726027397260273</v>
      </c>
      <c r="N8501">
        <f t="shared" si="711"/>
        <v>1414.4242586180067</v>
      </c>
      <c r="O8501">
        <f t="shared" si="709"/>
        <v>1414.4</v>
      </c>
      <c r="P8501">
        <f t="shared" si="712"/>
        <v>365</v>
      </c>
    </row>
    <row r="8502" spans="10:16" x14ac:dyDescent="0.25">
      <c r="J8502">
        <v>8495</v>
      </c>
      <c r="K8502" s="4">
        <f t="shared" si="710"/>
        <v>42460</v>
      </c>
      <c r="L8502">
        <v>72</v>
      </c>
      <c r="M8502">
        <f t="shared" si="708"/>
        <v>0.19726027397260273</v>
      </c>
      <c r="N8502">
        <f t="shared" si="711"/>
        <v>1414.6215188919793</v>
      </c>
      <c r="O8502">
        <f t="shared" si="709"/>
        <v>1414.6</v>
      </c>
      <c r="P8502">
        <f t="shared" si="712"/>
        <v>365</v>
      </c>
    </row>
    <row r="8503" spans="10:16" x14ac:dyDescent="0.25">
      <c r="J8503">
        <v>8496</v>
      </c>
      <c r="K8503" s="4">
        <f t="shared" si="710"/>
        <v>42461</v>
      </c>
      <c r="L8503">
        <v>72</v>
      </c>
      <c r="M8503">
        <f t="shared" si="708"/>
        <v>0.19726027397260273</v>
      </c>
      <c r="N8503">
        <f t="shared" si="711"/>
        <v>1414.818779165952</v>
      </c>
      <c r="O8503">
        <f t="shared" si="709"/>
        <v>1414.8</v>
      </c>
      <c r="P8503">
        <f t="shared" si="712"/>
        <v>365</v>
      </c>
    </row>
    <row r="8504" spans="10:16" x14ac:dyDescent="0.25">
      <c r="J8504">
        <v>8497</v>
      </c>
      <c r="K8504" s="4">
        <f t="shared" si="710"/>
        <v>42462</v>
      </c>
      <c r="L8504">
        <v>72</v>
      </c>
      <c r="M8504">
        <f t="shared" si="708"/>
        <v>0.19726027397260273</v>
      </c>
      <c r="N8504">
        <f t="shared" si="711"/>
        <v>1415.0160394399247</v>
      </c>
      <c r="O8504">
        <f t="shared" si="709"/>
        <v>1415</v>
      </c>
      <c r="P8504">
        <f t="shared" si="712"/>
        <v>365</v>
      </c>
    </row>
    <row r="8505" spans="10:16" x14ac:dyDescent="0.25">
      <c r="J8505">
        <v>8498</v>
      </c>
      <c r="K8505" s="4">
        <f t="shared" si="710"/>
        <v>42463</v>
      </c>
      <c r="L8505">
        <v>72</v>
      </c>
      <c r="M8505">
        <f t="shared" si="708"/>
        <v>0.19726027397260273</v>
      </c>
      <c r="N8505">
        <f t="shared" si="711"/>
        <v>1415.2132997138974</v>
      </c>
      <c r="O8505">
        <f t="shared" si="709"/>
        <v>1415.2</v>
      </c>
      <c r="P8505">
        <f t="shared" si="712"/>
        <v>365</v>
      </c>
    </row>
    <row r="8506" spans="10:16" x14ac:dyDescent="0.25">
      <c r="J8506">
        <v>8499</v>
      </c>
      <c r="K8506" s="4">
        <f t="shared" si="710"/>
        <v>42464</v>
      </c>
      <c r="L8506">
        <v>72</v>
      </c>
      <c r="M8506">
        <f t="shared" si="708"/>
        <v>0.19726027397260273</v>
      </c>
      <c r="N8506">
        <f t="shared" si="711"/>
        <v>1415.4105599878701</v>
      </c>
      <c r="O8506">
        <f t="shared" si="709"/>
        <v>1415.4</v>
      </c>
      <c r="P8506">
        <f t="shared" si="712"/>
        <v>365</v>
      </c>
    </row>
    <row r="8507" spans="10:16" x14ac:dyDescent="0.25">
      <c r="J8507">
        <v>8500</v>
      </c>
      <c r="K8507" s="4">
        <f t="shared" si="710"/>
        <v>42465</v>
      </c>
      <c r="L8507">
        <v>72</v>
      </c>
      <c r="M8507">
        <f t="shared" si="708"/>
        <v>0.19726027397260273</v>
      </c>
      <c r="N8507">
        <f t="shared" si="711"/>
        <v>1415.6078202618428</v>
      </c>
      <c r="O8507">
        <f t="shared" si="709"/>
        <v>1415.6</v>
      </c>
      <c r="P8507">
        <f t="shared" si="712"/>
        <v>365</v>
      </c>
    </row>
    <row r="8508" spans="10:16" x14ac:dyDescent="0.25">
      <c r="J8508">
        <v>8501</v>
      </c>
      <c r="K8508" s="4">
        <f t="shared" si="710"/>
        <v>42466</v>
      </c>
      <c r="L8508">
        <v>72</v>
      </c>
      <c r="M8508">
        <f t="shared" si="708"/>
        <v>0.19726027397260273</v>
      </c>
      <c r="N8508">
        <f t="shared" si="711"/>
        <v>1415.8050805358155</v>
      </c>
      <c r="O8508">
        <f t="shared" si="709"/>
        <v>1415.8</v>
      </c>
      <c r="P8508">
        <f t="shared" si="712"/>
        <v>365</v>
      </c>
    </row>
    <row r="8509" spans="10:16" x14ac:dyDescent="0.25">
      <c r="J8509">
        <v>8502</v>
      </c>
      <c r="K8509" s="4">
        <f t="shared" si="710"/>
        <v>42467</v>
      </c>
      <c r="L8509">
        <v>72</v>
      </c>
      <c r="M8509">
        <f t="shared" si="708"/>
        <v>0.19726027397260273</v>
      </c>
      <c r="N8509">
        <f t="shared" si="711"/>
        <v>1416.0023408097882</v>
      </c>
      <c r="O8509">
        <f t="shared" si="709"/>
        <v>1416</v>
      </c>
      <c r="P8509">
        <f t="shared" si="712"/>
        <v>365</v>
      </c>
    </row>
    <row r="8510" spans="10:16" x14ac:dyDescent="0.25">
      <c r="J8510">
        <v>8503</v>
      </c>
      <c r="K8510" s="4">
        <f t="shared" si="710"/>
        <v>42468</v>
      </c>
      <c r="L8510">
        <v>72</v>
      </c>
      <c r="M8510">
        <f t="shared" si="708"/>
        <v>0.19726027397260273</v>
      </c>
      <c r="N8510">
        <f t="shared" si="711"/>
        <v>1416.1996010837609</v>
      </c>
      <c r="O8510">
        <f t="shared" si="709"/>
        <v>1416.2</v>
      </c>
      <c r="P8510">
        <f t="shared" si="712"/>
        <v>365</v>
      </c>
    </row>
    <row r="8511" spans="10:16" x14ac:dyDescent="0.25">
      <c r="J8511">
        <v>8504</v>
      </c>
      <c r="K8511" s="4">
        <f t="shared" si="710"/>
        <v>42469</v>
      </c>
      <c r="L8511">
        <v>72</v>
      </c>
      <c r="M8511">
        <f t="shared" si="708"/>
        <v>0.19726027397260273</v>
      </c>
      <c r="N8511">
        <f t="shared" si="711"/>
        <v>1416.3968613577335</v>
      </c>
      <c r="O8511">
        <f t="shared" si="709"/>
        <v>1416.4</v>
      </c>
      <c r="P8511">
        <f t="shared" si="712"/>
        <v>365</v>
      </c>
    </row>
    <row r="8512" spans="10:16" x14ac:dyDescent="0.25">
      <c r="J8512">
        <v>8505</v>
      </c>
      <c r="K8512" s="4">
        <f t="shared" si="710"/>
        <v>42470</v>
      </c>
      <c r="L8512">
        <v>72</v>
      </c>
      <c r="M8512">
        <f t="shared" si="708"/>
        <v>0.19726027397260273</v>
      </c>
      <c r="N8512">
        <f t="shared" si="711"/>
        <v>1416.5941216317062</v>
      </c>
      <c r="O8512">
        <f t="shared" si="709"/>
        <v>1416.6</v>
      </c>
      <c r="P8512">
        <f t="shared" si="712"/>
        <v>365</v>
      </c>
    </row>
    <row r="8513" spans="10:16" x14ac:dyDescent="0.25">
      <c r="J8513">
        <v>8506</v>
      </c>
      <c r="K8513" s="4">
        <f t="shared" si="710"/>
        <v>42471</v>
      </c>
      <c r="L8513">
        <v>72</v>
      </c>
      <c r="M8513">
        <f t="shared" si="708"/>
        <v>0.19726027397260273</v>
      </c>
      <c r="N8513">
        <f t="shared" si="711"/>
        <v>1416.7913819056789</v>
      </c>
      <c r="O8513">
        <f t="shared" si="709"/>
        <v>1416.8</v>
      </c>
      <c r="P8513">
        <f t="shared" si="712"/>
        <v>365</v>
      </c>
    </row>
    <row r="8514" spans="10:16" x14ac:dyDescent="0.25">
      <c r="J8514">
        <v>8507</v>
      </c>
      <c r="K8514" s="4">
        <f t="shared" si="710"/>
        <v>42472</v>
      </c>
      <c r="L8514">
        <v>72</v>
      </c>
      <c r="M8514">
        <f t="shared" si="708"/>
        <v>0.19726027397260273</v>
      </c>
      <c r="N8514">
        <f t="shared" si="711"/>
        <v>1416.9886421796516</v>
      </c>
      <c r="O8514">
        <f t="shared" si="709"/>
        <v>1417</v>
      </c>
      <c r="P8514">
        <f t="shared" si="712"/>
        <v>365</v>
      </c>
    </row>
    <row r="8515" spans="10:16" x14ac:dyDescent="0.25">
      <c r="J8515">
        <v>8508</v>
      </c>
      <c r="K8515" s="4">
        <f t="shared" si="710"/>
        <v>42473</v>
      </c>
      <c r="L8515">
        <v>72</v>
      </c>
      <c r="M8515">
        <f t="shared" si="708"/>
        <v>0.19726027397260273</v>
      </c>
      <c r="N8515">
        <f t="shared" si="711"/>
        <v>1417.1859024536243</v>
      </c>
      <c r="O8515">
        <f t="shared" si="709"/>
        <v>1417.2</v>
      </c>
      <c r="P8515">
        <f t="shared" si="712"/>
        <v>365</v>
      </c>
    </row>
    <row r="8516" spans="10:16" x14ac:dyDescent="0.25">
      <c r="J8516">
        <v>8509</v>
      </c>
      <c r="K8516" s="4">
        <f t="shared" si="710"/>
        <v>42474</v>
      </c>
      <c r="L8516">
        <v>72</v>
      </c>
      <c r="M8516">
        <f t="shared" si="708"/>
        <v>0.19726027397260273</v>
      </c>
      <c r="N8516">
        <f t="shared" si="711"/>
        <v>1417.383162727597</v>
      </c>
      <c r="O8516">
        <f t="shared" si="709"/>
        <v>1417.4</v>
      </c>
      <c r="P8516">
        <f t="shared" si="712"/>
        <v>365</v>
      </c>
    </row>
    <row r="8517" spans="10:16" x14ac:dyDescent="0.25">
      <c r="J8517">
        <v>8510</v>
      </c>
      <c r="K8517" s="4">
        <f t="shared" si="710"/>
        <v>42475</v>
      </c>
      <c r="L8517">
        <v>72</v>
      </c>
      <c r="M8517">
        <f t="shared" si="708"/>
        <v>0.19726027397260273</v>
      </c>
      <c r="N8517">
        <f t="shared" si="711"/>
        <v>1417.5804230015697</v>
      </c>
      <c r="O8517">
        <f t="shared" si="709"/>
        <v>1417.6</v>
      </c>
      <c r="P8517">
        <f t="shared" si="712"/>
        <v>365</v>
      </c>
    </row>
    <row r="8518" spans="10:16" x14ac:dyDescent="0.25">
      <c r="J8518">
        <v>8511</v>
      </c>
      <c r="K8518" s="4">
        <f t="shared" si="710"/>
        <v>42476</v>
      </c>
      <c r="L8518">
        <v>72</v>
      </c>
      <c r="M8518">
        <f t="shared" si="708"/>
        <v>0.19726027397260273</v>
      </c>
      <c r="N8518">
        <f t="shared" si="711"/>
        <v>1417.7776832755424</v>
      </c>
      <c r="O8518">
        <f t="shared" si="709"/>
        <v>1417.8</v>
      </c>
      <c r="P8518">
        <f t="shared" si="712"/>
        <v>365</v>
      </c>
    </row>
    <row r="8519" spans="10:16" x14ac:dyDescent="0.25">
      <c r="J8519">
        <v>8512</v>
      </c>
      <c r="K8519" s="4">
        <f t="shared" si="710"/>
        <v>42477</v>
      </c>
      <c r="L8519">
        <v>72</v>
      </c>
      <c r="M8519">
        <f t="shared" si="708"/>
        <v>0.19726027397260273</v>
      </c>
      <c r="N8519">
        <f t="shared" si="711"/>
        <v>1417.974943549515</v>
      </c>
      <c r="O8519">
        <f t="shared" si="709"/>
        <v>1418</v>
      </c>
      <c r="P8519">
        <f t="shared" si="712"/>
        <v>365</v>
      </c>
    </row>
    <row r="8520" spans="10:16" x14ac:dyDescent="0.25">
      <c r="J8520">
        <v>8513</v>
      </c>
      <c r="K8520" s="4">
        <f t="shared" si="710"/>
        <v>42478</v>
      </c>
      <c r="L8520">
        <v>72</v>
      </c>
      <c r="M8520">
        <f t="shared" ref="M8520:M8583" si="713">L8520/P8520</f>
        <v>0.19726027397260273</v>
      </c>
      <c r="N8520">
        <f t="shared" si="711"/>
        <v>1418.1722038234877</v>
      </c>
      <c r="O8520">
        <f t="shared" ref="O8520:O8583" si="714">ROUND(N8520,1)</f>
        <v>1418.2</v>
      </c>
      <c r="P8520">
        <f t="shared" si="712"/>
        <v>365</v>
      </c>
    </row>
    <row r="8521" spans="10:16" x14ac:dyDescent="0.25">
      <c r="J8521">
        <v>8514</v>
      </c>
      <c r="K8521" s="4">
        <f t="shared" ref="K8521:K8584" si="715">$K$7+J8521</f>
        <v>42479</v>
      </c>
      <c r="L8521">
        <v>72</v>
      </c>
      <c r="M8521">
        <f t="shared" si="713"/>
        <v>0.19726027397260273</v>
      </c>
      <c r="N8521">
        <f t="shared" ref="N8521:N8584" si="716">N8520+M8521</f>
        <v>1418.3694640974604</v>
      </c>
      <c r="O8521">
        <f t="shared" si="714"/>
        <v>1418.4</v>
      </c>
      <c r="P8521">
        <f t="shared" si="712"/>
        <v>365</v>
      </c>
    </row>
    <row r="8522" spans="10:16" x14ac:dyDescent="0.25">
      <c r="J8522">
        <v>8515</v>
      </c>
      <c r="K8522" s="4">
        <f t="shared" si="715"/>
        <v>42480</v>
      </c>
      <c r="L8522">
        <v>72</v>
      </c>
      <c r="M8522">
        <f t="shared" si="713"/>
        <v>0.19726027397260273</v>
      </c>
      <c r="N8522">
        <f t="shared" si="716"/>
        <v>1418.5667243714331</v>
      </c>
      <c r="O8522">
        <f t="shared" si="714"/>
        <v>1418.6</v>
      </c>
      <c r="P8522">
        <f t="shared" si="712"/>
        <v>365</v>
      </c>
    </row>
    <row r="8523" spans="10:16" x14ac:dyDescent="0.25">
      <c r="J8523">
        <v>8516</v>
      </c>
      <c r="K8523" s="4">
        <f t="shared" si="715"/>
        <v>42481</v>
      </c>
      <c r="L8523">
        <v>72</v>
      </c>
      <c r="M8523">
        <f t="shared" si="713"/>
        <v>0.19726027397260273</v>
      </c>
      <c r="N8523">
        <f t="shared" si="716"/>
        <v>1418.7639846454058</v>
      </c>
      <c r="O8523">
        <f t="shared" si="714"/>
        <v>1418.8</v>
      </c>
      <c r="P8523">
        <f t="shared" si="712"/>
        <v>365</v>
      </c>
    </row>
    <row r="8524" spans="10:16" x14ac:dyDescent="0.25">
      <c r="J8524">
        <v>8517</v>
      </c>
      <c r="K8524" s="4">
        <f t="shared" si="715"/>
        <v>42482</v>
      </c>
      <c r="L8524">
        <v>72</v>
      </c>
      <c r="M8524">
        <f t="shared" si="713"/>
        <v>0.19726027397260273</v>
      </c>
      <c r="N8524">
        <f t="shared" si="716"/>
        <v>1418.9612449193785</v>
      </c>
      <c r="O8524">
        <f t="shared" si="714"/>
        <v>1419</v>
      </c>
      <c r="P8524">
        <f t="shared" si="712"/>
        <v>365</v>
      </c>
    </row>
    <row r="8525" spans="10:16" x14ac:dyDescent="0.25">
      <c r="J8525">
        <v>8518</v>
      </c>
      <c r="K8525" s="4">
        <f t="shared" si="715"/>
        <v>42483</v>
      </c>
      <c r="L8525">
        <v>72</v>
      </c>
      <c r="M8525">
        <f t="shared" si="713"/>
        <v>0.19726027397260273</v>
      </c>
      <c r="N8525">
        <f t="shared" si="716"/>
        <v>1419.1585051933512</v>
      </c>
      <c r="O8525">
        <f t="shared" si="714"/>
        <v>1419.2</v>
      </c>
      <c r="P8525">
        <f t="shared" si="712"/>
        <v>365</v>
      </c>
    </row>
    <row r="8526" spans="10:16" x14ac:dyDescent="0.25">
      <c r="J8526">
        <v>8519</v>
      </c>
      <c r="K8526" s="4">
        <f t="shared" si="715"/>
        <v>42484</v>
      </c>
      <c r="L8526">
        <v>72</v>
      </c>
      <c r="M8526">
        <f t="shared" si="713"/>
        <v>0.19726027397260273</v>
      </c>
      <c r="N8526">
        <f t="shared" si="716"/>
        <v>1419.3557654673239</v>
      </c>
      <c r="O8526">
        <f t="shared" si="714"/>
        <v>1419.4</v>
      </c>
      <c r="P8526">
        <f t="shared" si="712"/>
        <v>365</v>
      </c>
    </row>
    <row r="8527" spans="10:16" x14ac:dyDescent="0.25">
      <c r="J8527">
        <v>8520</v>
      </c>
      <c r="K8527" s="4">
        <f t="shared" si="715"/>
        <v>42485</v>
      </c>
      <c r="L8527">
        <v>72</v>
      </c>
      <c r="M8527">
        <f t="shared" si="713"/>
        <v>0.19726027397260273</v>
      </c>
      <c r="N8527">
        <f t="shared" si="716"/>
        <v>1419.5530257412966</v>
      </c>
      <c r="O8527">
        <f t="shared" si="714"/>
        <v>1419.6</v>
      </c>
      <c r="P8527">
        <f t="shared" si="712"/>
        <v>365</v>
      </c>
    </row>
    <row r="8528" spans="10:16" x14ac:dyDescent="0.25">
      <c r="J8528">
        <v>8521</v>
      </c>
      <c r="K8528" s="4">
        <f t="shared" si="715"/>
        <v>42486</v>
      </c>
      <c r="L8528">
        <v>72</v>
      </c>
      <c r="M8528">
        <f t="shared" si="713"/>
        <v>0.19726027397260273</v>
      </c>
      <c r="N8528">
        <f t="shared" si="716"/>
        <v>1419.7502860152692</v>
      </c>
      <c r="O8528">
        <f t="shared" si="714"/>
        <v>1419.8</v>
      </c>
      <c r="P8528">
        <f t="shared" si="712"/>
        <v>365</v>
      </c>
    </row>
    <row r="8529" spans="10:16" x14ac:dyDescent="0.25">
      <c r="J8529">
        <v>8522</v>
      </c>
      <c r="K8529" s="4">
        <f t="shared" si="715"/>
        <v>42487</v>
      </c>
      <c r="L8529">
        <v>72</v>
      </c>
      <c r="M8529">
        <f t="shared" si="713"/>
        <v>0.19726027397260273</v>
      </c>
      <c r="N8529">
        <f t="shared" si="716"/>
        <v>1419.9475462892419</v>
      </c>
      <c r="O8529">
        <f t="shared" si="714"/>
        <v>1419.9</v>
      </c>
      <c r="P8529">
        <f t="shared" si="712"/>
        <v>365</v>
      </c>
    </row>
    <row r="8530" spans="10:16" x14ac:dyDescent="0.25">
      <c r="J8530">
        <v>8523</v>
      </c>
      <c r="K8530" s="4">
        <f t="shared" si="715"/>
        <v>42488</v>
      </c>
      <c r="L8530">
        <v>72</v>
      </c>
      <c r="M8530">
        <f t="shared" si="713"/>
        <v>0.19726027397260273</v>
      </c>
      <c r="N8530">
        <f t="shared" si="716"/>
        <v>1420.1448065632146</v>
      </c>
      <c r="O8530">
        <f t="shared" si="714"/>
        <v>1420.1</v>
      </c>
      <c r="P8530">
        <f t="shared" si="712"/>
        <v>365</v>
      </c>
    </row>
    <row r="8531" spans="10:16" x14ac:dyDescent="0.25">
      <c r="J8531">
        <v>8524</v>
      </c>
      <c r="K8531" s="4">
        <f t="shared" si="715"/>
        <v>42489</v>
      </c>
      <c r="L8531">
        <v>72</v>
      </c>
      <c r="M8531">
        <f t="shared" si="713"/>
        <v>0.19726027397260273</v>
      </c>
      <c r="N8531">
        <f t="shared" si="716"/>
        <v>1420.3420668371873</v>
      </c>
      <c r="O8531">
        <f t="shared" si="714"/>
        <v>1420.3</v>
      </c>
      <c r="P8531">
        <f t="shared" si="712"/>
        <v>365</v>
      </c>
    </row>
    <row r="8532" spans="10:16" x14ac:dyDescent="0.25">
      <c r="J8532">
        <v>8525</v>
      </c>
      <c r="K8532" s="4">
        <f t="shared" si="715"/>
        <v>42490</v>
      </c>
      <c r="L8532">
        <v>72</v>
      </c>
      <c r="M8532">
        <f t="shared" si="713"/>
        <v>0.19726027397260273</v>
      </c>
      <c r="N8532">
        <f t="shared" si="716"/>
        <v>1420.53932711116</v>
      </c>
      <c r="O8532">
        <f t="shared" si="714"/>
        <v>1420.5</v>
      </c>
      <c r="P8532">
        <f t="shared" si="712"/>
        <v>365</v>
      </c>
    </row>
    <row r="8533" spans="10:16" x14ac:dyDescent="0.25">
      <c r="J8533">
        <v>8526</v>
      </c>
      <c r="K8533" s="4">
        <f t="shared" si="715"/>
        <v>42491</v>
      </c>
      <c r="L8533">
        <v>72</v>
      </c>
      <c r="M8533">
        <f t="shared" si="713"/>
        <v>0.19726027397260273</v>
      </c>
      <c r="N8533">
        <f t="shared" si="716"/>
        <v>1420.7365873851327</v>
      </c>
      <c r="O8533">
        <f t="shared" si="714"/>
        <v>1420.7</v>
      </c>
      <c r="P8533">
        <f t="shared" si="712"/>
        <v>365</v>
      </c>
    </row>
    <row r="8534" spans="10:16" x14ac:dyDescent="0.25">
      <c r="J8534">
        <v>8527</v>
      </c>
      <c r="K8534" s="4">
        <f t="shared" si="715"/>
        <v>42492</v>
      </c>
      <c r="L8534">
        <v>72</v>
      </c>
      <c r="M8534">
        <f t="shared" si="713"/>
        <v>0.19726027397260273</v>
      </c>
      <c r="N8534">
        <f t="shared" si="716"/>
        <v>1420.9338476591054</v>
      </c>
      <c r="O8534">
        <f t="shared" si="714"/>
        <v>1420.9</v>
      </c>
      <c r="P8534">
        <f t="shared" si="712"/>
        <v>365</v>
      </c>
    </row>
    <row r="8535" spans="10:16" x14ac:dyDescent="0.25">
      <c r="J8535">
        <v>8528</v>
      </c>
      <c r="K8535" s="4">
        <f t="shared" si="715"/>
        <v>42493</v>
      </c>
      <c r="L8535">
        <v>72</v>
      </c>
      <c r="M8535">
        <f t="shared" si="713"/>
        <v>0.19726027397260273</v>
      </c>
      <c r="N8535">
        <f t="shared" si="716"/>
        <v>1421.1311079330781</v>
      </c>
      <c r="O8535">
        <f t="shared" si="714"/>
        <v>1421.1</v>
      </c>
      <c r="P8535">
        <f t="shared" si="712"/>
        <v>365</v>
      </c>
    </row>
    <row r="8536" spans="10:16" x14ac:dyDescent="0.25">
      <c r="J8536">
        <v>8529</v>
      </c>
      <c r="K8536" s="4">
        <f t="shared" si="715"/>
        <v>42494</v>
      </c>
      <c r="L8536">
        <v>72</v>
      </c>
      <c r="M8536">
        <f t="shared" si="713"/>
        <v>0.19726027397260273</v>
      </c>
      <c r="N8536">
        <f t="shared" si="716"/>
        <v>1421.3283682070507</v>
      </c>
      <c r="O8536">
        <f t="shared" si="714"/>
        <v>1421.3</v>
      </c>
      <c r="P8536">
        <f t="shared" ref="P8536:P8599" si="717">DATE(2016,12,26)-DATE(2015,12,27)</f>
        <v>365</v>
      </c>
    </row>
    <row r="8537" spans="10:16" x14ac:dyDescent="0.25">
      <c r="J8537">
        <v>8530</v>
      </c>
      <c r="K8537" s="4">
        <f t="shared" si="715"/>
        <v>42495</v>
      </c>
      <c r="L8537">
        <v>72</v>
      </c>
      <c r="M8537">
        <f t="shared" si="713"/>
        <v>0.19726027397260273</v>
      </c>
      <c r="N8537">
        <f t="shared" si="716"/>
        <v>1421.5256284810234</v>
      </c>
      <c r="O8537">
        <f t="shared" si="714"/>
        <v>1421.5</v>
      </c>
      <c r="P8537">
        <f t="shared" si="717"/>
        <v>365</v>
      </c>
    </row>
    <row r="8538" spans="10:16" x14ac:dyDescent="0.25">
      <c r="J8538">
        <v>8531</v>
      </c>
      <c r="K8538" s="4">
        <f t="shared" si="715"/>
        <v>42496</v>
      </c>
      <c r="L8538">
        <v>72</v>
      </c>
      <c r="M8538">
        <f t="shared" si="713"/>
        <v>0.19726027397260273</v>
      </c>
      <c r="N8538">
        <f t="shared" si="716"/>
        <v>1421.7228887549961</v>
      </c>
      <c r="O8538">
        <f t="shared" si="714"/>
        <v>1421.7</v>
      </c>
      <c r="P8538">
        <f t="shared" si="717"/>
        <v>365</v>
      </c>
    </row>
    <row r="8539" spans="10:16" x14ac:dyDescent="0.25">
      <c r="J8539">
        <v>8532</v>
      </c>
      <c r="K8539" s="4">
        <f t="shared" si="715"/>
        <v>42497</v>
      </c>
      <c r="L8539">
        <v>72</v>
      </c>
      <c r="M8539">
        <f t="shared" si="713"/>
        <v>0.19726027397260273</v>
      </c>
      <c r="N8539">
        <f t="shared" si="716"/>
        <v>1421.9201490289688</v>
      </c>
      <c r="O8539">
        <f t="shared" si="714"/>
        <v>1421.9</v>
      </c>
      <c r="P8539">
        <f t="shared" si="717"/>
        <v>365</v>
      </c>
    </row>
    <row r="8540" spans="10:16" x14ac:dyDescent="0.25">
      <c r="J8540">
        <v>8533</v>
      </c>
      <c r="K8540" s="4">
        <f t="shared" si="715"/>
        <v>42498</v>
      </c>
      <c r="L8540">
        <v>72</v>
      </c>
      <c r="M8540">
        <f t="shared" si="713"/>
        <v>0.19726027397260273</v>
      </c>
      <c r="N8540">
        <f t="shared" si="716"/>
        <v>1422.1174093029415</v>
      </c>
      <c r="O8540">
        <f t="shared" si="714"/>
        <v>1422.1</v>
      </c>
      <c r="P8540">
        <f t="shared" si="717"/>
        <v>365</v>
      </c>
    </row>
    <row r="8541" spans="10:16" x14ac:dyDescent="0.25">
      <c r="J8541">
        <v>8534</v>
      </c>
      <c r="K8541" s="4">
        <f t="shared" si="715"/>
        <v>42499</v>
      </c>
      <c r="L8541">
        <v>72</v>
      </c>
      <c r="M8541">
        <f t="shared" si="713"/>
        <v>0.19726027397260273</v>
      </c>
      <c r="N8541">
        <f t="shared" si="716"/>
        <v>1422.3146695769142</v>
      </c>
      <c r="O8541">
        <f t="shared" si="714"/>
        <v>1422.3</v>
      </c>
      <c r="P8541">
        <f t="shared" si="717"/>
        <v>365</v>
      </c>
    </row>
    <row r="8542" spans="10:16" x14ac:dyDescent="0.25">
      <c r="J8542">
        <v>8535</v>
      </c>
      <c r="K8542" s="4">
        <f t="shared" si="715"/>
        <v>42500</v>
      </c>
      <c r="L8542">
        <v>72</v>
      </c>
      <c r="M8542">
        <f t="shared" si="713"/>
        <v>0.19726027397260273</v>
      </c>
      <c r="N8542">
        <f t="shared" si="716"/>
        <v>1422.5119298508869</v>
      </c>
      <c r="O8542">
        <f t="shared" si="714"/>
        <v>1422.5</v>
      </c>
      <c r="P8542">
        <f t="shared" si="717"/>
        <v>365</v>
      </c>
    </row>
    <row r="8543" spans="10:16" x14ac:dyDescent="0.25">
      <c r="J8543">
        <v>8536</v>
      </c>
      <c r="K8543" s="4">
        <f t="shared" si="715"/>
        <v>42501</v>
      </c>
      <c r="L8543">
        <v>72</v>
      </c>
      <c r="M8543">
        <f t="shared" si="713"/>
        <v>0.19726027397260273</v>
      </c>
      <c r="N8543">
        <f t="shared" si="716"/>
        <v>1422.7091901248596</v>
      </c>
      <c r="O8543">
        <f t="shared" si="714"/>
        <v>1422.7</v>
      </c>
      <c r="P8543">
        <f t="shared" si="717"/>
        <v>365</v>
      </c>
    </row>
    <row r="8544" spans="10:16" x14ac:dyDescent="0.25">
      <c r="J8544">
        <v>8537</v>
      </c>
      <c r="K8544" s="4">
        <f t="shared" si="715"/>
        <v>42502</v>
      </c>
      <c r="L8544">
        <v>72</v>
      </c>
      <c r="M8544">
        <f t="shared" si="713"/>
        <v>0.19726027397260273</v>
      </c>
      <c r="N8544">
        <f t="shared" si="716"/>
        <v>1422.9064503988322</v>
      </c>
      <c r="O8544">
        <f t="shared" si="714"/>
        <v>1422.9</v>
      </c>
      <c r="P8544">
        <f t="shared" si="717"/>
        <v>365</v>
      </c>
    </row>
    <row r="8545" spans="10:16" x14ac:dyDescent="0.25">
      <c r="J8545">
        <v>8538</v>
      </c>
      <c r="K8545" s="4">
        <f t="shared" si="715"/>
        <v>42503</v>
      </c>
      <c r="L8545">
        <v>72</v>
      </c>
      <c r="M8545">
        <f t="shared" si="713"/>
        <v>0.19726027397260273</v>
      </c>
      <c r="N8545">
        <f t="shared" si="716"/>
        <v>1423.1037106728049</v>
      </c>
      <c r="O8545">
        <f t="shared" si="714"/>
        <v>1423.1</v>
      </c>
      <c r="P8545">
        <f t="shared" si="717"/>
        <v>365</v>
      </c>
    </row>
    <row r="8546" spans="10:16" x14ac:dyDescent="0.25">
      <c r="J8546">
        <v>8539</v>
      </c>
      <c r="K8546" s="4">
        <f t="shared" si="715"/>
        <v>42504</v>
      </c>
      <c r="L8546">
        <v>72</v>
      </c>
      <c r="M8546">
        <f t="shared" si="713"/>
        <v>0.19726027397260273</v>
      </c>
      <c r="N8546">
        <f t="shared" si="716"/>
        <v>1423.3009709467776</v>
      </c>
      <c r="O8546">
        <f t="shared" si="714"/>
        <v>1423.3</v>
      </c>
      <c r="P8546">
        <f t="shared" si="717"/>
        <v>365</v>
      </c>
    </row>
    <row r="8547" spans="10:16" x14ac:dyDescent="0.25">
      <c r="J8547">
        <v>8540</v>
      </c>
      <c r="K8547" s="4">
        <f t="shared" si="715"/>
        <v>42505</v>
      </c>
      <c r="L8547">
        <v>72</v>
      </c>
      <c r="M8547">
        <f t="shared" si="713"/>
        <v>0.19726027397260273</v>
      </c>
      <c r="N8547">
        <f t="shared" si="716"/>
        <v>1423.4982312207503</v>
      </c>
      <c r="O8547">
        <f t="shared" si="714"/>
        <v>1423.5</v>
      </c>
      <c r="P8547">
        <f t="shared" si="717"/>
        <v>365</v>
      </c>
    </row>
    <row r="8548" spans="10:16" x14ac:dyDescent="0.25">
      <c r="J8548">
        <v>8541</v>
      </c>
      <c r="K8548" s="4">
        <f t="shared" si="715"/>
        <v>42506</v>
      </c>
      <c r="L8548">
        <v>72</v>
      </c>
      <c r="M8548">
        <f t="shared" si="713"/>
        <v>0.19726027397260273</v>
      </c>
      <c r="N8548">
        <f t="shared" si="716"/>
        <v>1423.695491494723</v>
      </c>
      <c r="O8548">
        <f t="shared" si="714"/>
        <v>1423.7</v>
      </c>
      <c r="P8548">
        <f t="shared" si="717"/>
        <v>365</v>
      </c>
    </row>
    <row r="8549" spans="10:16" x14ac:dyDescent="0.25">
      <c r="J8549">
        <v>8542</v>
      </c>
      <c r="K8549" s="4">
        <f t="shared" si="715"/>
        <v>42507</v>
      </c>
      <c r="L8549">
        <v>72</v>
      </c>
      <c r="M8549">
        <f t="shared" si="713"/>
        <v>0.19726027397260273</v>
      </c>
      <c r="N8549">
        <f t="shared" si="716"/>
        <v>1423.8927517686957</v>
      </c>
      <c r="O8549">
        <f t="shared" si="714"/>
        <v>1423.9</v>
      </c>
      <c r="P8549">
        <f t="shared" si="717"/>
        <v>365</v>
      </c>
    </row>
    <row r="8550" spans="10:16" x14ac:dyDescent="0.25">
      <c r="J8550">
        <v>8543</v>
      </c>
      <c r="K8550" s="4">
        <f t="shared" si="715"/>
        <v>42508</v>
      </c>
      <c r="L8550">
        <v>72</v>
      </c>
      <c r="M8550">
        <f t="shared" si="713"/>
        <v>0.19726027397260273</v>
      </c>
      <c r="N8550">
        <f t="shared" si="716"/>
        <v>1424.0900120426684</v>
      </c>
      <c r="O8550">
        <f t="shared" si="714"/>
        <v>1424.1</v>
      </c>
      <c r="P8550">
        <f t="shared" si="717"/>
        <v>365</v>
      </c>
    </row>
    <row r="8551" spans="10:16" x14ac:dyDescent="0.25">
      <c r="J8551">
        <v>8544</v>
      </c>
      <c r="K8551" s="4">
        <f t="shared" si="715"/>
        <v>42509</v>
      </c>
      <c r="L8551">
        <v>72</v>
      </c>
      <c r="M8551">
        <f t="shared" si="713"/>
        <v>0.19726027397260273</v>
      </c>
      <c r="N8551">
        <f t="shared" si="716"/>
        <v>1424.2872723166411</v>
      </c>
      <c r="O8551">
        <f t="shared" si="714"/>
        <v>1424.3</v>
      </c>
      <c r="P8551">
        <f t="shared" si="717"/>
        <v>365</v>
      </c>
    </row>
    <row r="8552" spans="10:16" x14ac:dyDescent="0.25">
      <c r="J8552">
        <v>8545</v>
      </c>
      <c r="K8552" s="4">
        <f t="shared" si="715"/>
        <v>42510</v>
      </c>
      <c r="L8552">
        <v>72</v>
      </c>
      <c r="M8552">
        <f t="shared" si="713"/>
        <v>0.19726027397260273</v>
      </c>
      <c r="N8552">
        <f t="shared" si="716"/>
        <v>1424.4845325906138</v>
      </c>
      <c r="O8552">
        <f t="shared" si="714"/>
        <v>1424.5</v>
      </c>
      <c r="P8552">
        <f t="shared" si="717"/>
        <v>365</v>
      </c>
    </row>
    <row r="8553" spans="10:16" x14ac:dyDescent="0.25">
      <c r="J8553">
        <v>8546</v>
      </c>
      <c r="K8553" s="4">
        <f t="shared" si="715"/>
        <v>42511</v>
      </c>
      <c r="L8553">
        <v>72</v>
      </c>
      <c r="M8553">
        <f t="shared" si="713"/>
        <v>0.19726027397260273</v>
      </c>
      <c r="N8553">
        <f t="shared" si="716"/>
        <v>1424.6817928645864</v>
      </c>
      <c r="O8553">
        <f t="shared" si="714"/>
        <v>1424.7</v>
      </c>
      <c r="P8553">
        <f t="shared" si="717"/>
        <v>365</v>
      </c>
    </row>
    <row r="8554" spans="10:16" x14ac:dyDescent="0.25">
      <c r="J8554">
        <v>8547</v>
      </c>
      <c r="K8554" s="4">
        <f t="shared" si="715"/>
        <v>42512</v>
      </c>
      <c r="L8554">
        <v>72</v>
      </c>
      <c r="M8554">
        <f t="shared" si="713"/>
        <v>0.19726027397260273</v>
      </c>
      <c r="N8554">
        <f t="shared" si="716"/>
        <v>1424.8790531385591</v>
      </c>
      <c r="O8554">
        <f t="shared" si="714"/>
        <v>1424.9</v>
      </c>
      <c r="P8554">
        <f t="shared" si="717"/>
        <v>365</v>
      </c>
    </row>
    <row r="8555" spans="10:16" x14ac:dyDescent="0.25">
      <c r="J8555">
        <v>8548</v>
      </c>
      <c r="K8555" s="4">
        <f t="shared" si="715"/>
        <v>42513</v>
      </c>
      <c r="L8555">
        <v>72</v>
      </c>
      <c r="M8555">
        <f t="shared" si="713"/>
        <v>0.19726027397260273</v>
      </c>
      <c r="N8555">
        <f t="shared" si="716"/>
        <v>1425.0763134125318</v>
      </c>
      <c r="O8555">
        <f t="shared" si="714"/>
        <v>1425.1</v>
      </c>
      <c r="P8555">
        <f t="shared" si="717"/>
        <v>365</v>
      </c>
    </row>
    <row r="8556" spans="10:16" x14ac:dyDescent="0.25">
      <c r="J8556">
        <v>8549</v>
      </c>
      <c r="K8556" s="4">
        <f t="shared" si="715"/>
        <v>42514</v>
      </c>
      <c r="L8556">
        <v>72</v>
      </c>
      <c r="M8556">
        <f t="shared" si="713"/>
        <v>0.19726027397260273</v>
      </c>
      <c r="N8556">
        <f t="shared" si="716"/>
        <v>1425.2735736865045</v>
      </c>
      <c r="O8556">
        <f t="shared" si="714"/>
        <v>1425.3</v>
      </c>
      <c r="P8556">
        <f t="shared" si="717"/>
        <v>365</v>
      </c>
    </row>
    <row r="8557" spans="10:16" x14ac:dyDescent="0.25">
      <c r="J8557">
        <v>8550</v>
      </c>
      <c r="K8557" s="4">
        <f t="shared" si="715"/>
        <v>42515</v>
      </c>
      <c r="L8557">
        <v>72</v>
      </c>
      <c r="M8557">
        <f t="shared" si="713"/>
        <v>0.19726027397260273</v>
      </c>
      <c r="N8557">
        <f t="shared" si="716"/>
        <v>1425.4708339604772</v>
      </c>
      <c r="O8557">
        <f t="shared" si="714"/>
        <v>1425.5</v>
      </c>
      <c r="P8557">
        <f t="shared" si="717"/>
        <v>365</v>
      </c>
    </row>
    <row r="8558" spans="10:16" x14ac:dyDescent="0.25">
      <c r="J8558">
        <v>8551</v>
      </c>
      <c r="K8558" s="4">
        <f t="shared" si="715"/>
        <v>42516</v>
      </c>
      <c r="L8558">
        <v>72</v>
      </c>
      <c r="M8558">
        <f t="shared" si="713"/>
        <v>0.19726027397260273</v>
      </c>
      <c r="N8558">
        <f t="shared" si="716"/>
        <v>1425.6680942344499</v>
      </c>
      <c r="O8558">
        <f t="shared" si="714"/>
        <v>1425.7</v>
      </c>
      <c r="P8558">
        <f t="shared" si="717"/>
        <v>365</v>
      </c>
    </row>
    <row r="8559" spans="10:16" x14ac:dyDescent="0.25">
      <c r="J8559">
        <v>8552</v>
      </c>
      <c r="K8559" s="4">
        <f t="shared" si="715"/>
        <v>42517</v>
      </c>
      <c r="L8559">
        <v>72</v>
      </c>
      <c r="M8559">
        <f t="shared" si="713"/>
        <v>0.19726027397260273</v>
      </c>
      <c r="N8559">
        <f t="shared" si="716"/>
        <v>1425.8653545084226</v>
      </c>
      <c r="O8559">
        <f t="shared" si="714"/>
        <v>1425.9</v>
      </c>
      <c r="P8559">
        <f t="shared" si="717"/>
        <v>365</v>
      </c>
    </row>
    <row r="8560" spans="10:16" x14ac:dyDescent="0.25">
      <c r="J8560">
        <v>8553</v>
      </c>
      <c r="K8560" s="4">
        <f t="shared" si="715"/>
        <v>42518</v>
      </c>
      <c r="L8560">
        <v>72</v>
      </c>
      <c r="M8560">
        <f t="shared" si="713"/>
        <v>0.19726027397260273</v>
      </c>
      <c r="N8560">
        <f t="shared" si="716"/>
        <v>1426.0626147823953</v>
      </c>
      <c r="O8560">
        <f t="shared" si="714"/>
        <v>1426.1</v>
      </c>
      <c r="P8560">
        <f t="shared" si="717"/>
        <v>365</v>
      </c>
    </row>
    <row r="8561" spans="10:16" x14ac:dyDescent="0.25">
      <c r="J8561">
        <v>8554</v>
      </c>
      <c r="K8561" s="4">
        <f t="shared" si="715"/>
        <v>42519</v>
      </c>
      <c r="L8561">
        <v>72</v>
      </c>
      <c r="M8561">
        <f t="shared" si="713"/>
        <v>0.19726027397260273</v>
      </c>
      <c r="N8561">
        <f t="shared" si="716"/>
        <v>1426.2598750563679</v>
      </c>
      <c r="O8561">
        <f t="shared" si="714"/>
        <v>1426.3</v>
      </c>
      <c r="P8561">
        <f t="shared" si="717"/>
        <v>365</v>
      </c>
    </row>
    <row r="8562" spans="10:16" x14ac:dyDescent="0.25">
      <c r="J8562">
        <v>8555</v>
      </c>
      <c r="K8562" s="4">
        <f t="shared" si="715"/>
        <v>42520</v>
      </c>
      <c r="L8562">
        <v>72</v>
      </c>
      <c r="M8562">
        <f t="shared" si="713"/>
        <v>0.19726027397260273</v>
      </c>
      <c r="N8562">
        <f t="shared" si="716"/>
        <v>1426.4571353303406</v>
      </c>
      <c r="O8562">
        <f t="shared" si="714"/>
        <v>1426.5</v>
      </c>
      <c r="P8562">
        <f t="shared" si="717"/>
        <v>365</v>
      </c>
    </row>
    <row r="8563" spans="10:16" x14ac:dyDescent="0.25">
      <c r="J8563">
        <v>8556</v>
      </c>
      <c r="K8563" s="4">
        <f t="shared" si="715"/>
        <v>42521</v>
      </c>
      <c r="L8563">
        <v>72</v>
      </c>
      <c r="M8563">
        <f t="shared" si="713"/>
        <v>0.19726027397260273</v>
      </c>
      <c r="N8563">
        <f t="shared" si="716"/>
        <v>1426.6543956043133</v>
      </c>
      <c r="O8563">
        <f t="shared" si="714"/>
        <v>1426.7</v>
      </c>
      <c r="P8563">
        <f t="shared" si="717"/>
        <v>365</v>
      </c>
    </row>
    <row r="8564" spans="10:16" x14ac:dyDescent="0.25">
      <c r="J8564">
        <v>8557</v>
      </c>
      <c r="K8564" s="4">
        <f t="shared" si="715"/>
        <v>42522</v>
      </c>
      <c r="L8564">
        <v>72</v>
      </c>
      <c r="M8564">
        <f t="shared" si="713"/>
        <v>0.19726027397260273</v>
      </c>
      <c r="N8564">
        <f t="shared" si="716"/>
        <v>1426.851655878286</v>
      </c>
      <c r="O8564">
        <f t="shared" si="714"/>
        <v>1426.9</v>
      </c>
      <c r="P8564">
        <f t="shared" si="717"/>
        <v>365</v>
      </c>
    </row>
    <row r="8565" spans="10:16" x14ac:dyDescent="0.25">
      <c r="J8565">
        <v>8558</v>
      </c>
      <c r="K8565" s="4">
        <f t="shared" si="715"/>
        <v>42523</v>
      </c>
      <c r="L8565">
        <v>72</v>
      </c>
      <c r="M8565">
        <f t="shared" si="713"/>
        <v>0.19726027397260273</v>
      </c>
      <c r="N8565">
        <f t="shared" si="716"/>
        <v>1427.0489161522587</v>
      </c>
      <c r="O8565">
        <f t="shared" si="714"/>
        <v>1427</v>
      </c>
      <c r="P8565">
        <f t="shared" si="717"/>
        <v>365</v>
      </c>
    </row>
    <row r="8566" spans="10:16" x14ac:dyDescent="0.25">
      <c r="J8566">
        <v>8559</v>
      </c>
      <c r="K8566" s="4">
        <f t="shared" si="715"/>
        <v>42524</v>
      </c>
      <c r="L8566">
        <v>72</v>
      </c>
      <c r="M8566">
        <f t="shared" si="713"/>
        <v>0.19726027397260273</v>
      </c>
      <c r="N8566">
        <f t="shared" si="716"/>
        <v>1427.2461764262314</v>
      </c>
      <c r="O8566">
        <f t="shared" si="714"/>
        <v>1427.2</v>
      </c>
      <c r="P8566">
        <f t="shared" si="717"/>
        <v>365</v>
      </c>
    </row>
    <row r="8567" spans="10:16" x14ac:dyDescent="0.25">
      <c r="J8567">
        <v>8560</v>
      </c>
      <c r="K8567" s="4">
        <f t="shared" si="715"/>
        <v>42525</v>
      </c>
      <c r="L8567">
        <v>72</v>
      </c>
      <c r="M8567">
        <f t="shared" si="713"/>
        <v>0.19726027397260273</v>
      </c>
      <c r="N8567">
        <f t="shared" si="716"/>
        <v>1427.4434367002041</v>
      </c>
      <c r="O8567">
        <f t="shared" si="714"/>
        <v>1427.4</v>
      </c>
      <c r="P8567">
        <f t="shared" si="717"/>
        <v>365</v>
      </c>
    </row>
    <row r="8568" spans="10:16" x14ac:dyDescent="0.25">
      <c r="J8568">
        <v>8561</v>
      </c>
      <c r="K8568" s="4">
        <f t="shared" si="715"/>
        <v>42526</v>
      </c>
      <c r="L8568">
        <v>72</v>
      </c>
      <c r="M8568">
        <f t="shared" si="713"/>
        <v>0.19726027397260273</v>
      </c>
      <c r="N8568">
        <f t="shared" si="716"/>
        <v>1427.6406969741768</v>
      </c>
      <c r="O8568">
        <f t="shared" si="714"/>
        <v>1427.6</v>
      </c>
      <c r="P8568">
        <f t="shared" si="717"/>
        <v>365</v>
      </c>
    </row>
    <row r="8569" spans="10:16" x14ac:dyDescent="0.25">
      <c r="J8569">
        <v>8562</v>
      </c>
      <c r="K8569" s="4">
        <f t="shared" si="715"/>
        <v>42527</v>
      </c>
      <c r="L8569">
        <v>72</v>
      </c>
      <c r="M8569">
        <f t="shared" si="713"/>
        <v>0.19726027397260273</v>
      </c>
      <c r="N8569">
        <f t="shared" si="716"/>
        <v>1427.8379572481495</v>
      </c>
      <c r="O8569">
        <f t="shared" si="714"/>
        <v>1427.8</v>
      </c>
      <c r="P8569">
        <f t="shared" si="717"/>
        <v>365</v>
      </c>
    </row>
    <row r="8570" spans="10:16" x14ac:dyDescent="0.25">
      <c r="J8570">
        <v>8563</v>
      </c>
      <c r="K8570" s="4">
        <f t="shared" si="715"/>
        <v>42528</v>
      </c>
      <c r="L8570">
        <v>72</v>
      </c>
      <c r="M8570">
        <f t="shared" si="713"/>
        <v>0.19726027397260273</v>
      </c>
      <c r="N8570">
        <f t="shared" si="716"/>
        <v>1428.0352175221221</v>
      </c>
      <c r="O8570">
        <f t="shared" si="714"/>
        <v>1428</v>
      </c>
      <c r="P8570">
        <f t="shared" si="717"/>
        <v>365</v>
      </c>
    </row>
    <row r="8571" spans="10:16" x14ac:dyDescent="0.25">
      <c r="J8571">
        <v>8564</v>
      </c>
      <c r="K8571" s="4">
        <f t="shared" si="715"/>
        <v>42529</v>
      </c>
      <c r="L8571">
        <v>72</v>
      </c>
      <c r="M8571">
        <f t="shared" si="713"/>
        <v>0.19726027397260273</v>
      </c>
      <c r="N8571">
        <f t="shared" si="716"/>
        <v>1428.2324777960948</v>
      </c>
      <c r="O8571">
        <f t="shared" si="714"/>
        <v>1428.2</v>
      </c>
      <c r="P8571">
        <f t="shared" si="717"/>
        <v>365</v>
      </c>
    </row>
    <row r="8572" spans="10:16" x14ac:dyDescent="0.25">
      <c r="J8572">
        <v>8565</v>
      </c>
      <c r="K8572" s="4">
        <f t="shared" si="715"/>
        <v>42530</v>
      </c>
      <c r="L8572">
        <v>72</v>
      </c>
      <c r="M8572">
        <f t="shared" si="713"/>
        <v>0.19726027397260273</v>
      </c>
      <c r="N8572">
        <f t="shared" si="716"/>
        <v>1428.4297380700675</v>
      </c>
      <c r="O8572">
        <f t="shared" si="714"/>
        <v>1428.4</v>
      </c>
      <c r="P8572">
        <f t="shared" si="717"/>
        <v>365</v>
      </c>
    </row>
    <row r="8573" spans="10:16" x14ac:dyDescent="0.25">
      <c r="J8573">
        <v>8566</v>
      </c>
      <c r="K8573" s="4">
        <f t="shared" si="715"/>
        <v>42531</v>
      </c>
      <c r="L8573">
        <v>72</v>
      </c>
      <c r="M8573">
        <f t="shared" si="713"/>
        <v>0.19726027397260273</v>
      </c>
      <c r="N8573">
        <f t="shared" si="716"/>
        <v>1428.6269983440402</v>
      </c>
      <c r="O8573">
        <f t="shared" si="714"/>
        <v>1428.6</v>
      </c>
      <c r="P8573">
        <f t="shared" si="717"/>
        <v>365</v>
      </c>
    </row>
    <row r="8574" spans="10:16" x14ac:dyDescent="0.25">
      <c r="J8574">
        <v>8567</v>
      </c>
      <c r="K8574" s="4">
        <f t="shared" si="715"/>
        <v>42532</v>
      </c>
      <c r="L8574">
        <v>72</v>
      </c>
      <c r="M8574">
        <f t="shared" si="713"/>
        <v>0.19726027397260273</v>
      </c>
      <c r="N8574">
        <f t="shared" si="716"/>
        <v>1428.8242586180129</v>
      </c>
      <c r="O8574">
        <f t="shared" si="714"/>
        <v>1428.8</v>
      </c>
      <c r="P8574">
        <f t="shared" si="717"/>
        <v>365</v>
      </c>
    </row>
    <row r="8575" spans="10:16" x14ac:dyDescent="0.25">
      <c r="J8575">
        <v>8568</v>
      </c>
      <c r="K8575" s="4">
        <f t="shared" si="715"/>
        <v>42533</v>
      </c>
      <c r="L8575">
        <v>72</v>
      </c>
      <c r="M8575">
        <f t="shared" si="713"/>
        <v>0.19726027397260273</v>
      </c>
      <c r="N8575">
        <f t="shared" si="716"/>
        <v>1429.0215188919856</v>
      </c>
      <c r="O8575">
        <f t="shared" si="714"/>
        <v>1429</v>
      </c>
      <c r="P8575">
        <f t="shared" si="717"/>
        <v>365</v>
      </c>
    </row>
    <row r="8576" spans="10:16" x14ac:dyDescent="0.25">
      <c r="J8576">
        <v>8569</v>
      </c>
      <c r="K8576" s="4">
        <f t="shared" si="715"/>
        <v>42534</v>
      </c>
      <c r="L8576">
        <v>72</v>
      </c>
      <c r="M8576">
        <f t="shared" si="713"/>
        <v>0.19726027397260273</v>
      </c>
      <c r="N8576">
        <f t="shared" si="716"/>
        <v>1429.2187791659583</v>
      </c>
      <c r="O8576">
        <f t="shared" si="714"/>
        <v>1429.2</v>
      </c>
      <c r="P8576">
        <f t="shared" si="717"/>
        <v>365</v>
      </c>
    </row>
    <row r="8577" spans="10:16" x14ac:dyDescent="0.25">
      <c r="J8577">
        <v>8570</v>
      </c>
      <c r="K8577" s="4">
        <f t="shared" si="715"/>
        <v>42535</v>
      </c>
      <c r="L8577">
        <v>72</v>
      </c>
      <c r="M8577">
        <f t="shared" si="713"/>
        <v>0.19726027397260273</v>
      </c>
      <c r="N8577">
        <f t="shared" si="716"/>
        <v>1429.416039439931</v>
      </c>
      <c r="O8577">
        <f t="shared" si="714"/>
        <v>1429.4</v>
      </c>
      <c r="P8577">
        <f t="shared" si="717"/>
        <v>365</v>
      </c>
    </row>
    <row r="8578" spans="10:16" x14ac:dyDescent="0.25">
      <c r="J8578">
        <v>8571</v>
      </c>
      <c r="K8578" s="4">
        <f t="shared" si="715"/>
        <v>42536</v>
      </c>
      <c r="L8578">
        <v>72</v>
      </c>
      <c r="M8578">
        <f t="shared" si="713"/>
        <v>0.19726027397260273</v>
      </c>
      <c r="N8578">
        <f t="shared" si="716"/>
        <v>1429.6132997139036</v>
      </c>
      <c r="O8578">
        <f t="shared" si="714"/>
        <v>1429.6</v>
      </c>
      <c r="P8578">
        <f t="shared" si="717"/>
        <v>365</v>
      </c>
    </row>
    <row r="8579" spans="10:16" x14ac:dyDescent="0.25">
      <c r="J8579">
        <v>8572</v>
      </c>
      <c r="K8579" s="4">
        <f t="shared" si="715"/>
        <v>42537</v>
      </c>
      <c r="L8579">
        <v>72</v>
      </c>
      <c r="M8579">
        <f t="shared" si="713"/>
        <v>0.19726027397260273</v>
      </c>
      <c r="N8579">
        <f t="shared" si="716"/>
        <v>1429.8105599878763</v>
      </c>
      <c r="O8579">
        <f t="shared" si="714"/>
        <v>1429.8</v>
      </c>
      <c r="P8579">
        <f t="shared" si="717"/>
        <v>365</v>
      </c>
    </row>
    <row r="8580" spans="10:16" x14ac:dyDescent="0.25">
      <c r="J8580">
        <v>8573</v>
      </c>
      <c r="K8580" s="4">
        <f t="shared" si="715"/>
        <v>42538</v>
      </c>
      <c r="L8580">
        <v>72</v>
      </c>
      <c r="M8580">
        <f t="shared" si="713"/>
        <v>0.19726027397260273</v>
      </c>
      <c r="N8580">
        <f t="shared" si="716"/>
        <v>1430.007820261849</v>
      </c>
      <c r="O8580">
        <f t="shared" si="714"/>
        <v>1430</v>
      </c>
      <c r="P8580">
        <f t="shared" si="717"/>
        <v>365</v>
      </c>
    </row>
    <row r="8581" spans="10:16" x14ac:dyDescent="0.25">
      <c r="J8581">
        <v>8574</v>
      </c>
      <c r="K8581" s="4">
        <f t="shared" si="715"/>
        <v>42539</v>
      </c>
      <c r="L8581">
        <v>72</v>
      </c>
      <c r="M8581">
        <f t="shared" si="713"/>
        <v>0.19726027397260273</v>
      </c>
      <c r="N8581">
        <f t="shared" si="716"/>
        <v>1430.2050805358217</v>
      </c>
      <c r="O8581">
        <f t="shared" si="714"/>
        <v>1430.2</v>
      </c>
      <c r="P8581">
        <f t="shared" si="717"/>
        <v>365</v>
      </c>
    </row>
    <row r="8582" spans="10:16" x14ac:dyDescent="0.25">
      <c r="J8582">
        <v>8575</v>
      </c>
      <c r="K8582" s="4">
        <f t="shared" si="715"/>
        <v>42540</v>
      </c>
      <c r="L8582">
        <v>72</v>
      </c>
      <c r="M8582">
        <f t="shared" si="713"/>
        <v>0.19726027397260273</v>
      </c>
      <c r="N8582">
        <f t="shared" si="716"/>
        <v>1430.4023408097944</v>
      </c>
      <c r="O8582">
        <f t="shared" si="714"/>
        <v>1430.4</v>
      </c>
      <c r="P8582">
        <f t="shared" si="717"/>
        <v>365</v>
      </c>
    </row>
    <row r="8583" spans="10:16" x14ac:dyDescent="0.25">
      <c r="J8583">
        <v>8576</v>
      </c>
      <c r="K8583" s="4">
        <f t="shared" si="715"/>
        <v>42541</v>
      </c>
      <c r="L8583">
        <v>72</v>
      </c>
      <c r="M8583">
        <f t="shared" si="713"/>
        <v>0.19726027397260273</v>
      </c>
      <c r="N8583">
        <f t="shared" si="716"/>
        <v>1430.5996010837671</v>
      </c>
      <c r="O8583">
        <f t="shared" si="714"/>
        <v>1430.6</v>
      </c>
      <c r="P8583">
        <f t="shared" si="717"/>
        <v>365</v>
      </c>
    </row>
    <row r="8584" spans="10:16" x14ac:dyDescent="0.25">
      <c r="J8584">
        <v>8577</v>
      </c>
      <c r="K8584" s="4">
        <f t="shared" si="715"/>
        <v>42542</v>
      </c>
      <c r="L8584">
        <v>72</v>
      </c>
      <c r="M8584">
        <f t="shared" ref="M8584:M8647" si="718">L8584/P8584</f>
        <v>0.19726027397260273</v>
      </c>
      <c r="N8584">
        <f t="shared" si="716"/>
        <v>1430.7968613577398</v>
      </c>
      <c r="O8584">
        <f t="shared" ref="O8584:O8647" si="719">ROUND(N8584,1)</f>
        <v>1430.8</v>
      </c>
      <c r="P8584">
        <f t="shared" si="717"/>
        <v>365</v>
      </c>
    </row>
    <row r="8585" spans="10:16" x14ac:dyDescent="0.25">
      <c r="J8585">
        <v>8578</v>
      </c>
      <c r="K8585" s="4">
        <f t="shared" ref="K8585:K8648" si="720">$K$7+J8585</f>
        <v>42543</v>
      </c>
      <c r="L8585">
        <v>72</v>
      </c>
      <c r="M8585">
        <f t="shared" si="718"/>
        <v>0.19726027397260273</v>
      </c>
      <c r="N8585">
        <f t="shared" ref="N8585:N8648" si="721">N8584+M8585</f>
        <v>1430.9941216317125</v>
      </c>
      <c r="O8585">
        <f t="shared" si="719"/>
        <v>1431</v>
      </c>
      <c r="P8585">
        <f t="shared" si="717"/>
        <v>365</v>
      </c>
    </row>
    <row r="8586" spans="10:16" x14ac:dyDescent="0.25">
      <c r="J8586">
        <v>8579</v>
      </c>
      <c r="K8586" s="4">
        <f t="shared" si="720"/>
        <v>42544</v>
      </c>
      <c r="L8586">
        <v>72</v>
      </c>
      <c r="M8586">
        <f t="shared" si="718"/>
        <v>0.19726027397260273</v>
      </c>
      <c r="N8586">
        <f t="shared" si="721"/>
        <v>1431.1913819056851</v>
      </c>
      <c r="O8586">
        <f t="shared" si="719"/>
        <v>1431.2</v>
      </c>
      <c r="P8586">
        <f t="shared" si="717"/>
        <v>365</v>
      </c>
    </row>
    <row r="8587" spans="10:16" x14ac:dyDescent="0.25">
      <c r="J8587">
        <v>8580</v>
      </c>
      <c r="K8587" s="4">
        <f t="shared" si="720"/>
        <v>42545</v>
      </c>
      <c r="L8587">
        <v>72</v>
      </c>
      <c r="M8587">
        <f t="shared" si="718"/>
        <v>0.19726027397260273</v>
      </c>
      <c r="N8587">
        <f t="shared" si="721"/>
        <v>1431.3886421796578</v>
      </c>
      <c r="O8587">
        <f t="shared" si="719"/>
        <v>1431.4</v>
      </c>
      <c r="P8587">
        <f t="shared" si="717"/>
        <v>365</v>
      </c>
    </row>
    <row r="8588" spans="10:16" x14ac:dyDescent="0.25">
      <c r="J8588">
        <v>8581</v>
      </c>
      <c r="K8588" s="4">
        <f t="shared" si="720"/>
        <v>42546</v>
      </c>
      <c r="L8588">
        <v>72</v>
      </c>
      <c r="M8588">
        <f t="shared" si="718"/>
        <v>0.19726027397260273</v>
      </c>
      <c r="N8588">
        <f t="shared" si="721"/>
        <v>1431.5859024536305</v>
      </c>
      <c r="O8588">
        <f t="shared" si="719"/>
        <v>1431.6</v>
      </c>
      <c r="P8588">
        <f t="shared" si="717"/>
        <v>365</v>
      </c>
    </row>
    <row r="8589" spans="10:16" x14ac:dyDescent="0.25">
      <c r="J8589">
        <v>8582</v>
      </c>
      <c r="K8589" s="4">
        <f t="shared" si="720"/>
        <v>42547</v>
      </c>
      <c r="L8589">
        <v>72</v>
      </c>
      <c r="M8589">
        <f t="shared" si="718"/>
        <v>0.19726027397260273</v>
      </c>
      <c r="N8589">
        <f t="shared" si="721"/>
        <v>1431.7831627276032</v>
      </c>
      <c r="O8589">
        <f t="shared" si="719"/>
        <v>1431.8</v>
      </c>
      <c r="P8589">
        <f t="shared" si="717"/>
        <v>365</v>
      </c>
    </row>
    <row r="8590" spans="10:16" x14ac:dyDescent="0.25">
      <c r="J8590">
        <v>8583</v>
      </c>
      <c r="K8590" s="4">
        <f t="shared" si="720"/>
        <v>42548</v>
      </c>
      <c r="L8590">
        <v>72</v>
      </c>
      <c r="M8590">
        <f t="shared" si="718"/>
        <v>0.19726027397260273</v>
      </c>
      <c r="N8590">
        <f t="shared" si="721"/>
        <v>1431.9804230015759</v>
      </c>
      <c r="O8590">
        <f t="shared" si="719"/>
        <v>1432</v>
      </c>
      <c r="P8590">
        <f t="shared" si="717"/>
        <v>365</v>
      </c>
    </row>
    <row r="8591" spans="10:16" x14ac:dyDescent="0.25">
      <c r="J8591">
        <v>8584</v>
      </c>
      <c r="K8591" s="4">
        <f t="shared" si="720"/>
        <v>42549</v>
      </c>
      <c r="L8591">
        <v>72</v>
      </c>
      <c r="M8591">
        <f t="shared" si="718"/>
        <v>0.19726027397260273</v>
      </c>
      <c r="N8591">
        <f t="shared" si="721"/>
        <v>1432.1776832755486</v>
      </c>
      <c r="O8591">
        <f t="shared" si="719"/>
        <v>1432.2</v>
      </c>
      <c r="P8591">
        <f t="shared" si="717"/>
        <v>365</v>
      </c>
    </row>
    <row r="8592" spans="10:16" x14ac:dyDescent="0.25">
      <c r="J8592">
        <v>8585</v>
      </c>
      <c r="K8592" s="4">
        <f t="shared" si="720"/>
        <v>42550</v>
      </c>
      <c r="L8592">
        <v>72</v>
      </c>
      <c r="M8592">
        <f t="shared" si="718"/>
        <v>0.19726027397260273</v>
      </c>
      <c r="N8592">
        <f t="shared" si="721"/>
        <v>1432.3749435495213</v>
      </c>
      <c r="O8592">
        <f t="shared" si="719"/>
        <v>1432.4</v>
      </c>
      <c r="P8592">
        <f t="shared" si="717"/>
        <v>365</v>
      </c>
    </row>
    <row r="8593" spans="10:16" x14ac:dyDescent="0.25">
      <c r="J8593">
        <v>8586</v>
      </c>
      <c r="K8593" s="4">
        <f t="shared" si="720"/>
        <v>42551</v>
      </c>
      <c r="L8593">
        <v>72</v>
      </c>
      <c r="M8593">
        <f t="shared" si="718"/>
        <v>0.19726027397260273</v>
      </c>
      <c r="N8593">
        <f t="shared" si="721"/>
        <v>1432.572203823494</v>
      </c>
      <c r="O8593">
        <f t="shared" si="719"/>
        <v>1432.6</v>
      </c>
      <c r="P8593">
        <f t="shared" si="717"/>
        <v>365</v>
      </c>
    </row>
    <row r="8594" spans="10:16" x14ac:dyDescent="0.25">
      <c r="J8594">
        <v>8587</v>
      </c>
      <c r="K8594" s="4">
        <f t="shared" si="720"/>
        <v>42552</v>
      </c>
      <c r="L8594">
        <v>72</v>
      </c>
      <c r="M8594">
        <f t="shared" si="718"/>
        <v>0.19726027397260273</v>
      </c>
      <c r="N8594">
        <f t="shared" si="721"/>
        <v>1432.7694640974667</v>
      </c>
      <c r="O8594">
        <f t="shared" si="719"/>
        <v>1432.8</v>
      </c>
      <c r="P8594">
        <f t="shared" si="717"/>
        <v>365</v>
      </c>
    </row>
    <row r="8595" spans="10:16" x14ac:dyDescent="0.25">
      <c r="J8595">
        <v>8588</v>
      </c>
      <c r="K8595" s="4">
        <f t="shared" si="720"/>
        <v>42553</v>
      </c>
      <c r="L8595">
        <v>72</v>
      </c>
      <c r="M8595">
        <f t="shared" si="718"/>
        <v>0.19726027397260273</v>
      </c>
      <c r="N8595">
        <f t="shared" si="721"/>
        <v>1432.9667243714393</v>
      </c>
      <c r="O8595">
        <f t="shared" si="719"/>
        <v>1433</v>
      </c>
      <c r="P8595">
        <f t="shared" si="717"/>
        <v>365</v>
      </c>
    </row>
    <row r="8596" spans="10:16" x14ac:dyDescent="0.25">
      <c r="J8596">
        <v>8589</v>
      </c>
      <c r="K8596" s="4">
        <f t="shared" si="720"/>
        <v>42554</v>
      </c>
      <c r="L8596">
        <v>72</v>
      </c>
      <c r="M8596">
        <f t="shared" si="718"/>
        <v>0.19726027397260273</v>
      </c>
      <c r="N8596">
        <f t="shared" si="721"/>
        <v>1433.163984645412</v>
      </c>
      <c r="O8596">
        <f t="shared" si="719"/>
        <v>1433.2</v>
      </c>
      <c r="P8596">
        <f t="shared" si="717"/>
        <v>365</v>
      </c>
    </row>
    <row r="8597" spans="10:16" x14ac:dyDescent="0.25">
      <c r="J8597">
        <v>8590</v>
      </c>
      <c r="K8597" s="4">
        <f t="shared" si="720"/>
        <v>42555</v>
      </c>
      <c r="L8597">
        <v>72</v>
      </c>
      <c r="M8597">
        <f t="shared" si="718"/>
        <v>0.19726027397260273</v>
      </c>
      <c r="N8597">
        <f t="shared" si="721"/>
        <v>1433.3612449193847</v>
      </c>
      <c r="O8597">
        <f t="shared" si="719"/>
        <v>1433.4</v>
      </c>
      <c r="P8597">
        <f t="shared" si="717"/>
        <v>365</v>
      </c>
    </row>
    <row r="8598" spans="10:16" x14ac:dyDescent="0.25">
      <c r="J8598">
        <v>8591</v>
      </c>
      <c r="K8598" s="4">
        <f t="shared" si="720"/>
        <v>42556</v>
      </c>
      <c r="L8598">
        <v>72</v>
      </c>
      <c r="M8598">
        <f t="shared" si="718"/>
        <v>0.19726027397260273</v>
      </c>
      <c r="N8598">
        <f t="shared" si="721"/>
        <v>1433.5585051933574</v>
      </c>
      <c r="O8598">
        <f t="shared" si="719"/>
        <v>1433.6</v>
      </c>
      <c r="P8598">
        <f t="shared" si="717"/>
        <v>365</v>
      </c>
    </row>
    <row r="8599" spans="10:16" x14ac:dyDescent="0.25">
      <c r="J8599">
        <v>8592</v>
      </c>
      <c r="K8599" s="4">
        <f t="shared" si="720"/>
        <v>42557</v>
      </c>
      <c r="L8599">
        <v>72</v>
      </c>
      <c r="M8599">
        <f t="shared" si="718"/>
        <v>0.19726027397260273</v>
      </c>
      <c r="N8599">
        <f t="shared" si="721"/>
        <v>1433.7557654673301</v>
      </c>
      <c r="O8599">
        <f t="shared" si="719"/>
        <v>1433.8</v>
      </c>
      <c r="P8599">
        <f t="shared" si="717"/>
        <v>365</v>
      </c>
    </row>
    <row r="8600" spans="10:16" x14ac:dyDescent="0.25">
      <c r="J8600">
        <v>8593</v>
      </c>
      <c r="K8600" s="4">
        <f t="shared" si="720"/>
        <v>42558</v>
      </c>
      <c r="L8600">
        <v>72</v>
      </c>
      <c r="M8600">
        <f t="shared" si="718"/>
        <v>0.19726027397260273</v>
      </c>
      <c r="N8600">
        <f t="shared" si="721"/>
        <v>1433.9530257413028</v>
      </c>
      <c r="O8600">
        <f t="shared" si="719"/>
        <v>1434</v>
      </c>
      <c r="P8600">
        <f t="shared" ref="P8600:P8663" si="722">DATE(2016,12,26)-DATE(2015,12,27)</f>
        <v>365</v>
      </c>
    </row>
    <row r="8601" spans="10:16" x14ac:dyDescent="0.25">
      <c r="J8601">
        <v>8594</v>
      </c>
      <c r="K8601" s="4">
        <f t="shared" si="720"/>
        <v>42559</v>
      </c>
      <c r="L8601">
        <v>72</v>
      </c>
      <c r="M8601">
        <f t="shared" si="718"/>
        <v>0.19726027397260273</v>
      </c>
      <c r="N8601">
        <f t="shared" si="721"/>
        <v>1434.1502860152755</v>
      </c>
      <c r="O8601">
        <f t="shared" si="719"/>
        <v>1434.2</v>
      </c>
      <c r="P8601">
        <f t="shared" si="722"/>
        <v>365</v>
      </c>
    </row>
    <row r="8602" spans="10:16" x14ac:dyDescent="0.25">
      <c r="J8602">
        <v>8595</v>
      </c>
      <c r="K8602" s="4">
        <f t="shared" si="720"/>
        <v>42560</v>
      </c>
      <c r="L8602">
        <v>72</v>
      </c>
      <c r="M8602">
        <f t="shared" si="718"/>
        <v>0.19726027397260273</v>
      </c>
      <c r="N8602">
        <f t="shared" si="721"/>
        <v>1434.3475462892482</v>
      </c>
      <c r="O8602">
        <f t="shared" si="719"/>
        <v>1434.3</v>
      </c>
      <c r="P8602">
        <f t="shared" si="722"/>
        <v>365</v>
      </c>
    </row>
    <row r="8603" spans="10:16" x14ac:dyDescent="0.25">
      <c r="J8603">
        <v>8596</v>
      </c>
      <c r="K8603" s="4">
        <f t="shared" si="720"/>
        <v>42561</v>
      </c>
      <c r="L8603">
        <v>72</v>
      </c>
      <c r="M8603">
        <f t="shared" si="718"/>
        <v>0.19726027397260273</v>
      </c>
      <c r="N8603">
        <f t="shared" si="721"/>
        <v>1434.5448065632208</v>
      </c>
      <c r="O8603">
        <f t="shared" si="719"/>
        <v>1434.5</v>
      </c>
      <c r="P8603">
        <f t="shared" si="722"/>
        <v>365</v>
      </c>
    </row>
    <row r="8604" spans="10:16" x14ac:dyDescent="0.25">
      <c r="J8604">
        <v>8597</v>
      </c>
      <c r="K8604" s="4">
        <f t="shared" si="720"/>
        <v>42562</v>
      </c>
      <c r="L8604">
        <v>72</v>
      </c>
      <c r="M8604">
        <f t="shared" si="718"/>
        <v>0.19726027397260273</v>
      </c>
      <c r="N8604">
        <f t="shared" si="721"/>
        <v>1434.7420668371935</v>
      </c>
      <c r="O8604">
        <f t="shared" si="719"/>
        <v>1434.7</v>
      </c>
      <c r="P8604">
        <f t="shared" si="722"/>
        <v>365</v>
      </c>
    </row>
    <row r="8605" spans="10:16" x14ac:dyDescent="0.25">
      <c r="J8605">
        <v>8598</v>
      </c>
      <c r="K8605" s="4">
        <f t="shared" si="720"/>
        <v>42563</v>
      </c>
      <c r="L8605">
        <v>72</v>
      </c>
      <c r="M8605">
        <f t="shared" si="718"/>
        <v>0.19726027397260273</v>
      </c>
      <c r="N8605">
        <f t="shared" si="721"/>
        <v>1434.9393271111662</v>
      </c>
      <c r="O8605">
        <f t="shared" si="719"/>
        <v>1434.9</v>
      </c>
      <c r="P8605">
        <f t="shared" si="722"/>
        <v>365</v>
      </c>
    </row>
    <row r="8606" spans="10:16" x14ac:dyDescent="0.25">
      <c r="J8606">
        <v>8599</v>
      </c>
      <c r="K8606" s="4">
        <f t="shared" si="720"/>
        <v>42564</v>
      </c>
      <c r="L8606">
        <v>72</v>
      </c>
      <c r="M8606">
        <f t="shared" si="718"/>
        <v>0.19726027397260273</v>
      </c>
      <c r="N8606">
        <f t="shared" si="721"/>
        <v>1435.1365873851389</v>
      </c>
      <c r="O8606">
        <f t="shared" si="719"/>
        <v>1435.1</v>
      </c>
      <c r="P8606">
        <f t="shared" si="722"/>
        <v>365</v>
      </c>
    </row>
    <row r="8607" spans="10:16" x14ac:dyDescent="0.25">
      <c r="J8607">
        <v>8600</v>
      </c>
      <c r="K8607" s="4">
        <f t="shared" si="720"/>
        <v>42565</v>
      </c>
      <c r="L8607">
        <v>72</v>
      </c>
      <c r="M8607">
        <f t="shared" si="718"/>
        <v>0.19726027397260273</v>
      </c>
      <c r="N8607">
        <f t="shared" si="721"/>
        <v>1435.3338476591116</v>
      </c>
      <c r="O8607">
        <f t="shared" si="719"/>
        <v>1435.3</v>
      </c>
      <c r="P8607">
        <f t="shared" si="722"/>
        <v>365</v>
      </c>
    </row>
    <row r="8608" spans="10:16" x14ac:dyDescent="0.25">
      <c r="J8608">
        <v>8601</v>
      </c>
      <c r="K8608" s="4">
        <f t="shared" si="720"/>
        <v>42566</v>
      </c>
      <c r="L8608">
        <v>72</v>
      </c>
      <c r="M8608">
        <f t="shared" si="718"/>
        <v>0.19726027397260273</v>
      </c>
      <c r="N8608">
        <f t="shared" si="721"/>
        <v>1435.5311079330843</v>
      </c>
      <c r="O8608">
        <f t="shared" si="719"/>
        <v>1435.5</v>
      </c>
      <c r="P8608">
        <f t="shared" si="722"/>
        <v>365</v>
      </c>
    </row>
    <row r="8609" spans="10:16" x14ac:dyDescent="0.25">
      <c r="J8609">
        <v>8602</v>
      </c>
      <c r="K8609" s="4">
        <f t="shared" si="720"/>
        <v>42567</v>
      </c>
      <c r="L8609">
        <v>72</v>
      </c>
      <c r="M8609">
        <f t="shared" si="718"/>
        <v>0.19726027397260273</v>
      </c>
      <c r="N8609">
        <f t="shared" si="721"/>
        <v>1435.728368207057</v>
      </c>
      <c r="O8609">
        <f t="shared" si="719"/>
        <v>1435.7</v>
      </c>
      <c r="P8609">
        <f t="shared" si="722"/>
        <v>365</v>
      </c>
    </row>
    <row r="8610" spans="10:16" x14ac:dyDescent="0.25">
      <c r="J8610">
        <v>8603</v>
      </c>
      <c r="K8610" s="4">
        <f t="shared" si="720"/>
        <v>42568</v>
      </c>
      <c r="L8610">
        <v>72</v>
      </c>
      <c r="M8610">
        <f t="shared" si="718"/>
        <v>0.19726027397260273</v>
      </c>
      <c r="N8610">
        <f t="shared" si="721"/>
        <v>1435.9256284810297</v>
      </c>
      <c r="O8610">
        <f t="shared" si="719"/>
        <v>1435.9</v>
      </c>
      <c r="P8610">
        <f t="shared" si="722"/>
        <v>365</v>
      </c>
    </row>
    <row r="8611" spans="10:16" x14ac:dyDescent="0.25">
      <c r="J8611">
        <v>8604</v>
      </c>
      <c r="K8611" s="4">
        <f t="shared" si="720"/>
        <v>42569</v>
      </c>
      <c r="L8611">
        <v>72</v>
      </c>
      <c r="M8611">
        <f t="shared" si="718"/>
        <v>0.19726027397260273</v>
      </c>
      <c r="N8611">
        <f t="shared" si="721"/>
        <v>1436.1228887550024</v>
      </c>
      <c r="O8611">
        <f t="shared" si="719"/>
        <v>1436.1</v>
      </c>
      <c r="P8611">
        <f t="shared" si="722"/>
        <v>365</v>
      </c>
    </row>
    <row r="8612" spans="10:16" x14ac:dyDescent="0.25">
      <c r="J8612">
        <v>8605</v>
      </c>
      <c r="K8612" s="4">
        <f t="shared" si="720"/>
        <v>42570</v>
      </c>
      <c r="L8612">
        <v>72</v>
      </c>
      <c r="M8612">
        <f t="shared" si="718"/>
        <v>0.19726027397260273</v>
      </c>
      <c r="N8612">
        <f t="shared" si="721"/>
        <v>1436.320149028975</v>
      </c>
      <c r="O8612">
        <f t="shared" si="719"/>
        <v>1436.3</v>
      </c>
      <c r="P8612">
        <f t="shared" si="722"/>
        <v>365</v>
      </c>
    </row>
    <row r="8613" spans="10:16" x14ac:dyDescent="0.25">
      <c r="J8613">
        <v>8606</v>
      </c>
      <c r="K8613" s="4">
        <f t="shared" si="720"/>
        <v>42571</v>
      </c>
      <c r="L8613">
        <v>72</v>
      </c>
      <c r="M8613">
        <f t="shared" si="718"/>
        <v>0.19726027397260273</v>
      </c>
      <c r="N8613">
        <f t="shared" si="721"/>
        <v>1436.5174093029477</v>
      </c>
      <c r="O8613">
        <f t="shared" si="719"/>
        <v>1436.5</v>
      </c>
      <c r="P8613">
        <f t="shared" si="722"/>
        <v>365</v>
      </c>
    </row>
    <row r="8614" spans="10:16" x14ac:dyDescent="0.25">
      <c r="J8614">
        <v>8607</v>
      </c>
      <c r="K8614" s="4">
        <f t="shared" si="720"/>
        <v>42572</v>
      </c>
      <c r="L8614">
        <v>72</v>
      </c>
      <c r="M8614">
        <f t="shared" si="718"/>
        <v>0.19726027397260273</v>
      </c>
      <c r="N8614">
        <f t="shared" si="721"/>
        <v>1436.7146695769204</v>
      </c>
      <c r="O8614">
        <f t="shared" si="719"/>
        <v>1436.7</v>
      </c>
      <c r="P8614">
        <f t="shared" si="722"/>
        <v>365</v>
      </c>
    </row>
    <row r="8615" spans="10:16" x14ac:dyDescent="0.25">
      <c r="J8615">
        <v>8608</v>
      </c>
      <c r="K8615" s="4">
        <f t="shared" si="720"/>
        <v>42573</v>
      </c>
      <c r="L8615">
        <v>72</v>
      </c>
      <c r="M8615">
        <f t="shared" si="718"/>
        <v>0.19726027397260273</v>
      </c>
      <c r="N8615">
        <f t="shared" si="721"/>
        <v>1436.9119298508931</v>
      </c>
      <c r="O8615">
        <f t="shared" si="719"/>
        <v>1436.9</v>
      </c>
      <c r="P8615">
        <f t="shared" si="722"/>
        <v>365</v>
      </c>
    </row>
    <row r="8616" spans="10:16" x14ac:dyDescent="0.25">
      <c r="J8616">
        <v>8609</v>
      </c>
      <c r="K8616" s="4">
        <f t="shared" si="720"/>
        <v>42574</v>
      </c>
      <c r="L8616">
        <v>72</v>
      </c>
      <c r="M8616">
        <f t="shared" si="718"/>
        <v>0.19726027397260273</v>
      </c>
      <c r="N8616">
        <f t="shared" si="721"/>
        <v>1437.1091901248658</v>
      </c>
      <c r="O8616">
        <f t="shared" si="719"/>
        <v>1437.1</v>
      </c>
      <c r="P8616">
        <f t="shared" si="722"/>
        <v>365</v>
      </c>
    </row>
    <row r="8617" spans="10:16" x14ac:dyDescent="0.25">
      <c r="J8617">
        <v>8610</v>
      </c>
      <c r="K8617" s="4">
        <f t="shared" si="720"/>
        <v>42575</v>
      </c>
      <c r="L8617">
        <v>72</v>
      </c>
      <c r="M8617">
        <f t="shared" si="718"/>
        <v>0.19726027397260273</v>
      </c>
      <c r="N8617">
        <f t="shared" si="721"/>
        <v>1437.3064503988385</v>
      </c>
      <c r="O8617">
        <f t="shared" si="719"/>
        <v>1437.3</v>
      </c>
      <c r="P8617">
        <f t="shared" si="722"/>
        <v>365</v>
      </c>
    </row>
    <row r="8618" spans="10:16" x14ac:dyDescent="0.25">
      <c r="J8618">
        <v>8611</v>
      </c>
      <c r="K8618" s="4">
        <f t="shared" si="720"/>
        <v>42576</v>
      </c>
      <c r="L8618">
        <v>72</v>
      </c>
      <c r="M8618">
        <f t="shared" si="718"/>
        <v>0.19726027397260273</v>
      </c>
      <c r="N8618">
        <f t="shared" si="721"/>
        <v>1437.5037106728112</v>
      </c>
      <c r="O8618">
        <f t="shared" si="719"/>
        <v>1437.5</v>
      </c>
      <c r="P8618">
        <f t="shared" si="722"/>
        <v>365</v>
      </c>
    </row>
    <row r="8619" spans="10:16" x14ac:dyDescent="0.25">
      <c r="J8619">
        <v>8612</v>
      </c>
      <c r="K8619" s="4">
        <f t="shared" si="720"/>
        <v>42577</v>
      </c>
      <c r="L8619">
        <v>72</v>
      </c>
      <c r="M8619">
        <f t="shared" si="718"/>
        <v>0.19726027397260273</v>
      </c>
      <c r="N8619">
        <f t="shared" si="721"/>
        <v>1437.7009709467839</v>
      </c>
      <c r="O8619">
        <f t="shared" si="719"/>
        <v>1437.7</v>
      </c>
      <c r="P8619">
        <f t="shared" si="722"/>
        <v>365</v>
      </c>
    </row>
    <row r="8620" spans="10:16" x14ac:dyDescent="0.25">
      <c r="J8620">
        <v>8613</v>
      </c>
      <c r="K8620" s="4">
        <f t="shared" si="720"/>
        <v>42578</v>
      </c>
      <c r="L8620">
        <v>72</v>
      </c>
      <c r="M8620">
        <f t="shared" si="718"/>
        <v>0.19726027397260273</v>
      </c>
      <c r="N8620">
        <f t="shared" si="721"/>
        <v>1437.8982312207565</v>
      </c>
      <c r="O8620">
        <f t="shared" si="719"/>
        <v>1437.9</v>
      </c>
      <c r="P8620">
        <f t="shared" si="722"/>
        <v>365</v>
      </c>
    </row>
    <row r="8621" spans="10:16" x14ac:dyDescent="0.25">
      <c r="J8621">
        <v>8614</v>
      </c>
      <c r="K8621" s="4">
        <f t="shared" si="720"/>
        <v>42579</v>
      </c>
      <c r="L8621">
        <v>72</v>
      </c>
      <c r="M8621">
        <f t="shared" si="718"/>
        <v>0.19726027397260273</v>
      </c>
      <c r="N8621">
        <f t="shared" si="721"/>
        <v>1438.0954914947292</v>
      </c>
      <c r="O8621">
        <f t="shared" si="719"/>
        <v>1438.1</v>
      </c>
      <c r="P8621">
        <f t="shared" si="722"/>
        <v>365</v>
      </c>
    </row>
    <row r="8622" spans="10:16" x14ac:dyDescent="0.25">
      <c r="J8622">
        <v>8615</v>
      </c>
      <c r="K8622" s="4">
        <f t="shared" si="720"/>
        <v>42580</v>
      </c>
      <c r="L8622">
        <v>72</v>
      </c>
      <c r="M8622">
        <f t="shared" si="718"/>
        <v>0.19726027397260273</v>
      </c>
      <c r="N8622">
        <f t="shared" si="721"/>
        <v>1438.2927517687019</v>
      </c>
      <c r="O8622">
        <f t="shared" si="719"/>
        <v>1438.3</v>
      </c>
      <c r="P8622">
        <f t="shared" si="722"/>
        <v>365</v>
      </c>
    </row>
    <row r="8623" spans="10:16" x14ac:dyDescent="0.25">
      <c r="J8623">
        <v>8616</v>
      </c>
      <c r="K8623" s="4">
        <f t="shared" si="720"/>
        <v>42581</v>
      </c>
      <c r="L8623">
        <v>72</v>
      </c>
      <c r="M8623">
        <f t="shared" si="718"/>
        <v>0.19726027397260273</v>
      </c>
      <c r="N8623">
        <f t="shared" si="721"/>
        <v>1438.4900120426746</v>
      </c>
      <c r="O8623">
        <f t="shared" si="719"/>
        <v>1438.5</v>
      </c>
      <c r="P8623">
        <f t="shared" si="722"/>
        <v>365</v>
      </c>
    </row>
    <row r="8624" spans="10:16" x14ac:dyDescent="0.25">
      <c r="J8624">
        <v>8617</v>
      </c>
      <c r="K8624" s="4">
        <f t="shared" si="720"/>
        <v>42582</v>
      </c>
      <c r="L8624">
        <v>72</v>
      </c>
      <c r="M8624">
        <f t="shared" si="718"/>
        <v>0.19726027397260273</v>
      </c>
      <c r="N8624">
        <f t="shared" si="721"/>
        <v>1438.6872723166473</v>
      </c>
      <c r="O8624">
        <f t="shared" si="719"/>
        <v>1438.7</v>
      </c>
      <c r="P8624">
        <f t="shared" si="722"/>
        <v>365</v>
      </c>
    </row>
    <row r="8625" spans="10:16" x14ac:dyDescent="0.25">
      <c r="J8625">
        <v>8618</v>
      </c>
      <c r="K8625" s="4">
        <f t="shared" si="720"/>
        <v>42583</v>
      </c>
      <c r="L8625">
        <v>72</v>
      </c>
      <c r="M8625">
        <f t="shared" si="718"/>
        <v>0.19726027397260273</v>
      </c>
      <c r="N8625">
        <f t="shared" si="721"/>
        <v>1438.88453259062</v>
      </c>
      <c r="O8625">
        <f t="shared" si="719"/>
        <v>1438.9</v>
      </c>
      <c r="P8625">
        <f t="shared" si="722"/>
        <v>365</v>
      </c>
    </row>
    <row r="8626" spans="10:16" x14ac:dyDescent="0.25">
      <c r="J8626">
        <v>8619</v>
      </c>
      <c r="K8626" s="4">
        <f t="shared" si="720"/>
        <v>42584</v>
      </c>
      <c r="L8626">
        <v>72</v>
      </c>
      <c r="M8626">
        <f t="shared" si="718"/>
        <v>0.19726027397260273</v>
      </c>
      <c r="N8626">
        <f t="shared" si="721"/>
        <v>1439.0817928645927</v>
      </c>
      <c r="O8626">
        <f t="shared" si="719"/>
        <v>1439.1</v>
      </c>
      <c r="P8626">
        <f t="shared" si="722"/>
        <v>365</v>
      </c>
    </row>
    <row r="8627" spans="10:16" x14ac:dyDescent="0.25">
      <c r="J8627">
        <v>8620</v>
      </c>
      <c r="K8627" s="4">
        <f t="shared" si="720"/>
        <v>42585</v>
      </c>
      <c r="L8627">
        <v>72</v>
      </c>
      <c r="M8627">
        <f t="shared" si="718"/>
        <v>0.19726027397260273</v>
      </c>
      <c r="N8627">
        <f t="shared" si="721"/>
        <v>1439.2790531385654</v>
      </c>
      <c r="O8627">
        <f t="shared" si="719"/>
        <v>1439.3</v>
      </c>
      <c r="P8627">
        <f t="shared" si="722"/>
        <v>365</v>
      </c>
    </row>
    <row r="8628" spans="10:16" x14ac:dyDescent="0.25">
      <c r="J8628">
        <v>8621</v>
      </c>
      <c r="K8628" s="4">
        <f t="shared" si="720"/>
        <v>42586</v>
      </c>
      <c r="L8628">
        <v>72</v>
      </c>
      <c r="M8628">
        <f t="shared" si="718"/>
        <v>0.19726027397260273</v>
      </c>
      <c r="N8628">
        <f t="shared" si="721"/>
        <v>1439.476313412538</v>
      </c>
      <c r="O8628">
        <f t="shared" si="719"/>
        <v>1439.5</v>
      </c>
      <c r="P8628">
        <f t="shared" si="722"/>
        <v>365</v>
      </c>
    </row>
    <row r="8629" spans="10:16" x14ac:dyDescent="0.25">
      <c r="J8629">
        <v>8622</v>
      </c>
      <c r="K8629" s="4">
        <f t="shared" si="720"/>
        <v>42587</v>
      </c>
      <c r="L8629">
        <v>72</v>
      </c>
      <c r="M8629">
        <f t="shared" si="718"/>
        <v>0.19726027397260273</v>
      </c>
      <c r="N8629">
        <f t="shared" si="721"/>
        <v>1439.6735736865107</v>
      </c>
      <c r="O8629">
        <f t="shared" si="719"/>
        <v>1439.7</v>
      </c>
      <c r="P8629">
        <f t="shared" si="722"/>
        <v>365</v>
      </c>
    </row>
    <row r="8630" spans="10:16" x14ac:dyDescent="0.25">
      <c r="J8630">
        <v>8623</v>
      </c>
      <c r="K8630" s="4">
        <f t="shared" si="720"/>
        <v>42588</v>
      </c>
      <c r="L8630">
        <v>72</v>
      </c>
      <c r="M8630">
        <f t="shared" si="718"/>
        <v>0.19726027397260273</v>
      </c>
      <c r="N8630">
        <f t="shared" si="721"/>
        <v>1439.8708339604834</v>
      </c>
      <c r="O8630">
        <f t="shared" si="719"/>
        <v>1439.9</v>
      </c>
      <c r="P8630">
        <f t="shared" si="722"/>
        <v>365</v>
      </c>
    </row>
    <row r="8631" spans="10:16" x14ac:dyDescent="0.25">
      <c r="J8631">
        <v>8624</v>
      </c>
      <c r="K8631" s="4">
        <f t="shared" si="720"/>
        <v>42589</v>
      </c>
      <c r="L8631">
        <v>72</v>
      </c>
      <c r="M8631">
        <f t="shared" si="718"/>
        <v>0.19726027397260273</v>
      </c>
      <c r="N8631">
        <f t="shared" si="721"/>
        <v>1440.0680942344561</v>
      </c>
      <c r="O8631">
        <f t="shared" si="719"/>
        <v>1440.1</v>
      </c>
      <c r="P8631">
        <f t="shared" si="722"/>
        <v>365</v>
      </c>
    </row>
    <row r="8632" spans="10:16" x14ac:dyDescent="0.25">
      <c r="J8632">
        <v>8625</v>
      </c>
      <c r="K8632" s="4">
        <f t="shared" si="720"/>
        <v>42590</v>
      </c>
      <c r="L8632">
        <v>72</v>
      </c>
      <c r="M8632">
        <f t="shared" si="718"/>
        <v>0.19726027397260273</v>
      </c>
      <c r="N8632">
        <f t="shared" si="721"/>
        <v>1440.2653545084288</v>
      </c>
      <c r="O8632">
        <f t="shared" si="719"/>
        <v>1440.3</v>
      </c>
      <c r="P8632">
        <f t="shared" si="722"/>
        <v>365</v>
      </c>
    </row>
    <row r="8633" spans="10:16" x14ac:dyDescent="0.25">
      <c r="J8633">
        <v>8626</v>
      </c>
      <c r="K8633" s="4">
        <f t="shared" si="720"/>
        <v>42591</v>
      </c>
      <c r="L8633">
        <v>72</v>
      </c>
      <c r="M8633">
        <f t="shared" si="718"/>
        <v>0.19726027397260273</v>
      </c>
      <c r="N8633">
        <f t="shared" si="721"/>
        <v>1440.4626147824015</v>
      </c>
      <c r="O8633">
        <f t="shared" si="719"/>
        <v>1440.5</v>
      </c>
      <c r="P8633">
        <f t="shared" si="722"/>
        <v>365</v>
      </c>
    </row>
    <row r="8634" spans="10:16" x14ac:dyDescent="0.25">
      <c r="J8634">
        <v>8627</v>
      </c>
      <c r="K8634" s="4">
        <f t="shared" si="720"/>
        <v>42592</v>
      </c>
      <c r="L8634">
        <v>72</v>
      </c>
      <c r="M8634">
        <f t="shared" si="718"/>
        <v>0.19726027397260273</v>
      </c>
      <c r="N8634">
        <f t="shared" si="721"/>
        <v>1440.6598750563742</v>
      </c>
      <c r="O8634">
        <f t="shared" si="719"/>
        <v>1440.7</v>
      </c>
      <c r="P8634">
        <f t="shared" si="722"/>
        <v>365</v>
      </c>
    </row>
    <row r="8635" spans="10:16" x14ac:dyDescent="0.25">
      <c r="J8635">
        <v>8628</v>
      </c>
      <c r="K8635" s="4">
        <f t="shared" si="720"/>
        <v>42593</v>
      </c>
      <c r="L8635">
        <v>72</v>
      </c>
      <c r="M8635">
        <f t="shared" si="718"/>
        <v>0.19726027397260273</v>
      </c>
      <c r="N8635">
        <f t="shared" si="721"/>
        <v>1440.8571353303469</v>
      </c>
      <c r="O8635">
        <f t="shared" si="719"/>
        <v>1440.9</v>
      </c>
      <c r="P8635">
        <f t="shared" si="722"/>
        <v>365</v>
      </c>
    </row>
    <row r="8636" spans="10:16" x14ac:dyDescent="0.25">
      <c r="J8636">
        <v>8629</v>
      </c>
      <c r="K8636" s="4">
        <f t="shared" si="720"/>
        <v>42594</v>
      </c>
      <c r="L8636">
        <v>72</v>
      </c>
      <c r="M8636">
        <f t="shared" si="718"/>
        <v>0.19726027397260273</v>
      </c>
      <c r="N8636">
        <f t="shared" si="721"/>
        <v>1441.0543956043196</v>
      </c>
      <c r="O8636">
        <f t="shared" si="719"/>
        <v>1441.1</v>
      </c>
      <c r="P8636">
        <f t="shared" si="722"/>
        <v>365</v>
      </c>
    </row>
    <row r="8637" spans="10:16" x14ac:dyDescent="0.25">
      <c r="J8637">
        <v>8630</v>
      </c>
      <c r="K8637" s="4">
        <f t="shared" si="720"/>
        <v>42595</v>
      </c>
      <c r="L8637">
        <v>72</v>
      </c>
      <c r="M8637">
        <f t="shared" si="718"/>
        <v>0.19726027397260273</v>
      </c>
      <c r="N8637">
        <f t="shared" si="721"/>
        <v>1441.2516558782922</v>
      </c>
      <c r="O8637">
        <f t="shared" si="719"/>
        <v>1441.3</v>
      </c>
      <c r="P8637">
        <f t="shared" si="722"/>
        <v>365</v>
      </c>
    </row>
    <row r="8638" spans="10:16" x14ac:dyDescent="0.25">
      <c r="J8638">
        <v>8631</v>
      </c>
      <c r="K8638" s="4">
        <f t="shared" si="720"/>
        <v>42596</v>
      </c>
      <c r="L8638">
        <v>72</v>
      </c>
      <c r="M8638">
        <f t="shared" si="718"/>
        <v>0.19726027397260273</v>
      </c>
      <c r="N8638">
        <f t="shared" si="721"/>
        <v>1441.4489161522649</v>
      </c>
      <c r="O8638">
        <f t="shared" si="719"/>
        <v>1441.4</v>
      </c>
      <c r="P8638">
        <f t="shared" si="722"/>
        <v>365</v>
      </c>
    </row>
    <row r="8639" spans="10:16" x14ac:dyDescent="0.25">
      <c r="J8639">
        <v>8632</v>
      </c>
      <c r="K8639" s="4">
        <f t="shared" si="720"/>
        <v>42597</v>
      </c>
      <c r="L8639">
        <v>72</v>
      </c>
      <c r="M8639">
        <f t="shared" si="718"/>
        <v>0.19726027397260273</v>
      </c>
      <c r="N8639">
        <f t="shared" si="721"/>
        <v>1441.6461764262376</v>
      </c>
      <c r="O8639">
        <f t="shared" si="719"/>
        <v>1441.6</v>
      </c>
      <c r="P8639">
        <f t="shared" si="722"/>
        <v>365</v>
      </c>
    </row>
    <row r="8640" spans="10:16" x14ac:dyDescent="0.25">
      <c r="J8640">
        <v>8633</v>
      </c>
      <c r="K8640" s="4">
        <f t="shared" si="720"/>
        <v>42598</v>
      </c>
      <c r="L8640">
        <v>72</v>
      </c>
      <c r="M8640">
        <f t="shared" si="718"/>
        <v>0.19726027397260273</v>
      </c>
      <c r="N8640">
        <f t="shared" si="721"/>
        <v>1441.8434367002103</v>
      </c>
      <c r="O8640">
        <f t="shared" si="719"/>
        <v>1441.8</v>
      </c>
      <c r="P8640">
        <f t="shared" si="722"/>
        <v>365</v>
      </c>
    </row>
    <row r="8641" spans="10:16" x14ac:dyDescent="0.25">
      <c r="J8641">
        <v>8634</v>
      </c>
      <c r="K8641" s="4">
        <f t="shared" si="720"/>
        <v>42599</v>
      </c>
      <c r="L8641">
        <v>72</v>
      </c>
      <c r="M8641">
        <f t="shared" si="718"/>
        <v>0.19726027397260273</v>
      </c>
      <c r="N8641">
        <f t="shared" si="721"/>
        <v>1442.040696974183</v>
      </c>
      <c r="O8641">
        <f t="shared" si="719"/>
        <v>1442</v>
      </c>
      <c r="P8641">
        <f t="shared" si="722"/>
        <v>365</v>
      </c>
    </row>
    <row r="8642" spans="10:16" x14ac:dyDescent="0.25">
      <c r="J8642">
        <v>8635</v>
      </c>
      <c r="K8642" s="4">
        <f t="shared" si="720"/>
        <v>42600</v>
      </c>
      <c r="L8642">
        <v>72</v>
      </c>
      <c r="M8642">
        <f t="shared" si="718"/>
        <v>0.19726027397260273</v>
      </c>
      <c r="N8642">
        <f t="shared" si="721"/>
        <v>1442.2379572481557</v>
      </c>
      <c r="O8642">
        <f t="shared" si="719"/>
        <v>1442.2</v>
      </c>
      <c r="P8642">
        <f t="shared" si="722"/>
        <v>365</v>
      </c>
    </row>
    <row r="8643" spans="10:16" x14ac:dyDescent="0.25">
      <c r="J8643">
        <v>8636</v>
      </c>
      <c r="K8643" s="4">
        <f t="shared" si="720"/>
        <v>42601</v>
      </c>
      <c r="L8643">
        <v>72</v>
      </c>
      <c r="M8643">
        <f t="shared" si="718"/>
        <v>0.19726027397260273</v>
      </c>
      <c r="N8643">
        <f t="shared" si="721"/>
        <v>1442.4352175221284</v>
      </c>
      <c r="O8643">
        <f t="shared" si="719"/>
        <v>1442.4</v>
      </c>
      <c r="P8643">
        <f t="shared" si="722"/>
        <v>365</v>
      </c>
    </row>
    <row r="8644" spans="10:16" x14ac:dyDescent="0.25">
      <c r="J8644">
        <v>8637</v>
      </c>
      <c r="K8644" s="4">
        <f t="shared" si="720"/>
        <v>42602</v>
      </c>
      <c r="L8644">
        <v>72</v>
      </c>
      <c r="M8644">
        <f t="shared" si="718"/>
        <v>0.19726027397260273</v>
      </c>
      <c r="N8644">
        <f t="shared" si="721"/>
        <v>1442.6324777961011</v>
      </c>
      <c r="O8644">
        <f t="shared" si="719"/>
        <v>1442.6</v>
      </c>
      <c r="P8644">
        <f t="shared" si="722"/>
        <v>365</v>
      </c>
    </row>
    <row r="8645" spans="10:16" x14ac:dyDescent="0.25">
      <c r="J8645">
        <v>8638</v>
      </c>
      <c r="K8645" s="4">
        <f t="shared" si="720"/>
        <v>42603</v>
      </c>
      <c r="L8645">
        <v>72</v>
      </c>
      <c r="M8645">
        <f t="shared" si="718"/>
        <v>0.19726027397260273</v>
      </c>
      <c r="N8645">
        <f t="shared" si="721"/>
        <v>1442.8297380700737</v>
      </c>
      <c r="O8645">
        <f t="shared" si="719"/>
        <v>1442.8</v>
      </c>
      <c r="P8645">
        <f t="shared" si="722"/>
        <v>365</v>
      </c>
    </row>
    <row r="8646" spans="10:16" x14ac:dyDescent="0.25">
      <c r="J8646">
        <v>8639</v>
      </c>
      <c r="K8646" s="4">
        <f t="shared" si="720"/>
        <v>42604</v>
      </c>
      <c r="L8646">
        <v>72</v>
      </c>
      <c r="M8646">
        <f t="shared" si="718"/>
        <v>0.19726027397260273</v>
      </c>
      <c r="N8646">
        <f t="shared" si="721"/>
        <v>1443.0269983440464</v>
      </c>
      <c r="O8646">
        <f t="shared" si="719"/>
        <v>1443</v>
      </c>
      <c r="P8646">
        <f t="shared" si="722"/>
        <v>365</v>
      </c>
    </row>
    <row r="8647" spans="10:16" x14ac:dyDescent="0.25">
      <c r="J8647">
        <v>8640</v>
      </c>
      <c r="K8647" s="4">
        <f t="shared" si="720"/>
        <v>42605</v>
      </c>
      <c r="L8647">
        <v>72</v>
      </c>
      <c r="M8647">
        <f t="shared" si="718"/>
        <v>0.19726027397260273</v>
      </c>
      <c r="N8647">
        <f t="shared" si="721"/>
        <v>1443.2242586180191</v>
      </c>
      <c r="O8647">
        <f t="shared" si="719"/>
        <v>1443.2</v>
      </c>
      <c r="P8647">
        <f t="shared" si="722"/>
        <v>365</v>
      </c>
    </row>
    <row r="8648" spans="10:16" x14ac:dyDescent="0.25">
      <c r="J8648">
        <v>8641</v>
      </c>
      <c r="K8648" s="4">
        <f t="shared" si="720"/>
        <v>42606</v>
      </c>
      <c r="L8648">
        <v>72</v>
      </c>
      <c r="M8648">
        <f t="shared" ref="M8648:M8711" si="723">L8648/P8648</f>
        <v>0.19726027397260273</v>
      </c>
      <c r="N8648">
        <f t="shared" si="721"/>
        <v>1443.4215188919918</v>
      </c>
      <c r="O8648">
        <f t="shared" ref="O8648:O8711" si="724">ROUND(N8648,1)</f>
        <v>1443.4</v>
      </c>
      <c r="P8648">
        <f t="shared" si="722"/>
        <v>365</v>
      </c>
    </row>
    <row r="8649" spans="10:16" x14ac:dyDescent="0.25">
      <c r="J8649">
        <v>8642</v>
      </c>
      <c r="K8649" s="4">
        <f t="shared" ref="K8649:K8712" si="725">$K$7+J8649</f>
        <v>42607</v>
      </c>
      <c r="L8649">
        <v>72</v>
      </c>
      <c r="M8649">
        <f t="shared" si="723"/>
        <v>0.19726027397260273</v>
      </c>
      <c r="N8649">
        <f t="shared" ref="N8649:N8712" si="726">N8648+M8649</f>
        <v>1443.6187791659645</v>
      </c>
      <c r="O8649">
        <f t="shared" si="724"/>
        <v>1443.6</v>
      </c>
      <c r="P8649">
        <f t="shared" si="722"/>
        <v>365</v>
      </c>
    </row>
    <row r="8650" spans="10:16" x14ac:dyDescent="0.25">
      <c r="J8650">
        <v>8643</v>
      </c>
      <c r="K8650" s="4">
        <f t="shared" si="725"/>
        <v>42608</v>
      </c>
      <c r="L8650">
        <v>72</v>
      </c>
      <c r="M8650">
        <f t="shared" si="723"/>
        <v>0.19726027397260273</v>
      </c>
      <c r="N8650">
        <f t="shared" si="726"/>
        <v>1443.8160394399372</v>
      </c>
      <c r="O8650">
        <f t="shared" si="724"/>
        <v>1443.8</v>
      </c>
      <c r="P8650">
        <f t="shared" si="722"/>
        <v>365</v>
      </c>
    </row>
    <row r="8651" spans="10:16" x14ac:dyDescent="0.25">
      <c r="J8651">
        <v>8644</v>
      </c>
      <c r="K8651" s="4">
        <f t="shared" si="725"/>
        <v>42609</v>
      </c>
      <c r="L8651">
        <v>72</v>
      </c>
      <c r="M8651">
        <f t="shared" si="723"/>
        <v>0.19726027397260273</v>
      </c>
      <c r="N8651">
        <f t="shared" si="726"/>
        <v>1444.0132997139099</v>
      </c>
      <c r="O8651">
        <f t="shared" si="724"/>
        <v>1444</v>
      </c>
      <c r="P8651">
        <f t="shared" si="722"/>
        <v>365</v>
      </c>
    </row>
    <row r="8652" spans="10:16" x14ac:dyDescent="0.25">
      <c r="J8652">
        <v>8645</v>
      </c>
      <c r="K8652" s="4">
        <f t="shared" si="725"/>
        <v>42610</v>
      </c>
      <c r="L8652">
        <v>72</v>
      </c>
      <c r="M8652">
        <f t="shared" si="723"/>
        <v>0.19726027397260273</v>
      </c>
      <c r="N8652">
        <f t="shared" si="726"/>
        <v>1444.2105599878826</v>
      </c>
      <c r="O8652">
        <f t="shared" si="724"/>
        <v>1444.2</v>
      </c>
      <c r="P8652">
        <f t="shared" si="722"/>
        <v>365</v>
      </c>
    </row>
    <row r="8653" spans="10:16" x14ac:dyDescent="0.25">
      <c r="J8653">
        <v>8646</v>
      </c>
      <c r="K8653" s="4">
        <f t="shared" si="725"/>
        <v>42611</v>
      </c>
      <c r="L8653">
        <v>72</v>
      </c>
      <c r="M8653">
        <f t="shared" si="723"/>
        <v>0.19726027397260273</v>
      </c>
      <c r="N8653">
        <f t="shared" si="726"/>
        <v>1444.4078202618552</v>
      </c>
      <c r="O8653">
        <f t="shared" si="724"/>
        <v>1444.4</v>
      </c>
      <c r="P8653">
        <f t="shared" si="722"/>
        <v>365</v>
      </c>
    </row>
    <row r="8654" spans="10:16" x14ac:dyDescent="0.25">
      <c r="J8654">
        <v>8647</v>
      </c>
      <c r="K8654" s="4">
        <f t="shared" si="725"/>
        <v>42612</v>
      </c>
      <c r="L8654">
        <v>72</v>
      </c>
      <c r="M8654">
        <f t="shared" si="723"/>
        <v>0.19726027397260273</v>
      </c>
      <c r="N8654">
        <f t="shared" si="726"/>
        <v>1444.6050805358279</v>
      </c>
      <c r="O8654">
        <f t="shared" si="724"/>
        <v>1444.6</v>
      </c>
      <c r="P8654">
        <f t="shared" si="722"/>
        <v>365</v>
      </c>
    </row>
    <row r="8655" spans="10:16" x14ac:dyDescent="0.25">
      <c r="J8655">
        <v>8648</v>
      </c>
      <c r="K8655" s="4">
        <f t="shared" si="725"/>
        <v>42613</v>
      </c>
      <c r="L8655">
        <v>72</v>
      </c>
      <c r="M8655">
        <f t="shared" si="723"/>
        <v>0.19726027397260273</v>
      </c>
      <c r="N8655">
        <f t="shared" si="726"/>
        <v>1444.8023408098006</v>
      </c>
      <c r="O8655">
        <f t="shared" si="724"/>
        <v>1444.8</v>
      </c>
      <c r="P8655">
        <f t="shared" si="722"/>
        <v>365</v>
      </c>
    </row>
    <row r="8656" spans="10:16" x14ac:dyDescent="0.25">
      <c r="J8656">
        <v>8649</v>
      </c>
      <c r="K8656" s="4">
        <f t="shared" si="725"/>
        <v>42614</v>
      </c>
      <c r="L8656">
        <v>72</v>
      </c>
      <c r="M8656">
        <f t="shared" si="723"/>
        <v>0.19726027397260273</v>
      </c>
      <c r="N8656">
        <f t="shared" si="726"/>
        <v>1444.9996010837733</v>
      </c>
      <c r="O8656">
        <f t="shared" si="724"/>
        <v>1445</v>
      </c>
      <c r="P8656">
        <f t="shared" si="722"/>
        <v>365</v>
      </c>
    </row>
    <row r="8657" spans="10:16" x14ac:dyDescent="0.25">
      <c r="J8657">
        <v>8650</v>
      </c>
      <c r="K8657" s="4">
        <f t="shared" si="725"/>
        <v>42615</v>
      </c>
      <c r="L8657">
        <v>72</v>
      </c>
      <c r="M8657">
        <f t="shared" si="723"/>
        <v>0.19726027397260273</v>
      </c>
      <c r="N8657">
        <f t="shared" si="726"/>
        <v>1445.196861357746</v>
      </c>
      <c r="O8657">
        <f t="shared" si="724"/>
        <v>1445.2</v>
      </c>
      <c r="P8657">
        <f t="shared" si="722"/>
        <v>365</v>
      </c>
    </row>
    <row r="8658" spans="10:16" x14ac:dyDescent="0.25">
      <c r="J8658">
        <v>8651</v>
      </c>
      <c r="K8658" s="4">
        <f t="shared" si="725"/>
        <v>42616</v>
      </c>
      <c r="L8658">
        <v>72</v>
      </c>
      <c r="M8658">
        <f t="shared" si="723"/>
        <v>0.19726027397260273</v>
      </c>
      <c r="N8658">
        <f t="shared" si="726"/>
        <v>1445.3941216317187</v>
      </c>
      <c r="O8658">
        <f t="shared" si="724"/>
        <v>1445.4</v>
      </c>
      <c r="P8658">
        <f t="shared" si="722"/>
        <v>365</v>
      </c>
    </row>
    <row r="8659" spans="10:16" x14ac:dyDescent="0.25">
      <c r="J8659">
        <v>8652</v>
      </c>
      <c r="K8659" s="4">
        <f t="shared" si="725"/>
        <v>42617</v>
      </c>
      <c r="L8659">
        <v>72</v>
      </c>
      <c r="M8659">
        <f t="shared" si="723"/>
        <v>0.19726027397260273</v>
      </c>
      <c r="N8659">
        <f t="shared" si="726"/>
        <v>1445.5913819056914</v>
      </c>
      <c r="O8659">
        <f t="shared" si="724"/>
        <v>1445.6</v>
      </c>
      <c r="P8659">
        <f t="shared" si="722"/>
        <v>365</v>
      </c>
    </row>
    <row r="8660" spans="10:16" x14ac:dyDescent="0.25">
      <c r="J8660">
        <v>8653</v>
      </c>
      <c r="K8660" s="4">
        <f t="shared" si="725"/>
        <v>42618</v>
      </c>
      <c r="L8660">
        <v>72</v>
      </c>
      <c r="M8660">
        <f t="shared" si="723"/>
        <v>0.19726027397260273</v>
      </c>
      <c r="N8660">
        <f t="shared" si="726"/>
        <v>1445.7886421796641</v>
      </c>
      <c r="O8660">
        <f t="shared" si="724"/>
        <v>1445.8</v>
      </c>
      <c r="P8660">
        <f t="shared" si="722"/>
        <v>365</v>
      </c>
    </row>
    <row r="8661" spans="10:16" x14ac:dyDescent="0.25">
      <c r="J8661">
        <v>8654</v>
      </c>
      <c r="K8661" s="4">
        <f t="shared" si="725"/>
        <v>42619</v>
      </c>
      <c r="L8661">
        <v>72</v>
      </c>
      <c r="M8661">
        <f t="shared" si="723"/>
        <v>0.19726027397260273</v>
      </c>
      <c r="N8661">
        <f t="shared" si="726"/>
        <v>1445.9859024536368</v>
      </c>
      <c r="O8661">
        <f t="shared" si="724"/>
        <v>1446</v>
      </c>
      <c r="P8661">
        <f t="shared" si="722"/>
        <v>365</v>
      </c>
    </row>
    <row r="8662" spans="10:16" x14ac:dyDescent="0.25">
      <c r="J8662">
        <v>8655</v>
      </c>
      <c r="K8662" s="4">
        <f t="shared" si="725"/>
        <v>42620</v>
      </c>
      <c r="L8662">
        <v>72</v>
      </c>
      <c r="M8662">
        <f t="shared" si="723"/>
        <v>0.19726027397260273</v>
      </c>
      <c r="N8662">
        <f t="shared" si="726"/>
        <v>1446.1831627276094</v>
      </c>
      <c r="O8662">
        <f t="shared" si="724"/>
        <v>1446.2</v>
      </c>
      <c r="P8662">
        <f t="shared" si="722"/>
        <v>365</v>
      </c>
    </row>
    <row r="8663" spans="10:16" x14ac:dyDescent="0.25">
      <c r="J8663">
        <v>8656</v>
      </c>
      <c r="K8663" s="4">
        <f t="shared" si="725"/>
        <v>42621</v>
      </c>
      <c r="L8663">
        <v>72</v>
      </c>
      <c r="M8663">
        <f t="shared" si="723"/>
        <v>0.19726027397260273</v>
      </c>
      <c r="N8663">
        <f t="shared" si="726"/>
        <v>1446.3804230015821</v>
      </c>
      <c r="O8663">
        <f t="shared" si="724"/>
        <v>1446.4</v>
      </c>
      <c r="P8663">
        <f t="shared" si="722"/>
        <v>365</v>
      </c>
    </row>
    <row r="8664" spans="10:16" x14ac:dyDescent="0.25">
      <c r="J8664">
        <v>8657</v>
      </c>
      <c r="K8664" s="4">
        <f t="shared" si="725"/>
        <v>42622</v>
      </c>
      <c r="L8664">
        <v>72</v>
      </c>
      <c r="M8664">
        <f t="shared" si="723"/>
        <v>0.19726027397260273</v>
      </c>
      <c r="N8664">
        <f t="shared" si="726"/>
        <v>1446.5776832755548</v>
      </c>
      <c r="O8664">
        <f t="shared" si="724"/>
        <v>1446.6</v>
      </c>
      <c r="P8664">
        <f t="shared" ref="P8664:P8727" si="727">DATE(2016,12,26)-DATE(2015,12,27)</f>
        <v>365</v>
      </c>
    </row>
    <row r="8665" spans="10:16" x14ac:dyDescent="0.25">
      <c r="J8665">
        <v>8658</v>
      </c>
      <c r="K8665" s="4">
        <f t="shared" si="725"/>
        <v>42623</v>
      </c>
      <c r="L8665">
        <v>72</v>
      </c>
      <c r="M8665">
        <f t="shared" si="723"/>
        <v>0.19726027397260273</v>
      </c>
      <c r="N8665">
        <f t="shared" si="726"/>
        <v>1446.7749435495275</v>
      </c>
      <c r="O8665">
        <f t="shared" si="724"/>
        <v>1446.8</v>
      </c>
      <c r="P8665">
        <f t="shared" si="727"/>
        <v>365</v>
      </c>
    </row>
    <row r="8666" spans="10:16" x14ac:dyDescent="0.25">
      <c r="J8666">
        <v>8659</v>
      </c>
      <c r="K8666" s="4">
        <f t="shared" si="725"/>
        <v>42624</v>
      </c>
      <c r="L8666">
        <v>72</v>
      </c>
      <c r="M8666">
        <f t="shared" si="723"/>
        <v>0.19726027397260273</v>
      </c>
      <c r="N8666">
        <f t="shared" si="726"/>
        <v>1446.9722038235002</v>
      </c>
      <c r="O8666">
        <f t="shared" si="724"/>
        <v>1447</v>
      </c>
      <c r="P8666">
        <f t="shared" si="727"/>
        <v>365</v>
      </c>
    </row>
    <row r="8667" spans="10:16" x14ac:dyDescent="0.25">
      <c r="J8667">
        <v>8660</v>
      </c>
      <c r="K8667" s="4">
        <f t="shared" si="725"/>
        <v>42625</v>
      </c>
      <c r="L8667">
        <v>72</v>
      </c>
      <c r="M8667">
        <f t="shared" si="723"/>
        <v>0.19726027397260273</v>
      </c>
      <c r="N8667">
        <f t="shared" si="726"/>
        <v>1447.1694640974729</v>
      </c>
      <c r="O8667">
        <f t="shared" si="724"/>
        <v>1447.2</v>
      </c>
      <c r="P8667">
        <f t="shared" si="727"/>
        <v>365</v>
      </c>
    </row>
    <row r="8668" spans="10:16" x14ac:dyDescent="0.25">
      <c r="J8668">
        <v>8661</v>
      </c>
      <c r="K8668" s="4">
        <f t="shared" si="725"/>
        <v>42626</v>
      </c>
      <c r="L8668">
        <v>72</v>
      </c>
      <c r="M8668">
        <f t="shared" si="723"/>
        <v>0.19726027397260273</v>
      </c>
      <c r="N8668">
        <f t="shared" si="726"/>
        <v>1447.3667243714456</v>
      </c>
      <c r="O8668">
        <f t="shared" si="724"/>
        <v>1447.4</v>
      </c>
      <c r="P8668">
        <f t="shared" si="727"/>
        <v>365</v>
      </c>
    </row>
    <row r="8669" spans="10:16" x14ac:dyDescent="0.25">
      <c r="J8669">
        <v>8662</v>
      </c>
      <c r="K8669" s="4">
        <f t="shared" si="725"/>
        <v>42627</v>
      </c>
      <c r="L8669">
        <v>72</v>
      </c>
      <c r="M8669">
        <f t="shared" si="723"/>
        <v>0.19726027397260273</v>
      </c>
      <c r="N8669">
        <f t="shared" si="726"/>
        <v>1447.5639846454183</v>
      </c>
      <c r="O8669">
        <f t="shared" si="724"/>
        <v>1447.6</v>
      </c>
      <c r="P8669">
        <f t="shared" si="727"/>
        <v>365</v>
      </c>
    </row>
    <row r="8670" spans="10:16" x14ac:dyDescent="0.25">
      <c r="J8670">
        <v>8663</v>
      </c>
      <c r="K8670" s="4">
        <f t="shared" si="725"/>
        <v>42628</v>
      </c>
      <c r="L8670">
        <v>72</v>
      </c>
      <c r="M8670">
        <f t="shared" si="723"/>
        <v>0.19726027397260273</v>
      </c>
      <c r="N8670">
        <f t="shared" si="726"/>
        <v>1447.7612449193909</v>
      </c>
      <c r="O8670">
        <f t="shared" si="724"/>
        <v>1447.8</v>
      </c>
      <c r="P8670">
        <f t="shared" si="727"/>
        <v>365</v>
      </c>
    </row>
    <row r="8671" spans="10:16" x14ac:dyDescent="0.25">
      <c r="J8671">
        <v>8664</v>
      </c>
      <c r="K8671" s="4">
        <f t="shared" si="725"/>
        <v>42629</v>
      </c>
      <c r="L8671">
        <v>72</v>
      </c>
      <c r="M8671">
        <f t="shared" si="723"/>
        <v>0.19726027397260273</v>
      </c>
      <c r="N8671">
        <f t="shared" si="726"/>
        <v>1447.9585051933636</v>
      </c>
      <c r="O8671">
        <f t="shared" si="724"/>
        <v>1448</v>
      </c>
      <c r="P8671">
        <f t="shared" si="727"/>
        <v>365</v>
      </c>
    </row>
    <row r="8672" spans="10:16" x14ac:dyDescent="0.25">
      <c r="J8672">
        <v>8665</v>
      </c>
      <c r="K8672" s="4">
        <f t="shared" si="725"/>
        <v>42630</v>
      </c>
      <c r="L8672">
        <v>72</v>
      </c>
      <c r="M8672">
        <f t="shared" si="723"/>
        <v>0.19726027397260273</v>
      </c>
      <c r="N8672">
        <f t="shared" si="726"/>
        <v>1448.1557654673363</v>
      </c>
      <c r="O8672">
        <f t="shared" si="724"/>
        <v>1448.2</v>
      </c>
      <c r="P8672">
        <f t="shared" si="727"/>
        <v>365</v>
      </c>
    </row>
    <row r="8673" spans="10:16" x14ac:dyDescent="0.25">
      <c r="J8673">
        <v>8666</v>
      </c>
      <c r="K8673" s="4">
        <f t="shared" si="725"/>
        <v>42631</v>
      </c>
      <c r="L8673">
        <v>72</v>
      </c>
      <c r="M8673">
        <f t="shared" si="723"/>
        <v>0.19726027397260273</v>
      </c>
      <c r="N8673">
        <f t="shared" si="726"/>
        <v>1448.353025741309</v>
      </c>
      <c r="O8673">
        <f t="shared" si="724"/>
        <v>1448.4</v>
      </c>
      <c r="P8673">
        <f t="shared" si="727"/>
        <v>365</v>
      </c>
    </row>
    <row r="8674" spans="10:16" x14ac:dyDescent="0.25">
      <c r="J8674">
        <v>8667</v>
      </c>
      <c r="K8674" s="4">
        <f t="shared" si="725"/>
        <v>42632</v>
      </c>
      <c r="L8674">
        <v>72</v>
      </c>
      <c r="M8674">
        <f t="shared" si="723"/>
        <v>0.19726027397260273</v>
      </c>
      <c r="N8674">
        <f t="shared" si="726"/>
        <v>1448.5502860152817</v>
      </c>
      <c r="O8674">
        <f t="shared" si="724"/>
        <v>1448.6</v>
      </c>
      <c r="P8674">
        <f t="shared" si="727"/>
        <v>365</v>
      </c>
    </row>
    <row r="8675" spans="10:16" x14ac:dyDescent="0.25">
      <c r="J8675">
        <v>8668</v>
      </c>
      <c r="K8675" s="4">
        <f t="shared" si="725"/>
        <v>42633</v>
      </c>
      <c r="L8675">
        <v>72</v>
      </c>
      <c r="M8675">
        <f t="shared" si="723"/>
        <v>0.19726027397260273</v>
      </c>
      <c r="N8675">
        <f t="shared" si="726"/>
        <v>1448.7475462892544</v>
      </c>
      <c r="O8675">
        <f t="shared" si="724"/>
        <v>1448.7</v>
      </c>
      <c r="P8675">
        <f t="shared" si="727"/>
        <v>365</v>
      </c>
    </row>
    <row r="8676" spans="10:16" x14ac:dyDescent="0.25">
      <c r="J8676">
        <v>8669</v>
      </c>
      <c r="K8676" s="4">
        <f t="shared" si="725"/>
        <v>42634</v>
      </c>
      <c r="L8676">
        <v>72</v>
      </c>
      <c r="M8676">
        <f t="shared" si="723"/>
        <v>0.19726027397260273</v>
      </c>
      <c r="N8676">
        <f t="shared" si="726"/>
        <v>1448.9448065632271</v>
      </c>
      <c r="O8676">
        <f t="shared" si="724"/>
        <v>1448.9</v>
      </c>
      <c r="P8676">
        <f t="shared" si="727"/>
        <v>365</v>
      </c>
    </row>
    <row r="8677" spans="10:16" x14ac:dyDescent="0.25">
      <c r="J8677">
        <v>8670</v>
      </c>
      <c r="K8677" s="4">
        <f t="shared" si="725"/>
        <v>42635</v>
      </c>
      <c r="L8677">
        <v>72</v>
      </c>
      <c r="M8677">
        <f t="shared" si="723"/>
        <v>0.19726027397260273</v>
      </c>
      <c r="N8677">
        <f t="shared" si="726"/>
        <v>1449.1420668371998</v>
      </c>
      <c r="O8677">
        <f t="shared" si="724"/>
        <v>1449.1</v>
      </c>
      <c r="P8677">
        <f t="shared" si="727"/>
        <v>365</v>
      </c>
    </row>
    <row r="8678" spans="10:16" x14ac:dyDescent="0.25">
      <c r="J8678">
        <v>8671</v>
      </c>
      <c r="K8678" s="4">
        <f t="shared" si="725"/>
        <v>42636</v>
      </c>
      <c r="L8678">
        <v>72</v>
      </c>
      <c r="M8678">
        <f t="shared" si="723"/>
        <v>0.19726027397260273</v>
      </c>
      <c r="N8678">
        <f t="shared" si="726"/>
        <v>1449.3393271111725</v>
      </c>
      <c r="O8678">
        <f t="shared" si="724"/>
        <v>1449.3</v>
      </c>
      <c r="P8678">
        <f t="shared" si="727"/>
        <v>365</v>
      </c>
    </row>
    <row r="8679" spans="10:16" x14ac:dyDescent="0.25">
      <c r="J8679">
        <v>8672</v>
      </c>
      <c r="K8679" s="4">
        <f t="shared" si="725"/>
        <v>42637</v>
      </c>
      <c r="L8679">
        <v>72</v>
      </c>
      <c r="M8679">
        <f t="shared" si="723"/>
        <v>0.19726027397260273</v>
      </c>
      <c r="N8679">
        <f t="shared" si="726"/>
        <v>1449.5365873851451</v>
      </c>
      <c r="O8679">
        <f t="shared" si="724"/>
        <v>1449.5</v>
      </c>
      <c r="P8679">
        <f t="shared" si="727"/>
        <v>365</v>
      </c>
    </row>
    <row r="8680" spans="10:16" x14ac:dyDescent="0.25">
      <c r="J8680">
        <v>8673</v>
      </c>
      <c r="K8680" s="4">
        <f t="shared" si="725"/>
        <v>42638</v>
      </c>
      <c r="L8680">
        <v>72</v>
      </c>
      <c r="M8680">
        <f t="shared" si="723"/>
        <v>0.19726027397260273</v>
      </c>
      <c r="N8680">
        <f t="shared" si="726"/>
        <v>1449.7338476591178</v>
      </c>
      <c r="O8680">
        <f t="shared" si="724"/>
        <v>1449.7</v>
      </c>
      <c r="P8680">
        <f t="shared" si="727"/>
        <v>365</v>
      </c>
    </row>
    <row r="8681" spans="10:16" x14ac:dyDescent="0.25">
      <c r="J8681">
        <v>8674</v>
      </c>
      <c r="K8681" s="4">
        <f t="shared" si="725"/>
        <v>42639</v>
      </c>
      <c r="L8681">
        <v>72</v>
      </c>
      <c r="M8681">
        <f t="shared" si="723"/>
        <v>0.19726027397260273</v>
      </c>
      <c r="N8681">
        <f t="shared" si="726"/>
        <v>1449.9311079330905</v>
      </c>
      <c r="O8681">
        <f t="shared" si="724"/>
        <v>1449.9</v>
      </c>
      <c r="P8681">
        <f t="shared" si="727"/>
        <v>365</v>
      </c>
    </row>
    <row r="8682" spans="10:16" x14ac:dyDescent="0.25">
      <c r="J8682">
        <v>8675</v>
      </c>
      <c r="K8682" s="4">
        <f t="shared" si="725"/>
        <v>42640</v>
      </c>
      <c r="L8682">
        <v>72</v>
      </c>
      <c r="M8682">
        <f t="shared" si="723"/>
        <v>0.19726027397260273</v>
      </c>
      <c r="N8682">
        <f t="shared" si="726"/>
        <v>1450.1283682070632</v>
      </c>
      <c r="O8682">
        <f t="shared" si="724"/>
        <v>1450.1</v>
      </c>
      <c r="P8682">
        <f t="shared" si="727"/>
        <v>365</v>
      </c>
    </row>
    <row r="8683" spans="10:16" x14ac:dyDescent="0.25">
      <c r="J8683">
        <v>8676</v>
      </c>
      <c r="K8683" s="4">
        <f t="shared" si="725"/>
        <v>42641</v>
      </c>
      <c r="L8683">
        <v>72</v>
      </c>
      <c r="M8683">
        <f t="shared" si="723"/>
        <v>0.19726027397260273</v>
      </c>
      <c r="N8683">
        <f t="shared" si="726"/>
        <v>1450.3256284810359</v>
      </c>
      <c r="O8683">
        <f t="shared" si="724"/>
        <v>1450.3</v>
      </c>
      <c r="P8683">
        <f t="shared" si="727"/>
        <v>365</v>
      </c>
    </row>
    <row r="8684" spans="10:16" x14ac:dyDescent="0.25">
      <c r="J8684">
        <v>8677</v>
      </c>
      <c r="K8684" s="4">
        <f t="shared" si="725"/>
        <v>42642</v>
      </c>
      <c r="L8684">
        <v>72</v>
      </c>
      <c r="M8684">
        <f t="shared" si="723"/>
        <v>0.19726027397260273</v>
      </c>
      <c r="N8684">
        <f t="shared" si="726"/>
        <v>1450.5228887550086</v>
      </c>
      <c r="O8684">
        <f t="shared" si="724"/>
        <v>1450.5</v>
      </c>
      <c r="P8684">
        <f t="shared" si="727"/>
        <v>365</v>
      </c>
    </row>
    <row r="8685" spans="10:16" x14ac:dyDescent="0.25">
      <c r="J8685">
        <v>8678</v>
      </c>
      <c r="K8685" s="4">
        <f t="shared" si="725"/>
        <v>42643</v>
      </c>
      <c r="L8685">
        <v>72</v>
      </c>
      <c r="M8685">
        <f t="shared" si="723"/>
        <v>0.19726027397260273</v>
      </c>
      <c r="N8685">
        <f t="shared" si="726"/>
        <v>1450.7201490289813</v>
      </c>
      <c r="O8685">
        <f t="shared" si="724"/>
        <v>1450.7</v>
      </c>
      <c r="P8685">
        <f t="shared" si="727"/>
        <v>365</v>
      </c>
    </row>
    <row r="8686" spans="10:16" x14ac:dyDescent="0.25">
      <c r="J8686">
        <v>8679</v>
      </c>
      <c r="K8686" s="4">
        <f t="shared" si="725"/>
        <v>42644</v>
      </c>
      <c r="L8686">
        <v>72</v>
      </c>
      <c r="M8686">
        <f t="shared" si="723"/>
        <v>0.19726027397260273</v>
      </c>
      <c r="N8686">
        <f t="shared" si="726"/>
        <v>1450.917409302954</v>
      </c>
      <c r="O8686">
        <f t="shared" si="724"/>
        <v>1450.9</v>
      </c>
      <c r="P8686">
        <f t="shared" si="727"/>
        <v>365</v>
      </c>
    </row>
    <row r="8687" spans="10:16" x14ac:dyDescent="0.25">
      <c r="J8687">
        <v>8680</v>
      </c>
      <c r="K8687" s="4">
        <f t="shared" si="725"/>
        <v>42645</v>
      </c>
      <c r="L8687">
        <v>72</v>
      </c>
      <c r="M8687">
        <f t="shared" si="723"/>
        <v>0.19726027397260273</v>
      </c>
      <c r="N8687">
        <f t="shared" si="726"/>
        <v>1451.1146695769266</v>
      </c>
      <c r="O8687">
        <f t="shared" si="724"/>
        <v>1451.1</v>
      </c>
      <c r="P8687">
        <f t="shared" si="727"/>
        <v>365</v>
      </c>
    </row>
    <row r="8688" spans="10:16" x14ac:dyDescent="0.25">
      <c r="J8688">
        <v>8681</v>
      </c>
      <c r="K8688" s="4">
        <f t="shared" si="725"/>
        <v>42646</v>
      </c>
      <c r="L8688">
        <v>72</v>
      </c>
      <c r="M8688">
        <f t="shared" si="723"/>
        <v>0.19726027397260273</v>
      </c>
      <c r="N8688">
        <f t="shared" si="726"/>
        <v>1451.3119298508993</v>
      </c>
      <c r="O8688">
        <f t="shared" si="724"/>
        <v>1451.3</v>
      </c>
      <c r="P8688">
        <f t="shared" si="727"/>
        <v>365</v>
      </c>
    </row>
    <row r="8689" spans="10:16" x14ac:dyDescent="0.25">
      <c r="J8689">
        <v>8682</v>
      </c>
      <c r="K8689" s="4">
        <f t="shared" si="725"/>
        <v>42647</v>
      </c>
      <c r="L8689">
        <v>72</v>
      </c>
      <c r="M8689">
        <f t="shared" si="723"/>
        <v>0.19726027397260273</v>
      </c>
      <c r="N8689">
        <f t="shared" si="726"/>
        <v>1451.509190124872</v>
      </c>
      <c r="O8689">
        <f t="shared" si="724"/>
        <v>1451.5</v>
      </c>
      <c r="P8689">
        <f t="shared" si="727"/>
        <v>365</v>
      </c>
    </row>
    <row r="8690" spans="10:16" x14ac:dyDescent="0.25">
      <c r="J8690">
        <v>8683</v>
      </c>
      <c r="K8690" s="4">
        <f t="shared" si="725"/>
        <v>42648</v>
      </c>
      <c r="L8690">
        <v>72</v>
      </c>
      <c r="M8690">
        <f t="shared" si="723"/>
        <v>0.19726027397260273</v>
      </c>
      <c r="N8690">
        <f t="shared" si="726"/>
        <v>1451.7064503988447</v>
      </c>
      <c r="O8690">
        <f t="shared" si="724"/>
        <v>1451.7</v>
      </c>
      <c r="P8690">
        <f t="shared" si="727"/>
        <v>365</v>
      </c>
    </row>
    <row r="8691" spans="10:16" x14ac:dyDescent="0.25">
      <c r="J8691">
        <v>8684</v>
      </c>
      <c r="K8691" s="4">
        <f t="shared" si="725"/>
        <v>42649</v>
      </c>
      <c r="L8691">
        <v>72</v>
      </c>
      <c r="M8691">
        <f t="shared" si="723"/>
        <v>0.19726027397260273</v>
      </c>
      <c r="N8691">
        <f t="shared" si="726"/>
        <v>1451.9037106728174</v>
      </c>
      <c r="O8691">
        <f t="shared" si="724"/>
        <v>1451.9</v>
      </c>
      <c r="P8691">
        <f t="shared" si="727"/>
        <v>365</v>
      </c>
    </row>
    <row r="8692" spans="10:16" x14ac:dyDescent="0.25">
      <c r="J8692">
        <v>8685</v>
      </c>
      <c r="K8692" s="4">
        <f t="shared" si="725"/>
        <v>42650</v>
      </c>
      <c r="L8692">
        <v>72</v>
      </c>
      <c r="M8692">
        <f t="shared" si="723"/>
        <v>0.19726027397260273</v>
      </c>
      <c r="N8692">
        <f t="shared" si="726"/>
        <v>1452.1009709467901</v>
      </c>
      <c r="O8692">
        <f t="shared" si="724"/>
        <v>1452.1</v>
      </c>
      <c r="P8692">
        <f t="shared" si="727"/>
        <v>365</v>
      </c>
    </row>
    <row r="8693" spans="10:16" x14ac:dyDescent="0.25">
      <c r="J8693">
        <v>8686</v>
      </c>
      <c r="K8693" s="4">
        <f t="shared" si="725"/>
        <v>42651</v>
      </c>
      <c r="L8693">
        <v>72</v>
      </c>
      <c r="M8693">
        <f t="shared" si="723"/>
        <v>0.19726027397260273</v>
      </c>
      <c r="N8693">
        <f t="shared" si="726"/>
        <v>1452.2982312207628</v>
      </c>
      <c r="O8693">
        <f t="shared" si="724"/>
        <v>1452.3</v>
      </c>
      <c r="P8693">
        <f t="shared" si="727"/>
        <v>365</v>
      </c>
    </row>
    <row r="8694" spans="10:16" x14ac:dyDescent="0.25">
      <c r="J8694">
        <v>8687</v>
      </c>
      <c r="K8694" s="4">
        <f t="shared" si="725"/>
        <v>42652</v>
      </c>
      <c r="L8694">
        <v>72</v>
      </c>
      <c r="M8694">
        <f t="shared" si="723"/>
        <v>0.19726027397260273</v>
      </c>
      <c r="N8694">
        <f t="shared" si="726"/>
        <v>1452.4954914947355</v>
      </c>
      <c r="O8694">
        <f t="shared" si="724"/>
        <v>1452.5</v>
      </c>
      <c r="P8694">
        <f t="shared" si="727"/>
        <v>365</v>
      </c>
    </row>
    <row r="8695" spans="10:16" x14ac:dyDescent="0.25">
      <c r="J8695">
        <v>8688</v>
      </c>
      <c r="K8695" s="4">
        <f t="shared" si="725"/>
        <v>42653</v>
      </c>
      <c r="L8695">
        <v>72</v>
      </c>
      <c r="M8695">
        <f t="shared" si="723"/>
        <v>0.19726027397260273</v>
      </c>
      <c r="N8695">
        <f t="shared" si="726"/>
        <v>1452.6927517687081</v>
      </c>
      <c r="O8695">
        <f t="shared" si="724"/>
        <v>1452.7</v>
      </c>
      <c r="P8695">
        <f t="shared" si="727"/>
        <v>365</v>
      </c>
    </row>
    <row r="8696" spans="10:16" x14ac:dyDescent="0.25">
      <c r="J8696">
        <v>8689</v>
      </c>
      <c r="K8696" s="4">
        <f t="shared" si="725"/>
        <v>42654</v>
      </c>
      <c r="L8696">
        <v>72</v>
      </c>
      <c r="M8696">
        <f t="shared" si="723"/>
        <v>0.19726027397260273</v>
      </c>
      <c r="N8696">
        <f t="shared" si="726"/>
        <v>1452.8900120426808</v>
      </c>
      <c r="O8696">
        <f t="shared" si="724"/>
        <v>1452.9</v>
      </c>
      <c r="P8696">
        <f t="shared" si="727"/>
        <v>365</v>
      </c>
    </row>
    <row r="8697" spans="10:16" x14ac:dyDescent="0.25">
      <c r="J8697">
        <v>8690</v>
      </c>
      <c r="K8697" s="4">
        <f t="shared" si="725"/>
        <v>42655</v>
      </c>
      <c r="L8697">
        <v>72</v>
      </c>
      <c r="M8697">
        <f t="shared" si="723"/>
        <v>0.19726027397260273</v>
      </c>
      <c r="N8697">
        <f t="shared" si="726"/>
        <v>1453.0872723166535</v>
      </c>
      <c r="O8697">
        <f t="shared" si="724"/>
        <v>1453.1</v>
      </c>
      <c r="P8697">
        <f t="shared" si="727"/>
        <v>365</v>
      </c>
    </row>
    <row r="8698" spans="10:16" x14ac:dyDescent="0.25">
      <c r="J8698">
        <v>8691</v>
      </c>
      <c r="K8698" s="4">
        <f t="shared" si="725"/>
        <v>42656</v>
      </c>
      <c r="L8698">
        <v>72</v>
      </c>
      <c r="M8698">
        <f t="shared" si="723"/>
        <v>0.19726027397260273</v>
      </c>
      <c r="N8698">
        <f t="shared" si="726"/>
        <v>1453.2845325906262</v>
      </c>
      <c r="O8698">
        <f t="shared" si="724"/>
        <v>1453.3</v>
      </c>
      <c r="P8698">
        <f t="shared" si="727"/>
        <v>365</v>
      </c>
    </row>
    <row r="8699" spans="10:16" x14ac:dyDescent="0.25">
      <c r="J8699">
        <v>8692</v>
      </c>
      <c r="K8699" s="4">
        <f t="shared" si="725"/>
        <v>42657</v>
      </c>
      <c r="L8699">
        <v>72</v>
      </c>
      <c r="M8699">
        <f t="shared" si="723"/>
        <v>0.19726027397260273</v>
      </c>
      <c r="N8699">
        <f t="shared" si="726"/>
        <v>1453.4817928645989</v>
      </c>
      <c r="O8699">
        <f t="shared" si="724"/>
        <v>1453.5</v>
      </c>
      <c r="P8699">
        <f t="shared" si="727"/>
        <v>365</v>
      </c>
    </row>
    <row r="8700" spans="10:16" x14ac:dyDescent="0.25">
      <c r="J8700">
        <v>8693</v>
      </c>
      <c r="K8700" s="4">
        <f t="shared" si="725"/>
        <v>42658</v>
      </c>
      <c r="L8700">
        <v>72</v>
      </c>
      <c r="M8700">
        <f t="shared" si="723"/>
        <v>0.19726027397260273</v>
      </c>
      <c r="N8700">
        <f t="shared" si="726"/>
        <v>1453.6790531385716</v>
      </c>
      <c r="O8700">
        <f t="shared" si="724"/>
        <v>1453.7</v>
      </c>
      <c r="P8700">
        <f t="shared" si="727"/>
        <v>365</v>
      </c>
    </row>
    <row r="8701" spans="10:16" x14ac:dyDescent="0.25">
      <c r="J8701">
        <v>8694</v>
      </c>
      <c r="K8701" s="4">
        <f t="shared" si="725"/>
        <v>42659</v>
      </c>
      <c r="L8701">
        <v>72</v>
      </c>
      <c r="M8701">
        <f t="shared" si="723"/>
        <v>0.19726027397260273</v>
      </c>
      <c r="N8701">
        <f t="shared" si="726"/>
        <v>1453.8763134125443</v>
      </c>
      <c r="O8701">
        <f t="shared" si="724"/>
        <v>1453.9</v>
      </c>
      <c r="P8701">
        <f t="shared" si="727"/>
        <v>365</v>
      </c>
    </row>
    <row r="8702" spans="10:16" x14ac:dyDescent="0.25">
      <c r="J8702">
        <v>8695</v>
      </c>
      <c r="K8702" s="4">
        <f t="shared" si="725"/>
        <v>42660</v>
      </c>
      <c r="L8702">
        <v>72</v>
      </c>
      <c r="M8702">
        <f t="shared" si="723"/>
        <v>0.19726027397260273</v>
      </c>
      <c r="N8702">
        <f t="shared" si="726"/>
        <v>1454.073573686517</v>
      </c>
      <c r="O8702">
        <f t="shared" si="724"/>
        <v>1454.1</v>
      </c>
      <c r="P8702">
        <f t="shared" si="727"/>
        <v>365</v>
      </c>
    </row>
    <row r="8703" spans="10:16" x14ac:dyDescent="0.25">
      <c r="J8703">
        <v>8696</v>
      </c>
      <c r="K8703" s="4">
        <f t="shared" si="725"/>
        <v>42661</v>
      </c>
      <c r="L8703">
        <v>72</v>
      </c>
      <c r="M8703">
        <f t="shared" si="723"/>
        <v>0.19726027397260273</v>
      </c>
      <c r="N8703">
        <f t="shared" si="726"/>
        <v>1454.2708339604897</v>
      </c>
      <c r="O8703">
        <f t="shared" si="724"/>
        <v>1454.3</v>
      </c>
      <c r="P8703">
        <f t="shared" si="727"/>
        <v>365</v>
      </c>
    </row>
    <row r="8704" spans="10:16" x14ac:dyDescent="0.25">
      <c r="J8704">
        <v>8697</v>
      </c>
      <c r="K8704" s="4">
        <f t="shared" si="725"/>
        <v>42662</v>
      </c>
      <c r="L8704">
        <v>72</v>
      </c>
      <c r="M8704">
        <f t="shared" si="723"/>
        <v>0.19726027397260273</v>
      </c>
      <c r="N8704">
        <f t="shared" si="726"/>
        <v>1454.4680942344623</v>
      </c>
      <c r="O8704">
        <f t="shared" si="724"/>
        <v>1454.5</v>
      </c>
      <c r="P8704">
        <f t="shared" si="727"/>
        <v>365</v>
      </c>
    </row>
    <row r="8705" spans="10:16" x14ac:dyDescent="0.25">
      <c r="J8705">
        <v>8698</v>
      </c>
      <c r="K8705" s="4">
        <f t="shared" si="725"/>
        <v>42663</v>
      </c>
      <c r="L8705">
        <v>72</v>
      </c>
      <c r="M8705">
        <f t="shared" si="723"/>
        <v>0.19726027397260273</v>
      </c>
      <c r="N8705">
        <f t="shared" si="726"/>
        <v>1454.665354508435</v>
      </c>
      <c r="O8705">
        <f t="shared" si="724"/>
        <v>1454.7</v>
      </c>
      <c r="P8705">
        <f t="shared" si="727"/>
        <v>365</v>
      </c>
    </row>
    <row r="8706" spans="10:16" x14ac:dyDescent="0.25">
      <c r="J8706">
        <v>8699</v>
      </c>
      <c r="K8706" s="4">
        <f t="shared" si="725"/>
        <v>42664</v>
      </c>
      <c r="L8706">
        <v>72</v>
      </c>
      <c r="M8706">
        <f t="shared" si="723"/>
        <v>0.19726027397260273</v>
      </c>
      <c r="N8706">
        <f t="shared" si="726"/>
        <v>1454.8626147824077</v>
      </c>
      <c r="O8706">
        <f t="shared" si="724"/>
        <v>1454.9</v>
      </c>
      <c r="P8706">
        <f t="shared" si="727"/>
        <v>365</v>
      </c>
    </row>
    <row r="8707" spans="10:16" x14ac:dyDescent="0.25">
      <c r="J8707">
        <v>8700</v>
      </c>
      <c r="K8707" s="4">
        <f t="shared" si="725"/>
        <v>42665</v>
      </c>
      <c r="L8707">
        <v>72</v>
      </c>
      <c r="M8707">
        <f t="shared" si="723"/>
        <v>0.19726027397260273</v>
      </c>
      <c r="N8707">
        <f t="shared" si="726"/>
        <v>1455.0598750563804</v>
      </c>
      <c r="O8707">
        <f t="shared" si="724"/>
        <v>1455.1</v>
      </c>
      <c r="P8707">
        <f t="shared" si="727"/>
        <v>365</v>
      </c>
    </row>
    <row r="8708" spans="10:16" x14ac:dyDescent="0.25">
      <c r="J8708">
        <v>8701</v>
      </c>
      <c r="K8708" s="4">
        <f t="shared" si="725"/>
        <v>42666</v>
      </c>
      <c r="L8708">
        <v>72</v>
      </c>
      <c r="M8708">
        <f t="shared" si="723"/>
        <v>0.19726027397260273</v>
      </c>
      <c r="N8708">
        <f t="shared" si="726"/>
        <v>1455.2571353303531</v>
      </c>
      <c r="O8708">
        <f t="shared" si="724"/>
        <v>1455.3</v>
      </c>
      <c r="P8708">
        <f t="shared" si="727"/>
        <v>365</v>
      </c>
    </row>
    <row r="8709" spans="10:16" x14ac:dyDescent="0.25">
      <c r="J8709">
        <v>8702</v>
      </c>
      <c r="K8709" s="4">
        <f t="shared" si="725"/>
        <v>42667</v>
      </c>
      <c r="L8709">
        <v>72</v>
      </c>
      <c r="M8709">
        <f t="shared" si="723"/>
        <v>0.19726027397260273</v>
      </c>
      <c r="N8709">
        <f t="shared" si="726"/>
        <v>1455.4543956043258</v>
      </c>
      <c r="O8709">
        <f t="shared" si="724"/>
        <v>1455.5</v>
      </c>
      <c r="P8709">
        <f t="shared" si="727"/>
        <v>365</v>
      </c>
    </row>
    <row r="8710" spans="10:16" x14ac:dyDescent="0.25">
      <c r="J8710">
        <v>8703</v>
      </c>
      <c r="K8710" s="4">
        <f t="shared" si="725"/>
        <v>42668</v>
      </c>
      <c r="L8710">
        <v>72</v>
      </c>
      <c r="M8710">
        <f t="shared" si="723"/>
        <v>0.19726027397260273</v>
      </c>
      <c r="N8710">
        <f t="shared" si="726"/>
        <v>1455.6516558782985</v>
      </c>
      <c r="O8710">
        <f t="shared" si="724"/>
        <v>1455.7</v>
      </c>
      <c r="P8710">
        <f t="shared" si="727"/>
        <v>365</v>
      </c>
    </row>
    <row r="8711" spans="10:16" x14ac:dyDescent="0.25">
      <c r="J8711">
        <v>8704</v>
      </c>
      <c r="K8711" s="4">
        <f t="shared" si="725"/>
        <v>42669</v>
      </c>
      <c r="L8711">
        <v>72</v>
      </c>
      <c r="M8711">
        <f t="shared" si="723"/>
        <v>0.19726027397260273</v>
      </c>
      <c r="N8711">
        <f t="shared" si="726"/>
        <v>1455.8489161522712</v>
      </c>
      <c r="O8711">
        <f t="shared" si="724"/>
        <v>1455.8</v>
      </c>
      <c r="P8711">
        <f t="shared" si="727"/>
        <v>365</v>
      </c>
    </row>
    <row r="8712" spans="10:16" x14ac:dyDescent="0.25">
      <c r="J8712">
        <v>8705</v>
      </c>
      <c r="K8712" s="4">
        <f t="shared" si="725"/>
        <v>42670</v>
      </c>
      <c r="L8712">
        <v>72</v>
      </c>
      <c r="M8712">
        <f t="shared" ref="M8712:M8775" si="728">L8712/P8712</f>
        <v>0.19726027397260273</v>
      </c>
      <c r="N8712">
        <f t="shared" si="726"/>
        <v>1456.0461764262438</v>
      </c>
      <c r="O8712">
        <f t="shared" ref="O8712:O8775" si="729">ROUND(N8712,1)</f>
        <v>1456</v>
      </c>
      <c r="P8712">
        <f t="shared" si="727"/>
        <v>365</v>
      </c>
    </row>
    <row r="8713" spans="10:16" x14ac:dyDescent="0.25">
      <c r="J8713">
        <v>8706</v>
      </c>
      <c r="K8713" s="4">
        <f t="shared" ref="K8713:K8776" si="730">$K$7+J8713</f>
        <v>42671</v>
      </c>
      <c r="L8713">
        <v>72</v>
      </c>
      <c r="M8713">
        <f t="shared" si="728"/>
        <v>0.19726027397260273</v>
      </c>
      <c r="N8713">
        <f t="shared" ref="N8713:N8776" si="731">N8712+M8713</f>
        <v>1456.2434367002165</v>
      </c>
      <c r="O8713">
        <f t="shared" si="729"/>
        <v>1456.2</v>
      </c>
      <c r="P8713">
        <f t="shared" si="727"/>
        <v>365</v>
      </c>
    </row>
    <row r="8714" spans="10:16" x14ac:dyDescent="0.25">
      <c r="J8714">
        <v>8707</v>
      </c>
      <c r="K8714" s="4">
        <f t="shared" si="730"/>
        <v>42672</v>
      </c>
      <c r="L8714">
        <v>72</v>
      </c>
      <c r="M8714">
        <f t="shared" si="728"/>
        <v>0.19726027397260273</v>
      </c>
      <c r="N8714">
        <f t="shared" si="731"/>
        <v>1456.4406969741892</v>
      </c>
      <c r="O8714">
        <f t="shared" si="729"/>
        <v>1456.4</v>
      </c>
      <c r="P8714">
        <f t="shared" si="727"/>
        <v>365</v>
      </c>
    </row>
    <row r="8715" spans="10:16" x14ac:dyDescent="0.25">
      <c r="J8715">
        <v>8708</v>
      </c>
      <c r="K8715" s="4">
        <f t="shared" si="730"/>
        <v>42673</v>
      </c>
      <c r="L8715">
        <v>72</v>
      </c>
      <c r="M8715">
        <f t="shared" si="728"/>
        <v>0.19726027397260273</v>
      </c>
      <c r="N8715">
        <f t="shared" si="731"/>
        <v>1456.6379572481619</v>
      </c>
      <c r="O8715">
        <f t="shared" si="729"/>
        <v>1456.6</v>
      </c>
      <c r="P8715">
        <f t="shared" si="727"/>
        <v>365</v>
      </c>
    </row>
    <row r="8716" spans="10:16" x14ac:dyDescent="0.25">
      <c r="J8716">
        <v>8709</v>
      </c>
      <c r="K8716" s="4">
        <f t="shared" si="730"/>
        <v>42674</v>
      </c>
      <c r="L8716">
        <v>72</v>
      </c>
      <c r="M8716">
        <f t="shared" si="728"/>
        <v>0.19726027397260273</v>
      </c>
      <c r="N8716">
        <f t="shared" si="731"/>
        <v>1456.8352175221346</v>
      </c>
      <c r="O8716">
        <f t="shared" si="729"/>
        <v>1456.8</v>
      </c>
      <c r="P8716">
        <f t="shared" si="727"/>
        <v>365</v>
      </c>
    </row>
    <row r="8717" spans="10:16" x14ac:dyDescent="0.25">
      <c r="J8717">
        <v>8710</v>
      </c>
      <c r="K8717" s="4">
        <f t="shared" si="730"/>
        <v>42675</v>
      </c>
      <c r="L8717">
        <v>72</v>
      </c>
      <c r="M8717">
        <f t="shared" si="728"/>
        <v>0.19726027397260273</v>
      </c>
      <c r="N8717">
        <f t="shared" si="731"/>
        <v>1457.0324777961073</v>
      </c>
      <c r="O8717">
        <f t="shared" si="729"/>
        <v>1457</v>
      </c>
      <c r="P8717">
        <f t="shared" si="727"/>
        <v>365</v>
      </c>
    </row>
    <row r="8718" spans="10:16" x14ac:dyDescent="0.25">
      <c r="J8718">
        <v>8711</v>
      </c>
      <c r="K8718" s="4">
        <f t="shared" si="730"/>
        <v>42676</v>
      </c>
      <c r="L8718">
        <v>72</v>
      </c>
      <c r="M8718">
        <f t="shared" si="728"/>
        <v>0.19726027397260273</v>
      </c>
      <c r="N8718">
        <f t="shared" si="731"/>
        <v>1457.22973807008</v>
      </c>
      <c r="O8718">
        <f t="shared" si="729"/>
        <v>1457.2</v>
      </c>
      <c r="P8718">
        <f t="shared" si="727"/>
        <v>365</v>
      </c>
    </row>
    <row r="8719" spans="10:16" x14ac:dyDescent="0.25">
      <c r="J8719">
        <v>8712</v>
      </c>
      <c r="K8719" s="4">
        <f t="shared" si="730"/>
        <v>42677</v>
      </c>
      <c r="L8719">
        <v>72</v>
      </c>
      <c r="M8719">
        <f t="shared" si="728"/>
        <v>0.19726027397260273</v>
      </c>
      <c r="N8719">
        <f t="shared" si="731"/>
        <v>1457.4269983440527</v>
      </c>
      <c r="O8719">
        <f t="shared" si="729"/>
        <v>1457.4</v>
      </c>
      <c r="P8719">
        <f t="shared" si="727"/>
        <v>365</v>
      </c>
    </row>
    <row r="8720" spans="10:16" x14ac:dyDescent="0.25">
      <c r="J8720">
        <v>8713</v>
      </c>
      <c r="K8720" s="4">
        <f t="shared" si="730"/>
        <v>42678</v>
      </c>
      <c r="L8720">
        <v>72</v>
      </c>
      <c r="M8720">
        <f t="shared" si="728"/>
        <v>0.19726027397260273</v>
      </c>
      <c r="N8720">
        <f t="shared" si="731"/>
        <v>1457.6242586180254</v>
      </c>
      <c r="O8720">
        <f t="shared" si="729"/>
        <v>1457.6</v>
      </c>
      <c r="P8720">
        <f t="shared" si="727"/>
        <v>365</v>
      </c>
    </row>
    <row r="8721" spans="10:16" x14ac:dyDescent="0.25">
      <c r="J8721">
        <v>8714</v>
      </c>
      <c r="K8721" s="4">
        <f t="shared" si="730"/>
        <v>42679</v>
      </c>
      <c r="L8721">
        <v>72</v>
      </c>
      <c r="M8721">
        <f t="shared" si="728"/>
        <v>0.19726027397260273</v>
      </c>
      <c r="N8721">
        <f t="shared" si="731"/>
        <v>1457.821518891998</v>
      </c>
      <c r="O8721">
        <f t="shared" si="729"/>
        <v>1457.8</v>
      </c>
      <c r="P8721">
        <f t="shared" si="727"/>
        <v>365</v>
      </c>
    </row>
    <row r="8722" spans="10:16" x14ac:dyDescent="0.25">
      <c r="J8722">
        <v>8715</v>
      </c>
      <c r="K8722" s="4">
        <f t="shared" si="730"/>
        <v>42680</v>
      </c>
      <c r="L8722">
        <v>72</v>
      </c>
      <c r="M8722">
        <f t="shared" si="728"/>
        <v>0.19726027397260273</v>
      </c>
      <c r="N8722">
        <f t="shared" si="731"/>
        <v>1458.0187791659707</v>
      </c>
      <c r="O8722">
        <f t="shared" si="729"/>
        <v>1458</v>
      </c>
      <c r="P8722">
        <f t="shared" si="727"/>
        <v>365</v>
      </c>
    </row>
    <row r="8723" spans="10:16" x14ac:dyDescent="0.25">
      <c r="J8723">
        <v>8716</v>
      </c>
      <c r="K8723" s="4">
        <f t="shared" si="730"/>
        <v>42681</v>
      </c>
      <c r="L8723">
        <v>72</v>
      </c>
      <c r="M8723">
        <f t="shared" si="728"/>
        <v>0.19726027397260273</v>
      </c>
      <c r="N8723">
        <f t="shared" si="731"/>
        <v>1458.2160394399434</v>
      </c>
      <c r="O8723">
        <f t="shared" si="729"/>
        <v>1458.2</v>
      </c>
      <c r="P8723">
        <f t="shared" si="727"/>
        <v>365</v>
      </c>
    </row>
    <row r="8724" spans="10:16" x14ac:dyDescent="0.25">
      <c r="J8724">
        <v>8717</v>
      </c>
      <c r="K8724" s="4">
        <f t="shared" si="730"/>
        <v>42682</v>
      </c>
      <c r="L8724">
        <v>72</v>
      </c>
      <c r="M8724">
        <f t="shared" si="728"/>
        <v>0.19726027397260273</v>
      </c>
      <c r="N8724">
        <f t="shared" si="731"/>
        <v>1458.4132997139161</v>
      </c>
      <c r="O8724">
        <f t="shared" si="729"/>
        <v>1458.4</v>
      </c>
      <c r="P8724">
        <f t="shared" si="727"/>
        <v>365</v>
      </c>
    </row>
    <row r="8725" spans="10:16" x14ac:dyDescent="0.25">
      <c r="J8725">
        <v>8718</v>
      </c>
      <c r="K8725" s="4">
        <f t="shared" si="730"/>
        <v>42683</v>
      </c>
      <c r="L8725">
        <v>72</v>
      </c>
      <c r="M8725">
        <f t="shared" si="728"/>
        <v>0.19726027397260273</v>
      </c>
      <c r="N8725">
        <f t="shared" si="731"/>
        <v>1458.6105599878888</v>
      </c>
      <c r="O8725">
        <f t="shared" si="729"/>
        <v>1458.6</v>
      </c>
      <c r="P8725">
        <f t="shared" si="727"/>
        <v>365</v>
      </c>
    </row>
    <row r="8726" spans="10:16" x14ac:dyDescent="0.25">
      <c r="J8726">
        <v>8719</v>
      </c>
      <c r="K8726" s="4">
        <f t="shared" si="730"/>
        <v>42684</v>
      </c>
      <c r="L8726">
        <v>72</v>
      </c>
      <c r="M8726">
        <f t="shared" si="728"/>
        <v>0.19726027397260273</v>
      </c>
      <c r="N8726">
        <f t="shared" si="731"/>
        <v>1458.8078202618615</v>
      </c>
      <c r="O8726">
        <f t="shared" si="729"/>
        <v>1458.8</v>
      </c>
      <c r="P8726">
        <f t="shared" si="727"/>
        <v>365</v>
      </c>
    </row>
    <row r="8727" spans="10:16" x14ac:dyDescent="0.25">
      <c r="J8727">
        <v>8720</v>
      </c>
      <c r="K8727" s="4">
        <f t="shared" si="730"/>
        <v>42685</v>
      </c>
      <c r="L8727">
        <v>72</v>
      </c>
      <c r="M8727">
        <f t="shared" si="728"/>
        <v>0.19726027397260273</v>
      </c>
      <c r="N8727">
        <f t="shared" si="731"/>
        <v>1459.0050805358342</v>
      </c>
      <c r="O8727">
        <f t="shared" si="729"/>
        <v>1459</v>
      </c>
      <c r="P8727">
        <f t="shared" si="727"/>
        <v>365</v>
      </c>
    </row>
    <row r="8728" spans="10:16" x14ac:dyDescent="0.25">
      <c r="J8728">
        <v>8721</v>
      </c>
      <c r="K8728" s="4">
        <f t="shared" si="730"/>
        <v>42686</v>
      </c>
      <c r="L8728">
        <v>72</v>
      </c>
      <c r="M8728">
        <f t="shared" si="728"/>
        <v>0.19726027397260273</v>
      </c>
      <c r="N8728">
        <f t="shared" si="731"/>
        <v>1459.2023408098069</v>
      </c>
      <c r="O8728">
        <f t="shared" si="729"/>
        <v>1459.2</v>
      </c>
      <c r="P8728">
        <f t="shared" ref="P8728:P8772" si="732">DATE(2016,12,26)-DATE(2015,12,27)</f>
        <v>365</v>
      </c>
    </row>
    <row r="8729" spans="10:16" x14ac:dyDescent="0.25">
      <c r="J8729">
        <v>8722</v>
      </c>
      <c r="K8729" s="4">
        <f t="shared" si="730"/>
        <v>42687</v>
      </c>
      <c r="L8729">
        <v>72</v>
      </c>
      <c r="M8729">
        <f t="shared" si="728"/>
        <v>0.19726027397260273</v>
      </c>
      <c r="N8729">
        <f t="shared" si="731"/>
        <v>1459.3996010837795</v>
      </c>
      <c r="O8729">
        <f t="shared" si="729"/>
        <v>1459.4</v>
      </c>
      <c r="P8729">
        <f t="shared" si="732"/>
        <v>365</v>
      </c>
    </row>
    <row r="8730" spans="10:16" x14ac:dyDescent="0.25">
      <c r="J8730">
        <v>8723</v>
      </c>
      <c r="K8730" s="4">
        <f t="shared" si="730"/>
        <v>42688</v>
      </c>
      <c r="L8730">
        <v>72</v>
      </c>
      <c r="M8730">
        <f t="shared" si="728"/>
        <v>0.19726027397260273</v>
      </c>
      <c r="N8730">
        <f t="shared" si="731"/>
        <v>1459.5968613577522</v>
      </c>
      <c r="O8730">
        <f t="shared" si="729"/>
        <v>1459.6</v>
      </c>
      <c r="P8730">
        <f t="shared" si="732"/>
        <v>365</v>
      </c>
    </row>
    <row r="8731" spans="10:16" x14ac:dyDescent="0.25">
      <c r="J8731">
        <v>8724</v>
      </c>
      <c r="K8731" s="4">
        <f t="shared" si="730"/>
        <v>42689</v>
      </c>
      <c r="L8731">
        <v>72</v>
      </c>
      <c r="M8731">
        <f t="shared" si="728"/>
        <v>0.19726027397260273</v>
      </c>
      <c r="N8731">
        <f t="shared" si="731"/>
        <v>1459.7941216317249</v>
      </c>
      <c r="O8731">
        <f t="shared" si="729"/>
        <v>1459.8</v>
      </c>
      <c r="P8731">
        <f t="shared" si="732"/>
        <v>365</v>
      </c>
    </row>
    <row r="8732" spans="10:16" x14ac:dyDescent="0.25">
      <c r="J8732">
        <v>8725</v>
      </c>
      <c r="K8732" s="4">
        <f t="shared" si="730"/>
        <v>42690</v>
      </c>
      <c r="L8732">
        <v>72</v>
      </c>
      <c r="M8732">
        <f t="shared" si="728"/>
        <v>0.19726027397260273</v>
      </c>
      <c r="N8732">
        <f t="shared" si="731"/>
        <v>1459.9913819056976</v>
      </c>
      <c r="O8732">
        <f t="shared" si="729"/>
        <v>1460</v>
      </c>
      <c r="P8732">
        <f t="shared" si="732"/>
        <v>365</v>
      </c>
    </row>
    <row r="8733" spans="10:16" x14ac:dyDescent="0.25">
      <c r="J8733">
        <v>8726</v>
      </c>
      <c r="K8733" s="4">
        <f t="shared" si="730"/>
        <v>42691</v>
      </c>
      <c r="L8733">
        <v>72</v>
      </c>
      <c r="M8733">
        <f t="shared" si="728"/>
        <v>0.19726027397260273</v>
      </c>
      <c r="N8733">
        <f t="shared" si="731"/>
        <v>1460.1886421796703</v>
      </c>
      <c r="O8733">
        <f t="shared" si="729"/>
        <v>1460.2</v>
      </c>
      <c r="P8733">
        <f t="shared" si="732"/>
        <v>365</v>
      </c>
    </row>
    <row r="8734" spans="10:16" x14ac:dyDescent="0.25">
      <c r="J8734">
        <v>8727</v>
      </c>
      <c r="K8734" s="4">
        <f t="shared" si="730"/>
        <v>42692</v>
      </c>
      <c r="L8734">
        <v>72</v>
      </c>
      <c r="M8734">
        <f t="shared" si="728"/>
        <v>0.19726027397260273</v>
      </c>
      <c r="N8734">
        <f t="shared" si="731"/>
        <v>1460.385902453643</v>
      </c>
      <c r="O8734">
        <f t="shared" si="729"/>
        <v>1460.4</v>
      </c>
      <c r="P8734">
        <f t="shared" si="732"/>
        <v>365</v>
      </c>
    </row>
    <row r="8735" spans="10:16" x14ac:dyDescent="0.25">
      <c r="J8735">
        <v>8728</v>
      </c>
      <c r="K8735" s="4">
        <f t="shared" si="730"/>
        <v>42693</v>
      </c>
      <c r="L8735">
        <v>72</v>
      </c>
      <c r="M8735">
        <f t="shared" si="728"/>
        <v>0.19726027397260273</v>
      </c>
      <c r="N8735">
        <f t="shared" si="731"/>
        <v>1460.5831627276157</v>
      </c>
      <c r="O8735">
        <f t="shared" si="729"/>
        <v>1460.6</v>
      </c>
      <c r="P8735">
        <f t="shared" si="732"/>
        <v>365</v>
      </c>
    </row>
    <row r="8736" spans="10:16" x14ac:dyDescent="0.25">
      <c r="J8736">
        <v>8729</v>
      </c>
      <c r="K8736" s="4">
        <f t="shared" si="730"/>
        <v>42694</v>
      </c>
      <c r="L8736">
        <v>72</v>
      </c>
      <c r="M8736">
        <f t="shared" si="728"/>
        <v>0.19726027397260273</v>
      </c>
      <c r="N8736">
        <f t="shared" si="731"/>
        <v>1460.7804230015884</v>
      </c>
      <c r="O8736">
        <f t="shared" si="729"/>
        <v>1460.8</v>
      </c>
      <c r="P8736">
        <f t="shared" si="732"/>
        <v>365</v>
      </c>
    </row>
    <row r="8737" spans="10:16" x14ac:dyDescent="0.25">
      <c r="J8737">
        <v>8730</v>
      </c>
      <c r="K8737" s="4">
        <f t="shared" si="730"/>
        <v>42695</v>
      </c>
      <c r="L8737">
        <v>72</v>
      </c>
      <c r="M8737">
        <f t="shared" si="728"/>
        <v>0.19726027397260273</v>
      </c>
      <c r="N8737">
        <f t="shared" si="731"/>
        <v>1460.977683275561</v>
      </c>
      <c r="O8737">
        <f t="shared" si="729"/>
        <v>1461</v>
      </c>
      <c r="P8737">
        <f t="shared" si="732"/>
        <v>365</v>
      </c>
    </row>
    <row r="8738" spans="10:16" x14ac:dyDescent="0.25">
      <c r="J8738">
        <v>8731</v>
      </c>
      <c r="K8738" s="4">
        <f t="shared" si="730"/>
        <v>42696</v>
      </c>
      <c r="L8738">
        <v>72</v>
      </c>
      <c r="M8738">
        <f t="shared" si="728"/>
        <v>0.19726027397260273</v>
      </c>
      <c r="N8738">
        <f t="shared" si="731"/>
        <v>1461.1749435495337</v>
      </c>
      <c r="O8738">
        <f t="shared" si="729"/>
        <v>1461.2</v>
      </c>
      <c r="P8738">
        <f t="shared" si="732"/>
        <v>365</v>
      </c>
    </row>
    <row r="8739" spans="10:16" x14ac:dyDescent="0.25">
      <c r="J8739">
        <v>8732</v>
      </c>
      <c r="K8739" s="4">
        <f t="shared" si="730"/>
        <v>42697</v>
      </c>
      <c r="L8739">
        <v>72</v>
      </c>
      <c r="M8739">
        <f t="shared" si="728"/>
        <v>0.19726027397260273</v>
      </c>
      <c r="N8739">
        <f t="shared" si="731"/>
        <v>1461.3722038235064</v>
      </c>
      <c r="O8739">
        <f t="shared" si="729"/>
        <v>1461.4</v>
      </c>
      <c r="P8739">
        <f t="shared" si="732"/>
        <v>365</v>
      </c>
    </row>
    <row r="8740" spans="10:16" x14ac:dyDescent="0.25">
      <c r="J8740">
        <v>8733</v>
      </c>
      <c r="K8740" s="4">
        <f t="shared" si="730"/>
        <v>42698</v>
      </c>
      <c r="L8740">
        <v>72</v>
      </c>
      <c r="M8740">
        <f t="shared" si="728"/>
        <v>0.19726027397260273</v>
      </c>
      <c r="N8740">
        <f t="shared" si="731"/>
        <v>1461.5694640974791</v>
      </c>
      <c r="O8740">
        <f t="shared" si="729"/>
        <v>1461.6</v>
      </c>
      <c r="P8740">
        <f t="shared" si="732"/>
        <v>365</v>
      </c>
    </row>
    <row r="8741" spans="10:16" x14ac:dyDescent="0.25">
      <c r="J8741">
        <v>8734</v>
      </c>
      <c r="K8741" s="4">
        <f t="shared" si="730"/>
        <v>42699</v>
      </c>
      <c r="L8741">
        <v>72</v>
      </c>
      <c r="M8741">
        <f t="shared" si="728"/>
        <v>0.19726027397260273</v>
      </c>
      <c r="N8741">
        <f t="shared" si="731"/>
        <v>1461.7667243714518</v>
      </c>
      <c r="O8741">
        <f t="shared" si="729"/>
        <v>1461.8</v>
      </c>
      <c r="P8741">
        <f t="shared" si="732"/>
        <v>365</v>
      </c>
    </row>
    <row r="8742" spans="10:16" x14ac:dyDescent="0.25">
      <c r="J8742">
        <v>8735</v>
      </c>
      <c r="K8742" s="4">
        <f t="shared" si="730"/>
        <v>42700</v>
      </c>
      <c r="L8742">
        <v>72</v>
      </c>
      <c r="M8742">
        <f t="shared" si="728"/>
        <v>0.19726027397260273</v>
      </c>
      <c r="N8742">
        <f t="shared" si="731"/>
        <v>1461.9639846454245</v>
      </c>
      <c r="O8742">
        <f t="shared" si="729"/>
        <v>1462</v>
      </c>
      <c r="P8742">
        <f t="shared" si="732"/>
        <v>365</v>
      </c>
    </row>
    <row r="8743" spans="10:16" x14ac:dyDescent="0.25">
      <c r="J8743">
        <v>8736</v>
      </c>
      <c r="K8743" s="4">
        <f t="shared" si="730"/>
        <v>42701</v>
      </c>
      <c r="L8743">
        <v>72</v>
      </c>
      <c r="M8743">
        <f t="shared" si="728"/>
        <v>0.19726027397260273</v>
      </c>
      <c r="N8743">
        <f t="shared" si="731"/>
        <v>1462.1612449193972</v>
      </c>
      <c r="O8743">
        <f t="shared" si="729"/>
        <v>1462.2</v>
      </c>
      <c r="P8743">
        <f t="shared" si="732"/>
        <v>365</v>
      </c>
    </row>
    <row r="8744" spans="10:16" x14ac:dyDescent="0.25">
      <c r="J8744">
        <v>8737</v>
      </c>
      <c r="K8744" s="4">
        <f t="shared" si="730"/>
        <v>42702</v>
      </c>
      <c r="L8744">
        <v>72</v>
      </c>
      <c r="M8744">
        <f t="shared" si="728"/>
        <v>0.19726027397260273</v>
      </c>
      <c r="N8744">
        <f t="shared" si="731"/>
        <v>1462.3585051933699</v>
      </c>
      <c r="O8744">
        <f t="shared" si="729"/>
        <v>1462.4</v>
      </c>
      <c r="P8744">
        <f t="shared" si="732"/>
        <v>365</v>
      </c>
    </row>
    <row r="8745" spans="10:16" x14ac:dyDescent="0.25">
      <c r="J8745">
        <v>8738</v>
      </c>
      <c r="K8745" s="4">
        <f t="shared" si="730"/>
        <v>42703</v>
      </c>
      <c r="L8745">
        <v>72</v>
      </c>
      <c r="M8745">
        <f t="shared" si="728"/>
        <v>0.19726027397260273</v>
      </c>
      <c r="N8745">
        <f t="shared" si="731"/>
        <v>1462.5557654673426</v>
      </c>
      <c r="O8745">
        <f t="shared" si="729"/>
        <v>1462.6</v>
      </c>
      <c r="P8745">
        <f t="shared" si="732"/>
        <v>365</v>
      </c>
    </row>
    <row r="8746" spans="10:16" x14ac:dyDescent="0.25">
      <c r="J8746">
        <v>8739</v>
      </c>
      <c r="K8746" s="4">
        <f t="shared" si="730"/>
        <v>42704</v>
      </c>
      <c r="L8746">
        <v>72</v>
      </c>
      <c r="M8746">
        <f t="shared" si="728"/>
        <v>0.19726027397260273</v>
      </c>
      <c r="N8746">
        <f t="shared" si="731"/>
        <v>1462.7530257413152</v>
      </c>
      <c r="O8746">
        <f t="shared" si="729"/>
        <v>1462.8</v>
      </c>
      <c r="P8746">
        <f t="shared" si="732"/>
        <v>365</v>
      </c>
    </row>
    <row r="8747" spans="10:16" x14ac:dyDescent="0.25">
      <c r="J8747">
        <v>8740</v>
      </c>
      <c r="K8747" s="4">
        <f t="shared" si="730"/>
        <v>42705</v>
      </c>
      <c r="L8747">
        <v>72</v>
      </c>
      <c r="M8747">
        <f t="shared" si="728"/>
        <v>0.19726027397260273</v>
      </c>
      <c r="N8747">
        <f t="shared" si="731"/>
        <v>1462.9502860152879</v>
      </c>
      <c r="O8747">
        <f t="shared" si="729"/>
        <v>1463</v>
      </c>
      <c r="P8747">
        <f t="shared" si="732"/>
        <v>365</v>
      </c>
    </row>
    <row r="8748" spans="10:16" x14ac:dyDescent="0.25">
      <c r="J8748">
        <v>8741</v>
      </c>
      <c r="K8748" s="4">
        <f t="shared" si="730"/>
        <v>42706</v>
      </c>
      <c r="L8748">
        <v>72</v>
      </c>
      <c r="M8748">
        <f t="shared" si="728"/>
        <v>0.19726027397260273</v>
      </c>
      <c r="N8748">
        <f t="shared" si="731"/>
        <v>1463.1475462892606</v>
      </c>
      <c r="O8748">
        <f t="shared" si="729"/>
        <v>1463.1</v>
      </c>
      <c r="P8748">
        <f t="shared" si="732"/>
        <v>365</v>
      </c>
    </row>
    <row r="8749" spans="10:16" x14ac:dyDescent="0.25">
      <c r="J8749">
        <v>8742</v>
      </c>
      <c r="K8749" s="4">
        <f t="shared" si="730"/>
        <v>42707</v>
      </c>
      <c r="L8749">
        <v>72</v>
      </c>
      <c r="M8749">
        <f t="shared" si="728"/>
        <v>0.19726027397260273</v>
      </c>
      <c r="N8749">
        <f t="shared" si="731"/>
        <v>1463.3448065632333</v>
      </c>
      <c r="O8749">
        <f t="shared" si="729"/>
        <v>1463.3</v>
      </c>
      <c r="P8749">
        <f t="shared" si="732"/>
        <v>365</v>
      </c>
    </row>
    <row r="8750" spans="10:16" x14ac:dyDescent="0.25">
      <c r="J8750">
        <v>8743</v>
      </c>
      <c r="K8750" s="4">
        <f t="shared" si="730"/>
        <v>42708</v>
      </c>
      <c r="L8750">
        <v>72</v>
      </c>
      <c r="M8750">
        <f t="shared" si="728"/>
        <v>0.19726027397260273</v>
      </c>
      <c r="N8750">
        <f t="shared" si="731"/>
        <v>1463.542066837206</v>
      </c>
      <c r="O8750">
        <f t="shared" si="729"/>
        <v>1463.5</v>
      </c>
      <c r="P8750">
        <f t="shared" si="732"/>
        <v>365</v>
      </c>
    </row>
    <row r="8751" spans="10:16" x14ac:dyDescent="0.25">
      <c r="J8751">
        <v>8744</v>
      </c>
      <c r="K8751" s="4">
        <f t="shared" si="730"/>
        <v>42709</v>
      </c>
      <c r="L8751">
        <v>72</v>
      </c>
      <c r="M8751">
        <f t="shared" si="728"/>
        <v>0.19726027397260273</v>
      </c>
      <c r="N8751">
        <f t="shared" si="731"/>
        <v>1463.7393271111787</v>
      </c>
      <c r="O8751">
        <f t="shared" si="729"/>
        <v>1463.7</v>
      </c>
      <c r="P8751">
        <f t="shared" si="732"/>
        <v>365</v>
      </c>
    </row>
    <row r="8752" spans="10:16" x14ac:dyDescent="0.25">
      <c r="J8752">
        <v>8745</v>
      </c>
      <c r="K8752" s="4">
        <f t="shared" si="730"/>
        <v>42710</v>
      </c>
      <c r="L8752">
        <v>72</v>
      </c>
      <c r="M8752">
        <f t="shared" si="728"/>
        <v>0.19726027397260273</v>
      </c>
      <c r="N8752">
        <f t="shared" si="731"/>
        <v>1463.9365873851514</v>
      </c>
      <c r="O8752">
        <f t="shared" si="729"/>
        <v>1463.9</v>
      </c>
      <c r="P8752">
        <f t="shared" si="732"/>
        <v>365</v>
      </c>
    </row>
    <row r="8753" spans="10:16" x14ac:dyDescent="0.25">
      <c r="J8753">
        <v>8746</v>
      </c>
      <c r="K8753" s="4">
        <f t="shared" si="730"/>
        <v>42711</v>
      </c>
      <c r="L8753">
        <v>72</v>
      </c>
      <c r="M8753">
        <f t="shared" si="728"/>
        <v>0.19726027397260273</v>
      </c>
      <c r="N8753">
        <f t="shared" si="731"/>
        <v>1464.1338476591241</v>
      </c>
      <c r="O8753">
        <f t="shared" si="729"/>
        <v>1464.1</v>
      </c>
      <c r="P8753">
        <f t="shared" si="732"/>
        <v>365</v>
      </c>
    </row>
    <row r="8754" spans="10:16" x14ac:dyDescent="0.25">
      <c r="J8754">
        <v>8747</v>
      </c>
      <c r="K8754" s="4">
        <f t="shared" si="730"/>
        <v>42712</v>
      </c>
      <c r="L8754">
        <v>72</v>
      </c>
      <c r="M8754">
        <f t="shared" si="728"/>
        <v>0.19726027397260273</v>
      </c>
      <c r="N8754">
        <f t="shared" si="731"/>
        <v>1464.3311079330967</v>
      </c>
      <c r="O8754">
        <f t="shared" si="729"/>
        <v>1464.3</v>
      </c>
      <c r="P8754">
        <f t="shared" si="732"/>
        <v>365</v>
      </c>
    </row>
    <row r="8755" spans="10:16" x14ac:dyDescent="0.25">
      <c r="J8755">
        <v>8748</v>
      </c>
      <c r="K8755" s="4">
        <f t="shared" si="730"/>
        <v>42713</v>
      </c>
      <c r="L8755">
        <v>72</v>
      </c>
      <c r="M8755">
        <f t="shared" si="728"/>
        <v>0.19726027397260273</v>
      </c>
      <c r="N8755">
        <f t="shared" si="731"/>
        <v>1464.5283682070694</v>
      </c>
      <c r="O8755">
        <f t="shared" si="729"/>
        <v>1464.5</v>
      </c>
      <c r="P8755">
        <f t="shared" si="732"/>
        <v>365</v>
      </c>
    </row>
    <row r="8756" spans="10:16" x14ac:dyDescent="0.25">
      <c r="J8756">
        <v>8749</v>
      </c>
      <c r="K8756" s="4">
        <f t="shared" si="730"/>
        <v>42714</v>
      </c>
      <c r="L8756">
        <v>72</v>
      </c>
      <c r="M8756">
        <f t="shared" si="728"/>
        <v>0.19726027397260273</v>
      </c>
      <c r="N8756">
        <f t="shared" si="731"/>
        <v>1464.7256284810421</v>
      </c>
      <c r="O8756">
        <f t="shared" si="729"/>
        <v>1464.7</v>
      </c>
      <c r="P8756">
        <f t="shared" si="732"/>
        <v>365</v>
      </c>
    </row>
    <row r="8757" spans="10:16" x14ac:dyDescent="0.25">
      <c r="J8757">
        <v>8750</v>
      </c>
      <c r="K8757" s="4">
        <f t="shared" si="730"/>
        <v>42715</v>
      </c>
      <c r="L8757">
        <v>72</v>
      </c>
      <c r="M8757">
        <f t="shared" si="728"/>
        <v>0.19726027397260273</v>
      </c>
      <c r="N8757">
        <f t="shared" si="731"/>
        <v>1464.9228887550148</v>
      </c>
      <c r="O8757">
        <f t="shared" si="729"/>
        <v>1464.9</v>
      </c>
      <c r="P8757">
        <f t="shared" si="732"/>
        <v>365</v>
      </c>
    </row>
    <row r="8758" spans="10:16" x14ac:dyDescent="0.25">
      <c r="J8758">
        <v>8751</v>
      </c>
      <c r="K8758" s="4">
        <f t="shared" si="730"/>
        <v>42716</v>
      </c>
      <c r="L8758">
        <v>72</v>
      </c>
      <c r="M8758">
        <f t="shared" si="728"/>
        <v>0.19726027397260273</v>
      </c>
      <c r="N8758">
        <f t="shared" si="731"/>
        <v>1465.1201490289875</v>
      </c>
      <c r="O8758">
        <f t="shared" si="729"/>
        <v>1465.1</v>
      </c>
      <c r="P8758">
        <f t="shared" si="732"/>
        <v>365</v>
      </c>
    </row>
    <row r="8759" spans="10:16" x14ac:dyDescent="0.25">
      <c r="J8759">
        <v>8752</v>
      </c>
      <c r="K8759" s="4">
        <f t="shared" si="730"/>
        <v>42717</v>
      </c>
      <c r="L8759">
        <v>72</v>
      </c>
      <c r="M8759">
        <f t="shared" si="728"/>
        <v>0.19726027397260273</v>
      </c>
      <c r="N8759">
        <f t="shared" si="731"/>
        <v>1465.3174093029602</v>
      </c>
      <c r="O8759">
        <f t="shared" si="729"/>
        <v>1465.3</v>
      </c>
      <c r="P8759">
        <f t="shared" si="732"/>
        <v>365</v>
      </c>
    </row>
    <row r="8760" spans="10:16" x14ac:dyDescent="0.25">
      <c r="J8760">
        <v>8753</v>
      </c>
      <c r="K8760" s="4">
        <f t="shared" si="730"/>
        <v>42718</v>
      </c>
      <c r="L8760">
        <v>72</v>
      </c>
      <c r="M8760">
        <f t="shared" si="728"/>
        <v>0.19726027397260273</v>
      </c>
      <c r="N8760">
        <f t="shared" si="731"/>
        <v>1465.5146695769329</v>
      </c>
      <c r="O8760">
        <f t="shared" si="729"/>
        <v>1465.5</v>
      </c>
      <c r="P8760">
        <f t="shared" si="732"/>
        <v>365</v>
      </c>
    </row>
    <row r="8761" spans="10:16" x14ac:dyDescent="0.25">
      <c r="J8761">
        <v>8754</v>
      </c>
      <c r="K8761" s="4">
        <f t="shared" si="730"/>
        <v>42719</v>
      </c>
      <c r="L8761">
        <v>72</v>
      </c>
      <c r="M8761">
        <f t="shared" si="728"/>
        <v>0.19726027397260273</v>
      </c>
      <c r="N8761">
        <f t="shared" si="731"/>
        <v>1465.7119298509056</v>
      </c>
      <c r="O8761">
        <f t="shared" si="729"/>
        <v>1465.7</v>
      </c>
      <c r="P8761">
        <f t="shared" si="732"/>
        <v>365</v>
      </c>
    </row>
    <row r="8762" spans="10:16" x14ac:dyDescent="0.25">
      <c r="J8762">
        <v>8755</v>
      </c>
      <c r="K8762" s="4">
        <f t="shared" si="730"/>
        <v>42720</v>
      </c>
      <c r="L8762">
        <v>72</v>
      </c>
      <c r="M8762">
        <f t="shared" si="728"/>
        <v>0.19726027397260273</v>
      </c>
      <c r="N8762">
        <f t="shared" si="731"/>
        <v>1465.9091901248783</v>
      </c>
      <c r="O8762">
        <f t="shared" si="729"/>
        <v>1465.9</v>
      </c>
      <c r="P8762">
        <f t="shared" si="732"/>
        <v>365</v>
      </c>
    </row>
    <row r="8763" spans="10:16" x14ac:dyDescent="0.25">
      <c r="J8763">
        <v>8756</v>
      </c>
      <c r="K8763" s="4">
        <f t="shared" si="730"/>
        <v>42721</v>
      </c>
      <c r="L8763">
        <v>72</v>
      </c>
      <c r="M8763">
        <f t="shared" si="728"/>
        <v>0.19726027397260273</v>
      </c>
      <c r="N8763">
        <f t="shared" si="731"/>
        <v>1466.1064503988509</v>
      </c>
      <c r="O8763">
        <f t="shared" si="729"/>
        <v>1466.1</v>
      </c>
      <c r="P8763">
        <f t="shared" si="732"/>
        <v>365</v>
      </c>
    </row>
    <row r="8764" spans="10:16" x14ac:dyDescent="0.25">
      <c r="J8764">
        <v>8757</v>
      </c>
      <c r="K8764" s="4">
        <f t="shared" si="730"/>
        <v>42722</v>
      </c>
      <c r="L8764">
        <v>72</v>
      </c>
      <c r="M8764">
        <f t="shared" si="728"/>
        <v>0.19726027397260273</v>
      </c>
      <c r="N8764">
        <f t="shared" si="731"/>
        <v>1466.3037106728236</v>
      </c>
      <c r="O8764">
        <f t="shared" si="729"/>
        <v>1466.3</v>
      </c>
      <c r="P8764">
        <f t="shared" si="732"/>
        <v>365</v>
      </c>
    </row>
    <row r="8765" spans="10:16" x14ac:dyDescent="0.25">
      <c r="J8765">
        <v>8758</v>
      </c>
      <c r="K8765" s="4">
        <f t="shared" si="730"/>
        <v>42723</v>
      </c>
      <c r="L8765">
        <v>72</v>
      </c>
      <c r="M8765">
        <f t="shared" si="728"/>
        <v>0.19726027397260273</v>
      </c>
      <c r="N8765">
        <f t="shared" si="731"/>
        <v>1466.5009709467963</v>
      </c>
      <c r="O8765">
        <f t="shared" si="729"/>
        <v>1466.5</v>
      </c>
      <c r="P8765">
        <f t="shared" si="732"/>
        <v>365</v>
      </c>
    </row>
    <row r="8766" spans="10:16" x14ac:dyDescent="0.25">
      <c r="J8766">
        <v>8759</v>
      </c>
      <c r="K8766" s="4">
        <f t="shared" si="730"/>
        <v>42724</v>
      </c>
      <c r="L8766">
        <v>72</v>
      </c>
      <c r="M8766">
        <f t="shared" si="728"/>
        <v>0.19726027397260273</v>
      </c>
      <c r="N8766">
        <f t="shared" si="731"/>
        <v>1466.698231220769</v>
      </c>
      <c r="O8766">
        <f t="shared" si="729"/>
        <v>1466.7</v>
      </c>
      <c r="P8766">
        <f t="shared" si="732"/>
        <v>365</v>
      </c>
    </row>
    <row r="8767" spans="10:16" x14ac:dyDescent="0.25">
      <c r="J8767">
        <v>8760</v>
      </c>
      <c r="K8767" s="4">
        <f t="shared" si="730"/>
        <v>42725</v>
      </c>
      <c r="L8767">
        <v>72</v>
      </c>
      <c r="M8767">
        <f t="shared" si="728"/>
        <v>0.19726027397260273</v>
      </c>
      <c r="N8767">
        <f t="shared" si="731"/>
        <v>1466.8954914947417</v>
      </c>
      <c r="O8767">
        <f t="shared" si="729"/>
        <v>1466.9</v>
      </c>
      <c r="P8767">
        <f t="shared" si="732"/>
        <v>365</v>
      </c>
    </row>
    <row r="8768" spans="10:16" x14ac:dyDescent="0.25">
      <c r="J8768">
        <v>8761</v>
      </c>
      <c r="K8768" s="4">
        <f t="shared" si="730"/>
        <v>42726</v>
      </c>
      <c r="L8768">
        <v>72</v>
      </c>
      <c r="M8768">
        <f t="shared" si="728"/>
        <v>0.19726027397260273</v>
      </c>
      <c r="N8768">
        <f t="shared" si="731"/>
        <v>1467.0927517687144</v>
      </c>
      <c r="O8768">
        <f t="shared" si="729"/>
        <v>1467.1</v>
      </c>
      <c r="P8768">
        <f t="shared" si="732"/>
        <v>365</v>
      </c>
    </row>
    <row r="8769" spans="10:16" x14ac:dyDescent="0.25">
      <c r="J8769">
        <v>8762</v>
      </c>
      <c r="K8769" s="4">
        <f t="shared" si="730"/>
        <v>42727</v>
      </c>
      <c r="L8769">
        <v>72</v>
      </c>
      <c r="M8769">
        <f t="shared" si="728"/>
        <v>0.19726027397260273</v>
      </c>
      <c r="N8769">
        <f t="shared" si="731"/>
        <v>1467.2900120426871</v>
      </c>
      <c r="O8769">
        <f t="shared" si="729"/>
        <v>1467.3</v>
      </c>
      <c r="P8769">
        <f t="shared" si="732"/>
        <v>365</v>
      </c>
    </row>
    <row r="8770" spans="10:16" x14ac:dyDescent="0.25">
      <c r="J8770">
        <v>8763</v>
      </c>
      <c r="K8770" s="4">
        <f t="shared" si="730"/>
        <v>42728</v>
      </c>
      <c r="L8770">
        <v>72</v>
      </c>
      <c r="M8770">
        <f t="shared" si="728"/>
        <v>0.19726027397260273</v>
      </c>
      <c r="N8770">
        <f t="shared" si="731"/>
        <v>1467.4872723166598</v>
      </c>
      <c r="O8770">
        <f t="shared" si="729"/>
        <v>1467.5</v>
      </c>
      <c r="P8770">
        <f t="shared" si="732"/>
        <v>365</v>
      </c>
    </row>
    <row r="8771" spans="10:16" x14ac:dyDescent="0.25">
      <c r="J8771">
        <v>8764</v>
      </c>
      <c r="K8771" s="4">
        <f t="shared" si="730"/>
        <v>42729</v>
      </c>
      <c r="L8771">
        <v>72</v>
      </c>
      <c r="M8771">
        <f t="shared" si="728"/>
        <v>0.19726027397260273</v>
      </c>
      <c r="N8771">
        <f t="shared" si="731"/>
        <v>1467.6845325906324</v>
      </c>
      <c r="O8771">
        <f t="shared" si="729"/>
        <v>1467.7</v>
      </c>
      <c r="P8771">
        <f t="shared" si="732"/>
        <v>365</v>
      </c>
    </row>
    <row r="8772" spans="10:16" x14ac:dyDescent="0.25">
      <c r="J8772" s="11">
        <v>8765</v>
      </c>
      <c r="K8772" s="12">
        <f t="shared" si="730"/>
        <v>42730</v>
      </c>
      <c r="L8772" s="11">
        <v>72</v>
      </c>
      <c r="M8772">
        <f t="shared" si="728"/>
        <v>0.19726027397260273</v>
      </c>
      <c r="N8772" s="11">
        <f t="shared" si="731"/>
        <v>1467.8817928646051</v>
      </c>
      <c r="O8772" s="11">
        <f t="shared" si="729"/>
        <v>1467.9</v>
      </c>
      <c r="P8772">
        <f t="shared" si="732"/>
        <v>365</v>
      </c>
    </row>
    <row r="8773" spans="10:16" x14ac:dyDescent="0.25">
      <c r="J8773">
        <v>8766</v>
      </c>
      <c r="K8773" s="4">
        <f t="shared" si="730"/>
        <v>42731</v>
      </c>
      <c r="L8773">
        <v>73</v>
      </c>
      <c r="M8773">
        <f t="shared" si="728"/>
        <v>0.20054945054945056</v>
      </c>
      <c r="N8773">
        <f t="shared" si="731"/>
        <v>1468.0823423151546</v>
      </c>
      <c r="O8773">
        <f t="shared" si="729"/>
        <v>1468.1</v>
      </c>
      <c r="P8773">
        <f>DATE(2017,12,26)-DATE(2016,12,27)</f>
        <v>364</v>
      </c>
    </row>
    <row r="8774" spans="10:16" x14ac:dyDescent="0.25">
      <c r="J8774">
        <v>8767</v>
      </c>
      <c r="K8774" s="4">
        <f t="shared" si="730"/>
        <v>42732</v>
      </c>
      <c r="L8774">
        <v>73</v>
      </c>
      <c r="M8774">
        <f t="shared" si="728"/>
        <v>0.20054945054945056</v>
      </c>
      <c r="N8774">
        <f t="shared" si="731"/>
        <v>1468.2828917657041</v>
      </c>
      <c r="O8774">
        <f t="shared" si="729"/>
        <v>1468.3</v>
      </c>
      <c r="P8774">
        <f t="shared" ref="P8774:P8835" si="733">DATE(2017,12,26)-DATE(2016,12,27)</f>
        <v>364</v>
      </c>
    </row>
    <row r="8775" spans="10:16" x14ac:dyDescent="0.25">
      <c r="J8775">
        <v>8768</v>
      </c>
      <c r="K8775" s="4">
        <f t="shared" si="730"/>
        <v>42733</v>
      </c>
      <c r="L8775">
        <v>73</v>
      </c>
      <c r="M8775">
        <f t="shared" si="728"/>
        <v>0.20054945054945056</v>
      </c>
      <c r="N8775">
        <f t="shared" si="731"/>
        <v>1468.4834412162536</v>
      </c>
      <c r="O8775">
        <f t="shared" si="729"/>
        <v>1468.5</v>
      </c>
      <c r="P8775">
        <f t="shared" si="733"/>
        <v>364</v>
      </c>
    </row>
    <row r="8776" spans="10:16" x14ac:dyDescent="0.25">
      <c r="J8776">
        <v>8769</v>
      </c>
      <c r="K8776" s="4">
        <f t="shared" si="730"/>
        <v>42734</v>
      </c>
      <c r="L8776">
        <v>73</v>
      </c>
      <c r="M8776">
        <f t="shared" ref="M8776:M8835" si="734">L8776/P8776</f>
        <v>0.20054945054945056</v>
      </c>
      <c r="N8776">
        <f t="shared" si="731"/>
        <v>1468.6839906668031</v>
      </c>
      <c r="O8776">
        <f t="shared" ref="O8776:O8835" si="735">ROUND(N8776,1)</f>
        <v>1468.7</v>
      </c>
      <c r="P8776">
        <f t="shared" si="733"/>
        <v>364</v>
      </c>
    </row>
    <row r="8777" spans="10:16" x14ac:dyDescent="0.25">
      <c r="J8777">
        <v>8770</v>
      </c>
      <c r="K8777" s="4">
        <f t="shared" ref="K8777:K8835" si="736">$K$7+J8777</f>
        <v>42735</v>
      </c>
      <c r="L8777">
        <v>73</v>
      </c>
      <c r="M8777">
        <f t="shared" si="734"/>
        <v>0.20054945054945056</v>
      </c>
      <c r="N8777">
        <f t="shared" ref="N8777:N8835" si="737">N8776+M8777</f>
        <v>1468.8845401173526</v>
      </c>
      <c r="O8777">
        <f t="shared" si="735"/>
        <v>1468.9</v>
      </c>
      <c r="P8777">
        <f t="shared" si="733"/>
        <v>364</v>
      </c>
    </row>
    <row r="8778" spans="10:16" x14ac:dyDescent="0.25">
      <c r="J8778">
        <v>8771</v>
      </c>
      <c r="K8778" s="4">
        <f t="shared" si="736"/>
        <v>42736</v>
      </c>
      <c r="L8778">
        <v>73</v>
      </c>
      <c r="M8778">
        <f t="shared" si="734"/>
        <v>0.20054945054945056</v>
      </c>
      <c r="N8778">
        <f t="shared" si="737"/>
        <v>1469.0850895679021</v>
      </c>
      <c r="O8778">
        <f t="shared" si="735"/>
        <v>1469.1</v>
      </c>
      <c r="P8778">
        <f t="shared" si="733"/>
        <v>364</v>
      </c>
    </row>
    <row r="8779" spans="10:16" x14ac:dyDescent="0.25">
      <c r="J8779">
        <v>8772</v>
      </c>
      <c r="K8779" s="4">
        <f t="shared" si="736"/>
        <v>42737</v>
      </c>
      <c r="L8779">
        <v>73</v>
      </c>
      <c r="M8779">
        <f t="shared" si="734"/>
        <v>0.20054945054945056</v>
      </c>
      <c r="N8779">
        <f t="shared" si="737"/>
        <v>1469.2856390184515</v>
      </c>
      <c r="O8779">
        <f t="shared" si="735"/>
        <v>1469.3</v>
      </c>
      <c r="P8779">
        <f t="shared" si="733"/>
        <v>364</v>
      </c>
    </row>
    <row r="8780" spans="10:16" x14ac:dyDescent="0.25">
      <c r="J8780">
        <v>8773</v>
      </c>
      <c r="K8780" s="4">
        <f t="shared" si="736"/>
        <v>42738</v>
      </c>
      <c r="L8780">
        <v>73</v>
      </c>
      <c r="M8780">
        <f t="shared" si="734"/>
        <v>0.20054945054945056</v>
      </c>
      <c r="N8780">
        <f t="shared" si="737"/>
        <v>1469.486188469001</v>
      </c>
      <c r="O8780">
        <f t="shared" si="735"/>
        <v>1469.5</v>
      </c>
      <c r="P8780">
        <f t="shared" si="733"/>
        <v>364</v>
      </c>
    </row>
    <row r="8781" spans="10:16" x14ac:dyDescent="0.25">
      <c r="J8781">
        <v>8774</v>
      </c>
      <c r="K8781" s="4">
        <f t="shared" si="736"/>
        <v>42739</v>
      </c>
      <c r="L8781">
        <v>73</v>
      </c>
      <c r="M8781">
        <f t="shared" si="734"/>
        <v>0.20054945054945056</v>
      </c>
      <c r="N8781">
        <f t="shared" si="737"/>
        <v>1469.6867379195505</v>
      </c>
      <c r="O8781">
        <f t="shared" si="735"/>
        <v>1469.7</v>
      </c>
      <c r="P8781">
        <f t="shared" si="733"/>
        <v>364</v>
      </c>
    </row>
    <row r="8782" spans="10:16" x14ac:dyDescent="0.25">
      <c r="J8782">
        <v>8775</v>
      </c>
      <c r="K8782" s="4">
        <f t="shared" si="736"/>
        <v>42740</v>
      </c>
      <c r="L8782">
        <v>73</v>
      </c>
      <c r="M8782">
        <f t="shared" si="734"/>
        <v>0.20054945054945056</v>
      </c>
      <c r="N8782">
        <f t="shared" si="737"/>
        <v>1469.8872873701</v>
      </c>
      <c r="O8782">
        <f t="shared" si="735"/>
        <v>1469.9</v>
      </c>
      <c r="P8782">
        <f t="shared" si="733"/>
        <v>364</v>
      </c>
    </row>
    <row r="8783" spans="10:16" x14ac:dyDescent="0.25">
      <c r="J8783">
        <v>8776</v>
      </c>
      <c r="K8783" s="4">
        <f t="shared" si="736"/>
        <v>42741</v>
      </c>
      <c r="L8783">
        <v>73</v>
      </c>
      <c r="M8783">
        <f t="shared" si="734"/>
        <v>0.20054945054945056</v>
      </c>
      <c r="N8783">
        <f t="shared" si="737"/>
        <v>1470.0878368206495</v>
      </c>
      <c r="O8783">
        <f t="shared" si="735"/>
        <v>1470.1</v>
      </c>
      <c r="P8783">
        <f t="shared" si="733"/>
        <v>364</v>
      </c>
    </row>
    <row r="8784" spans="10:16" x14ac:dyDescent="0.25">
      <c r="J8784">
        <v>8777</v>
      </c>
      <c r="K8784" s="4">
        <f t="shared" si="736"/>
        <v>42742</v>
      </c>
      <c r="L8784">
        <v>73</v>
      </c>
      <c r="M8784">
        <f t="shared" si="734"/>
        <v>0.20054945054945056</v>
      </c>
      <c r="N8784">
        <f t="shared" si="737"/>
        <v>1470.288386271199</v>
      </c>
      <c r="O8784">
        <f t="shared" si="735"/>
        <v>1470.3</v>
      </c>
      <c r="P8784">
        <f t="shared" si="733"/>
        <v>364</v>
      </c>
    </row>
    <row r="8785" spans="10:16" x14ac:dyDescent="0.25">
      <c r="J8785">
        <v>8778</v>
      </c>
      <c r="K8785" s="4">
        <f t="shared" si="736"/>
        <v>42743</v>
      </c>
      <c r="L8785">
        <v>73</v>
      </c>
      <c r="M8785">
        <f t="shared" si="734"/>
        <v>0.20054945054945056</v>
      </c>
      <c r="N8785">
        <f t="shared" si="737"/>
        <v>1470.4889357217485</v>
      </c>
      <c r="O8785">
        <f t="shared" si="735"/>
        <v>1470.5</v>
      </c>
      <c r="P8785">
        <f t="shared" si="733"/>
        <v>364</v>
      </c>
    </row>
    <row r="8786" spans="10:16" x14ac:dyDescent="0.25">
      <c r="J8786">
        <v>8779</v>
      </c>
      <c r="K8786" s="4">
        <f t="shared" si="736"/>
        <v>42744</v>
      </c>
      <c r="L8786">
        <v>73</v>
      </c>
      <c r="M8786">
        <f t="shared" si="734"/>
        <v>0.20054945054945056</v>
      </c>
      <c r="N8786">
        <f t="shared" si="737"/>
        <v>1470.689485172298</v>
      </c>
      <c r="O8786">
        <f t="shared" si="735"/>
        <v>1470.7</v>
      </c>
      <c r="P8786">
        <f t="shared" si="733"/>
        <v>364</v>
      </c>
    </row>
    <row r="8787" spans="10:16" x14ac:dyDescent="0.25">
      <c r="J8787">
        <v>8780</v>
      </c>
      <c r="K8787" s="4">
        <f t="shared" si="736"/>
        <v>42745</v>
      </c>
      <c r="L8787">
        <v>73</v>
      </c>
      <c r="M8787">
        <f t="shared" si="734"/>
        <v>0.20054945054945056</v>
      </c>
      <c r="N8787">
        <f t="shared" si="737"/>
        <v>1470.8900346228475</v>
      </c>
      <c r="O8787">
        <f t="shared" si="735"/>
        <v>1470.9</v>
      </c>
      <c r="P8787">
        <f t="shared" si="733"/>
        <v>364</v>
      </c>
    </row>
    <row r="8788" spans="10:16" x14ac:dyDescent="0.25">
      <c r="J8788">
        <v>8781</v>
      </c>
      <c r="K8788" s="4">
        <f t="shared" si="736"/>
        <v>42746</v>
      </c>
      <c r="L8788">
        <v>73</v>
      </c>
      <c r="M8788">
        <f t="shared" si="734"/>
        <v>0.20054945054945056</v>
      </c>
      <c r="N8788">
        <f t="shared" si="737"/>
        <v>1471.0905840733969</v>
      </c>
      <c r="O8788">
        <f t="shared" si="735"/>
        <v>1471.1</v>
      </c>
      <c r="P8788">
        <f t="shared" si="733"/>
        <v>364</v>
      </c>
    </row>
    <row r="8789" spans="10:16" x14ac:dyDescent="0.25">
      <c r="J8789">
        <v>8782</v>
      </c>
      <c r="K8789" s="4">
        <f t="shared" si="736"/>
        <v>42747</v>
      </c>
      <c r="L8789">
        <v>73</v>
      </c>
      <c r="M8789">
        <f t="shared" si="734"/>
        <v>0.20054945054945056</v>
      </c>
      <c r="N8789">
        <f t="shared" si="737"/>
        <v>1471.2911335239464</v>
      </c>
      <c r="O8789">
        <f t="shared" si="735"/>
        <v>1471.3</v>
      </c>
      <c r="P8789">
        <f t="shared" si="733"/>
        <v>364</v>
      </c>
    </row>
    <row r="8790" spans="10:16" x14ac:dyDescent="0.25">
      <c r="J8790">
        <v>8783</v>
      </c>
      <c r="K8790" s="4">
        <f t="shared" si="736"/>
        <v>42748</v>
      </c>
      <c r="L8790">
        <v>73</v>
      </c>
      <c r="M8790">
        <f t="shared" si="734"/>
        <v>0.20054945054945056</v>
      </c>
      <c r="N8790">
        <f t="shared" si="737"/>
        <v>1471.4916829744959</v>
      </c>
      <c r="O8790">
        <f t="shared" si="735"/>
        <v>1471.5</v>
      </c>
      <c r="P8790">
        <f t="shared" si="733"/>
        <v>364</v>
      </c>
    </row>
    <row r="8791" spans="10:16" x14ac:dyDescent="0.25">
      <c r="J8791">
        <v>8784</v>
      </c>
      <c r="K8791" s="4">
        <f t="shared" si="736"/>
        <v>42749</v>
      </c>
      <c r="L8791">
        <v>73</v>
      </c>
      <c r="M8791">
        <f t="shared" si="734"/>
        <v>0.20054945054945056</v>
      </c>
      <c r="N8791">
        <f t="shared" si="737"/>
        <v>1471.6922324250454</v>
      </c>
      <c r="O8791">
        <f t="shared" si="735"/>
        <v>1471.7</v>
      </c>
      <c r="P8791">
        <f t="shared" si="733"/>
        <v>364</v>
      </c>
    </row>
    <row r="8792" spans="10:16" x14ac:dyDescent="0.25">
      <c r="J8792">
        <v>8785</v>
      </c>
      <c r="K8792" s="4">
        <f t="shared" si="736"/>
        <v>42750</v>
      </c>
      <c r="L8792">
        <v>73</v>
      </c>
      <c r="M8792">
        <f t="shared" si="734"/>
        <v>0.20054945054945056</v>
      </c>
      <c r="N8792">
        <f t="shared" si="737"/>
        <v>1471.8927818755949</v>
      </c>
      <c r="O8792">
        <f t="shared" si="735"/>
        <v>1471.9</v>
      </c>
      <c r="P8792">
        <f t="shared" si="733"/>
        <v>364</v>
      </c>
    </row>
    <row r="8793" spans="10:16" x14ac:dyDescent="0.25">
      <c r="J8793">
        <v>8786</v>
      </c>
      <c r="K8793" s="4">
        <f t="shared" si="736"/>
        <v>42751</v>
      </c>
      <c r="L8793">
        <v>73</v>
      </c>
      <c r="M8793">
        <f t="shared" si="734"/>
        <v>0.20054945054945056</v>
      </c>
      <c r="N8793">
        <f t="shared" si="737"/>
        <v>1472.0933313261444</v>
      </c>
      <c r="O8793">
        <f t="shared" si="735"/>
        <v>1472.1</v>
      </c>
      <c r="P8793">
        <f t="shared" si="733"/>
        <v>364</v>
      </c>
    </row>
    <row r="8794" spans="10:16" x14ac:dyDescent="0.25">
      <c r="J8794">
        <v>8787</v>
      </c>
      <c r="K8794" s="4">
        <f t="shared" si="736"/>
        <v>42752</v>
      </c>
      <c r="L8794">
        <v>73</v>
      </c>
      <c r="M8794">
        <f t="shared" si="734"/>
        <v>0.20054945054945056</v>
      </c>
      <c r="N8794">
        <f t="shared" si="737"/>
        <v>1472.2938807766939</v>
      </c>
      <c r="O8794">
        <f t="shared" si="735"/>
        <v>1472.3</v>
      </c>
      <c r="P8794">
        <f t="shared" si="733"/>
        <v>364</v>
      </c>
    </row>
    <row r="8795" spans="10:16" x14ac:dyDescent="0.25">
      <c r="J8795">
        <v>8788</v>
      </c>
      <c r="K8795" s="4">
        <f t="shared" si="736"/>
        <v>42753</v>
      </c>
      <c r="L8795">
        <v>73</v>
      </c>
      <c r="M8795">
        <f t="shared" si="734"/>
        <v>0.20054945054945056</v>
      </c>
      <c r="N8795">
        <f t="shared" si="737"/>
        <v>1472.4944302272434</v>
      </c>
      <c r="O8795">
        <f t="shared" si="735"/>
        <v>1472.5</v>
      </c>
      <c r="P8795">
        <f t="shared" si="733"/>
        <v>364</v>
      </c>
    </row>
    <row r="8796" spans="10:16" x14ac:dyDescent="0.25">
      <c r="J8796">
        <v>8789</v>
      </c>
      <c r="K8796" s="4">
        <f t="shared" si="736"/>
        <v>42754</v>
      </c>
      <c r="L8796">
        <v>73</v>
      </c>
      <c r="M8796">
        <f t="shared" si="734"/>
        <v>0.20054945054945056</v>
      </c>
      <c r="N8796">
        <f t="shared" si="737"/>
        <v>1472.6949796777928</v>
      </c>
      <c r="O8796">
        <f t="shared" si="735"/>
        <v>1472.7</v>
      </c>
      <c r="P8796">
        <f t="shared" si="733"/>
        <v>364</v>
      </c>
    </row>
    <row r="8797" spans="10:16" x14ac:dyDescent="0.25">
      <c r="J8797">
        <v>8790</v>
      </c>
      <c r="K8797" s="4">
        <f t="shared" si="736"/>
        <v>42755</v>
      </c>
      <c r="L8797">
        <v>73</v>
      </c>
      <c r="M8797">
        <f t="shared" si="734"/>
        <v>0.20054945054945056</v>
      </c>
      <c r="N8797">
        <f t="shared" si="737"/>
        <v>1472.8955291283423</v>
      </c>
      <c r="O8797">
        <f t="shared" si="735"/>
        <v>1472.9</v>
      </c>
      <c r="P8797">
        <f t="shared" si="733"/>
        <v>364</v>
      </c>
    </row>
    <row r="8798" spans="10:16" x14ac:dyDescent="0.25">
      <c r="J8798">
        <v>8791</v>
      </c>
      <c r="K8798" s="4">
        <f t="shared" si="736"/>
        <v>42756</v>
      </c>
      <c r="L8798">
        <v>73</v>
      </c>
      <c r="M8798">
        <f t="shared" si="734"/>
        <v>0.20054945054945056</v>
      </c>
      <c r="N8798">
        <f t="shared" si="737"/>
        <v>1473.0960785788918</v>
      </c>
      <c r="O8798">
        <f t="shared" si="735"/>
        <v>1473.1</v>
      </c>
      <c r="P8798">
        <f t="shared" si="733"/>
        <v>364</v>
      </c>
    </row>
    <row r="8799" spans="10:16" x14ac:dyDescent="0.25">
      <c r="J8799">
        <v>8792</v>
      </c>
      <c r="K8799" s="4">
        <f t="shared" si="736"/>
        <v>42757</v>
      </c>
      <c r="L8799">
        <v>73</v>
      </c>
      <c r="M8799">
        <f t="shared" si="734"/>
        <v>0.20054945054945056</v>
      </c>
      <c r="N8799">
        <f t="shared" si="737"/>
        <v>1473.2966280294413</v>
      </c>
      <c r="O8799">
        <f t="shared" si="735"/>
        <v>1473.3</v>
      </c>
      <c r="P8799">
        <f t="shared" si="733"/>
        <v>364</v>
      </c>
    </row>
    <row r="8800" spans="10:16" x14ac:dyDescent="0.25">
      <c r="J8800">
        <v>8793</v>
      </c>
      <c r="K8800" s="4">
        <f t="shared" si="736"/>
        <v>42758</v>
      </c>
      <c r="L8800">
        <v>73</v>
      </c>
      <c r="M8800">
        <f t="shared" si="734"/>
        <v>0.20054945054945056</v>
      </c>
      <c r="N8800">
        <f t="shared" si="737"/>
        <v>1473.4971774799908</v>
      </c>
      <c r="O8800">
        <f t="shared" si="735"/>
        <v>1473.5</v>
      </c>
      <c r="P8800">
        <f t="shared" si="733"/>
        <v>364</v>
      </c>
    </row>
    <row r="8801" spans="10:16" x14ac:dyDescent="0.25">
      <c r="J8801">
        <v>8794</v>
      </c>
      <c r="K8801" s="4">
        <f t="shared" si="736"/>
        <v>42759</v>
      </c>
      <c r="L8801">
        <v>73</v>
      </c>
      <c r="M8801">
        <f t="shared" si="734"/>
        <v>0.20054945054945056</v>
      </c>
      <c r="N8801">
        <f t="shared" si="737"/>
        <v>1473.6977269305403</v>
      </c>
      <c r="O8801">
        <f t="shared" si="735"/>
        <v>1473.7</v>
      </c>
      <c r="P8801">
        <f t="shared" si="733"/>
        <v>364</v>
      </c>
    </row>
    <row r="8802" spans="10:16" x14ac:dyDescent="0.25">
      <c r="J8802">
        <v>8795</v>
      </c>
      <c r="K8802" s="4">
        <f t="shared" si="736"/>
        <v>42760</v>
      </c>
      <c r="L8802">
        <v>73</v>
      </c>
      <c r="M8802">
        <f t="shared" si="734"/>
        <v>0.20054945054945056</v>
      </c>
      <c r="N8802">
        <f t="shared" si="737"/>
        <v>1473.8982763810898</v>
      </c>
      <c r="O8802">
        <f t="shared" si="735"/>
        <v>1473.9</v>
      </c>
      <c r="P8802">
        <f t="shared" si="733"/>
        <v>364</v>
      </c>
    </row>
    <row r="8803" spans="10:16" x14ac:dyDescent="0.25">
      <c r="J8803">
        <v>8796</v>
      </c>
      <c r="K8803" s="4">
        <f t="shared" si="736"/>
        <v>42761</v>
      </c>
      <c r="L8803">
        <v>73</v>
      </c>
      <c r="M8803">
        <f t="shared" si="734"/>
        <v>0.20054945054945056</v>
      </c>
      <c r="N8803">
        <f t="shared" si="737"/>
        <v>1474.0988258316393</v>
      </c>
      <c r="O8803">
        <f t="shared" si="735"/>
        <v>1474.1</v>
      </c>
      <c r="P8803">
        <f t="shared" si="733"/>
        <v>364</v>
      </c>
    </row>
    <row r="8804" spans="10:16" x14ac:dyDescent="0.25">
      <c r="J8804">
        <v>8797</v>
      </c>
      <c r="K8804" s="4">
        <f t="shared" si="736"/>
        <v>42762</v>
      </c>
      <c r="L8804">
        <v>73</v>
      </c>
      <c r="M8804">
        <f t="shared" si="734"/>
        <v>0.20054945054945056</v>
      </c>
      <c r="N8804">
        <f t="shared" si="737"/>
        <v>1474.2993752821887</v>
      </c>
      <c r="O8804">
        <f t="shared" si="735"/>
        <v>1474.3</v>
      </c>
      <c r="P8804">
        <f t="shared" si="733"/>
        <v>364</v>
      </c>
    </row>
    <row r="8805" spans="10:16" x14ac:dyDescent="0.25">
      <c r="J8805">
        <v>8798</v>
      </c>
      <c r="K8805" s="4">
        <f t="shared" si="736"/>
        <v>42763</v>
      </c>
      <c r="L8805">
        <v>73</v>
      </c>
      <c r="M8805">
        <f t="shared" si="734"/>
        <v>0.20054945054945056</v>
      </c>
      <c r="N8805">
        <f t="shared" si="737"/>
        <v>1474.4999247327382</v>
      </c>
      <c r="O8805">
        <f t="shared" si="735"/>
        <v>1474.5</v>
      </c>
      <c r="P8805">
        <f t="shared" si="733"/>
        <v>364</v>
      </c>
    </row>
    <row r="8806" spans="10:16" x14ac:dyDescent="0.25">
      <c r="J8806">
        <v>8799</v>
      </c>
      <c r="K8806" s="4">
        <f t="shared" si="736"/>
        <v>42764</v>
      </c>
      <c r="L8806">
        <v>73</v>
      </c>
      <c r="M8806">
        <f t="shared" si="734"/>
        <v>0.20054945054945056</v>
      </c>
      <c r="N8806">
        <f t="shared" si="737"/>
        <v>1474.7004741832877</v>
      </c>
      <c r="O8806">
        <f t="shared" si="735"/>
        <v>1474.7</v>
      </c>
      <c r="P8806">
        <f t="shared" si="733"/>
        <v>364</v>
      </c>
    </row>
    <row r="8807" spans="10:16" x14ac:dyDescent="0.25">
      <c r="J8807">
        <v>8800</v>
      </c>
      <c r="K8807" s="4">
        <f t="shared" si="736"/>
        <v>42765</v>
      </c>
      <c r="L8807">
        <v>73</v>
      </c>
      <c r="M8807">
        <f t="shared" si="734"/>
        <v>0.20054945054945056</v>
      </c>
      <c r="N8807">
        <f t="shared" si="737"/>
        <v>1474.9010236338372</v>
      </c>
      <c r="O8807">
        <f t="shared" si="735"/>
        <v>1474.9</v>
      </c>
      <c r="P8807">
        <f t="shared" si="733"/>
        <v>364</v>
      </c>
    </row>
    <row r="8808" spans="10:16" x14ac:dyDescent="0.25">
      <c r="J8808">
        <v>8801</v>
      </c>
      <c r="K8808" s="4">
        <f t="shared" si="736"/>
        <v>42766</v>
      </c>
      <c r="L8808">
        <v>73</v>
      </c>
      <c r="M8808">
        <f t="shared" si="734"/>
        <v>0.20054945054945056</v>
      </c>
      <c r="N8808">
        <f t="shared" si="737"/>
        <v>1475.1015730843867</v>
      </c>
      <c r="O8808">
        <f t="shared" si="735"/>
        <v>1475.1</v>
      </c>
      <c r="P8808">
        <f t="shared" si="733"/>
        <v>364</v>
      </c>
    </row>
    <row r="8809" spans="10:16" x14ac:dyDescent="0.25">
      <c r="J8809">
        <v>8802</v>
      </c>
      <c r="K8809" s="4">
        <f t="shared" si="736"/>
        <v>42767</v>
      </c>
      <c r="L8809">
        <v>73</v>
      </c>
      <c r="M8809">
        <f t="shared" si="734"/>
        <v>0.20054945054945056</v>
      </c>
      <c r="N8809">
        <f t="shared" si="737"/>
        <v>1475.3021225349362</v>
      </c>
      <c r="O8809">
        <f t="shared" si="735"/>
        <v>1475.3</v>
      </c>
      <c r="P8809">
        <f t="shared" si="733"/>
        <v>364</v>
      </c>
    </row>
    <row r="8810" spans="10:16" x14ac:dyDescent="0.25">
      <c r="J8810">
        <v>8803</v>
      </c>
      <c r="K8810" s="4">
        <f t="shared" si="736"/>
        <v>42768</v>
      </c>
      <c r="L8810">
        <v>73</v>
      </c>
      <c r="M8810">
        <f t="shared" si="734"/>
        <v>0.20054945054945056</v>
      </c>
      <c r="N8810">
        <f t="shared" si="737"/>
        <v>1475.5026719854857</v>
      </c>
      <c r="O8810">
        <f t="shared" si="735"/>
        <v>1475.5</v>
      </c>
      <c r="P8810">
        <f t="shared" si="733"/>
        <v>364</v>
      </c>
    </row>
    <row r="8811" spans="10:16" x14ac:dyDescent="0.25">
      <c r="J8811">
        <v>8804</v>
      </c>
      <c r="K8811" s="4">
        <f t="shared" si="736"/>
        <v>42769</v>
      </c>
      <c r="L8811">
        <v>73</v>
      </c>
      <c r="M8811">
        <f t="shared" si="734"/>
        <v>0.20054945054945056</v>
      </c>
      <c r="N8811">
        <f t="shared" si="737"/>
        <v>1475.7032214360352</v>
      </c>
      <c r="O8811">
        <f t="shared" si="735"/>
        <v>1475.7</v>
      </c>
      <c r="P8811">
        <f t="shared" si="733"/>
        <v>364</v>
      </c>
    </row>
    <row r="8812" spans="10:16" x14ac:dyDescent="0.25">
      <c r="J8812">
        <v>8805</v>
      </c>
      <c r="K8812" s="4">
        <f t="shared" si="736"/>
        <v>42770</v>
      </c>
      <c r="L8812">
        <v>73</v>
      </c>
      <c r="M8812">
        <f t="shared" si="734"/>
        <v>0.20054945054945056</v>
      </c>
      <c r="N8812">
        <f t="shared" si="737"/>
        <v>1475.9037708865847</v>
      </c>
      <c r="O8812">
        <f t="shared" si="735"/>
        <v>1475.9</v>
      </c>
      <c r="P8812">
        <f t="shared" si="733"/>
        <v>364</v>
      </c>
    </row>
    <row r="8813" spans="10:16" x14ac:dyDescent="0.25">
      <c r="J8813">
        <v>8806</v>
      </c>
      <c r="K8813" s="4">
        <f t="shared" si="736"/>
        <v>42771</v>
      </c>
      <c r="L8813">
        <v>73</v>
      </c>
      <c r="M8813">
        <f t="shared" si="734"/>
        <v>0.20054945054945056</v>
      </c>
      <c r="N8813">
        <f t="shared" si="737"/>
        <v>1476.1043203371341</v>
      </c>
      <c r="O8813">
        <f t="shared" si="735"/>
        <v>1476.1</v>
      </c>
      <c r="P8813">
        <f t="shared" si="733"/>
        <v>364</v>
      </c>
    </row>
    <row r="8814" spans="10:16" x14ac:dyDescent="0.25">
      <c r="J8814">
        <v>8807</v>
      </c>
      <c r="K8814" s="4">
        <f t="shared" si="736"/>
        <v>42772</v>
      </c>
      <c r="L8814">
        <v>73</v>
      </c>
      <c r="M8814">
        <f t="shared" si="734"/>
        <v>0.20054945054945056</v>
      </c>
      <c r="N8814">
        <f t="shared" si="737"/>
        <v>1476.3048697876836</v>
      </c>
      <c r="O8814">
        <f t="shared" si="735"/>
        <v>1476.3</v>
      </c>
      <c r="P8814">
        <f t="shared" si="733"/>
        <v>364</v>
      </c>
    </row>
    <row r="8815" spans="10:16" x14ac:dyDescent="0.25">
      <c r="J8815">
        <v>8808</v>
      </c>
      <c r="K8815" s="4">
        <f t="shared" si="736"/>
        <v>42773</v>
      </c>
      <c r="L8815">
        <v>73</v>
      </c>
      <c r="M8815">
        <f t="shared" si="734"/>
        <v>0.20054945054945056</v>
      </c>
      <c r="N8815">
        <f t="shared" si="737"/>
        <v>1476.5054192382331</v>
      </c>
      <c r="O8815">
        <f t="shared" si="735"/>
        <v>1476.5</v>
      </c>
      <c r="P8815">
        <f t="shared" si="733"/>
        <v>364</v>
      </c>
    </row>
    <row r="8816" spans="10:16" x14ac:dyDescent="0.25">
      <c r="J8816">
        <v>8809</v>
      </c>
      <c r="K8816" s="4">
        <f t="shared" si="736"/>
        <v>42774</v>
      </c>
      <c r="L8816">
        <v>73</v>
      </c>
      <c r="M8816">
        <f t="shared" si="734"/>
        <v>0.20054945054945056</v>
      </c>
      <c r="N8816">
        <f t="shared" si="737"/>
        <v>1476.7059686887826</v>
      </c>
      <c r="O8816">
        <f t="shared" si="735"/>
        <v>1476.7</v>
      </c>
      <c r="P8816">
        <f t="shared" si="733"/>
        <v>364</v>
      </c>
    </row>
    <row r="8817" spans="10:16" x14ac:dyDescent="0.25">
      <c r="J8817">
        <v>8810</v>
      </c>
      <c r="K8817" s="4">
        <f t="shared" si="736"/>
        <v>42775</v>
      </c>
      <c r="L8817">
        <v>73</v>
      </c>
      <c r="M8817">
        <f t="shared" si="734"/>
        <v>0.20054945054945056</v>
      </c>
      <c r="N8817">
        <f t="shared" si="737"/>
        <v>1476.9065181393321</v>
      </c>
      <c r="O8817">
        <f t="shared" si="735"/>
        <v>1476.9</v>
      </c>
      <c r="P8817">
        <f t="shared" si="733"/>
        <v>364</v>
      </c>
    </row>
    <row r="8818" spans="10:16" x14ac:dyDescent="0.25">
      <c r="J8818">
        <v>8811</v>
      </c>
      <c r="K8818" s="4">
        <f t="shared" si="736"/>
        <v>42776</v>
      </c>
      <c r="L8818">
        <v>73</v>
      </c>
      <c r="M8818">
        <f t="shared" si="734"/>
        <v>0.20054945054945056</v>
      </c>
      <c r="N8818">
        <f t="shared" si="737"/>
        <v>1477.1070675898816</v>
      </c>
      <c r="O8818">
        <f t="shared" si="735"/>
        <v>1477.1</v>
      </c>
      <c r="P8818">
        <f t="shared" si="733"/>
        <v>364</v>
      </c>
    </row>
    <row r="8819" spans="10:16" x14ac:dyDescent="0.25">
      <c r="J8819">
        <v>8812</v>
      </c>
      <c r="K8819" s="4">
        <f t="shared" si="736"/>
        <v>42777</v>
      </c>
      <c r="L8819">
        <v>73</v>
      </c>
      <c r="M8819">
        <f t="shared" si="734"/>
        <v>0.20054945054945056</v>
      </c>
      <c r="N8819">
        <f t="shared" si="737"/>
        <v>1477.3076170404311</v>
      </c>
      <c r="O8819">
        <f t="shared" si="735"/>
        <v>1477.3</v>
      </c>
      <c r="P8819">
        <f t="shared" si="733"/>
        <v>364</v>
      </c>
    </row>
    <row r="8820" spans="10:16" x14ac:dyDescent="0.25">
      <c r="J8820">
        <v>8813</v>
      </c>
      <c r="K8820" s="4">
        <f t="shared" si="736"/>
        <v>42778</v>
      </c>
      <c r="L8820">
        <v>73</v>
      </c>
      <c r="M8820">
        <f t="shared" si="734"/>
        <v>0.20054945054945056</v>
      </c>
      <c r="N8820">
        <f t="shared" si="737"/>
        <v>1477.5081664909806</v>
      </c>
      <c r="O8820">
        <f t="shared" si="735"/>
        <v>1477.5</v>
      </c>
      <c r="P8820">
        <f t="shared" si="733"/>
        <v>364</v>
      </c>
    </row>
    <row r="8821" spans="10:16" x14ac:dyDescent="0.25">
      <c r="J8821">
        <v>8814</v>
      </c>
      <c r="K8821" s="4">
        <f t="shared" si="736"/>
        <v>42779</v>
      </c>
      <c r="L8821">
        <v>73</v>
      </c>
      <c r="M8821">
        <f t="shared" si="734"/>
        <v>0.20054945054945056</v>
      </c>
      <c r="N8821">
        <f t="shared" si="737"/>
        <v>1477.70871594153</v>
      </c>
      <c r="O8821">
        <f t="shared" si="735"/>
        <v>1477.7</v>
      </c>
      <c r="P8821">
        <f t="shared" si="733"/>
        <v>364</v>
      </c>
    </row>
    <row r="8822" spans="10:16" x14ac:dyDescent="0.25">
      <c r="J8822">
        <v>8815</v>
      </c>
      <c r="K8822" s="4">
        <f t="shared" si="736"/>
        <v>42780</v>
      </c>
      <c r="L8822">
        <v>73</v>
      </c>
      <c r="M8822">
        <f t="shared" si="734"/>
        <v>0.20054945054945056</v>
      </c>
      <c r="N8822">
        <f t="shared" si="737"/>
        <v>1477.9092653920795</v>
      </c>
      <c r="O8822">
        <f t="shared" si="735"/>
        <v>1477.9</v>
      </c>
      <c r="P8822">
        <f t="shared" si="733"/>
        <v>364</v>
      </c>
    </row>
    <row r="8823" spans="10:16" x14ac:dyDescent="0.25">
      <c r="J8823">
        <v>8816</v>
      </c>
      <c r="K8823" s="4">
        <f t="shared" si="736"/>
        <v>42781</v>
      </c>
      <c r="L8823">
        <v>73</v>
      </c>
      <c r="M8823">
        <f t="shared" si="734"/>
        <v>0.20054945054945056</v>
      </c>
      <c r="N8823">
        <f t="shared" si="737"/>
        <v>1478.109814842629</v>
      </c>
      <c r="O8823">
        <f t="shared" si="735"/>
        <v>1478.1</v>
      </c>
      <c r="P8823">
        <f t="shared" si="733"/>
        <v>364</v>
      </c>
    </row>
    <row r="8824" spans="10:16" x14ac:dyDescent="0.25">
      <c r="J8824">
        <v>8817</v>
      </c>
      <c r="K8824" s="4">
        <f t="shared" si="736"/>
        <v>42782</v>
      </c>
      <c r="L8824">
        <v>73</v>
      </c>
      <c r="M8824">
        <f t="shared" si="734"/>
        <v>0.20054945054945056</v>
      </c>
      <c r="N8824">
        <f t="shared" si="737"/>
        <v>1478.3103642931785</v>
      </c>
      <c r="O8824">
        <f t="shared" si="735"/>
        <v>1478.3</v>
      </c>
      <c r="P8824">
        <f t="shared" si="733"/>
        <v>364</v>
      </c>
    </row>
    <row r="8825" spans="10:16" x14ac:dyDescent="0.25">
      <c r="J8825">
        <v>8818</v>
      </c>
      <c r="K8825" s="4">
        <f t="shared" si="736"/>
        <v>42783</v>
      </c>
      <c r="L8825">
        <v>73</v>
      </c>
      <c r="M8825">
        <f t="shared" si="734"/>
        <v>0.20054945054945056</v>
      </c>
      <c r="N8825">
        <f t="shared" si="737"/>
        <v>1478.510913743728</v>
      </c>
      <c r="O8825">
        <f t="shared" si="735"/>
        <v>1478.5</v>
      </c>
      <c r="P8825">
        <f t="shared" si="733"/>
        <v>364</v>
      </c>
    </row>
    <row r="8826" spans="10:16" x14ac:dyDescent="0.25">
      <c r="J8826">
        <v>8819</v>
      </c>
      <c r="K8826" s="4">
        <f t="shared" si="736"/>
        <v>42784</v>
      </c>
      <c r="L8826">
        <v>73</v>
      </c>
      <c r="M8826">
        <f t="shared" si="734"/>
        <v>0.20054945054945056</v>
      </c>
      <c r="N8826">
        <f t="shared" si="737"/>
        <v>1478.7114631942775</v>
      </c>
      <c r="O8826">
        <f t="shared" si="735"/>
        <v>1478.7</v>
      </c>
      <c r="P8826">
        <f t="shared" si="733"/>
        <v>364</v>
      </c>
    </row>
    <row r="8827" spans="10:16" x14ac:dyDescent="0.25">
      <c r="J8827">
        <v>8820</v>
      </c>
      <c r="K8827" s="4">
        <f t="shared" si="736"/>
        <v>42785</v>
      </c>
      <c r="L8827">
        <v>73</v>
      </c>
      <c r="M8827">
        <f t="shared" si="734"/>
        <v>0.20054945054945056</v>
      </c>
      <c r="N8827">
        <f t="shared" si="737"/>
        <v>1478.912012644827</v>
      </c>
      <c r="O8827">
        <f t="shared" si="735"/>
        <v>1478.9</v>
      </c>
      <c r="P8827">
        <f t="shared" si="733"/>
        <v>364</v>
      </c>
    </row>
    <row r="8828" spans="10:16" x14ac:dyDescent="0.25">
      <c r="J8828">
        <v>8821</v>
      </c>
      <c r="K8828" s="4">
        <f t="shared" si="736"/>
        <v>42786</v>
      </c>
      <c r="L8828">
        <v>73</v>
      </c>
      <c r="M8828">
        <f t="shared" si="734"/>
        <v>0.20054945054945056</v>
      </c>
      <c r="N8828">
        <f t="shared" si="737"/>
        <v>1479.1125620953765</v>
      </c>
      <c r="O8828">
        <f t="shared" si="735"/>
        <v>1479.1</v>
      </c>
      <c r="P8828">
        <f t="shared" si="733"/>
        <v>364</v>
      </c>
    </row>
    <row r="8829" spans="10:16" x14ac:dyDescent="0.25">
      <c r="J8829">
        <v>8822</v>
      </c>
      <c r="K8829" s="4">
        <f t="shared" si="736"/>
        <v>42787</v>
      </c>
      <c r="L8829">
        <v>73</v>
      </c>
      <c r="M8829">
        <f t="shared" si="734"/>
        <v>0.20054945054945056</v>
      </c>
      <c r="N8829">
        <f t="shared" si="737"/>
        <v>1479.3131115459259</v>
      </c>
      <c r="O8829">
        <f t="shared" si="735"/>
        <v>1479.3</v>
      </c>
      <c r="P8829">
        <f t="shared" si="733"/>
        <v>364</v>
      </c>
    </row>
    <row r="8830" spans="10:16" x14ac:dyDescent="0.25">
      <c r="J8830">
        <v>8823</v>
      </c>
      <c r="K8830" s="4">
        <f t="shared" si="736"/>
        <v>42788</v>
      </c>
      <c r="L8830">
        <v>73</v>
      </c>
      <c r="M8830">
        <f t="shared" si="734"/>
        <v>0.20054945054945056</v>
      </c>
      <c r="N8830">
        <f t="shared" si="737"/>
        <v>1479.5136609964754</v>
      </c>
      <c r="O8830">
        <f t="shared" si="735"/>
        <v>1479.5</v>
      </c>
      <c r="P8830">
        <f t="shared" si="733"/>
        <v>364</v>
      </c>
    </row>
    <row r="8831" spans="10:16" x14ac:dyDescent="0.25">
      <c r="J8831">
        <v>8824</v>
      </c>
      <c r="K8831" s="4">
        <f t="shared" si="736"/>
        <v>42789</v>
      </c>
      <c r="L8831">
        <v>73</v>
      </c>
      <c r="M8831">
        <f t="shared" si="734"/>
        <v>0.20054945054945056</v>
      </c>
      <c r="N8831">
        <f t="shared" si="737"/>
        <v>1479.7142104470249</v>
      </c>
      <c r="O8831">
        <f t="shared" si="735"/>
        <v>1479.7</v>
      </c>
      <c r="P8831">
        <f t="shared" si="733"/>
        <v>364</v>
      </c>
    </row>
    <row r="8832" spans="10:16" x14ac:dyDescent="0.25">
      <c r="J8832">
        <v>8825</v>
      </c>
      <c r="K8832" s="4">
        <f t="shared" si="736"/>
        <v>42790</v>
      </c>
      <c r="L8832">
        <v>73</v>
      </c>
      <c r="M8832">
        <f t="shared" si="734"/>
        <v>0.20054945054945056</v>
      </c>
      <c r="N8832">
        <f t="shared" si="737"/>
        <v>1479.9147598975744</v>
      </c>
      <c r="O8832">
        <f t="shared" si="735"/>
        <v>1479.9</v>
      </c>
      <c r="P8832">
        <f t="shared" si="733"/>
        <v>364</v>
      </c>
    </row>
    <row r="8833" spans="10:16" x14ac:dyDescent="0.25">
      <c r="J8833">
        <v>8826</v>
      </c>
      <c r="K8833" s="4">
        <f t="shared" si="736"/>
        <v>42791</v>
      </c>
      <c r="L8833">
        <v>73</v>
      </c>
      <c r="M8833">
        <f t="shared" si="734"/>
        <v>0.20054945054945056</v>
      </c>
      <c r="N8833">
        <f t="shared" si="737"/>
        <v>1480.1153093481239</v>
      </c>
      <c r="O8833">
        <f t="shared" si="735"/>
        <v>1480.1</v>
      </c>
      <c r="P8833">
        <f t="shared" si="733"/>
        <v>364</v>
      </c>
    </row>
    <row r="8834" spans="10:16" x14ac:dyDescent="0.25">
      <c r="J8834">
        <v>8827</v>
      </c>
      <c r="K8834" s="4">
        <f t="shared" si="736"/>
        <v>42792</v>
      </c>
      <c r="L8834">
        <v>73</v>
      </c>
      <c r="M8834">
        <f t="shared" si="734"/>
        <v>0.20054945054945056</v>
      </c>
      <c r="N8834">
        <f t="shared" si="737"/>
        <v>1480.3158587986734</v>
      </c>
      <c r="O8834">
        <f t="shared" si="735"/>
        <v>1480.3</v>
      </c>
      <c r="P8834">
        <f t="shared" si="733"/>
        <v>364</v>
      </c>
    </row>
    <row r="8835" spans="10:16" x14ac:dyDescent="0.25">
      <c r="J8835">
        <v>8828</v>
      </c>
      <c r="K8835" s="4">
        <f t="shared" si="736"/>
        <v>42793</v>
      </c>
      <c r="L8835">
        <v>73</v>
      </c>
      <c r="M8835">
        <f t="shared" si="734"/>
        <v>0.20054945054945056</v>
      </c>
      <c r="N8835">
        <f t="shared" si="737"/>
        <v>1480.5164082492229</v>
      </c>
      <c r="O8835">
        <f t="shared" si="735"/>
        <v>1480.5</v>
      </c>
      <c r="P8835">
        <f t="shared" si="733"/>
        <v>364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35"/>
  <sheetViews>
    <sheetView tabSelected="1" workbookViewId="0">
      <selection activeCell="E2" sqref="E2"/>
    </sheetView>
  </sheetViews>
  <sheetFormatPr defaultRowHeight="15" x14ac:dyDescent="0.25"/>
  <cols>
    <col min="1" max="1" width="10.7109375" bestFit="1" customWidth="1"/>
    <col min="2" max="2" width="10.28515625" customWidth="1"/>
    <col min="4" max="4" width="13.28515625" customWidth="1"/>
    <col min="5" max="5" width="16" bestFit="1" customWidth="1"/>
    <col min="6" max="6" width="16.85546875" customWidth="1"/>
    <col min="7" max="7" width="9.42578125" customWidth="1"/>
    <col min="8" max="9" width="13.42578125" customWidth="1"/>
    <col min="10" max="10" width="7.5703125" customWidth="1"/>
    <col min="11" max="11" width="9.7109375" bestFit="1" customWidth="1"/>
    <col min="12" max="13" width="9.28515625" bestFit="1" customWidth="1"/>
    <col min="14" max="14" width="15.85546875" bestFit="1" customWidth="1"/>
    <col min="15" max="15" width="16.42578125" customWidth="1"/>
    <col min="16" max="16" width="8.85546875" bestFit="1" customWidth="1"/>
  </cols>
  <sheetData>
    <row r="1" spans="1:16" x14ac:dyDescent="0.25">
      <c r="A1" s="1"/>
      <c r="E1" t="s">
        <v>17</v>
      </c>
      <c r="F1" s="2"/>
      <c r="J1" s="1"/>
      <c r="N1" t="s">
        <v>17</v>
      </c>
      <c r="O1" s="2"/>
    </row>
    <row r="2" spans="1:16" x14ac:dyDescent="0.25">
      <c r="A2" s="1"/>
      <c r="E2">
        <f>DATE(2017,2,27)-DATE(2015,10,18)</f>
        <v>498</v>
      </c>
      <c r="J2" s="1"/>
      <c r="K2" t="s">
        <v>15</v>
      </c>
      <c r="L2" s="3">
        <v>33965</v>
      </c>
      <c r="N2">
        <f>DATE(2017,2,27)-DATE(1992,12,27)</f>
        <v>8828</v>
      </c>
    </row>
    <row r="5" spans="1:16" ht="45" x14ac:dyDescent="0.25">
      <c r="A5" s="1" t="s">
        <v>3</v>
      </c>
      <c r="B5" s="1" t="s">
        <v>3</v>
      </c>
      <c r="C5" s="1" t="s">
        <v>4</v>
      </c>
      <c r="D5" s="2" t="s">
        <v>5</v>
      </c>
      <c r="E5" s="2" t="s">
        <v>14</v>
      </c>
      <c r="F5" s="19" t="s">
        <v>13</v>
      </c>
      <c r="G5" s="2" t="s">
        <v>16</v>
      </c>
      <c r="H5" s="1"/>
      <c r="I5" s="1"/>
      <c r="J5" s="1" t="s">
        <v>3</v>
      </c>
      <c r="K5" s="1" t="s">
        <v>3</v>
      </c>
      <c r="L5" s="1" t="s">
        <v>4</v>
      </c>
      <c r="M5" s="2" t="s">
        <v>5</v>
      </c>
      <c r="N5" s="2" t="s">
        <v>14</v>
      </c>
      <c r="O5" s="19" t="s">
        <v>13</v>
      </c>
      <c r="P5" s="2" t="s">
        <v>16</v>
      </c>
    </row>
    <row r="6" spans="1:16" x14ac:dyDescent="0.25">
      <c r="F6" s="7">
        <v>68.599999999999994</v>
      </c>
      <c r="O6" s="7">
        <v>1480.5</v>
      </c>
    </row>
    <row r="7" spans="1:16" x14ac:dyDescent="0.25">
      <c r="A7" t="s">
        <v>0</v>
      </c>
      <c r="B7">
        <f>50/12</f>
        <v>4.166666666666667</v>
      </c>
      <c r="C7">
        <v>1</v>
      </c>
      <c r="D7">
        <f>C7/G7</f>
        <v>2.7397260273972603E-3</v>
      </c>
      <c r="E7">
        <v>0</v>
      </c>
      <c r="F7">
        <f>ROUND(E7,1)</f>
        <v>0</v>
      </c>
      <c r="G7">
        <f>DATE(2016,10,17)-DATE(2015,10,18)</f>
        <v>365</v>
      </c>
      <c r="J7" t="s">
        <v>0</v>
      </c>
      <c r="K7" s="3">
        <v>33965</v>
      </c>
      <c r="L7">
        <v>1</v>
      </c>
      <c r="M7">
        <f>L7/P7</f>
        <v>2.7472527472527475E-3</v>
      </c>
      <c r="N7">
        <v>0</v>
      </c>
      <c r="O7">
        <f>ROUND(N7,1)</f>
        <v>0</v>
      </c>
      <c r="P7">
        <f>DATE(1993,12,26)-DATE(1992,12,27)</f>
        <v>364</v>
      </c>
    </row>
    <row r="8" spans="1:16" x14ac:dyDescent="0.25">
      <c r="C8">
        <v>2</v>
      </c>
      <c r="D8">
        <f t="shared" ref="D8:D71" si="0">C8/G8</f>
        <v>5.4794520547945206E-3</v>
      </c>
      <c r="E8">
        <f t="shared" ref="E8:E71" si="1">INT(D8)</f>
        <v>0</v>
      </c>
      <c r="F8">
        <f t="shared" ref="F8:F71" si="2">ROUND(E8,1)</f>
        <v>0</v>
      </c>
      <c r="G8">
        <f t="shared" ref="G8:G71" si="3">DATE(2016,10,17)-DATE(2015,10,18)</f>
        <v>365</v>
      </c>
      <c r="K8" s="3">
        <f>$K$7+J8</f>
        <v>33965</v>
      </c>
      <c r="L8">
        <v>2</v>
      </c>
      <c r="M8">
        <f t="shared" ref="M8:M71" si="4">L8/P8</f>
        <v>5.4945054945054949E-3</v>
      </c>
      <c r="N8">
        <f t="shared" ref="N8" si="5">INT(M8)</f>
        <v>0</v>
      </c>
      <c r="O8">
        <f t="shared" ref="O8:O71" si="6">ROUND(N8,1)</f>
        <v>0</v>
      </c>
      <c r="P8">
        <f t="shared" ref="P8:P71" si="7">DATE(1993,12,26)-DATE(1992,12,27)</f>
        <v>364</v>
      </c>
    </row>
    <row r="9" spans="1:16" x14ac:dyDescent="0.25">
      <c r="C9">
        <v>3</v>
      </c>
      <c r="D9">
        <f t="shared" si="0"/>
        <v>8.21917808219178E-3</v>
      </c>
      <c r="E9">
        <f t="shared" si="1"/>
        <v>0</v>
      </c>
      <c r="F9">
        <f t="shared" si="2"/>
        <v>0</v>
      </c>
      <c r="G9">
        <f t="shared" si="3"/>
        <v>365</v>
      </c>
      <c r="J9" t="s">
        <v>0</v>
      </c>
      <c r="K9" s="3" t="e">
        <f t="shared" ref="K9:K72" si="8">$K$7+J9</f>
        <v>#VALUE!</v>
      </c>
      <c r="L9">
        <v>2</v>
      </c>
      <c r="M9">
        <f t="shared" si="4"/>
        <v>5.4945054945054949E-3</v>
      </c>
      <c r="N9">
        <f t="shared" ref="N9:N72" si="9">INT(M9)</f>
        <v>0</v>
      </c>
      <c r="O9">
        <f t="shared" si="6"/>
        <v>0</v>
      </c>
      <c r="P9">
        <f t="shared" si="7"/>
        <v>364</v>
      </c>
    </row>
    <row r="10" spans="1:16" x14ac:dyDescent="0.25">
      <c r="C10">
        <v>4</v>
      </c>
      <c r="D10">
        <f t="shared" si="0"/>
        <v>1.0958904109589041E-2</v>
      </c>
      <c r="E10">
        <f t="shared" si="1"/>
        <v>0</v>
      </c>
      <c r="F10">
        <f t="shared" si="2"/>
        <v>0</v>
      </c>
      <c r="G10">
        <f t="shared" si="3"/>
        <v>365</v>
      </c>
      <c r="K10" s="3">
        <f t="shared" si="8"/>
        <v>33965</v>
      </c>
      <c r="L10">
        <v>2</v>
      </c>
      <c r="M10">
        <f t="shared" si="4"/>
        <v>5.4945054945054949E-3</v>
      </c>
      <c r="N10">
        <f t="shared" si="9"/>
        <v>0</v>
      </c>
      <c r="O10">
        <f t="shared" si="6"/>
        <v>0</v>
      </c>
      <c r="P10">
        <f t="shared" si="7"/>
        <v>364</v>
      </c>
    </row>
    <row r="11" spans="1:16" x14ac:dyDescent="0.25">
      <c r="C11">
        <v>5</v>
      </c>
      <c r="D11">
        <f t="shared" si="0"/>
        <v>1.3698630136986301E-2</v>
      </c>
      <c r="E11">
        <f t="shared" si="1"/>
        <v>0</v>
      </c>
      <c r="F11">
        <f t="shared" si="2"/>
        <v>0</v>
      </c>
      <c r="G11">
        <f t="shared" si="3"/>
        <v>365</v>
      </c>
      <c r="J11" t="s">
        <v>0</v>
      </c>
      <c r="K11" s="3" t="e">
        <f t="shared" si="8"/>
        <v>#VALUE!</v>
      </c>
      <c r="L11">
        <v>2</v>
      </c>
      <c r="M11">
        <f t="shared" si="4"/>
        <v>5.4945054945054949E-3</v>
      </c>
      <c r="N11">
        <f t="shared" si="9"/>
        <v>0</v>
      </c>
      <c r="O11">
        <f t="shared" si="6"/>
        <v>0</v>
      </c>
      <c r="P11">
        <f t="shared" si="7"/>
        <v>364</v>
      </c>
    </row>
    <row r="12" spans="1:16" x14ac:dyDescent="0.25">
      <c r="C12">
        <v>6</v>
      </c>
      <c r="D12">
        <f t="shared" si="0"/>
        <v>1.643835616438356E-2</v>
      </c>
      <c r="E12">
        <f t="shared" si="1"/>
        <v>0</v>
      </c>
      <c r="F12">
        <f t="shared" si="2"/>
        <v>0</v>
      </c>
      <c r="G12">
        <f t="shared" si="3"/>
        <v>365</v>
      </c>
      <c r="K12" s="3">
        <f t="shared" si="8"/>
        <v>33965</v>
      </c>
      <c r="L12">
        <v>2</v>
      </c>
      <c r="M12">
        <f t="shared" si="4"/>
        <v>5.4945054945054949E-3</v>
      </c>
      <c r="N12">
        <f t="shared" si="9"/>
        <v>0</v>
      </c>
      <c r="O12">
        <f t="shared" si="6"/>
        <v>0</v>
      </c>
      <c r="P12">
        <f t="shared" si="7"/>
        <v>364</v>
      </c>
    </row>
    <row r="13" spans="1:16" x14ac:dyDescent="0.25">
      <c r="C13">
        <v>7</v>
      </c>
      <c r="D13">
        <f t="shared" si="0"/>
        <v>1.9178082191780823E-2</v>
      </c>
      <c r="E13">
        <f t="shared" si="1"/>
        <v>0</v>
      </c>
      <c r="F13">
        <f t="shared" si="2"/>
        <v>0</v>
      </c>
      <c r="G13">
        <f t="shared" si="3"/>
        <v>365</v>
      </c>
      <c r="J13" t="s">
        <v>0</v>
      </c>
      <c r="K13" s="3" t="e">
        <f t="shared" si="8"/>
        <v>#VALUE!</v>
      </c>
      <c r="L13">
        <v>2</v>
      </c>
      <c r="M13">
        <f t="shared" si="4"/>
        <v>5.4945054945054949E-3</v>
      </c>
      <c r="N13">
        <f t="shared" si="9"/>
        <v>0</v>
      </c>
      <c r="O13">
        <f t="shared" si="6"/>
        <v>0</v>
      </c>
      <c r="P13">
        <f t="shared" si="7"/>
        <v>364</v>
      </c>
    </row>
    <row r="14" spans="1:16" x14ac:dyDescent="0.25">
      <c r="C14">
        <v>8</v>
      </c>
      <c r="D14">
        <f t="shared" si="0"/>
        <v>2.1917808219178082E-2</v>
      </c>
      <c r="E14">
        <f t="shared" si="1"/>
        <v>0</v>
      </c>
      <c r="F14">
        <f t="shared" si="2"/>
        <v>0</v>
      </c>
      <c r="G14">
        <f t="shared" si="3"/>
        <v>365</v>
      </c>
      <c r="K14" s="3">
        <f t="shared" si="8"/>
        <v>33965</v>
      </c>
      <c r="L14">
        <v>2</v>
      </c>
      <c r="M14">
        <f t="shared" si="4"/>
        <v>5.4945054945054949E-3</v>
      </c>
      <c r="N14">
        <f t="shared" si="9"/>
        <v>0</v>
      </c>
      <c r="O14">
        <f t="shared" si="6"/>
        <v>0</v>
      </c>
      <c r="P14">
        <f t="shared" si="7"/>
        <v>364</v>
      </c>
    </row>
    <row r="15" spans="1:16" x14ac:dyDescent="0.25">
      <c r="C15">
        <v>9</v>
      </c>
      <c r="D15">
        <f t="shared" si="0"/>
        <v>2.4657534246575342E-2</v>
      </c>
      <c r="E15">
        <f t="shared" si="1"/>
        <v>0</v>
      </c>
      <c r="F15">
        <f t="shared" si="2"/>
        <v>0</v>
      </c>
      <c r="G15">
        <f t="shared" si="3"/>
        <v>365</v>
      </c>
      <c r="J15" t="s">
        <v>0</v>
      </c>
      <c r="K15" s="3" t="e">
        <f t="shared" si="8"/>
        <v>#VALUE!</v>
      </c>
      <c r="L15">
        <v>2</v>
      </c>
      <c r="M15">
        <f t="shared" si="4"/>
        <v>5.4945054945054949E-3</v>
      </c>
      <c r="N15">
        <f t="shared" si="9"/>
        <v>0</v>
      </c>
      <c r="O15">
        <f t="shared" si="6"/>
        <v>0</v>
      </c>
      <c r="P15">
        <f t="shared" si="7"/>
        <v>364</v>
      </c>
    </row>
    <row r="16" spans="1:16" x14ac:dyDescent="0.25">
      <c r="C16">
        <v>10</v>
      </c>
      <c r="D16">
        <f t="shared" si="0"/>
        <v>2.7397260273972601E-2</v>
      </c>
      <c r="E16">
        <f t="shared" si="1"/>
        <v>0</v>
      </c>
      <c r="F16">
        <f t="shared" si="2"/>
        <v>0</v>
      </c>
      <c r="G16">
        <f t="shared" si="3"/>
        <v>365</v>
      </c>
      <c r="K16" s="3">
        <f t="shared" si="8"/>
        <v>33965</v>
      </c>
      <c r="L16">
        <v>2</v>
      </c>
      <c r="M16">
        <f t="shared" si="4"/>
        <v>5.4945054945054949E-3</v>
      </c>
      <c r="N16">
        <f t="shared" si="9"/>
        <v>0</v>
      </c>
      <c r="O16">
        <f t="shared" si="6"/>
        <v>0</v>
      </c>
      <c r="P16">
        <f t="shared" si="7"/>
        <v>364</v>
      </c>
    </row>
    <row r="17" spans="1:16" x14ac:dyDescent="0.25">
      <c r="C17">
        <v>11</v>
      </c>
      <c r="D17">
        <f t="shared" si="0"/>
        <v>3.0136986301369864E-2</v>
      </c>
      <c r="E17">
        <f t="shared" si="1"/>
        <v>0</v>
      </c>
      <c r="F17">
        <f t="shared" si="2"/>
        <v>0</v>
      </c>
      <c r="G17">
        <f t="shared" si="3"/>
        <v>365</v>
      </c>
      <c r="J17" t="s">
        <v>0</v>
      </c>
      <c r="K17" s="3" t="e">
        <f t="shared" si="8"/>
        <v>#VALUE!</v>
      </c>
      <c r="L17">
        <v>2</v>
      </c>
      <c r="M17">
        <f t="shared" si="4"/>
        <v>5.4945054945054949E-3</v>
      </c>
      <c r="N17">
        <f t="shared" si="9"/>
        <v>0</v>
      </c>
      <c r="O17">
        <f t="shared" si="6"/>
        <v>0</v>
      </c>
      <c r="P17">
        <f t="shared" si="7"/>
        <v>364</v>
      </c>
    </row>
    <row r="18" spans="1:16" x14ac:dyDescent="0.25">
      <c r="C18">
        <v>12</v>
      </c>
      <c r="D18">
        <f t="shared" si="0"/>
        <v>3.287671232876712E-2</v>
      </c>
      <c r="E18">
        <f t="shared" si="1"/>
        <v>0</v>
      </c>
      <c r="F18">
        <f t="shared" si="2"/>
        <v>0</v>
      </c>
      <c r="G18">
        <f t="shared" si="3"/>
        <v>365</v>
      </c>
      <c r="K18" s="3">
        <f t="shared" si="8"/>
        <v>33965</v>
      </c>
      <c r="L18">
        <v>2</v>
      </c>
      <c r="M18">
        <f t="shared" si="4"/>
        <v>5.4945054945054949E-3</v>
      </c>
      <c r="N18">
        <f t="shared" si="9"/>
        <v>0</v>
      </c>
      <c r="O18">
        <f t="shared" si="6"/>
        <v>0</v>
      </c>
      <c r="P18">
        <f t="shared" si="7"/>
        <v>364</v>
      </c>
    </row>
    <row r="19" spans="1:16" x14ac:dyDescent="0.25">
      <c r="A19" t="s">
        <v>1</v>
      </c>
      <c r="B19">
        <f>51/12</f>
        <v>4.25</v>
      </c>
      <c r="C19">
        <v>1</v>
      </c>
      <c r="D19">
        <f t="shared" si="0"/>
        <v>2.7397260273972603E-3</v>
      </c>
      <c r="E19">
        <f t="shared" si="1"/>
        <v>0</v>
      </c>
      <c r="F19">
        <f t="shared" si="2"/>
        <v>0</v>
      </c>
      <c r="G19">
        <f t="shared" si="3"/>
        <v>365</v>
      </c>
      <c r="J19" t="s">
        <v>0</v>
      </c>
      <c r="K19" s="3" t="e">
        <f t="shared" si="8"/>
        <v>#VALUE!</v>
      </c>
      <c r="L19">
        <v>2</v>
      </c>
      <c r="M19">
        <f t="shared" si="4"/>
        <v>5.4945054945054949E-3</v>
      </c>
      <c r="N19">
        <f t="shared" si="9"/>
        <v>0</v>
      </c>
      <c r="O19">
        <f t="shared" si="6"/>
        <v>0</v>
      </c>
      <c r="P19">
        <f t="shared" si="7"/>
        <v>364</v>
      </c>
    </row>
    <row r="20" spans="1:16" x14ac:dyDescent="0.25">
      <c r="C20">
        <v>2</v>
      </c>
      <c r="D20">
        <f t="shared" si="0"/>
        <v>5.4794520547945206E-3</v>
      </c>
      <c r="E20">
        <f t="shared" si="1"/>
        <v>0</v>
      </c>
      <c r="F20">
        <f t="shared" si="2"/>
        <v>0</v>
      </c>
      <c r="G20">
        <f t="shared" si="3"/>
        <v>365</v>
      </c>
      <c r="K20" s="3">
        <f t="shared" si="8"/>
        <v>33965</v>
      </c>
      <c r="L20">
        <v>2</v>
      </c>
      <c r="M20">
        <f t="shared" si="4"/>
        <v>5.4945054945054949E-3</v>
      </c>
      <c r="N20">
        <f t="shared" si="9"/>
        <v>0</v>
      </c>
      <c r="O20">
        <f t="shared" si="6"/>
        <v>0</v>
      </c>
      <c r="P20">
        <f t="shared" si="7"/>
        <v>364</v>
      </c>
    </row>
    <row r="21" spans="1:16" x14ac:dyDescent="0.25">
      <c r="C21">
        <v>3</v>
      </c>
      <c r="D21">
        <f t="shared" si="0"/>
        <v>8.21917808219178E-3</v>
      </c>
      <c r="E21">
        <f t="shared" si="1"/>
        <v>0</v>
      </c>
      <c r="F21">
        <f t="shared" si="2"/>
        <v>0</v>
      </c>
      <c r="G21">
        <f t="shared" si="3"/>
        <v>365</v>
      </c>
      <c r="J21" t="s">
        <v>0</v>
      </c>
      <c r="K21" s="3" t="e">
        <f t="shared" si="8"/>
        <v>#VALUE!</v>
      </c>
      <c r="L21">
        <v>2</v>
      </c>
      <c r="M21">
        <f t="shared" si="4"/>
        <v>5.4945054945054949E-3</v>
      </c>
      <c r="N21">
        <f t="shared" si="9"/>
        <v>0</v>
      </c>
      <c r="O21">
        <f t="shared" si="6"/>
        <v>0</v>
      </c>
      <c r="P21">
        <f t="shared" si="7"/>
        <v>364</v>
      </c>
    </row>
    <row r="22" spans="1:16" x14ac:dyDescent="0.25">
      <c r="C22">
        <v>4</v>
      </c>
      <c r="D22">
        <f t="shared" si="0"/>
        <v>1.0958904109589041E-2</v>
      </c>
      <c r="E22">
        <f t="shared" si="1"/>
        <v>0</v>
      </c>
      <c r="F22">
        <f t="shared" si="2"/>
        <v>0</v>
      </c>
      <c r="G22">
        <f t="shared" si="3"/>
        <v>365</v>
      </c>
      <c r="K22" s="3">
        <f t="shared" si="8"/>
        <v>33965</v>
      </c>
      <c r="L22">
        <v>2</v>
      </c>
      <c r="M22">
        <f t="shared" si="4"/>
        <v>5.4945054945054949E-3</v>
      </c>
      <c r="N22">
        <f t="shared" si="9"/>
        <v>0</v>
      </c>
      <c r="O22">
        <f t="shared" si="6"/>
        <v>0</v>
      </c>
      <c r="P22">
        <f t="shared" si="7"/>
        <v>364</v>
      </c>
    </row>
    <row r="23" spans="1:16" x14ac:dyDescent="0.25">
      <c r="C23">
        <v>5</v>
      </c>
      <c r="D23">
        <f t="shared" si="0"/>
        <v>1.3698630136986301E-2</v>
      </c>
      <c r="E23">
        <f t="shared" si="1"/>
        <v>0</v>
      </c>
      <c r="F23">
        <f t="shared" si="2"/>
        <v>0</v>
      </c>
      <c r="G23">
        <f t="shared" si="3"/>
        <v>365</v>
      </c>
      <c r="J23" t="s">
        <v>0</v>
      </c>
      <c r="K23" s="3" t="e">
        <f t="shared" si="8"/>
        <v>#VALUE!</v>
      </c>
      <c r="L23">
        <v>2</v>
      </c>
      <c r="M23">
        <f t="shared" si="4"/>
        <v>5.4945054945054949E-3</v>
      </c>
      <c r="N23">
        <f t="shared" si="9"/>
        <v>0</v>
      </c>
      <c r="O23">
        <f t="shared" si="6"/>
        <v>0</v>
      </c>
      <c r="P23">
        <f t="shared" si="7"/>
        <v>364</v>
      </c>
    </row>
    <row r="24" spans="1:16" x14ac:dyDescent="0.25">
      <c r="C24">
        <v>6</v>
      </c>
      <c r="D24">
        <f t="shared" si="0"/>
        <v>1.643835616438356E-2</v>
      </c>
      <c r="E24">
        <f t="shared" si="1"/>
        <v>0</v>
      </c>
      <c r="F24">
        <f t="shared" si="2"/>
        <v>0</v>
      </c>
      <c r="G24">
        <f t="shared" si="3"/>
        <v>365</v>
      </c>
      <c r="K24" s="3">
        <f t="shared" si="8"/>
        <v>33965</v>
      </c>
      <c r="L24">
        <v>2</v>
      </c>
      <c r="M24">
        <f t="shared" si="4"/>
        <v>5.4945054945054949E-3</v>
      </c>
      <c r="N24">
        <f t="shared" si="9"/>
        <v>0</v>
      </c>
      <c r="O24">
        <f t="shared" si="6"/>
        <v>0</v>
      </c>
      <c r="P24">
        <f t="shared" si="7"/>
        <v>364</v>
      </c>
    </row>
    <row r="25" spans="1:16" x14ac:dyDescent="0.25">
      <c r="C25">
        <v>7</v>
      </c>
      <c r="D25">
        <f t="shared" si="0"/>
        <v>1.9178082191780823E-2</v>
      </c>
      <c r="E25">
        <f t="shared" si="1"/>
        <v>0</v>
      </c>
      <c r="F25">
        <f t="shared" si="2"/>
        <v>0</v>
      </c>
      <c r="G25">
        <f t="shared" si="3"/>
        <v>365</v>
      </c>
      <c r="J25" t="s">
        <v>0</v>
      </c>
      <c r="K25" s="3" t="e">
        <f t="shared" si="8"/>
        <v>#VALUE!</v>
      </c>
      <c r="L25">
        <v>2</v>
      </c>
      <c r="M25">
        <f t="shared" si="4"/>
        <v>5.4945054945054949E-3</v>
      </c>
      <c r="N25">
        <f t="shared" si="9"/>
        <v>0</v>
      </c>
      <c r="O25">
        <f t="shared" si="6"/>
        <v>0</v>
      </c>
      <c r="P25">
        <f t="shared" si="7"/>
        <v>364</v>
      </c>
    </row>
    <row r="26" spans="1:16" x14ac:dyDescent="0.25">
      <c r="C26">
        <v>8</v>
      </c>
      <c r="D26">
        <f t="shared" si="0"/>
        <v>2.1917808219178082E-2</v>
      </c>
      <c r="E26">
        <f t="shared" si="1"/>
        <v>0</v>
      </c>
      <c r="F26">
        <f t="shared" si="2"/>
        <v>0</v>
      </c>
      <c r="G26">
        <f t="shared" si="3"/>
        <v>365</v>
      </c>
      <c r="K26" s="3">
        <f t="shared" si="8"/>
        <v>33965</v>
      </c>
      <c r="L26">
        <v>2</v>
      </c>
      <c r="M26">
        <f t="shared" si="4"/>
        <v>5.4945054945054949E-3</v>
      </c>
      <c r="N26">
        <f t="shared" si="9"/>
        <v>0</v>
      </c>
      <c r="O26">
        <f t="shared" si="6"/>
        <v>0</v>
      </c>
      <c r="P26">
        <f t="shared" si="7"/>
        <v>364</v>
      </c>
    </row>
    <row r="27" spans="1:16" x14ac:dyDescent="0.25">
      <c r="C27">
        <v>9</v>
      </c>
      <c r="D27">
        <f t="shared" si="0"/>
        <v>2.4657534246575342E-2</v>
      </c>
      <c r="E27">
        <f t="shared" si="1"/>
        <v>0</v>
      </c>
      <c r="F27">
        <f t="shared" si="2"/>
        <v>0</v>
      </c>
      <c r="G27">
        <f t="shared" si="3"/>
        <v>365</v>
      </c>
      <c r="J27" t="s">
        <v>0</v>
      </c>
      <c r="K27" s="3" t="e">
        <f t="shared" si="8"/>
        <v>#VALUE!</v>
      </c>
      <c r="L27">
        <v>2</v>
      </c>
      <c r="M27">
        <f t="shared" si="4"/>
        <v>5.4945054945054949E-3</v>
      </c>
      <c r="N27">
        <f t="shared" si="9"/>
        <v>0</v>
      </c>
      <c r="O27">
        <f t="shared" si="6"/>
        <v>0</v>
      </c>
      <c r="P27">
        <f t="shared" si="7"/>
        <v>364</v>
      </c>
    </row>
    <row r="28" spans="1:16" x14ac:dyDescent="0.25">
      <c r="C28">
        <v>10</v>
      </c>
      <c r="D28">
        <f t="shared" si="0"/>
        <v>2.7397260273972601E-2</v>
      </c>
      <c r="E28">
        <f t="shared" si="1"/>
        <v>0</v>
      </c>
      <c r="F28">
        <f t="shared" si="2"/>
        <v>0</v>
      </c>
      <c r="G28">
        <f t="shared" si="3"/>
        <v>365</v>
      </c>
      <c r="K28" s="3">
        <f t="shared" si="8"/>
        <v>33965</v>
      </c>
      <c r="L28">
        <v>2</v>
      </c>
      <c r="M28">
        <f t="shared" si="4"/>
        <v>5.4945054945054949E-3</v>
      </c>
      <c r="N28">
        <f t="shared" si="9"/>
        <v>0</v>
      </c>
      <c r="O28">
        <f t="shared" si="6"/>
        <v>0</v>
      </c>
      <c r="P28">
        <f t="shared" si="7"/>
        <v>364</v>
      </c>
    </row>
    <row r="29" spans="1:16" x14ac:dyDescent="0.25">
      <c r="C29">
        <v>11</v>
      </c>
      <c r="D29">
        <f t="shared" si="0"/>
        <v>3.0136986301369864E-2</v>
      </c>
      <c r="E29">
        <f t="shared" si="1"/>
        <v>0</v>
      </c>
      <c r="F29">
        <f t="shared" si="2"/>
        <v>0</v>
      </c>
      <c r="G29">
        <f t="shared" si="3"/>
        <v>365</v>
      </c>
      <c r="J29" t="s">
        <v>0</v>
      </c>
      <c r="K29" s="3" t="e">
        <f t="shared" si="8"/>
        <v>#VALUE!</v>
      </c>
      <c r="L29">
        <v>2</v>
      </c>
      <c r="M29">
        <f t="shared" si="4"/>
        <v>5.4945054945054949E-3</v>
      </c>
      <c r="N29">
        <f t="shared" si="9"/>
        <v>0</v>
      </c>
      <c r="O29">
        <f t="shared" si="6"/>
        <v>0</v>
      </c>
      <c r="P29">
        <f t="shared" si="7"/>
        <v>364</v>
      </c>
    </row>
    <row r="30" spans="1:16" x14ac:dyDescent="0.25">
      <c r="C30">
        <v>12</v>
      </c>
      <c r="D30">
        <f t="shared" si="0"/>
        <v>3.287671232876712E-2</v>
      </c>
      <c r="E30">
        <f t="shared" si="1"/>
        <v>0</v>
      </c>
      <c r="F30">
        <f t="shared" si="2"/>
        <v>0</v>
      </c>
      <c r="G30">
        <f t="shared" si="3"/>
        <v>365</v>
      </c>
      <c r="K30" s="3">
        <f t="shared" si="8"/>
        <v>33965</v>
      </c>
      <c r="L30">
        <v>2</v>
      </c>
      <c r="M30">
        <f t="shared" si="4"/>
        <v>5.4945054945054949E-3</v>
      </c>
      <c r="N30">
        <f t="shared" si="9"/>
        <v>0</v>
      </c>
      <c r="O30">
        <f t="shared" si="6"/>
        <v>0</v>
      </c>
      <c r="P30">
        <f t="shared" si="7"/>
        <v>364</v>
      </c>
    </row>
    <row r="31" spans="1:16" x14ac:dyDescent="0.25">
      <c r="A31" t="s">
        <v>2</v>
      </c>
      <c r="B31">
        <f>52/12</f>
        <v>4.333333333333333</v>
      </c>
      <c r="C31">
        <v>1</v>
      </c>
      <c r="D31">
        <f t="shared" si="0"/>
        <v>2.7397260273972603E-3</v>
      </c>
      <c r="E31">
        <f t="shared" si="1"/>
        <v>0</v>
      </c>
      <c r="F31">
        <f t="shared" si="2"/>
        <v>0</v>
      </c>
      <c r="G31">
        <f t="shared" si="3"/>
        <v>365</v>
      </c>
      <c r="J31" t="s">
        <v>0</v>
      </c>
      <c r="K31" s="3" t="e">
        <f t="shared" si="8"/>
        <v>#VALUE!</v>
      </c>
      <c r="L31">
        <v>2</v>
      </c>
      <c r="M31">
        <f t="shared" si="4"/>
        <v>5.4945054945054949E-3</v>
      </c>
      <c r="N31">
        <f t="shared" si="9"/>
        <v>0</v>
      </c>
      <c r="O31">
        <f t="shared" si="6"/>
        <v>0</v>
      </c>
      <c r="P31">
        <f t="shared" si="7"/>
        <v>364</v>
      </c>
    </row>
    <row r="32" spans="1:16" x14ac:dyDescent="0.25">
      <c r="C32">
        <v>2</v>
      </c>
      <c r="D32">
        <f t="shared" si="0"/>
        <v>5.4794520547945206E-3</v>
      </c>
      <c r="E32">
        <f t="shared" si="1"/>
        <v>0</v>
      </c>
      <c r="F32">
        <f t="shared" si="2"/>
        <v>0</v>
      </c>
      <c r="G32">
        <f t="shared" si="3"/>
        <v>365</v>
      </c>
      <c r="K32" s="3">
        <f t="shared" si="8"/>
        <v>33965</v>
      </c>
      <c r="L32">
        <v>2</v>
      </c>
      <c r="M32">
        <f t="shared" si="4"/>
        <v>5.4945054945054949E-3</v>
      </c>
      <c r="N32">
        <f t="shared" si="9"/>
        <v>0</v>
      </c>
      <c r="O32">
        <f t="shared" si="6"/>
        <v>0</v>
      </c>
      <c r="P32">
        <f t="shared" si="7"/>
        <v>364</v>
      </c>
    </row>
    <row r="33" spans="3:16" x14ac:dyDescent="0.25">
      <c r="C33">
        <v>3</v>
      </c>
      <c r="D33">
        <f t="shared" si="0"/>
        <v>8.21917808219178E-3</v>
      </c>
      <c r="E33">
        <f t="shared" si="1"/>
        <v>0</v>
      </c>
      <c r="F33">
        <f t="shared" si="2"/>
        <v>0</v>
      </c>
      <c r="G33">
        <f t="shared" si="3"/>
        <v>365</v>
      </c>
      <c r="J33" t="s">
        <v>0</v>
      </c>
      <c r="K33" s="3" t="e">
        <f t="shared" si="8"/>
        <v>#VALUE!</v>
      </c>
      <c r="L33">
        <v>2</v>
      </c>
      <c r="M33">
        <f t="shared" si="4"/>
        <v>5.4945054945054949E-3</v>
      </c>
      <c r="N33">
        <f t="shared" si="9"/>
        <v>0</v>
      </c>
      <c r="O33">
        <f t="shared" si="6"/>
        <v>0</v>
      </c>
      <c r="P33">
        <f t="shared" si="7"/>
        <v>364</v>
      </c>
    </row>
    <row r="34" spans="3:16" x14ac:dyDescent="0.25">
      <c r="C34">
        <v>4</v>
      </c>
      <c r="D34">
        <f t="shared" si="0"/>
        <v>1.0958904109589041E-2</v>
      </c>
      <c r="E34">
        <f t="shared" si="1"/>
        <v>0</v>
      </c>
      <c r="F34">
        <f t="shared" si="2"/>
        <v>0</v>
      </c>
      <c r="G34">
        <f t="shared" si="3"/>
        <v>365</v>
      </c>
      <c r="K34" s="3">
        <f t="shared" si="8"/>
        <v>33965</v>
      </c>
      <c r="L34">
        <v>2</v>
      </c>
      <c r="M34">
        <f t="shared" si="4"/>
        <v>5.4945054945054949E-3</v>
      </c>
      <c r="N34">
        <f t="shared" si="9"/>
        <v>0</v>
      </c>
      <c r="O34">
        <f t="shared" si="6"/>
        <v>0</v>
      </c>
      <c r="P34">
        <f t="shared" si="7"/>
        <v>364</v>
      </c>
    </row>
    <row r="35" spans="3:16" x14ac:dyDescent="0.25">
      <c r="C35">
        <v>5</v>
      </c>
      <c r="D35">
        <f t="shared" si="0"/>
        <v>1.3698630136986301E-2</v>
      </c>
      <c r="E35">
        <f t="shared" si="1"/>
        <v>0</v>
      </c>
      <c r="F35">
        <f t="shared" si="2"/>
        <v>0</v>
      </c>
      <c r="G35">
        <f t="shared" si="3"/>
        <v>365</v>
      </c>
      <c r="J35" t="s">
        <v>0</v>
      </c>
      <c r="K35" s="3" t="e">
        <f t="shared" si="8"/>
        <v>#VALUE!</v>
      </c>
      <c r="L35">
        <v>2</v>
      </c>
      <c r="M35">
        <f t="shared" si="4"/>
        <v>5.4945054945054949E-3</v>
      </c>
      <c r="N35">
        <f t="shared" si="9"/>
        <v>0</v>
      </c>
      <c r="O35">
        <f t="shared" si="6"/>
        <v>0</v>
      </c>
      <c r="P35">
        <f t="shared" si="7"/>
        <v>364</v>
      </c>
    </row>
    <row r="36" spans="3:16" x14ac:dyDescent="0.25">
      <c r="C36">
        <v>6</v>
      </c>
      <c r="D36">
        <f t="shared" si="0"/>
        <v>1.643835616438356E-2</v>
      </c>
      <c r="E36">
        <f t="shared" si="1"/>
        <v>0</v>
      </c>
      <c r="F36">
        <f t="shared" si="2"/>
        <v>0</v>
      </c>
      <c r="G36">
        <f t="shared" si="3"/>
        <v>365</v>
      </c>
      <c r="K36" s="3">
        <f t="shared" si="8"/>
        <v>33965</v>
      </c>
      <c r="L36">
        <v>2</v>
      </c>
      <c r="M36">
        <f t="shared" si="4"/>
        <v>5.4945054945054949E-3</v>
      </c>
      <c r="N36">
        <f t="shared" si="9"/>
        <v>0</v>
      </c>
      <c r="O36">
        <f t="shared" si="6"/>
        <v>0</v>
      </c>
      <c r="P36">
        <f t="shared" si="7"/>
        <v>364</v>
      </c>
    </row>
    <row r="37" spans="3:16" x14ac:dyDescent="0.25">
      <c r="C37">
        <v>7</v>
      </c>
      <c r="D37">
        <f t="shared" si="0"/>
        <v>1.9178082191780823E-2</v>
      </c>
      <c r="E37">
        <f t="shared" si="1"/>
        <v>0</v>
      </c>
      <c r="F37">
        <f t="shared" si="2"/>
        <v>0</v>
      </c>
      <c r="G37">
        <f t="shared" si="3"/>
        <v>365</v>
      </c>
      <c r="J37" t="s">
        <v>0</v>
      </c>
      <c r="K37" s="3" t="e">
        <f t="shared" si="8"/>
        <v>#VALUE!</v>
      </c>
      <c r="L37">
        <v>2</v>
      </c>
      <c r="M37">
        <f t="shared" si="4"/>
        <v>5.4945054945054949E-3</v>
      </c>
      <c r="N37">
        <f t="shared" si="9"/>
        <v>0</v>
      </c>
      <c r="O37">
        <f t="shared" si="6"/>
        <v>0</v>
      </c>
      <c r="P37">
        <f t="shared" si="7"/>
        <v>364</v>
      </c>
    </row>
    <row r="38" spans="3:16" x14ac:dyDescent="0.25">
      <c r="C38">
        <v>8</v>
      </c>
      <c r="D38">
        <f t="shared" si="0"/>
        <v>2.1917808219178082E-2</v>
      </c>
      <c r="E38">
        <f t="shared" si="1"/>
        <v>0</v>
      </c>
      <c r="F38">
        <f t="shared" si="2"/>
        <v>0</v>
      </c>
      <c r="G38">
        <f t="shared" si="3"/>
        <v>365</v>
      </c>
      <c r="K38" s="3">
        <f t="shared" si="8"/>
        <v>33965</v>
      </c>
      <c r="L38">
        <v>2</v>
      </c>
      <c r="M38">
        <f t="shared" si="4"/>
        <v>5.4945054945054949E-3</v>
      </c>
      <c r="N38">
        <f t="shared" si="9"/>
        <v>0</v>
      </c>
      <c r="O38">
        <f t="shared" si="6"/>
        <v>0</v>
      </c>
      <c r="P38">
        <f t="shared" si="7"/>
        <v>364</v>
      </c>
    </row>
    <row r="39" spans="3:16" x14ac:dyDescent="0.25">
      <c r="C39">
        <v>9</v>
      </c>
      <c r="D39">
        <f t="shared" si="0"/>
        <v>2.4657534246575342E-2</v>
      </c>
      <c r="E39">
        <f t="shared" si="1"/>
        <v>0</v>
      </c>
      <c r="F39">
        <f t="shared" si="2"/>
        <v>0</v>
      </c>
      <c r="G39">
        <f t="shared" si="3"/>
        <v>365</v>
      </c>
      <c r="J39" t="s">
        <v>0</v>
      </c>
      <c r="K39" s="3" t="e">
        <f t="shared" si="8"/>
        <v>#VALUE!</v>
      </c>
      <c r="L39">
        <v>2</v>
      </c>
      <c r="M39">
        <f t="shared" si="4"/>
        <v>5.4945054945054949E-3</v>
      </c>
      <c r="N39">
        <f t="shared" si="9"/>
        <v>0</v>
      </c>
      <c r="O39">
        <f t="shared" si="6"/>
        <v>0</v>
      </c>
      <c r="P39">
        <f t="shared" si="7"/>
        <v>364</v>
      </c>
    </row>
    <row r="40" spans="3:16" x14ac:dyDescent="0.25">
      <c r="C40">
        <v>10</v>
      </c>
      <c r="D40">
        <f t="shared" si="0"/>
        <v>2.7397260273972601E-2</v>
      </c>
      <c r="E40">
        <f t="shared" si="1"/>
        <v>0</v>
      </c>
      <c r="F40">
        <f t="shared" si="2"/>
        <v>0</v>
      </c>
      <c r="G40">
        <f t="shared" si="3"/>
        <v>365</v>
      </c>
      <c r="K40" s="3">
        <f t="shared" si="8"/>
        <v>33965</v>
      </c>
      <c r="L40">
        <v>2</v>
      </c>
      <c r="M40">
        <f t="shared" si="4"/>
        <v>5.4945054945054949E-3</v>
      </c>
      <c r="N40">
        <f t="shared" si="9"/>
        <v>0</v>
      </c>
      <c r="O40">
        <f t="shared" si="6"/>
        <v>0</v>
      </c>
      <c r="P40">
        <f t="shared" si="7"/>
        <v>364</v>
      </c>
    </row>
    <row r="41" spans="3:16" x14ac:dyDescent="0.25">
      <c r="C41">
        <v>11</v>
      </c>
      <c r="D41">
        <f t="shared" si="0"/>
        <v>3.0136986301369864E-2</v>
      </c>
      <c r="E41">
        <f t="shared" si="1"/>
        <v>0</v>
      </c>
      <c r="F41">
        <f t="shared" si="2"/>
        <v>0</v>
      </c>
      <c r="G41">
        <f t="shared" si="3"/>
        <v>365</v>
      </c>
      <c r="J41" t="s">
        <v>0</v>
      </c>
      <c r="K41" s="3" t="e">
        <f t="shared" si="8"/>
        <v>#VALUE!</v>
      </c>
      <c r="L41">
        <v>2</v>
      </c>
      <c r="M41">
        <f t="shared" si="4"/>
        <v>5.4945054945054949E-3</v>
      </c>
      <c r="N41">
        <f t="shared" si="9"/>
        <v>0</v>
      </c>
      <c r="O41">
        <f t="shared" si="6"/>
        <v>0</v>
      </c>
      <c r="P41">
        <f t="shared" si="7"/>
        <v>364</v>
      </c>
    </row>
    <row r="42" spans="3:16" x14ac:dyDescent="0.25">
      <c r="C42">
        <v>12</v>
      </c>
      <c r="D42">
        <f t="shared" si="0"/>
        <v>3.287671232876712E-2</v>
      </c>
      <c r="E42">
        <f t="shared" si="1"/>
        <v>0</v>
      </c>
      <c r="F42">
        <f t="shared" si="2"/>
        <v>0</v>
      </c>
      <c r="G42">
        <f t="shared" si="3"/>
        <v>365</v>
      </c>
      <c r="K42" s="3">
        <f t="shared" si="8"/>
        <v>33965</v>
      </c>
      <c r="L42">
        <v>2</v>
      </c>
      <c r="M42">
        <f t="shared" si="4"/>
        <v>5.4945054945054949E-3</v>
      </c>
      <c r="N42">
        <f t="shared" si="9"/>
        <v>0</v>
      </c>
      <c r="O42">
        <f t="shared" si="6"/>
        <v>0</v>
      </c>
      <c r="P42">
        <f t="shared" si="7"/>
        <v>364</v>
      </c>
    </row>
    <row r="43" spans="3:16" x14ac:dyDescent="0.25">
      <c r="D43">
        <f t="shared" si="0"/>
        <v>0</v>
      </c>
      <c r="E43">
        <f t="shared" si="1"/>
        <v>0</v>
      </c>
      <c r="F43">
        <f t="shared" si="2"/>
        <v>0</v>
      </c>
      <c r="G43">
        <f t="shared" si="3"/>
        <v>365</v>
      </c>
      <c r="J43" t="s">
        <v>0</v>
      </c>
      <c r="K43" s="3" t="e">
        <f t="shared" si="8"/>
        <v>#VALUE!</v>
      </c>
      <c r="L43">
        <v>2</v>
      </c>
      <c r="M43">
        <f t="shared" si="4"/>
        <v>5.4945054945054949E-3</v>
      </c>
      <c r="N43">
        <f t="shared" si="9"/>
        <v>0</v>
      </c>
      <c r="O43">
        <f t="shared" si="6"/>
        <v>0</v>
      </c>
      <c r="P43">
        <f t="shared" si="7"/>
        <v>364</v>
      </c>
    </row>
    <row r="44" spans="3:16" x14ac:dyDescent="0.25">
      <c r="D44">
        <f t="shared" si="0"/>
        <v>0</v>
      </c>
      <c r="E44">
        <f t="shared" si="1"/>
        <v>0</v>
      </c>
      <c r="F44">
        <f t="shared" si="2"/>
        <v>0</v>
      </c>
      <c r="G44">
        <f t="shared" si="3"/>
        <v>365</v>
      </c>
      <c r="K44" s="3">
        <f t="shared" si="8"/>
        <v>33965</v>
      </c>
      <c r="L44">
        <v>2</v>
      </c>
      <c r="M44">
        <f t="shared" si="4"/>
        <v>5.4945054945054949E-3</v>
      </c>
      <c r="N44">
        <f t="shared" si="9"/>
        <v>0</v>
      </c>
      <c r="O44">
        <f t="shared" si="6"/>
        <v>0</v>
      </c>
      <c r="P44">
        <f t="shared" si="7"/>
        <v>364</v>
      </c>
    </row>
    <row r="45" spans="3:16" x14ac:dyDescent="0.25">
      <c r="D45">
        <f t="shared" si="0"/>
        <v>0</v>
      </c>
      <c r="E45">
        <f t="shared" si="1"/>
        <v>0</v>
      </c>
      <c r="F45">
        <f t="shared" si="2"/>
        <v>0</v>
      </c>
      <c r="G45">
        <f t="shared" si="3"/>
        <v>365</v>
      </c>
      <c r="J45" t="s">
        <v>0</v>
      </c>
      <c r="K45" s="3" t="e">
        <f t="shared" si="8"/>
        <v>#VALUE!</v>
      </c>
      <c r="L45">
        <v>2</v>
      </c>
      <c r="M45">
        <f t="shared" si="4"/>
        <v>5.4945054945054949E-3</v>
      </c>
      <c r="N45">
        <f t="shared" si="9"/>
        <v>0</v>
      </c>
      <c r="O45">
        <f t="shared" si="6"/>
        <v>0</v>
      </c>
      <c r="P45">
        <f t="shared" si="7"/>
        <v>364</v>
      </c>
    </row>
    <row r="46" spans="3:16" x14ac:dyDescent="0.25">
      <c r="D46">
        <f t="shared" si="0"/>
        <v>0</v>
      </c>
      <c r="E46">
        <f t="shared" si="1"/>
        <v>0</v>
      </c>
      <c r="F46">
        <f t="shared" si="2"/>
        <v>0</v>
      </c>
      <c r="G46">
        <f t="shared" si="3"/>
        <v>365</v>
      </c>
      <c r="K46" s="3">
        <f t="shared" si="8"/>
        <v>33965</v>
      </c>
      <c r="L46">
        <v>2</v>
      </c>
      <c r="M46">
        <f t="shared" si="4"/>
        <v>5.4945054945054949E-3</v>
      </c>
      <c r="N46">
        <f t="shared" si="9"/>
        <v>0</v>
      </c>
      <c r="O46">
        <f t="shared" si="6"/>
        <v>0</v>
      </c>
      <c r="P46">
        <f t="shared" si="7"/>
        <v>364</v>
      </c>
    </row>
    <row r="47" spans="3:16" x14ac:dyDescent="0.25">
      <c r="D47">
        <f t="shared" si="0"/>
        <v>0</v>
      </c>
      <c r="E47">
        <f t="shared" si="1"/>
        <v>0</v>
      </c>
      <c r="F47">
        <f t="shared" si="2"/>
        <v>0</v>
      </c>
      <c r="G47">
        <f t="shared" si="3"/>
        <v>365</v>
      </c>
      <c r="J47" t="s">
        <v>0</v>
      </c>
      <c r="K47" s="3" t="e">
        <f t="shared" si="8"/>
        <v>#VALUE!</v>
      </c>
      <c r="L47">
        <v>2</v>
      </c>
      <c r="M47">
        <f t="shared" si="4"/>
        <v>5.4945054945054949E-3</v>
      </c>
      <c r="N47">
        <f t="shared" si="9"/>
        <v>0</v>
      </c>
      <c r="O47">
        <f t="shared" si="6"/>
        <v>0</v>
      </c>
      <c r="P47">
        <f t="shared" si="7"/>
        <v>364</v>
      </c>
    </row>
    <row r="48" spans="3:16" x14ac:dyDescent="0.25">
      <c r="D48">
        <f t="shared" si="0"/>
        <v>0</v>
      </c>
      <c r="E48">
        <f t="shared" si="1"/>
        <v>0</v>
      </c>
      <c r="F48">
        <f t="shared" si="2"/>
        <v>0</v>
      </c>
      <c r="G48">
        <f t="shared" si="3"/>
        <v>365</v>
      </c>
      <c r="K48" s="3">
        <f t="shared" si="8"/>
        <v>33965</v>
      </c>
      <c r="L48">
        <v>2</v>
      </c>
      <c r="M48">
        <f t="shared" si="4"/>
        <v>5.4945054945054949E-3</v>
      </c>
      <c r="N48">
        <f t="shared" si="9"/>
        <v>0</v>
      </c>
      <c r="O48">
        <f t="shared" si="6"/>
        <v>0</v>
      </c>
      <c r="P48">
        <f t="shared" si="7"/>
        <v>364</v>
      </c>
    </row>
    <row r="49" spans="4:16" x14ac:dyDescent="0.25">
      <c r="D49">
        <f t="shared" si="0"/>
        <v>0</v>
      </c>
      <c r="E49">
        <f t="shared" si="1"/>
        <v>0</v>
      </c>
      <c r="F49">
        <f t="shared" si="2"/>
        <v>0</v>
      </c>
      <c r="G49">
        <f t="shared" si="3"/>
        <v>365</v>
      </c>
      <c r="J49" t="s">
        <v>0</v>
      </c>
      <c r="K49" s="3" t="e">
        <f t="shared" si="8"/>
        <v>#VALUE!</v>
      </c>
      <c r="L49">
        <v>2</v>
      </c>
      <c r="M49">
        <f t="shared" si="4"/>
        <v>5.4945054945054949E-3</v>
      </c>
      <c r="N49">
        <f t="shared" si="9"/>
        <v>0</v>
      </c>
      <c r="O49">
        <f t="shared" si="6"/>
        <v>0</v>
      </c>
      <c r="P49">
        <f t="shared" si="7"/>
        <v>364</v>
      </c>
    </row>
    <row r="50" spans="4:16" x14ac:dyDescent="0.25">
      <c r="D50">
        <f t="shared" si="0"/>
        <v>0</v>
      </c>
      <c r="E50">
        <f t="shared" si="1"/>
        <v>0</v>
      </c>
      <c r="F50">
        <f t="shared" si="2"/>
        <v>0</v>
      </c>
      <c r="G50">
        <f t="shared" si="3"/>
        <v>365</v>
      </c>
      <c r="K50" s="3">
        <f t="shared" si="8"/>
        <v>33965</v>
      </c>
      <c r="L50">
        <v>2</v>
      </c>
      <c r="M50">
        <f t="shared" si="4"/>
        <v>5.4945054945054949E-3</v>
      </c>
      <c r="N50">
        <f t="shared" si="9"/>
        <v>0</v>
      </c>
      <c r="O50">
        <f t="shared" si="6"/>
        <v>0</v>
      </c>
      <c r="P50">
        <f t="shared" si="7"/>
        <v>364</v>
      </c>
    </row>
    <row r="51" spans="4:16" x14ac:dyDescent="0.25">
      <c r="D51">
        <f t="shared" si="0"/>
        <v>0</v>
      </c>
      <c r="E51">
        <f t="shared" si="1"/>
        <v>0</v>
      </c>
      <c r="F51">
        <f t="shared" si="2"/>
        <v>0</v>
      </c>
      <c r="G51">
        <f t="shared" si="3"/>
        <v>365</v>
      </c>
      <c r="J51" t="s">
        <v>0</v>
      </c>
      <c r="K51" s="3" t="e">
        <f t="shared" si="8"/>
        <v>#VALUE!</v>
      </c>
      <c r="L51">
        <v>2</v>
      </c>
      <c r="M51">
        <f t="shared" si="4"/>
        <v>5.4945054945054949E-3</v>
      </c>
      <c r="N51">
        <f t="shared" si="9"/>
        <v>0</v>
      </c>
      <c r="O51">
        <f t="shared" si="6"/>
        <v>0</v>
      </c>
      <c r="P51">
        <f t="shared" si="7"/>
        <v>364</v>
      </c>
    </row>
    <row r="52" spans="4:16" x14ac:dyDescent="0.25">
      <c r="D52">
        <f t="shared" si="0"/>
        <v>0</v>
      </c>
      <c r="E52">
        <f t="shared" si="1"/>
        <v>0</v>
      </c>
      <c r="F52">
        <f t="shared" si="2"/>
        <v>0</v>
      </c>
      <c r="G52">
        <f t="shared" si="3"/>
        <v>365</v>
      </c>
      <c r="K52" s="3">
        <f t="shared" si="8"/>
        <v>33965</v>
      </c>
      <c r="L52">
        <v>2</v>
      </c>
      <c r="M52">
        <f t="shared" si="4"/>
        <v>5.4945054945054949E-3</v>
      </c>
      <c r="N52">
        <f t="shared" si="9"/>
        <v>0</v>
      </c>
      <c r="O52">
        <f t="shared" si="6"/>
        <v>0</v>
      </c>
      <c r="P52">
        <f t="shared" si="7"/>
        <v>364</v>
      </c>
    </row>
    <row r="53" spans="4:16" x14ac:dyDescent="0.25">
      <c r="D53">
        <f t="shared" si="0"/>
        <v>0</v>
      </c>
      <c r="E53">
        <f t="shared" si="1"/>
        <v>0</v>
      </c>
      <c r="F53">
        <f t="shared" si="2"/>
        <v>0</v>
      </c>
      <c r="G53">
        <f t="shared" si="3"/>
        <v>365</v>
      </c>
      <c r="J53" t="s">
        <v>0</v>
      </c>
      <c r="K53" s="3" t="e">
        <f t="shared" si="8"/>
        <v>#VALUE!</v>
      </c>
      <c r="L53">
        <v>2</v>
      </c>
      <c r="M53">
        <f t="shared" si="4"/>
        <v>5.4945054945054949E-3</v>
      </c>
      <c r="N53">
        <f t="shared" si="9"/>
        <v>0</v>
      </c>
      <c r="O53">
        <f t="shared" si="6"/>
        <v>0</v>
      </c>
      <c r="P53">
        <f t="shared" si="7"/>
        <v>364</v>
      </c>
    </row>
    <row r="54" spans="4:16" x14ac:dyDescent="0.25">
      <c r="D54">
        <f t="shared" si="0"/>
        <v>0</v>
      </c>
      <c r="E54">
        <f t="shared" si="1"/>
        <v>0</v>
      </c>
      <c r="F54">
        <f t="shared" si="2"/>
        <v>0</v>
      </c>
      <c r="G54">
        <f t="shared" si="3"/>
        <v>365</v>
      </c>
      <c r="K54" s="3">
        <f t="shared" si="8"/>
        <v>33965</v>
      </c>
      <c r="L54">
        <v>2</v>
      </c>
      <c r="M54">
        <f t="shared" si="4"/>
        <v>5.4945054945054949E-3</v>
      </c>
      <c r="N54">
        <f t="shared" si="9"/>
        <v>0</v>
      </c>
      <c r="O54">
        <f t="shared" si="6"/>
        <v>0</v>
      </c>
      <c r="P54">
        <f t="shared" si="7"/>
        <v>364</v>
      </c>
    </row>
    <row r="55" spans="4:16" x14ac:dyDescent="0.25">
      <c r="D55">
        <f t="shared" si="0"/>
        <v>0</v>
      </c>
      <c r="E55">
        <f t="shared" si="1"/>
        <v>0</v>
      </c>
      <c r="F55">
        <f t="shared" si="2"/>
        <v>0</v>
      </c>
      <c r="G55">
        <f t="shared" si="3"/>
        <v>365</v>
      </c>
      <c r="J55" t="s">
        <v>0</v>
      </c>
      <c r="K55" s="3" t="e">
        <f t="shared" si="8"/>
        <v>#VALUE!</v>
      </c>
      <c r="L55">
        <v>2</v>
      </c>
      <c r="M55">
        <f t="shared" si="4"/>
        <v>5.4945054945054949E-3</v>
      </c>
      <c r="N55">
        <f t="shared" si="9"/>
        <v>0</v>
      </c>
      <c r="O55">
        <f t="shared" si="6"/>
        <v>0</v>
      </c>
      <c r="P55">
        <f t="shared" si="7"/>
        <v>364</v>
      </c>
    </row>
    <row r="56" spans="4:16" x14ac:dyDescent="0.25">
      <c r="D56">
        <f t="shared" si="0"/>
        <v>0</v>
      </c>
      <c r="E56">
        <f t="shared" si="1"/>
        <v>0</v>
      </c>
      <c r="F56">
        <f t="shared" si="2"/>
        <v>0</v>
      </c>
      <c r="G56">
        <f t="shared" si="3"/>
        <v>365</v>
      </c>
      <c r="K56" s="3">
        <f t="shared" si="8"/>
        <v>33965</v>
      </c>
      <c r="L56">
        <v>2</v>
      </c>
      <c r="M56">
        <f t="shared" si="4"/>
        <v>5.4945054945054949E-3</v>
      </c>
      <c r="N56">
        <f t="shared" si="9"/>
        <v>0</v>
      </c>
      <c r="O56">
        <f t="shared" si="6"/>
        <v>0</v>
      </c>
      <c r="P56">
        <f t="shared" si="7"/>
        <v>364</v>
      </c>
    </row>
    <row r="57" spans="4:16" x14ac:dyDescent="0.25">
      <c r="D57">
        <f t="shared" si="0"/>
        <v>0</v>
      </c>
      <c r="E57">
        <f t="shared" si="1"/>
        <v>0</v>
      </c>
      <c r="F57">
        <f t="shared" si="2"/>
        <v>0</v>
      </c>
      <c r="G57">
        <f t="shared" si="3"/>
        <v>365</v>
      </c>
      <c r="J57" t="s">
        <v>0</v>
      </c>
      <c r="K57" s="3" t="e">
        <f t="shared" si="8"/>
        <v>#VALUE!</v>
      </c>
      <c r="L57">
        <v>2</v>
      </c>
      <c r="M57">
        <f t="shared" si="4"/>
        <v>5.4945054945054949E-3</v>
      </c>
      <c r="N57">
        <f t="shared" si="9"/>
        <v>0</v>
      </c>
      <c r="O57">
        <f t="shared" si="6"/>
        <v>0</v>
      </c>
      <c r="P57">
        <f t="shared" si="7"/>
        <v>364</v>
      </c>
    </row>
    <row r="58" spans="4:16" x14ac:dyDescent="0.25">
      <c r="D58">
        <f t="shared" si="0"/>
        <v>0</v>
      </c>
      <c r="E58">
        <f t="shared" si="1"/>
        <v>0</v>
      </c>
      <c r="F58">
        <f t="shared" si="2"/>
        <v>0</v>
      </c>
      <c r="G58">
        <f t="shared" si="3"/>
        <v>365</v>
      </c>
      <c r="K58" s="3">
        <f t="shared" si="8"/>
        <v>33965</v>
      </c>
      <c r="L58">
        <v>2</v>
      </c>
      <c r="M58">
        <f t="shared" si="4"/>
        <v>5.4945054945054949E-3</v>
      </c>
      <c r="N58">
        <f t="shared" si="9"/>
        <v>0</v>
      </c>
      <c r="O58">
        <f t="shared" si="6"/>
        <v>0</v>
      </c>
      <c r="P58">
        <f t="shared" si="7"/>
        <v>364</v>
      </c>
    </row>
    <row r="59" spans="4:16" x14ac:dyDescent="0.25">
      <c r="D59">
        <f t="shared" si="0"/>
        <v>0</v>
      </c>
      <c r="E59">
        <f t="shared" si="1"/>
        <v>0</v>
      </c>
      <c r="F59">
        <f t="shared" si="2"/>
        <v>0</v>
      </c>
      <c r="G59">
        <f t="shared" si="3"/>
        <v>365</v>
      </c>
      <c r="J59" t="s">
        <v>0</v>
      </c>
      <c r="K59" s="3" t="e">
        <f t="shared" si="8"/>
        <v>#VALUE!</v>
      </c>
      <c r="L59">
        <v>2</v>
      </c>
      <c r="M59">
        <f t="shared" si="4"/>
        <v>5.4945054945054949E-3</v>
      </c>
      <c r="N59">
        <f t="shared" si="9"/>
        <v>0</v>
      </c>
      <c r="O59">
        <f t="shared" si="6"/>
        <v>0</v>
      </c>
      <c r="P59">
        <f t="shared" si="7"/>
        <v>364</v>
      </c>
    </row>
    <row r="60" spans="4:16" x14ac:dyDescent="0.25">
      <c r="D60">
        <f t="shared" si="0"/>
        <v>0</v>
      </c>
      <c r="E60">
        <f t="shared" si="1"/>
        <v>0</v>
      </c>
      <c r="F60">
        <f t="shared" si="2"/>
        <v>0</v>
      </c>
      <c r="G60">
        <f t="shared" si="3"/>
        <v>365</v>
      </c>
      <c r="K60" s="3">
        <f t="shared" si="8"/>
        <v>33965</v>
      </c>
      <c r="L60">
        <v>2</v>
      </c>
      <c r="M60">
        <f t="shared" si="4"/>
        <v>5.4945054945054949E-3</v>
      </c>
      <c r="N60">
        <f t="shared" si="9"/>
        <v>0</v>
      </c>
      <c r="O60">
        <f t="shared" si="6"/>
        <v>0</v>
      </c>
      <c r="P60">
        <f t="shared" si="7"/>
        <v>364</v>
      </c>
    </row>
    <row r="61" spans="4:16" x14ac:dyDescent="0.25">
      <c r="D61">
        <f t="shared" si="0"/>
        <v>0</v>
      </c>
      <c r="E61">
        <f t="shared" si="1"/>
        <v>0</v>
      </c>
      <c r="F61">
        <f t="shared" si="2"/>
        <v>0</v>
      </c>
      <c r="G61">
        <f t="shared" si="3"/>
        <v>365</v>
      </c>
      <c r="J61" t="s">
        <v>0</v>
      </c>
      <c r="K61" s="3" t="e">
        <f t="shared" si="8"/>
        <v>#VALUE!</v>
      </c>
      <c r="L61">
        <v>2</v>
      </c>
      <c r="M61">
        <f t="shared" si="4"/>
        <v>5.4945054945054949E-3</v>
      </c>
      <c r="N61">
        <f t="shared" si="9"/>
        <v>0</v>
      </c>
      <c r="O61">
        <f t="shared" si="6"/>
        <v>0</v>
      </c>
      <c r="P61">
        <f t="shared" si="7"/>
        <v>364</v>
      </c>
    </row>
    <row r="62" spans="4:16" x14ac:dyDescent="0.25">
      <c r="D62">
        <f t="shared" si="0"/>
        <v>0</v>
      </c>
      <c r="E62">
        <f t="shared" si="1"/>
        <v>0</v>
      </c>
      <c r="F62">
        <f t="shared" si="2"/>
        <v>0</v>
      </c>
      <c r="G62">
        <f t="shared" si="3"/>
        <v>365</v>
      </c>
      <c r="K62" s="3">
        <f t="shared" si="8"/>
        <v>33965</v>
      </c>
      <c r="L62">
        <v>2</v>
      </c>
      <c r="M62">
        <f t="shared" si="4"/>
        <v>5.4945054945054949E-3</v>
      </c>
      <c r="N62">
        <f t="shared" si="9"/>
        <v>0</v>
      </c>
      <c r="O62">
        <f t="shared" si="6"/>
        <v>0</v>
      </c>
      <c r="P62">
        <f t="shared" si="7"/>
        <v>364</v>
      </c>
    </row>
    <row r="63" spans="4:16" x14ac:dyDescent="0.25">
      <c r="D63">
        <f t="shared" si="0"/>
        <v>0</v>
      </c>
      <c r="E63">
        <f t="shared" si="1"/>
        <v>0</v>
      </c>
      <c r="F63">
        <f t="shared" si="2"/>
        <v>0</v>
      </c>
      <c r="G63">
        <f t="shared" si="3"/>
        <v>365</v>
      </c>
      <c r="J63" t="s">
        <v>0</v>
      </c>
      <c r="K63" s="3" t="e">
        <f t="shared" si="8"/>
        <v>#VALUE!</v>
      </c>
      <c r="L63">
        <v>2</v>
      </c>
      <c r="M63">
        <f t="shared" si="4"/>
        <v>5.4945054945054949E-3</v>
      </c>
      <c r="N63">
        <f t="shared" si="9"/>
        <v>0</v>
      </c>
      <c r="O63">
        <f t="shared" si="6"/>
        <v>0</v>
      </c>
      <c r="P63">
        <f t="shared" si="7"/>
        <v>364</v>
      </c>
    </row>
    <row r="64" spans="4:16" x14ac:dyDescent="0.25">
      <c r="D64">
        <f t="shared" si="0"/>
        <v>0</v>
      </c>
      <c r="E64">
        <f t="shared" si="1"/>
        <v>0</v>
      </c>
      <c r="F64">
        <f t="shared" si="2"/>
        <v>0</v>
      </c>
      <c r="G64">
        <f t="shared" si="3"/>
        <v>365</v>
      </c>
      <c r="K64" s="3">
        <f t="shared" si="8"/>
        <v>33965</v>
      </c>
      <c r="L64">
        <v>2</v>
      </c>
      <c r="M64">
        <f t="shared" si="4"/>
        <v>5.4945054945054949E-3</v>
      </c>
      <c r="N64">
        <f t="shared" si="9"/>
        <v>0</v>
      </c>
      <c r="O64">
        <f t="shared" si="6"/>
        <v>0</v>
      </c>
      <c r="P64">
        <f t="shared" si="7"/>
        <v>364</v>
      </c>
    </row>
    <row r="65" spans="4:16" x14ac:dyDescent="0.25">
      <c r="D65">
        <f t="shared" si="0"/>
        <v>0</v>
      </c>
      <c r="E65">
        <f t="shared" si="1"/>
        <v>0</v>
      </c>
      <c r="F65">
        <f t="shared" si="2"/>
        <v>0</v>
      </c>
      <c r="G65">
        <f t="shared" si="3"/>
        <v>365</v>
      </c>
      <c r="J65" t="s">
        <v>0</v>
      </c>
      <c r="K65" s="3" t="e">
        <f t="shared" si="8"/>
        <v>#VALUE!</v>
      </c>
      <c r="L65">
        <v>2</v>
      </c>
      <c r="M65">
        <f t="shared" si="4"/>
        <v>5.4945054945054949E-3</v>
      </c>
      <c r="N65">
        <f t="shared" si="9"/>
        <v>0</v>
      </c>
      <c r="O65">
        <f t="shared" si="6"/>
        <v>0</v>
      </c>
      <c r="P65">
        <f t="shared" si="7"/>
        <v>364</v>
      </c>
    </row>
    <row r="66" spans="4:16" x14ac:dyDescent="0.25">
      <c r="D66">
        <f t="shared" si="0"/>
        <v>0</v>
      </c>
      <c r="E66">
        <f t="shared" si="1"/>
        <v>0</v>
      </c>
      <c r="F66">
        <f t="shared" si="2"/>
        <v>0</v>
      </c>
      <c r="G66">
        <f t="shared" si="3"/>
        <v>365</v>
      </c>
      <c r="K66" s="3">
        <f t="shared" si="8"/>
        <v>33965</v>
      </c>
      <c r="L66">
        <v>2</v>
      </c>
      <c r="M66">
        <f t="shared" si="4"/>
        <v>5.4945054945054949E-3</v>
      </c>
      <c r="N66">
        <f t="shared" si="9"/>
        <v>0</v>
      </c>
      <c r="O66">
        <f t="shared" si="6"/>
        <v>0</v>
      </c>
      <c r="P66">
        <f t="shared" si="7"/>
        <v>364</v>
      </c>
    </row>
    <row r="67" spans="4:16" x14ac:dyDescent="0.25">
      <c r="D67">
        <f t="shared" si="0"/>
        <v>0</v>
      </c>
      <c r="E67">
        <f t="shared" si="1"/>
        <v>0</v>
      </c>
      <c r="F67">
        <f t="shared" si="2"/>
        <v>0</v>
      </c>
      <c r="G67">
        <f t="shared" si="3"/>
        <v>365</v>
      </c>
      <c r="J67" t="s">
        <v>0</v>
      </c>
      <c r="K67" s="3" t="e">
        <f t="shared" si="8"/>
        <v>#VALUE!</v>
      </c>
      <c r="L67">
        <v>2</v>
      </c>
      <c r="M67">
        <f t="shared" si="4"/>
        <v>5.4945054945054949E-3</v>
      </c>
      <c r="N67">
        <f t="shared" si="9"/>
        <v>0</v>
      </c>
      <c r="O67">
        <f t="shared" si="6"/>
        <v>0</v>
      </c>
      <c r="P67">
        <f t="shared" si="7"/>
        <v>364</v>
      </c>
    </row>
    <row r="68" spans="4:16" x14ac:dyDescent="0.25">
      <c r="D68">
        <f t="shared" si="0"/>
        <v>0</v>
      </c>
      <c r="E68">
        <f t="shared" si="1"/>
        <v>0</v>
      </c>
      <c r="F68">
        <f t="shared" si="2"/>
        <v>0</v>
      </c>
      <c r="G68">
        <f t="shared" si="3"/>
        <v>365</v>
      </c>
      <c r="K68" s="3">
        <f t="shared" si="8"/>
        <v>33965</v>
      </c>
      <c r="L68">
        <v>2</v>
      </c>
      <c r="M68">
        <f t="shared" si="4"/>
        <v>5.4945054945054949E-3</v>
      </c>
      <c r="N68">
        <f t="shared" si="9"/>
        <v>0</v>
      </c>
      <c r="O68">
        <f t="shared" si="6"/>
        <v>0</v>
      </c>
      <c r="P68">
        <f t="shared" si="7"/>
        <v>364</v>
      </c>
    </row>
    <row r="69" spans="4:16" x14ac:dyDescent="0.25">
      <c r="D69">
        <f t="shared" si="0"/>
        <v>0</v>
      </c>
      <c r="E69">
        <f t="shared" si="1"/>
        <v>0</v>
      </c>
      <c r="F69">
        <f t="shared" si="2"/>
        <v>0</v>
      </c>
      <c r="G69">
        <f t="shared" si="3"/>
        <v>365</v>
      </c>
      <c r="J69" t="s">
        <v>0</v>
      </c>
      <c r="K69" s="3" t="e">
        <f t="shared" si="8"/>
        <v>#VALUE!</v>
      </c>
      <c r="L69">
        <v>2</v>
      </c>
      <c r="M69">
        <f t="shared" si="4"/>
        <v>5.4945054945054949E-3</v>
      </c>
      <c r="N69">
        <f t="shared" si="9"/>
        <v>0</v>
      </c>
      <c r="O69">
        <f t="shared" si="6"/>
        <v>0</v>
      </c>
      <c r="P69">
        <f t="shared" si="7"/>
        <v>364</v>
      </c>
    </row>
    <row r="70" spans="4:16" x14ac:dyDescent="0.25">
      <c r="D70">
        <f t="shared" si="0"/>
        <v>0</v>
      </c>
      <c r="E70">
        <f t="shared" si="1"/>
        <v>0</v>
      </c>
      <c r="F70">
        <f t="shared" si="2"/>
        <v>0</v>
      </c>
      <c r="G70">
        <f t="shared" si="3"/>
        <v>365</v>
      </c>
      <c r="K70" s="3">
        <f t="shared" si="8"/>
        <v>33965</v>
      </c>
      <c r="L70">
        <v>2</v>
      </c>
      <c r="M70">
        <f t="shared" si="4"/>
        <v>5.4945054945054949E-3</v>
      </c>
      <c r="N70">
        <f t="shared" si="9"/>
        <v>0</v>
      </c>
      <c r="O70">
        <f t="shared" si="6"/>
        <v>0</v>
      </c>
      <c r="P70">
        <f t="shared" si="7"/>
        <v>364</v>
      </c>
    </row>
    <row r="71" spans="4:16" x14ac:dyDescent="0.25">
      <c r="D71">
        <f t="shared" si="0"/>
        <v>0</v>
      </c>
      <c r="E71">
        <f t="shared" si="1"/>
        <v>0</v>
      </c>
      <c r="F71">
        <f t="shared" si="2"/>
        <v>0</v>
      </c>
      <c r="G71">
        <f t="shared" si="3"/>
        <v>365</v>
      </c>
      <c r="J71" t="s">
        <v>0</v>
      </c>
      <c r="K71" s="3" t="e">
        <f t="shared" si="8"/>
        <v>#VALUE!</v>
      </c>
      <c r="L71">
        <v>2</v>
      </c>
      <c r="M71">
        <f t="shared" si="4"/>
        <v>5.4945054945054949E-3</v>
      </c>
      <c r="N71">
        <f t="shared" si="9"/>
        <v>0</v>
      </c>
      <c r="O71">
        <f t="shared" si="6"/>
        <v>0</v>
      </c>
      <c r="P71">
        <f t="shared" si="7"/>
        <v>364</v>
      </c>
    </row>
    <row r="72" spans="4:16" x14ac:dyDescent="0.25">
      <c r="D72">
        <f t="shared" ref="D72:D135" si="10">C72/G72</f>
        <v>0</v>
      </c>
      <c r="E72">
        <f t="shared" ref="E72:E135" si="11">INT(D72)</f>
        <v>0</v>
      </c>
      <c r="F72">
        <f t="shared" ref="F72:F135" si="12">ROUND(E72,1)</f>
        <v>0</v>
      </c>
      <c r="G72">
        <f t="shared" ref="G72:G135" si="13">DATE(2016,10,17)-DATE(2015,10,18)</f>
        <v>365</v>
      </c>
      <c r="K72" s="3">
        <f t="shared" si="8"/>
        <v>33965</v>
      </c>
      <c r="L72">
        <v>2</v>
      </c>
      <c r="M72">
        <f t="shared" ref="M72:M135" si="14">L72/P72</f>
        <v>5.4945054945054949E-3</v>
      </c>
      <c r="N72">
        <f t="shared" si="9"/>
        <v>0</v>
      </c>
      <c r="O72">
        <f t="shared" ref="O72:O135" si="15">ROUND(N72,1)</f>
        <v>0</v>
      </c>
      <c r="P72">
        <f t="shared" ref="P72:P135" si="16">DATE(1993,12,26)-DATE(1992,12,27)</f>
        <v>364</v>
      </c>
    </row>
    <row r="73" spans="4:16" x14ac:dyDescent="0.25">
      <c r="D73">
        <f t="shared" si="10"/>
        <v>0</v>
      </c>
      <c r="E73">
        <f t="shared" si="11"/>
        <v>0</v>
      </c>
      <c r="F73">
        <f t="shared" si="12"/>
        <v>0</v>
      </c>
      <c r="G73">
        <f t="shared" si="13"/>
        <v>365</v>
      </c>
      <c r="J73" t="s">
        <v>0</v>
      </c>
      <c r="K73" s="3" t="e">
        <f t="shared" ref="K73:K136" si="17">$K$7+J73</f>
        <v>#VALUE!</v>
      </c>
      <c r="L73">
        <v>2</v>
      </c>
      <c r="M73">
        <f t="shared" si="14"/>
        <v>5.4945054945054949E-3</v>
      </c>
      <c r="N73">
        <f t="shared" ref="N73:N136" si="18">INT(M73)</f>
        <v>0</v>
      </c>
      <c r="O73">
        <f t="shared" si="15"/>
        <v>0</v>
      </c>
      <c r="P73">
        <f t="shared" si="16"/>
        <v>364</v>
      </c>
    </row>
    <row r="74" spans="4:16" x14ac:dyDescent="0.25">
      <c r="D74">
        <f t="shared" si="10"/>
        <v>0</v>
      </c>
      <c r="E74">
        <f t="shared" si="11"/>
        <v>0</v>
      </c>
      <c r="F74">
        <f t="shared" si="12"/>
        <v>0</v>
      </c>
      <c r="G74">
        <f t="shared" si="13"/>
        <v>365</v>
      </c>
      <c r="K74" s="3">
        <f t="shared" si="17"/>
        <v>33965</v>
      </c>
      <c r="L74">
        <v>2</v>
      </c>
      <c r="M74">
        <f t="shared" si="14"/>
        <v>5.4945054945054949E-3</v>
      </c>
      <c r="N74">
        <f t="shared" si="18"/>
        <v>0</v>
      </c>
      <c r="O74">
        <f t="shared" si="15"/>
        <v>0</v>
      </c>
      <c r="P74">
        <f t="shared" si="16"/>
        <v>364</v>
      </c>
    </row>
    <row r="75" spans="4:16" x14ac:dyDescent="0.25">
      <c r="D75">
        <f t="shared" si="10"/>
        <v>0</v>
      </c>
      <c r="E75">
        <f t="shared" si="11"/>
        <v>0</v>
      </c>
      <c r="F75">
        <f t="shared" si="12"/>
        <v>0</v>
      </c>
      <c r="G75">
        <f t="shared" si="13"/>
        <v>365</v>
      </c>
      <c r="J75" t="s">
        <v>0</v>
      </c>
      <c r="K75" s="3" t="e">
        <f t="shared" si="17"/>
        <v>#VALUE!</v>
      </c>
      <c r="L75">
        <v>2</v>
      </c>
      <c r="M75">
        <f t="shared" si="14"/>
        <v>5.4945054945054949E-3</v>
      </c>
      <c r="N75">
        <f t="shared" si="18"/>
        <v>0</v>
      </c>
      <c r="O75">
        <f t="shared" si="15"/>
        <v>0</v>
      </c>
      <c r="P75">
        <f t="shared" si="16"/>
        <v>364</v>
      </c>
    </row>
    <row r="76" spans="4:16" x14ac:dyDescent="0.25">
      <c r="D76">
        <f t="shared" si="10"/>
        <v>0</v>
      </c>
      <c r="E76">
        <f t="shared" si="11"/>
        <v>0</v>
      </c>
      <c r="F76">
        <f t="shared" si="12"/>
        <v>0</v>
      </c>
      <c r="G76">
        <f t="shared" si="13"/>
        <v>365</v>
      </c>
      <c r="K76" s="3">
        <f t="shared" si="17"/>
        <v>33965</v>
      </c>
      <c r="L76">
        <v>2</v>
      </c>
      <c r="M76">
        <f t="shared" si="14"/>
        <v>5.4945054945054949E-3</v>
      </c>
      <c r="N76">
        <f t="shared" si="18"/>
        <v>0</v>
      </c>
      <c r="O76">
        <f t="shared" si="15"/>
        <v>0</v>
      </c>
      <c r="P76">
        <f t="shared" si="16"/>
        <v>364</v>
      </c>
    </row>
    <row r="77" spans="4:16" x14ac:dyDescent="0.25">
      <c r="D77">
        <f t="shared" si="10"/>
        <v>0</v>
      </c>
      <c r="E77">
        <f t="shared" si="11"/>
        <v>0</v>
      </c>
      <c r="F77">
        <f t="shared" si="12"/>
        <v>0</v>
      </c>
      <c r="G77">
        <f t="shared" si="13"/>
        <v>365</v>
      </c>
      <c r="J77" t="s">
        <v>0</v>
      </c>
      <c r="K77" s="3" t="e">
        <f t="shared" si="17"/>
        <v>#VALUE!</v>
      </c>
      <c r="L77">
        <v>2</v>
      </c>
      <c r="M77">
        <f t="shared" si="14"/>
        <v>5.4945054945054949E-3</v>
      </c>
      <c r="N77">
        <f t="shared" si="18"/>
        <v>0</v>
      </c>
      <c r="O77">
        <f t="shared" si="15"/>
        <v>0</v>
      </c>
      <c r="P77">
        <f t="shared" si="16"/>
        <v>364</v>
      </c>
    </row>
    <row r="78" spans="4:16" x14ac:dyDescent="0.25">
      <c r="D78">
        <f t="shared" si="10"/>
        <v>0</v>
      </c>
      <c r="E78">
        <f t="shared" si="11"/>
        <v>0</v>
      </c>
      <c r="F78">
        <f t="shared" si="12"/>
        <v>0</v>
      </c>
      <c r="G78">
        <f t="shared" si="13"/>
        <v>365</v>
      </c>
      <c r="K78" s="3">
        <f t="shared" si="17"/>
        <v>33965</v>
      </c>
      <c r="L78">
        <v>2</v>
      </c>
      <c r="M78">
        <f t="shared" si="14"/>
        <v>5.4945054945054949E-3</v>
      </c>
      <c r="N78">
        <f t="shared" si="18"/>
        <v>0</v>
      </c>
      <c r="O78">
        <f t="shared" si="15"/>
        <v>0</v>
      </c>
      <c r="P78">
        <f t="shared" si="16"/>
        <v>364</v>
      </c>
    </row>
    <row r="79" spans="4:16" x14ac:dyDescent="0.25">
      <c r="D79">
        <f t="shared" si="10"/>
        <v>0</v>
      </c>
      <c r="E79">
        <f t="shared" si="11"/>
        <v>0</v>
      </c>
      <c r="F79">
        <f t="shared" si="12"/>
        <v>0</v>
      </c>
      <c r="G79">
        <f t="shared" si="13"/>
        <v>365</v>
      </c>
      <c r="J79" t="s">
        <v>0</v>
      </c>
      <c r="K79" s="3" t="e">
        <f t="shared" si="17"/>
        <v>#VALUE!</v>
      </c>
      <c r="L79">
        <v>2</v>
      </c>
      <c r="M79">
        <f t="shared" si="14"/>
        <v>5.4945054945054949E-3</v>
      </c>
      <c r="N79">
        <f t="shared" si="18"/>
        <v>0</v>
      </c>
      <c r="O79">
        <f t="shared" si="15"/>
        <v>0</v>
      </c>
      <c r="P79">
        <f t="shared" si="16"/>
        <v>364</v>
      </c>
    </row>
    <row r="80" spans="4:16" x14ac:dyDescent="0.25">
      <c r="D80">
        <f t="shared" si="10"/>
        <v>0</v>
      </c>
      <c r="E80">
        <f t="shared" si="11"/>
        <v>0</v>
      </c>
      <c r="F80">
        <f t="shared" si="12"/>
        <v>0</v>
      </c>
      <c r="G80">
        <f t="shared" si="13"/>
        <v>365</v>
      </c>
      <c r="K80" s="3">
        <f t="shared" si="17"/>
        <v>33965</v>
      </c>
      <c r="L80">
        <v>2</v>
      </c>
      <c r="M80">
        <f t="shared" si="14"/>
        <v>5.4945054945054949E-3</v>
      </c>
      <c r="N80">
        <f t="shared" si="18"/>
        <v>0</v>
      </c>
      <c r="O80">
        <f t="shared" si="15"/>
        <v>0</v>
      </c>
      <c r="P80">
        <f t="shared" si="16"/>
        <v>364</v>
      </c>
    </row>
    <row r="81" spans="4:16" x14ac:dyDescent="0.25">
      <c r="D81">
        <f t="shared" si="10"/>
        <v>0</v>
      </c>
      <c r="E81">
        <f t="shared" si="11"/>
        <v>0</v>
      </c>
      <c r="F81">
        <f t="shared" si="12"/>
        <v>0</v>
      </c>
      <c r="G81">
        <f t="shared" si="13"/>
        <v>365</v>
      </c>
      <c r="J81" t="s">
        <v>0</v>
      </c>
      <c r="K81" s="3" t="e">
        <f t="shared" si="17"/>
        <v>#VALUE!</v>
      </c>
      <c r="L81">
        <v>2</v>
      </c>
      <c r="M81">
        <f t="shared" si="14"/>
        <v>5.4945054945054949E-3</v>
      </c>
      <c r="N81">
        <f t="shared" si="18"/>
        <v>0</v>
      </c>
      <c r="O81">
        <f t="shared" si="15"/>
        <v>0</v>
      </c>
      <c r="P81">
        <f t="shared" si="16"/>
        <v>364</v>
      </c>
    </row>
    <row r="82" spans="4:16" x14ac:dyDescent="0.25">
      <c r="D82">
        <f t="shared" si="10"/>
        <v>0</v>
      </c>
      <c r="E82">
        <f t="shared" si="11"/>
        <v>0</v>
      </c>
      <c r="F82">
        <f t="shared" si="12"/>
        <v>0</v>
      </c>
      <c r="G82">
        <f t="shared" si="13"/>
        <v>365</v>
      </c>
      <c r="K82" s="3">
        <f t="shared" si="17"/>
        <v>33965</v>
      </c>
      <c r="L82">
        <v>2</v>
      </c>
      <c r="M82">
        <f t="shared" si="14"/>
        <v>5.4945054945054949E-3</v>
      </c>
      <c r="N82">
        <f t="shared" si="18"/>
        <v>0</v>
      </c>
      <c r="O82">
        <f t="shared" si="15"/>
        <v>0</v>
      </c>
      <c r="P82">
        <f t="shared" si="16"/>
        <v>364</v>
      </c>
    </row>
    <row r="83" spans="4:16" x14ac:dyDescent="0.25">
      <c r="D83">
        <f t="shared" si="10"/>
        <v>0</v>
      </c>
      <c r="E83">
        <f t="shared" si="11"/>
        <v>0</v>
      </c>
      <c r="F83">
        <f t="shared" si="12"/>
        <v>0</v>
      </c>
      <c r="G83">
        <f t="shared" si="13"/>
        <v>365</v>
      </c>
      <c r="J83" t="s">
        <v>0</v>
      </c>
      <c r="K83" s="3" t="e">
        <f t="shared" si="17"/>
        <v>#VALUE!</v>
      </c>
      <c r="L83">
        <v>2</v>
      </c>
      <c r="M83">
        <f t="shared" si="14"/>
        <v>5.4945054945054949E-3</v>
      </c>
      <c r="N83">
        <f t="shared" si="18"/>
        <v>0</v>
      </c>
      <c r="O83">
        <f t="shared" si="15"/>
        <v>0</v>
      </c>
      <c r="P83">
        <f t="shared" si="16"/>
        <v>364</v>
      </c>
    </row>
    <row r="84" spans="4:16" x14ac:dyDescent="0.25">
      <c r="D84">
        <f t="shared" si="10"/>
        <v>0</v>
      </c>
      <c r="E84">
        <f t="shared" si="11"/>
        <v>0</v>
      </c>
      <c r="F84">
        <f t="shared" si="12"/>
        <v>0</v>
      </c>
      <c r="G84">
        <f t="shared" si="13"/>
        <v>365</v>
      </c>
      <c r="K84" s="3">
        <f t="shared" si="17"/>
        <v>33965</v>
      </c>
      <c r="L84">
        <v>2</v>
      </c>
      <c r="M84">
        <f t="shared" si="14"/>
        <v>5.4945054945054949E-3</v>
      </c>
      <c r="N84">
        <f t="shared" si="18"/>
        <v>0</v>
      </c>
      <c r="O84">
        <f t="shared" si="15"/>
        <v>0</v>
      </c>
      <c r="P84">
        <f t="shared" si="16"/>
        <v>364</v>
      </c>
    </row>
    <row r="85" spans="4:16" x14ac:dyDescent="0.25">
      <c r="D85">
        <f t="shared" si="10"/>
        <v>0</v>
      </c>
      <c r="E85">
        <f t="shared" si="11"/>
        <v>0</v>
      </c>
      <c r="F85">
        <f t="shared" si="12"/>
        <v>0</v>
      </c>
      <c r="G85">
        <f t="shared" si="13"/>
        <v>365</v>
      </c>
      <c r="J85" t="s">
        <v>0</v>
      </c>
      <c r="K85" s="3" t="e">
        <f t="shared" si="17"/>
        <v>#VALUE!</v>
      </c>
      <c r="L85">
        <v>2</v>
      </c>
      <c r="M85">
        <f t="shared" si="14"/>
        <v>5.4945054945054949E-3</v>
      </c>
      <c r="N85">
        <f t="shared" si="18"/>
        <v>0</v>
      </c>
      <c r="O85">
        <f t="shared" si="15"/>
        <v>0</v>
      </c>
      <c r="P85">
        <f t="shared" si="16"/>
        <v>364</v>
      </c>
    </row>
    <row r="86" spans="4:16" x14ac:dyDescent="0.25">
      <c r="D86">
        <f t="shared" si="10"/>
        <v>0</v>
      </c>
      <c r="E86">
        <f t="shared" si="11"/>
        <v>0</v>
      </c>
      <c r="F86">
        <f t="shared" si="12"/>
        <v>0</v>
      </c>
      <c r="G86">
        <f t="shared" si="13"/>
        <v>365</v>
      </c>
      <c r="K86" s="3">
        <f t="shared" si="17"/>
        <v>33965</v>
      </c>
      <c r="L86">
        <v>2</v>
      </c>
      <c r="M86">
        <f t="shared" si="14"/>
        <v>5.4945054945054949E-3</v>
      </c>
      <c r="N86">
        <f t="shared" si="18"/>
        <v>0</v>
      </c>
      <c r="O86">
        <f t="shared" si="15"/>
        <v>0</v>
      </c>
      <c r="P86">
        <f t="shared" si="16"/>
        <v>364</v>
      </c>
    </row>
    <row r="87" spans="4:16" x14ac:dyDescent="0.25">
      <c r="D87">
        <f t="shared" si="10"/>
        <v>0</v>
      </c>
      <c r="E87">
        <f t="shared" si="11"/>
        <v>0</v>
      </c>
      <c r="F87">
        <f t="shared" si="12"/>
        <v>0</v>
      </c>
      <c r="G87">
        <f t="shared" si="13"/>
        <v>365</v>
      </c>
      <c r="J87" t="s">
        <v>0</v>
      </c>
      <c r="K87" s="3" t="e">
        <f t="shared" si="17"/>
        <v>#VALUE!</v>
      </c>
      <c r="L87">
        <v>2</v>
      </c>
      <c r="M87">
        <f t="shared" si="14"/>
        <v>5.4945054945054949E-3</v>
      </c>
      <c r="N87">
        <f t="shared" si="18"/>
        <v>0</v>
      </c>
      <c r="O87">
        <f t="shared" si="15"/>
        <v>0</v>
      </c>
      <c r="P87">
        <f t="shared" si="16"/>
        <v>364</v>
      </c>
    </row>
    <row r="88" spans="4:16" x14ac:dyDescent="0.25">
      <c r="D88">
        <f t="shared" si="10"/>
        <v>0</v>
      </c>
      <c r="E88">
        <f t="shared" si="11"/>
        <v>0</v>
      </c>
      <c r="F88">
        <f t="shared" si="12"/>
        <v>0</v>
      </c>
      <c r="G88">
        <f t="shared" si="13"/>
        <v>365</v>
      </c>
      <c r="K88" s="3">
        <f t="shared" si="17"/>
        <v>33965</v>
      </c>
      <c r="L88">
        <v>2</v>
      </c>
      <c r="M88">
        <f t="shared" si="14"/>
        <v>5.4945054945054949E-3</v>
      </c>
      <c r="N88">
        <f t="shared" si="18"/>
        <v>0</v>
      </c>
      <c r="O88">
        <f t="shared" si="15"/>
        <v>0</v>
      </c>
      <c r="P88">
        <f t="shared" si="16"/>
        <v>364</v>
      </c>
    </row>
    <row r="89" spans="4:16" x14ac:dyDescent="0.25">
      <c r="D89">
        <f t="shared" si="10"/>
        <v>0</v>
      </c>
      <c r="E89">
        <f t="shared" si="11"/>
        <v>0</v>
      </c>
      <c r="F89">
        <f t="shared" si="12"/>
        <v>0</v>
      </c>
      <c r="G89">
        <f t="shared" si="13"/>
        <v>365</v>
      </c>
      <c r="J89" t="s">
        <v>0</v>
      </c>
      <c r="K89" s="3" t="e">
        <f t="shared" si="17"/>
        <v>#VALUE!</v>
      </c>
      <c r="L89">
        <v>2</v>
      </c>
      <c r="M89">
        <f t="shared" si="14"/>
        <v>5.4945054945054949E-3</v>
      </c>
      <c r="N89">
        <f t="shared" si="18"/>
        <v>0</v>
      </c>
      <c r="O89">
        <f t="shared" si="15"/>
        <v>0</v>
      </c>
      <c r="P89">
        <f t="shared" si="16"/>
        <v>364</v>
      </c>
    </row>
    <row r="90" spans="4:16" x14ac:dyDescent="0.25">
      <c r="D90">
        <f t="shared" si="10"/>
        <v>0</v>
      </c>
      <c r="E90">
        <f t="shared" si="11"/>
        <v>0</v>
      </c>
      <c r="F90">
        <f t="shared" si="12"/>
        <v>0</v>
      </c>
      <c r="G90">
        <f t="shared" si="13"/>
        <v>365</v>
      </c>
      <c r="K90" s="3">
        <f t="shared" si="17"/>
        <v>33965</v>
      </c>
      <c r="L90">
        <v>2</v>
      </c>
      <c r="M90">
        <f t="shared" si="14"/>
        <v>5.4945054945054949E-3</v>
      </c>
      <c r="N90">
        <f t="shared" si="18"/>
        <v>0</v>
      </c>
      <c r="O90">
        <f t="shared" si="15"/>
        <v>0</v>
      </c>
      <c r="P90">
        <f t="shared" si="16"/>
        <v>364</v>
      </c>
    </row>
    <row r="91" spans="4:16" x14ac:dyDescent="0.25">
      <c r="D91">
        <f t="shared" si="10"/>
        <v>0</v>
      </c>
      <c r="E91">
        <f t="shared" si="11"/>
        <v>0</v>
      </c>
      <c r="F91">
        <f t="shared" si="12"/>
        <v>0</v>
      </c>
      <c r="G91">
        <f t="shared" si="13"/>
        <v>365</v>
      </c>
      <c r="J91" t="s">
        <v>0</v>
      </c>
      <c r="K91" s="3" t="e">
        <f t="shared" si="17"/>
        <v>#VALUE!</v>
      </c>
      <c r="L91">
        <v>2</v>
      </c>
      <c r="M91">
        <f t="shared" si="14"/>
        <v>5.4945054945054949E-3</v>
      </c>
      <c r="N91">
        <f t="shared" si="18"/>
        <v>0</v>
      </c>
      <c r="O91">
        <f t="shared" si="15"/>
        <v>0</v>
      </c>
      <c r="P91">
        <f t="shared" si="16"/>
        <v>364</v>
      </c>
    </row>
    <row r="92" spans="4:16" x14ac:dyDescent="0.25">
      <c r="D92">
        <f t="shared" si="10"/>
        <v>0</v>
      </c>
      <c r="E92">
        <f t="shared" si="11"/>
        <v>0</v>
      </c>
      <c r="F92">
        <f t="shared" si="12"/>
        <v>0</v>
      </c>
      <c r="G92">
        <f t="shared" si="13"/>
        <v>365</v>
      </c>
      <c r="K92" s="3">
        <f t="shared" si="17"/>
        <v>33965</v>
      </c>
      <c r="L92">
        <v>2</v>
      </c>
      <c r="M92">
        <f t="shared" si="14"/>
        <v>5.4945054945054949E-3</v>
      </c>
      <c r="N92">
        <f t="shared" si="18"/>
        <v>0</v>
      </c>
      <c r="O92">
        <f t="shared" si="15"/>
        <v>0</v>
      </c>
      <c r="P92">
        <f t="shared" si="16"/>
        <v>364</v>
      </c>
    </row>
    <row r="93" spans="4:16" x14ac:dyDescent="0.25">
      <c r="D93">
        <f t="shared" si="10"/>
        <v>0</v>
      </c>
      <c r="E93">
        <f t="shared" si="11"/>
        <v>0</v>
      </c>
      <c r="F93">
        <f t="shared" si="12"/>
        <v>0</v>
      </c>
      <c r="G93">
        <f t="shared" si="13"/>
        <v>365</v>
      </c>
      <c r="J93" t="s">
        <v>0</v>
      </c>
      <c r="K93" s="3" t="e">
        <f t="shared" si="17"/>
        <v>#VALUE!</v>
      </c>
      <c r="L93">
        <v>2</v>
      </c>
      <c r="M93">
        <f t="shared" si="14"/>
        <v>5.4945054945054949E-3</v>
      </c>
      <c r="N93">
        <f t="shared" si="18"/>
        <v>0</v>
      </c>
      <c r="O93">
        <f t="shared" si="15"/>
        <v>0</v>
      </c>
      <c r="P93">
        <f t="shared" si="16"/>
        <v>364</v>
      </c>
    </row>
    <row r="94" spans="4:16" x14ac:dyDescent="0.25">
      <c r="D94">
        <f t="shared" si="10"/>
        <v>0</v>
      </c>
      <c r="E94">
        <f t="shared" si="11"/>
        <v>0</v>
      </c>
      <c r="F94">
        <f t="shared" si="12"/>
        <v>0</v>
      </c>
      <c r="G94">
        <f t="shared" si="13"/>
        <v>365</v>
      </c>
      <c r="K94" s="3">
        <f t="shared" si="17"/>
        <v>33965</v>
      </c>
      <c r="L94">
        <v>2</v>
      </c>
      <c r="M94">
        <f t="shared" si="14"/>
        <v>5.4945054945054949E-3</v>
      </c>
      <c r="N94">
        <f t="shared" si="18"/>
        <v>0</v>
      </c>
      <c r="O94">
        <f t="shared" si="15"/>
        <v>0</v>
      </c>
      <c r="P94">
        <f t="shared" si="16"/>
        <v>364</v>
      </c>
    </row>
    <row r="95" spans="4:16" x14ac:dyDescent="0.25">
      <c r="D95">
        <f t="shared" si="10"/>
        <v>0</v>
      </c>
      <c r="E95">
        <f t="shared" si="11"/>
        <v>0</v>
      </c>
      <c r="F95">
        <f t="shared" si="12"/>
        <v>0</v>
      </c>
      <c r="G95">
        <f t="shared" si="13"/>
        <v>365</v>
      </c>
      <c r="J95" t="s">
        <v>0</v>
      </c>
      <c r="K95" s="3" t="e">
        <f t="shared" si="17"/>
        <v>#VALUE!</v>
      </c>
      <c r="L95">
        <v>2</v>
      </c>
      <c r="M95">
        <f t="shared" si="14"/>
        <v>5.4945054945054949E-3</v>
      </c>
      <c r="N95">
        <f t="shared" si="18"/>
        <v>0</v>
      </c>
      <c r="O95">
        <f t="shared" si="15"/>
        <v>0</v>
      </c>
      <c r="P95">
        <f t="shared" si="16"/>
        <v>364</v>
      </c>
    </row>
    <row r="96" spans="4:16" x14ac:dyDescent="0.25">
      <c r="D96">
        <f t="shared" si="10"/>
        <v>0</v>
      </c>
      <c r="E96">
        <f t="shared" si="11"/>
        <v>0</v>
      </c>
      <c r="F96">
        <f t="shared" si="12"/>
        <v>0</v>
      </c>
      <c r="G96">
        <f t="shared" si="13"/>
        <v>365</v>
      </c>
      <c r="K96" s="3">
        <f t="shared" si="17"/>
        <v>33965</v>
      </c>
      <c r="L96">
        <v>2</v>
      </c>
      <c r="M96">
        <f t="shared" si="14"/>
        <v>5.4945054945054949E-3</v>
      </c>
      <c r="N96">
        <f t="shared" si="18"/>
        <v>0</v>
      </c>
      <c r="O96">
        <f t="shared" si="15"/>
        <v>0</v>
      </c>
      <c r="P96">
        <f t="shared" si="16"/>
        <v>364</v>
      </c>
    </row>
    <row r="97" spans="4:16" x14ac:dyDescent="0.25">
      <c r="D97">
        <f t="shared" si="10"/>
        <v>0</v>
      </c>
      <c r="E97">
        <f t="shared" si="11"/>
        <v>0</v>
      </c>
      <c r="F97">
        <f t="shared" si="12"/>
        <v>0</v>
      </c>
      <c r="G97">
        <f t="shared" si="13"/>
        <v>365</v>
      </c>
      <c r="J97" t="s">
        <v>0</v>
      </c>
      <c r="K97" s="3" t="e">
        <f t="shared" si="17"/>
        <v>#VALUE!</v>
      </c>
      <c r="L97">
        <v>2</v>
      </c>
      <c r="M97">
        <f t="shared" si="14"/>
        <v>5.4945054945054949E-3</v>
      </c>
      <c r="N97">
        <f t="shared" si="18"/>
        <v>0</v>
      </c>
      <c r="O97">
        <f t="shared" si="15"/>
        <v>0</v>
      </c>
      <c r="P97">
        <f t="shared" si="16"/>
        <v>364</v>
      </c>
    </row>
    <row r="98" spans="4:16" x14ac:dyDescent="0.25">
      <c r="D98">
        <f t="shared" si="10"/>
        <v>0</v>
      </c>
      <c r="E98">
        <f t="shared" si="11"/>
        <v>0</v>
      </c>
      <c r="F98">
        <f t="shared" si="12"/>
        <v>0</v>
      </c>
      <c r="G98">
        <f t="shared" si="13"/>
        <v>365</v>
      </c>
      <c r="K98" s="3">
        <f t="shared" si="17"/>
        <v>33965</v>
      </c>
      <c r="L98">
        <v>2</v>
      </c>
      <c r="M98">
        <f t="shared" si="14"/>
        <v>5.4945054945054949E-3</v>
      </c>
      <c r="N98">
        <f t="shared" si="18"/>
        <v>0</v>
      </c>
      <c r="O98">
        <f t="shared" si="15"/>
        <v>0</v>
      </c>
      <c r="P98">
        <f t="shared" si="16"/>
        <v>364</v>
      </c>
    </row>
    <row r="99" spans="4:16" x14ac:dyDescent="0.25">
      <c r="D99">
        <f t="shared" si="10"/>
        <v>0</v>
      </c>
      <c r="E99">
        <f t="shared" si="11"/>
        <v>0</v>
      </c>
      <c r="F99">
        <f t="shared" si="12"/>
        <v>0</v>
      </c>
      <c r="G99">
        <f t="shared" si="13"/>
        <v>365</v>
      </c>
      <c r="J99" t="s">
        <v>0</v>
      </c>
      <c r="K99" s="3" t="e">
        <f t="shared" si="17"/>
        <v>#VALUE!</v>
      </c>
      <c r="L99">
        <v>2</v>
      </c>
      <c r="M99">
        <f t="shared" si="14"/>
        <v>5.4945054945054949E-3</v>
      </c>
      <c r="N99">
        <f t="shared" si="18"/>
        <v>0</v>
      </c>
      <c r="O99">
        <f t="shared" si="15"/>
        <v>0</v>
      </c>
      <c r="P99">
        <f t="shared" si="16"/>
        <v>364</v>
      </c>
    </row>
    <row r="100" spans="4:16" x14ac:dyDescent="0.25">
      <c r="D100">
        <f t="shared" si="10"/>
        <v>0</v>
      </c>
      <c r="E100">
        <f t="shared" si="11"/>
        <v>0</v>
      </c>
      <c r="F100">
        <f t="shared" si="12"/>
        <v>0</v>
      </c>
      <c r="G100">
        <f t="shared" si="13"/>
        <v>365</v>
      </c>
      <c r="K100" s="3">
        <f t="shared" si="17"/>
        <v>33965</v>
      </c>
      <c r="L100">
        <v>2</v>
      </c>
      <c r="M100">
        <f t="shared" si="14"/>
        <v>5.4945054945054949E-3</v>
      </c>
      <c r="N100">
        <f t="shared" si="18"/>
        <v>0</v>
      </c>
      <c r="O100">
        <f t="shared" si="15"/>
        <v>0</v>
      </c>
      <c r="P100">
        <f t="shared" si="16"/>
        <v>364</v>
      </c>
    </row>
    <row r="101" spans="4:16" x14ac:dyDescent="0.25">
      <c r="D101">
        <f t="shared" si="10"/>
        <v>0</v>
      </c>
      <c r="E101">
        <f t="shared" si="11"/>
        <v>0</v>
      </c>
      <c r="F101">
        <f t="shared" si="12"/>
        <v>0</v>
      </c>
      <c r="G101">
        <f t="shared" si="13"/>
        <v>365</v>
      </c>
      <c r="J101" t="s">
        <v>0</v>
      </c>
      <c r="K101" s="3" t="e">
        <f t="shared" si="17"/>
        <v>#VALUE!</v>
      </c>
      <c r="L101">
        <v>2</v>
      </c>
      <c r="M101">
        <f t="shared" si="14"/>
        <v>5.4945054945054949E-3</v>
      </c>
      <c r="N101">
        <f t="shared" si="18"/>
        <v>0</v>
      </c>
      <c r="O101">
        <f t="shared" si="15"/>
        <v>0</v>
      </c>
      <c r="P101">
        <f t="shared" si="16"/>
        <v>364</v>
      </c>
    </row>
    <row r="102" spans="4:16" x14ac:dyDescent="0.25">
      <c r="D102">
        <f t="shared" si="10"/>
        <v>0</v>
      </c>
      <c r="E102">
        <f t="shared" si="11"/>
        <v>0</v>
      </c>
      <c r="F102">
        <f t="shared" si="12"/>
        <v>0</v>
      </c>
      <c r="G102">
        <f t="shared" si="13"/>
        <v>365</v>
      </c>
      <c r="K102" s="3">
        <f t="shared" si="17"/>
        <v>33965</v>
      </c>
      <c r="L102">
        <v>2</v>
      </c>
      <c r="M102">
        <f t="shared" si="14"/>
        <v>5.4945054945054949E-3</v>
      </c>
      <c r="N102">
        <f t="shared" si="18"/>
        <v>0</v>
      </c>
      <c r="O102">
        <f t="shared" si="15"/>
        <v>0</v>
      </c>
      <c r="P102">
        <f t="shared" si="16"/>
        <v>364</v>
      </c>
    </row>
    <row r="103" spans="4:16" x14ac:dyDescent="0.25">
      <c r="D103">
        <f t="shared" si="10"/>
        <v>0</v>
      </c>
      <c r="E103">
        <f t="shared" si="11"/>
        <v>0</v>
      </c>
      <c r="F103">
        <f t="shared" si="12"/>
        <v>0</v>
      </c>
      <c r="G103">
        <f t="shared" si="13"/>
        <v>365</v>
      </c>
      <c r="J103" t="s">
        <v>0</v>
      </c>
      <c r="K103" s="3" t="e">
        <f t="shared" si="17"/>
        <v>#VALUE!</v>
      </c>
      <c r="L103">
        <v>2</v>
      </c>
      <c r="M103">
        <f t="shared" si="14"/>
        <v>5.4945054945054949E-3</v>
      </c>
      <c r="N103">
        <f t="shared" si="18"/>
        <v>0</v>
      </c>
      <c r="O103">
        <f t="shared" si="15"/>
        <v>0</v>
      </c>
      <c r="P103">
        <f t="shared" si="16"/>
        <v>364</v>
      </c>
    </row>
    <row r="104" spans="4:16" x14ac:dyDescent="0.25">
      <c r="D104">
        <f t="shared" si="10"/>
        <v>0</v>
      </c>
      <c r="E104">
        <f t="shared" si="11"/>
        <v>0</v>
      </c>
      <c r="F104">
        <f t="shared" si="12"/>
        <v>0</v>
      </c>
      <c r="G104">
        <f t="shared" si="13"/>
        <v>365</v>
      </c>
      <c r="K104" s="3">
        <f t="shared" si="17"/>
        <v>33965</v>
      </c>
      <c r="L104">
        <v>2</v>
      </c>
      <c r="M104">
        <f t="shared" si="14"/>
        <v>5.4945054945054949E-3</v>
      </c>
      <c r="N104">
        <f t="shared" si="18"/>
        <v>0</v>
      </c>
      <c r="O104">
        <f t="shared" si="15"/>
        <v>0</v>
      </c>
      <c r="P104">
        <f t="shared" si="16"/>
        <v>364</v>
      </c>
    </row>
    <row r="105" spans="4:16" x14ac:dyDescent="0.25">
      <c r="D105">
        <f t="shared" si="10"/>
        <v>0</v>
      </c>
      <c r="E105">
        <f t="shared" si="11"/>
        <v>0</v>
      </c>
      <c r="F105">
        <f t="shared" si="12"/>
        <v>0</v>
      </c>
      <c r="G105">
        <f t="shared" si="13"/>
        <v>365</v>
      </c>
      <c r="J105" t="s">
        <v>0</v>
      </c>
      <c r="K105" s="3" t="e">
        <f t="shared" si="17"/>
        <v>#VALUE!</v>
      </c>
      <c r="L105">
        <v>2</v>
      </c>
      <c r="M105">
        <f t="shared" si="14"/>
        <v>5.4945054945054949E-3</v>
      </c>
      <c r="N105">
        <f t="shared" si="18"/>
        <v>0</v>
      </c>
      <c r="O105">
        <f t="shared" si="15"/>
        <v>0</v>
      </c>
      <c r="P105">
        <f t="shared" si="16"/>
        <v>364</v>
      </c>
    </row>
    <row r="106" spans="4:16" x14ac:dyDescent="0.25">
      <c r="D106">
        <f t="shared" si="10"/>
        <v>0</v>
      </c>
      <c r="E106">
        <f t="shared" si="11"/>
        <v>0</v>
      </c>
      <c r="F106">
        <f t="shared" si="12"/>
        <v>0</v>
      </c>
      <c r="G106">
        <f t="shared" si="13"/>
        <v>365</v>
      </c>
      <c r="K106" s="3">
        <f t="shared" si="17"/>
        <v>33965</v>
      </c>
      <c r="L106">
        <v>2</v>
      </c>
      <c r="M106">
        <f t="shared" si="14"/>
        <v>5.4945054945054949E-3</v>
      </c>
      <c r="N106">
        <f t="shared" si="18"/>
        <v>0</v>
      </c>
      <c r="O106">
        <f t="shared" si="15"/>
        <v>0</v>
      </c>
      <c r="P106">
        <f t="shared" si="16"/>
        <v>364</v>
      </c>
    </row>
    <row r="107" spans="4:16" x14ac:dyDescent="0.25">
      <c r="D107">
        <f t="shared" si="10"/>
        <v>0</v>
      </c>
      <c r="E107">
        <f t="shared" si="11"/>
        <v>0</v>
      </c>
      <c r="F107">
        <f t="shared" si="12"/>
        <v>0</v>
      </c>
      <c r="G107">
        <f t="shared" si="13"/>
        <v>365</v>
      </c>
      <c r="J107" t="s">
        <v>0</v>
      </c>
      <c r="K107" s="3" t="e">
        <f t="shared" si="17"/>
        <v>#VALUE!</v>
      </c>
      <c r="L107">
        <v>2</v>
      </c>
      <c r="M107">
        <f t="shared" si="14"/>
        <v>5.4945054945054949E-3</v>
      </c>
      <c r="N107">
        <f t="shared" si="18"/>
        <v>0</v>
      </c>
      <c r="O107">
        <f t="shared" si="15"/>
        <v>0</v>
      </c>
      <c r="P107">
        <f t="shared" si="16"/>
        <v>364</v>
      </c>
    </row>
    <row r="108" spans="4:16" x14ac:dyDescent="0.25">
      <c r="D108">
        <f t="shared" si="10"/>
        <v>0</v>
      </c>
      <c r="E108">
        <f t="shared" si="11"/>
        <v>0</v>
      </c>
      <c r="F108">
        <f t="shared" si="12"/>
        <v>0</v>
      </c>
      <c r="G108">
        <f t="shared" si="13"/>
        <v>365</v>
      </c>
      <c r="K108" s="3">
        <f t="shared" si="17"/>
        <v>33965</v>
      </c>
      <c r="L108">
        <v>2</v>
      </c>
      <c r="M108">
        <f t="shared" si="14"/>
        <v>5.4945054945054949E-3</v>
      </c>
      <c r="N108">
        <f t="shared" si="18"/>
        <v>0</v>
      </c>
      <c r="O108">
        <f t="shared" si="15"/>
        <v>0</v>
      </c>
      <c r="P108">
        <f t="shared" si="16"/>
        <v>364</v>
      </c>
    </row>
    <row r="109" spans="4:16" x14ac:dyDescent="0.25">
      <c r="D109">
        <f t="shared" si="10"/>
        <v>0</v>
      </c>
      <c r="E109">
        <f t="shared" si="11"/>
        <v>0</v>
      </c>
      <c r="F109">
        <f t="shared" si="12"/>
        <v>0</v>
      </c>
      <c r="G109">
        <f t="shared" si="13"/>
        <v>365</v>
      </c>
      <c r="J109" t="s">
        <v>0</v>
      </c>
      <c r="K109" s="3" t="e">
        <f t="shared" si="17"/>
        <v>#VALUE!</v>
      </c>
      <c r="L109">
        <v>2</v>
      </c>
      <c r="M109">
        <f t="shared" si="14"/>
        <v>5.4945054945054949E-3</v>
      </c>
      <c r="N109">
        <f t="shared" si="18"/>
        <v>0</v>
      </c>
      <c r="O109">
        <f t="shared" si="15"/>
        <v>0</v>
      </c>
      <c r="P109">
        <f t="shared" si="16"/>
        <v>364</v>
      </c>
    </row>
    <row r="110" spans="4:16" x14ac:dyDescent="0.25">
      <c r="D110">
        <f t="shared" si="10"/>
        <v>0</v>
      </c>
      <c r="E110">
        <f t="shared" si="11"/>
        <v>0</v>
      </c>
      <c r="F110">
        <f t="shared" si="12"/>
        <v>0</v>
      </c>
      <c r="G110">
        <f t="shared" si="13"/>
        <v>365</v>
      </c>
      <c r="K110" s="3">
        <f t="shared" si="17"/>
        <v>33965</v>
      </c>
      <c r="L110">
        <v>2</v>
      </c>
      <c r="M110">
        <f t="shared" si="14"/>
        <v>5.4945054945054949E-3</v>
      </c>
      <c r="N110">
        <f t="shared" si="18"/>
        <v>0</v>
      </c>
      <c r="O110">
        <f t="shared" si="15"/>
        <v>0</v>
      </c>
      <c r="P110">
        <f t="shared" si="16"/>
        <v>364</v>
      </c>
    </row>
    <row r="111" spans="4:16" x14ac:dyDescent="0.25">
      <c r="D111">
        <f t="shared" si="10"/>
        <v>0</v>
      </c>
      <c r="E111">
        <f t="shared" si="11"/>
        <v>0</v>
      </c>
      <c r="F111">
        <f t="shared" si="12"/>
        <v>0</v>
      </c>
      <c r="G111">
        <f t="shared" si="13"/>
        <v>365</v>
      </c>
      <c r="J111" t="s">
        <v>0</v>
      </c>
      <c r="K111" s="3" t="e">
        <f t="shared" si="17"/>
        <v>#VALUE!</v>
      </c>
      <c r="L111">
        <v>2</v>
      </c>
      <c r="M111">
        <f t="shared" si="14"/>
        <v>5.4945054945054949E-3</v>
      </c>
      <c r="N111">
        <f t="shared" si="18"/>
        <v>0</v>
      </c>
      <c r="O111">
        <f t="shared" si="15"/>
        <v>0</v>
      </c>
      <c r="P111">
        <f t="shared" si="16"/>
        <v>364</v>
      </c>
    </row>
    <row r="112" spans="4:16" x14ac:dyDescent="0.25">
      <c r="D112">
        <f t="shared" si="10"/>
        <v>0</v>
      </c>
      <c r="E112">
        <f t="shared" si="11"/>
        <v>0</v>
      </c>
      <c r="F112">
        <f t="shared" si="12"/>
        <v>0</v>
      </c>
      <c r="G112">
        <f t="shared" si="13"/>
        <v>365</v>
      </c>
      <c r="K112" s="3">
        <f t="shared" si="17"/>
        <v>33965</v>
      </c>
      <c r="L112">
        <v>2</v>
      </c>
      <c r="M112">
        <f t="shared" si="14"/>
        <v>5.4945054945054949E-3</v>
      </c>
      <c r="N112">
        <f t="shared" si="18"/>
        <v>0</v>
      </c>
      <c r="O112">
        <f t="shared" si="15"/>
        <v>0</v>
      </c>
      <c r="P112">
        <f t="shared" si="16"/>
        <v>364</v>
      </c>
    </row>
    <row r="113" spans="4:16" x14ac:dyDescent="0.25">
      <c r="D113">
        <f t="shared" si="10"/>
        <v>0</v>
      </c>
      <c r="E113">
        <f t="shared" si="11"/>
        <v>0</v>
      </c>
      <c r="F113">
        <f t="shared" si="12"/>
        <v>0</v>
      </c>
      <c r="G113">
        <f t="shared" si="13"/>
        <v>365</v>
      </c>
      <c r="J113" t="s">
        <v>0</v>
      </c>
      <c r="K113" s="3" t="e">
        <f t="shared" si="17"/>
        <v>#VALUE!</v>
      </c>
      <c r="L113">
        <v>2</v>
      </c>
      <c r="M113">
        <f t="shared" si="14"/>
        <v>5.4945054945054949E-3</v>
      </c>
      <c r="N113">
        <f t="shared" si="18"/>
        <v>0</v>
      </c>
      <c r="O113">
        <f t="shared" si="15"/>
        <v>0</v>
      </c>
      <c r="P113">
        <f t="shared" si="16"/>
        <v>364</v>
      </c>
    </row>
    <row r="114" spans="4:16" x14ac:dyDescent="0.25">
      <c r="D114">
        <f t="shared" si="10"/>
        <v>0</v>
      </c>
      <c r="E114">
        <f t="shared" si="11"/>
        <v>0</v>
      </c>
      <c r="F114">
        <f t="shared" si="12"/>
        <v>0</v>
      </c>
      <c r="G114">
        <f t="shared" si="13"/>
        <v>365</v>
      </c>
      <c r="K114" s="3">
        <f t="shared" si="17"/>
        <v>33965</v>
      </c>
      <c r="L114">
        <v>2</v>
      </c>
      <c r="M114">
        <f t="shared" si="14"/>
        <v>5.4945054945054949E-3</v>
      </c>
      <c r="N114">
        <f t="shared" si="18"/>
        <v>0</v>
      </c>
      <c r="O114">
        <f t="shared" si="15"/>
        <v>0</v>
      </c>
      <c r="P114">
        <f t="shared" si="16"/>
        <v>364</v>
      </c>
    </row>
    <row r="115" spans="4:16" x14ac:dyDescent="0.25">
      <c r="D115">
        <f t="shared" si="10"/>
        <v>0</v>
      </c>
      <c r="E115">
        <f t="shared" si="11"/>
        <v>0</v>
      </c>
      <c r="F115">
        <f t="shared" si="12"/>
        <v>0</v>
      </c>
      <c r="G115">
        <f t="shared" si="13"/>
        <v>365</v>
      </c>
      <c r="J115" t="s">
        <v>0</v>
      </c>
      <c r="K115" s="3" t="e">
        <f t="shared" si="17"/>
        <v>#VALUE!</v>
      </c>
      <c r="L115">
        <v>2</v>
      </c>
      <c r="M115">
        <f t="shared" si="14"/>
        <v>5.4945054945054949E-3</v>
      </c>
      <c r="N115">
        <f t="shared" si="18"/>
        <v>0</v>
      </c>
      <c r="O115">
        <f t="shared" si="15"/>
        <v>0</v>
      </c>
      <c r="P115">
        <f t="shared" si="16"/>
        <v>364</v>
      </c>
    </row>
    <row r="116" spans="4:16" x14ac:dyDescent="0.25">
      <c r="D116">
        <f t="shared" si="10"/>
        <v>0</v>
      </c>
      <c r="E116">
        <f t="shared" si="11"/>
        <v>0</v>
      </c>
      <c r="F116">
        <f t="shared" si="12"/>
        <v>0</v>
      </c>
      <c r="G116">
        <f t="shared" si="13"/>
        <v>365</v>
      </c>
      <c r="K116" s="3">
        <f t="shared" si="17"/>
        <v>33965</v>
      </c>
      <c r="L116">
        <v>2</v>
      </c>
      <c r="M116">
        <f t="shared" si="14"/>
        <v>5.4945054945054949E-3</v>
      </c>
      <c r="N116">
        <f t="shared" si="18"/>
        <v>0</v>
      </c>
      <c r="O116">
        <f t="shared" si="15"/>
        <v>0</v>
      </c>
      <c r="P116">
        <f t="shared" si="16"/>
        <v>364</v>
      </c>
    </row>
    <row r="117" spans="4:16" x14ac:dyDescent="0.25">
      <c r="D117">
        <f t="shared" si="10"/>
        <v>0</v>
      </c>
      <c r="E117">
        <f t="shared" si="11"/>
        <v>0</v>
      </c>
      <c r="F117">
        <f t="shared" si="12"/>
        <v>0</v>
      </c>
      <c r="G117">
        <f t="shared" si="13"/>
        <v>365</v>
      </c>
      <c r="J117" t="s">
        <v>0</v>
      </c>
      <c r="K117" s="3" t="e">
        <f t="shared" si="17"/>
        <v>#VALUE!</v>
      </c>
      <c r="L117">
        <v>2</v>
      </c>
      <c r="M117">
        <f t="shared" si="14"/>
        <v>5.4945054945054949E-3</v>
      </c>
      <c r="N117">
        <f t="shared" si="18"/>
        <v>0</v>
      </c>
      <c r="O117">
        <f t="shared" si="15"/>
        <v>0</v>
      </c>
      <c r="P117">
        <f t="shared" si="16"/>
        <v>364</v>
      </c>
    </row>
    <row r="118" spans="4:16" x14ac:dyDescent="0.25">
      <c r="D118">
        <f t="shared" si="10"/>
        <v>0</v>
      </c>
      <c r="E118">
        <f t="shared" si="11"/>
        <v>0</v>
      </c>
      <c r="F118">
        <f t="shared" si="12"/>
        <v>0</v>
      </c>
      <c r="G118">
        <f t="shared" si="13"/>
        <v>365</v>
      </c>
      <c r="K118" s="3">
        <f t="shared" si="17"/>
        <v>33965</v>
      </c>
      <c r="L118">
        <v>2</v>
      </c>
      <c r="M118">
        <f t="shared" si="14"/>
        <v>5.4945054945054949E-3</v>
      </c>
      <c r="N118">
        <f t="shared" si="18"/>
        <v>0</v>
      </c>
      <c r="O118">
        <f t="shared" si="15"/>
        <v>0</v>
      </c>
      <c r="P118">
        <f t="shared" si="16"/>
        <v>364</v>
      </c>
    </row>
    <row r="119" spans="4:16" x14ac:dyDescent="0.25">
      <c r="D119">
        <f t="shared" si="10"/>
        <v>0</v>
      </c>
      <c r="E119">
        <f t="shared" si="11"/>
        <v>0</v>
      </c>
      <c r="F119">
        <f t="shared" si="12"/>
        <v>0</v>
      </c>
      <c r="G119">
        <f t="shared" si="13"/>
        <v>365</v>
      </c>
      <c r="J119" t="s">
        <v>0</v>
      </c>
      <c r="K119" s="3" t="e">
        <f t="shared" si="17"/>
        <v>#VALUE!</v>
      </c>
      <c r="L119">
        <v>2</v>
      </c>
      <c r="M119">
        <f t="shared" si="14"/>
        <v>5.4945054945054949E-3</v>
      </c>
      <c r="N119">
        <f t="shared" si="18"/>
        <v>0</v>
      </c>
      <c r="O119">
        <f t="shared" si="15"/>
        <v>0</v>
      </c>
      <c r="P119">
        <f t="shared" si="16"/>
        <v>364</v>
      </c>
    </row>
    <row r="120" spans="4:16" x14ac:dyDescent="0.25">
      <c r="D120">
        <f t="shared" si="10"/>
        <v>0</v>
      </c>
      <c r="E120">
        <f t="shared" si="11"/>
        <v>0</v>
      </c>
      <c r="F120">
        <f t="shared" si="12"/>
        <v>0</v>
      </c>
      <c r="G120">
        <f t="shared" si="13"/>
        <v>365</v>
      </c>
      <c r="K120" s="3">
        <f t="shared" si="17"/>
        <v>33965</v>
      </c>
      <c r="L120">
        <v>2</v>
      </c>
      <c r="M120">
        <f t="shared" si="14"/>
        <v>5.4945054945054949E-3</v>
      </c>
      <c r="N120">
        <f t="shared" si="18"/>
        <v>0</v>
      </c>
      <c r="O120">
        <f t="shared" si="15"/>
        <v>0</v>
      </c>
      <c r="P120">
        <f t="shared" si="16"/>
        <v>364</v>
      </c>
    </row>
    <row r="121" spans="4:16" x14ac:dyDescent="0.25">
      <c r="D121">
        <f t="shared" si="10"/>
        <v>0</v>
      </c>
      <c r="E121">
        <f t="shared" si="11"/>
        <v>0</v>
      </c>
      <c r="F121">
        <f t="shared" si="12"/>
        <v>0</v>
      </c>
      <c r="G121">
        <f t="shared" si="13"/>
        <v>365</v>
      </c>
      <c r="J121" t="s">
        <v>0</v>
      </c>
      <c r="K121" s="3" t="e">
        <f t="shared" si="17"/>
        <v>#VALUE!</v>
      </c>
      <c r="L121">
        <v>2</v>
      </c>
      <c r="M121">
        <f t="shared" si="14"/>
        <v>5.4945054945054949E-3</v>
      </c>
      <c r="N121">
        <f t="shared" si="18"/>
        <v>0</v>
      </c>
      <c r="O121">
        <f t="shared" si="15"/>
        <v>0</v>
      </c>
      <c r="P121">
        <f t="shared" si="16"/>
        <v>364</v>
      </c>
    </row>
    <row r="122" spans="4:16" x14ac:dyDescent="0.25">
      <c r="D122">
        <f t="shared" si="10"/>
        <v>0</v>
      </c>
      <c r="E122">
        <f t="shared" si="11"/>
        <v>0</v>
      </c>
      <c r="F122">
        <f t="shared" si="12"/>
        <v>0</v>
      </c>
      <c r="G122">
        <f t="shared" si="13"/>
        <v>365</v>
      </c>
      <c r="K122" s="3">
        <f t="shared" si="17"/>
        <v>33965</v>
      </c>
      <c r="L122">
        <v>2</v>
      </c>
      <c r="M122">
        <f t="shared" si="14"/>
        <v>5.4945054945054949E-3</v>
      </c>
      <c r="N122">
        <f t="shared" si="18"/>
        <v>0</v>
      </c>
      <c r="O122">
        <f t="shared" si="15"/>
        <v>0</v>
      </c>
      <c r="P122">
        <f t="shared" si="16"/>
        <v>364</v>
      </c>
    </row>
    <row r="123" spans="4:16" x14ac:dyDescent="0.25">
      <c r="D123">
        <f t="shared" si="10"/>
        <v>0</v>
      </c>
      <c r="E123">
        <f t="shared" si="11"/>
        <v>0</v>
      </c>
      <c r="F123">
        <f t="shared" si="12"/>
        <v>0</v>
      </c>
      <c r="G123">
        <f t="shared" si="13"/>
        <v>365</v>
      </c>
      <c r="J123" t="s">
        <v>0</v>
      </c>
      <c r="K123" s="3" t="e">
        <f t="shared" si="17"/>
        <v>#VALUE!</v>
      </c>
      <c r="L123">
        <v>2</v>
      </c>
      <c r="M123">
        <f t="shared" si="14"/>
        <v>5.4945054945054949E-3</v>
      </c>
      <c r="N123">
        <f t="shared" si="18"/>
        <v>0</v>
      </c>
      <c r="O123">
        <f t="shared" si="15"/>
        <v>0</v>
      </c>
      <c r="P123">
        <f t="shared" si="16"/>
        <v>364</v>
      </c>
    </row>
    <row r="124" spans="4:16" x14ac:dyDescent="0.25">
      <c r="D124">
        <f t="shared" si="10"/>
        <v>0</v>
      </c>
      <c r="E124">
        <f t="shared" si="11"/>
        <v>0</v>
      </c>
      <c r="F124">
        <f t="shared" si="12"/>
        <v>0</v>
      </c>
      <c r="G124">
        <f t="shared" si="13"/>
        <v>365</v>
      </c>
      <c r="K124" s="3">
        <f t="shared" si="17"/>
        <v>33965</v>
      </c>
      <c r="L124">
        <v>2</v>
      </c>
      <c r="M124">
        <f t="shared" si="14"/>
        <v>5.4945054945054949E-3</v>
      </c>
      <c r="N124">
        <f t="shared" si="18"/>
        <v>0</v>
      </c>
      <c r="O124">
        <f t="shared" si="15"/>
        <v>0</v>
      </c>
      <c r="P124">
        <f t="shared" si="16"/>
        <v>364</v>
      </c>
    </row>
    <row r="125" spans="4:16" x14ac:dyDescent="0.25">
      <c r="D125">
        <f t="shared" si="10"/>
        <v>0</v>
      </c>
      <c r="E125">
        <f t="shared" si="11"/>
        <v>0</v>
      </c>
      <c r="F125">
        <f t="shared" si="12"/>
        <v>0</v>
      </c>
      <c r="G125">
        <f t="shared" si="13"/>
        <v>365</v>
      </c>
      <c r="J125" t="s">
        <v>0</v>
      </c>
      <c r="K125" s="3" t="e">
        <f t="shared" si="17"/>
        <v>#VALUE!</v>
      </c>
      <c r="L125">
        <v>2</v>
      </c>
      <c r="M125">
        <f t="shared" si="14"/>
        <v>5.4945054945054949E-3</v>
      </c>
      <c r="N125">
        <f t="shared" si="18"/>
        <v>0</v>
      </c>
      <c r="O125">
        <f t="shared" si="15"/>
        <v>0</v>
      </c>
      <c r="P125">
        <f t="shared" si="16"/>
        <v>364</v>
      </c>
    </row>
    <row r="126" spans="4:16" x14ac:dyDescent="0.25">
      <c r="D126">
        <f t="shared" si="10"/>
        <v>0</v>
      </c>
      <c r="E126">
        <f t="shared" si="11"/>
        <v>0</v>
      </c>
      <c r="F126">
        <f t="shared" si="12"/>
        <v>0</v>
      </c>
      <c r="G126">
        <f t="shared" si="13"/>
        <v>365</v>
      </c>
      <c r="K126" s="3">
        <f t="shared" si="17"/>
        <v>33965</v>
      </c>
      <c r="L126">
        <v>2</v>
      </c>
      <c r="M126">
        <f t="shared" si="14"/>
        <v>5.4945054945054949E-3</v>
      </c>
      <c r="N126">
        <f t="shared" si="18"/>
        <v>0</v>
      </c>
      <c r="O126">
        <f t="shared" si="15"/>
        <v>0</v>
      </c>
      <c r="P126">
        <f t="shared" si="16"/>
        <v>364</v>
      </c>
    </row>
    <row r="127" spans="4:16" x14ac:dyDescent="0.25">
      <c r="D127">
        <f t="shared" si="10"/>
        <v>0</v>
      </c>
      <c r="E127">
        <f t="shared" si="11"/>
        <v>0</v>
      </c>
      <c r="F127">
        <f t="shared" si="12"/>
        <v>0</v>
      </c>
      <c r="G127">
        <f t="shared" si="13"/>
        <v>365</v>
      </c>
      <c r="J127" t="s">
        <v>0</v>
      </c>
      <c r="K127" s="3" t="e">
        <f t="shared" si="17"/>
        <v>#VALUE!</v>
      </c>
      <c r="L127">
        <v>2</v>
      </c>
      <c r="M127">
        <f t="shared" si="14"/>
        <v>5.4945054945054949E-3</v>
      </c>
      <c r="N127">
        <f t="shared" si="18"/>
        <v>0</v>
      </c>
      <c r="O127">
        <f t="shared" si="15"/>
        <v>0</v>
      </c>
      <c r="P127">
        <f t="shared" si="16"/>
        <v>364</v>
      </c>
    </row>
    <row r="128" spans="4:16" x14ac:dyDescent="0.25">
      <c r="D128">
        <f t="shared" si="10"/>
        <v>0</v>
      </c>
      <c r="E128">
        <f t="shared" si="11"/>
        <v>0</v>
      </c>
      <c r="F128">
        <f t="shared" si="12"/>
        <v>0</v>
      </c>
      <c r="G128">
        <f t="shared" si="13"/>
        <v>365</v>
      </c>
      <c r="K128" s="3">
        <f t="shared" si="17"/>
        <v>33965</v>
      </c>
      <c r="L128">
        <v>2</v>
      </c>
      <c r="M128">
        <f t="shared" si="14"/>
        <v>5.4945054945054949E-3</v>
      </c>
      <c r="N128">
        <f t="shared" si="18"/>
        <v>0</v>
      </c>
      <c r="O128">
        <f t="shared" si="15"/>
        <v>0</v>
      </c>
      <c r="P128">
        <f t="shared" si="16"/>
        <v>364</v>
      </c>
    </row>
    <row r="129" spans="4:16" x14ac:dyDescent="0.25">
      <c r="D129">
        <f t="shared" si="10"/>
        <v>0</v>
      </c>
      <c r="E129">
        <f t="shared" si="11"/>
        <v>0</v>
      </c>
      <c r="F129">
        <f t="shared" si="12"/>
        <v>0</v>
      </c>
      <c r="G129">
        <f t="shared" si="13"/>
        <v>365</v>
      </c>
      <c r="J129" t="s">
        <v>0</v>
      </c>
      <c r="K129" s="3" t="e">
        <f t="shared" si="17"/>
        <v>#VALUE!</v>
      </c>
      <c r="L129">
        <v>2</v>
      </c>
      <c r="M129">
        <f t="shared" si="14"/>
        <v>5.4945054945054949E-3</v>
      </c>
      <c r="N129">
        <f t="shared" si="18"/>
        <v>0</v>
      </c>
      <c r="O129">
        <f t="shared" si="15"/>
        <v>0</v>
      </c>
      <c r="P129">
        <f t="shared" si="16"/>
        <v>364</v>
      </c>
    </row>
    <row r="130" spans="4:16" x14ac:dyDescent="0.25">
      <c r="D130">
        <f t="shared" si="10"/>
        <v>0</v>
      </c>
      <c r="E130">
        <f t="shared" si="11"/>
        <v>0</v>
      </c>
      <c r="F130">
        <f t="shared" si="12"/>
        <v>0</v>
      </c>
      <c r="G130">
        <f t="shared" si="13"/>
        <v>365</v>
      </c>
      <c r="K130" s="3">
        <f t="shared" si="17"/>
        <v>33965</v>
      </c>
      <c r="L130">
        <v>2</v>
      </c>
      <c r="M130">
        <f t="shared" si="14"/>
        <v>5.4945054945054949E-3</v>
      </c>
      <c r="N130">
        <f t="shared" si="18"/>
        <v>0</v>
      </c>
      <c r="O130">
        <f t="shared" si="15"/>
        <v>0</v>
      </c>
      <c r="P130">
        <f t="shared" si="16"/>
        <v>364</v>
      </c>
    </row>
    <row r="131" spans="4:16" x14ac:dyDescent="0.25">
      <c r="D131">
        <f t="shared" si="10"/>
        <v>0</v>
      </c>
      <c r="E131">
        <f t="shared" si="11"/>
        <v>0</v>
      </c>
      <c r="F131">
        <f t="shared" si="12"/>
        <v>0</v>
      </c>
      <c r="G131">
        <f t="shared" si="13"/>
        <v>365</v>
      </c>
      <c r="J131" t="s">
        <v>0</v>
      </c>
      <c r="K131" s="3" t="e">
        <f t="shared" si="17"/>
        <v>#VALUE!</v>
      </c>
      <c r="L131">
        <v>2</v>
      </c>
      <c r="M131">
        <f t="shared" si="14"/>
        <v>5.4945054945054949E-3</v>
      </c>
      <c r="N131">
        <f t="shared" si="18"/>
        <v>0</v>
      </c>
      <c r="O131">
        <f t="shared" si="15"/>
        <v>0</v>
      </c>
      <c r="P131">
        <f t="shared" si="16"/>
        <v>364</v>
      </c>
    </row>
    <row r="132" spans="4:16" x14ac:dyDescent="0.25">
      <c r="D132">
        <f t="shared" si="10"/>
        <v>0</v>
      </c>
      <c r="E132">
        <f t="shared" si="11"/>
        <v>0</v>
      </c>
      <c r="F132">
        <f t="shared" si="12"/>
        <v>0</v>
      </c>
      <c r="G132">
        <f t="shared" si="13"/>
        <v>365</v>
      </c>
      <c r="K132" s="3">
        <f t="shared" si="17"/>
        <v>33965</v>
      </c>
      <c r="L132">
        <v>2</v>
      </c>
      <c r="M132">
        <f t="shared" si="14"/>
        <v>5.4945054945054949E-3</v>
      </c>
      <c r="N132">
        <f t="shared" si="18"/>
        <v>0</v>
      </c>
      <c r="O132">
        <f t="shared" si="15"/>
        <v>0</v>
      </c>
      <c r="P132">
        <f t="shared" si="16"/>
        <v>364</v>
      </c>
    </row>
    <row r="133" spans="4:16" x14ac:dyDescent="0.25">
      <c r="D133">
        <f t="shared" si="10"/>
        <v>0</v>
      </c>
      <c r="E133">
        <f t="shared" si="11"/>
        <v>0</v>
      </c>
      <c r="F133">
        <f t="shared" si="12"/>
        <v>0</v>
      </c>
      <c r="G133">
        <f t="shared" si="13"/>
        <v>365</v>
      </c>
      <c r="J133" t="s">
        <v>0</v>
      </c>
      <c r="K133" s="3" t="e">
        <f t="shared" si="17"/>
        <v>#VALUE!</v>
      </c>
      <c r="L133">
        <v>2</v>
      </c>
      <c r="M133">
        <f t="shared" si="14"/>
        <v>5.4945054945054949E-3</v>
      </c>
      <c r="N133">
        <f t="shared" si="18"/>
        <v>0</v>
      </c>
      <c r="O133">
        <f t="shared" si="15"/>
        <v>0</v>
      </c>
      <c r="P133">
        <f t="shared" si="16"/>
        <v>364</v>
      </c>
    </row>
    <row r="134" spans="4:16" x14ac:dyDescent="0.25">
      <c r="D134">
        <f t="shared" si="10"/>
        <v>0</v>
      </c>
      <c r="E134">
        <f t="shared" si="11"/>
        <v>0</v>
      </c>
      <c r="F134">
        <f t="shared" si="12"/>
        <v>0</v>
      </c>
      <c r="G134">
        <f t="shared" si="13"/>
        <v>365</v>
      </c>
      <c r="K134" s="3">
        <f t="shared" si="17"/>
        <v>33965</v>
      </c>
      <c r="L134">
        <v>2</v>
      </c>
      <c r="M134">
        <f t="shared" si="14"/>
        <v>5.4945054945054949E-3</v>
      </c>
      <c r="N134">
        <f t="shared" si="18"/>
        <v>0</v>
      </c>
      <c r="O134">
        <f t="shared" si="15"/>
        <v>0</v>
      </c>
      <c r="P134">
        <f t="shared" si="16"/>
        <v>364</v>
      </c>
    </row>
    <row r="135" spans="4:16" x14ac:dyDescent="0.25">
      <c r="D135">
        <f t="shared" si="10"/>
        <v>0</v>
      </c>
      <c r="E135">
        <f t="shared" si="11"/>
        <v>0</v>
      </c>
      <c r="F135">
        <f t="shared" si="12"/>
        <v>0</v>
      </c>
      <c r="G135">
        <f t="shared" si="13"/>
        <v>365</v>
      </c>
      <c r="J135" t="s">
        <v>0</v>
      </c>
      <c r="K135" s="3" t="e">
        <f t="shared" si="17"/>
        <v>#VALUE!</v>
      </c>
      <c r="L135">
        <v>2</v>
      </c>
      <c r="M135">
        <f t="shared" si="14"/>
        <v>5.4945054945054949E-3</v>
      </c>
      <c r="N135">
        <f t="shared" si="18"/>
        <v>0</v>
      </c>
      <c r="O135">
        <f t="shared" si="15"/>
        <v>0</v>
      </c>
      <c r="P135">
        <f t="shared" si="16"/>
        <v>364</v>
      </c>
    </row>
    <row r="136" spans="4:16" x14ac:dyDescent="0.25">
      <c r="D136">
        <f t="shared" ref="D136:D199" si="19">C136/G136</f>
        <v>0</v>
      </c>
      <c r="E136">
        <f t="shared" ref="E136:E199" si="20">INT(D136)</f>
        <v>0</v>
      </c>
      <c r="F136">
        <f t="shared" ref="F136:F199" si="21">ROUND(E136,1)</f>
        <v>0</v>
      </c>
      <c r="G136">
        <f t="shared" ref="G136:G199" si="22">DATE(2016,10,17)-DATE(2015,10,18)</f>
        <v>365</v>
      </c>
      <c r="K136" s="3">
        <f t="shared" si="17"/>
        <v>33965</v>
      </c>
      <c r="L136">
        <v>2</v>
      </c>
      <c r="M136">
        <f t="shared" ref="M136:M199" si="23">L136/P136</f>
        <v>5.4945054945054949E-3</v>
      </c>
      <c r="N136">
        <f t="shared" si="18"/>
        <v>0</v>
      </c>
      <c r="O136">
        <f t="shared" ref="O136:O199" si="24">ROUND(N136,1)</f>
        <v>0</v>
      </c>
      <c r="P136">
        <f t="shared" ref="P136:P199" si="25">DATE(1993,12,26)-DATE(1992,12,27)</f>
        <v>364</v>
      </c>
    </row>
    <row r="137" spans="4:16" x14ac:dyDescent="0.25">
      <c r="D137">
        <f t="shared" si="19"/>
        <v>0</v>
      </c>
      <c r="E137">
        <f t="shared" si="20"/>
        <v>0</v>
      </c>
      <c r="F137">
        <f t="shared" si="21"/>
        <v>0</v>
      </c>
      <c r="G137">
        <f t="shared" si="22"/>
        <v>365</v>
      </c>
      <c r="J137" t="s">
        <v>0</v>
      </c>
      <c r="K137" s="3" t="e">
        <f t="shared" ref="K137:K200" si="26">$K$7+J137</f>
        <v>#VALUE!</v>
      </c>
      <c r="L137">
        <v>2</v>
      </c>
      <c r="M137">
        <f t="shared" si="23"/>
        <v>5.4945054945054949E-3</v>
      </c>
      <c r="N137">
        <f t="shared" ref="N137:N200" si="27">INT(M137)</f>
        <v>0</v>
      </c>
      <c r="O137">
        <f t="shared" si="24"/>
        <v>0</v>
      </c>
      <c r="P137">
        <f t="shared" si="25"/>
        <v>364</v>
      </c>
    </row>
    <row r="138" spans="4:16" x14ac:dyDescent="0.25">
      <c r="D138">
        <f t="shared" si="19"/>
        <v>0</v>
      </c>
      <c r="E138">
        <f t="shared" si="20"/>
        <v>0</v>
      </c>
      <c r="F138">
        <f t="shared" si="21"/>
        <v>0</v>
      </c>
      <c r="G138">
        <f t="shared" si="22"/>
        <v>365</v>
      </c>
      <c r="K138" s="3">
        <f t="shared" si="26"/>
        <v>33965</v>
      </c>
      <c r="L138">
        <v>2</v>
      </c>
      <c r="M138">
        <f t="shared" si="23"/>
        <v>5.4945054945054949E-3</v>
      </c>
      <c r="N138">
        <f t="shared" si="27"/>
        <v>0</v>
      </c>
      <c r="O138">
        <f t="shared" si="24"/>
        <v>0</v>
      </c>
      <c r="P138">
        <f t="shared" si="25"/>
        <v>364</v>
      </c>
    </row>
    <row r="139" spans="4:16" x14ac:dyDescent="0.25">
      <c r="D139">
        <f t="shared" si="19"/>
        <v>0</v>
      </c>
      <c r="E139">
        <f t="shared" si="20"/>
        <v>0</v>
      </c>
      <c r="F139">
        <f t="shared" si="21"/>
        <v>0</v>
      </c>
      <c r="G139">
        <f t="shared" si="22"/>
        <v>365</v>
      </c>
      <c r="J139" t="s">
        <v>0</v>
      </c>
      <c r="K139" s="3" t="e">
        <f t="shared" si="26"/>
        <v>#VALUE!</v>
      </c>
      <c r="L139">
        <v>2</v>
      </c>
      <c r="M139">
        <f t="shared" si="23"/>
        <v>5.4945054945054949E-3</v>
      </c>
      <c r="N139">
        <f t="shared" si="27"/>
        <v>0</v>
      </c>
      <c r="O139">
        <f t="shared" si="24"/>
        <v>0</v>
      </c>
      <c r="P139">
        <f t="shared" si="25"/>
        <v>364</v>
      </c>
    </row>
    <row r="140" spans="4:16" x14ac:dyDescent="0.25">
      <c r="D140">
        <f t="shared" si="19"/>
        <v>0</v>
      </c>
      <c r="E140">
        <f t="shared" si="20"/>
        <v>0</v>
      </c>
      <c r="F140">
        <f t="shared" si="21"/>
        <v>0</v>
      </c>
      <c r="G140">
        <f t="shared" si="22"/>
        <v>365</v>
      </c>
      <c r="K140" s="3">
        <f t="shared" si="26"/>
        <v>33965</v>
      </c>
      <c r="L140">
        <v>2</v>
      </c>
      <c r="M140">
        <f t="shared" si="23"/>
        <v>5.4945054945054949E-3</v>
      </c>
      <c r="N140">
        <f t="shared" si="27"/>
        <v>0</v>
      </c>
      <c r="O140">
        <f t="shared" si="24"/>
        <v>0</v>
      </c>
      <c r="P140">
        <f t="shared" si="25"/>
        <v>364</v>
      </c>
    </row>
    <row r="141" spans="4:16" x14ac:dyDescent="0.25">
      <c r="D141">
        <f t="shared" si="19"/>
        <v>0</v>
      </c>
      <c r="E141">
        <f t="shared" si="20"/>
        <v>0</v>
      </c>
      <c r="F141">
        <f t="shared" si="21"/>
        <v>0</v>
      </c>
      <c r="G141">
        <f t="shared" si="22"/>
        <v>365</v>
      </c>
      <c r="J141" t="s">
        <v>0</v>
      </c>
      <c r="K141" s="3" t="e">
        <f t="shared" si="26"/>
        <v>#VALUE!</v>
      </c>
      <c r="L141">
        <v>2</v>
      </c>
      <c r="M141">
        <f t="shared" si="23"/>
        <v>5.4945054945054949E-3</v>
      </c>
      <c r="N141">
        <f t="shared" si="27"/>
        <v>0</v>
      </c>
      <c r="O141">
        <f t="shared" si="24"/>
        <v>0</v>
      </c>
      <c r="P141">
        <f t="shared" si="25"/>
        <v>364</v>
      </c>
    </row>
    <row r="142" spans="4:16" x14ac:dyDescent="0.25">
      <c r="D142">
        <f t="shared" si="19"/>
        <v>0</v>
      </c>
      <c r="E142">
        <f t="shared" si="20"/>
        <v>0</v>
      </c>
      <c r="F142">
        <f t="shared" si="21"/>
        <v>0</v>
      </c>
      <c r="G142">
        <f t="shared" si="22"/>
        <v>365</v>
      </c>
      <c r="K142" s="3">
        <f t="shared" si="26"/>
        <v>33965</v>
      </c>
      <c r="L142">
        <v>2</v>
      </c>
      <c r="M142">
        <f t="shared" si="23"/>
        <v>5.4945054945054949E-3</v>
      </c>
      <c r="N142">
        <f t="shared" si="27"/>
        <v>0</v>
      </c>
      <c r="O142">
        <f t="shared" si="24"/>
        <v>0</v>
      </c>
      <c r="P142">
        <f t="shared" si="25"/>
        <v>364</v>
      </c>
    </row>
    <row r="143" spans="4:16" x14ac:dyDescent="0.25">
      <c r="D143">
        <f t="shared" si="19"/>
        <v>0</v>
      </c>
      <c r="E143">
        <f t="shared" si="20"/>
        <v>0</v>
      </c>
      <c r="F143">
        <f t="shared" si="21"/>
        <v>0</v>
      </c>
      <c r="G143">
        <f t="shared" si="22"/>
        <v>365</v>
      </c>
      <c r="J143" t="s">
        <v>0</v>
      </c>
      <c r="K143" s="3" t="e">
        <f t="shared" si="26"/>
        <v>#VALUE!</v>
      </c>
      <c r="L143">
        <v>2</v>
      </c>
      <c r="M143">
        <f t="shared" si="23"/>
        <v>5.4945054945054949E-3</v>
      </c>
      <c r="N143">
        <f t="shared" si="27"/>
        <v>0</v>
      </c>
      <c r="O143">
        <f t="shared" si="24"/>
        <v>0</v>
      </c>
      <c r="P143">
        <f t="shared" si="25"/>
        <v>364</v>
      </c>
    </row>
    <row r="144" spans="4:16" x14ac:dyDescent="0.25">
      <c r="D144">
        <f t="shared" si="19"/>
        <v>0</v>
      </c>
      <c r="E144">
        <f t="shared" si="20"/>
        <v>0</v>
      </c>
      <c r="F144">
        <f t="shared" si="21"/>
        <v>0</v>
      </c>
      <c r="G144">
        <f t="shared" si="22"/>
        <v>365</v>
      </c>
      <c r="K144" s="3">
        <f t="shared" si="26"/>
        <v>33965</v>
      </c>
      <c r="L144">
        <v>2</v>
      </c>
      <c r="M144">
        <f t="shared" si="23"/>
        <v>5.4945054945054949E-3</v>
      </c>
      <c r="N144">
        <f t="shared" si="27"/>
        <v>0</v>
      </c>
      <c r="O144">
        <f t="shared" si="24"/>
        <v>0</v>
      </c>
      <c r="P144">
        <f t="shared" si="25"/>
        <v>364</v>
      </c>
    </row>
    <row r="145" spans="4:16" x14ac:dyDescent="0.25">
      <c r="D145">
        <f t="shared" si="19"/>
        <v>0</v>
      </c>
      <c r="E145">
        <f t="shared" si="20"/>
        <v>0</v>
      </c>
      <c r="F145">
        <f t="shared" si="21"/>
        <v>0</v>
      </c>
      <c r="G145">
        <f t="shared" si="22"/>
        <v>365</v>
      </c>
      <c r="J145" t="s">
        <v>0</v>
      </c>
      <c r="K145" s="3" t="e">
        <f t="shared" si="26"/>
        <v>#VALUE!</v>
      </c>
      <c r="L145">
        <v>2</v>
      </c>
      <c r="M145">
        <f t="shared" si="23"/>
        <v>5.4945054945054949E-3</v>
      </c>
      <c r="N145">
        <f t="shared" si="27"/>
        <v>0</v>
      </c>
      <c r="O145">
        <f t="shared" si="24"/>
        <v>0</v>
      </c>
      <c r="P145">
        <f t="shared" si="25"/>
        <v>364</v>
      </c>
    </row>
    <row r="146" spans="4:16" x14ac:dyDescent="0.25">
      <c r="D146">
        <f t="shared" si="19"/>
        <v>0</v>
      </c>
      <c r="E146">
        <f t="shared" si="20"/>
        <v>0</v>
      </c>
      <c r="F146">
        <f t="shared" si="21"/>
        <v>0</v>
      </c>
      <c r="G146">
        <f t="shared" si="22"/>
        <v>365</v>
      </c>
      <c r="K146" s="3">
        <f t="shared" si="26"/>
        <v>33965</v>
      </c>
      <c r="L146">
        <v>2</v>
      </c>
      <c r="M146">
        <f t="shared" si="23"/>
        <v>5.4945054945054949E-3</v>
      </c>
      <c r="N146">
        <f t="shared" si="27"/>
        <v>0</v>
      </c>
      <c r="O146">
        <f t="shared" si="24"/>
        <v>0</v>
      </c>
      <c r="P146">
        <f t="shared" si="25"/>
        <v>364</v>
      </c>
    </row>
    <row r="147" spans="4:16" x14ac:dyDescent="0.25">
      <c r="D147">
        <f t="shared" si="19"/>
        <v>0</v>
      </c>
      <c r="E147">
        <f t="shared" si="20"/>
        <v>0</v>
      </c>
      <c r="F147">
        <f t="shared" si="21"/>
        <v>0</v>
      </c>
      <c r="G147">
        <f t="shared" si="22"/>
        <v>365</v>
      </c>
      <c r="J147" t="s">
        <v>0</v>
      </c>
      <c r="K147" s="3" t="e">
        <f t="shared" si="26"/>
        <v>#VALUE!</v>
      </c>
      <c r="L147">
        <v>2</v>
      </c>
      <c r="M147">
        <f t="shared" si="23"/>
        <v>5.4945054945054949E-3</v>
      </c>
      <c r="N147">
        <f t="shared" si="27"/>
        <v>0</v>
      </c>
      <c r="O147">
        <f t="shared" si="24"/>
        <v>0</v>
      </c>
      <c r="P147">
        <f t="shared" si="25"/>
        <v>364</v>
      </c>
    </row>
    <row r="148" spans="4:16" x14ac:dyDescent="0.25">
      <c r="D148">
        <f t="shared" si="19"/>
        <v>0</v>
      </c>
      <c r="E148">
        <f t="shared" si="20"/>
        <v>0</v>
      </c>
      <c r="F148">
        <f t="shared" si="21"/>
        <v>0</v>
      </c>
      <c r="G148">
        <f t="shared" si="22"/>
        <v>365</v>
      </c>
      <c r="K148" s="3">
        <f t="shared" si="26"/>
        <v>33965</v>
      </c>
      <c r="L148">
        <v>2</v>
      </c>
      <c r="M148">
        <f t="shared" si="23"/>
        <v>5.4945054945054949E-3</v>
      </c>
      <c r="N148">
        <f t="shared" si="27"/>
        <v>0</v>
      </c>
      <c r="O148">
        <f t="shared" si="24"/>
        <v>0</v>
      </c>
      <c r="P148">
        <f t="shared" si="25"/>
        <v>364</v>
      </c>
    </row>
    <row r="149" spans="4:16" x14ac:dyDescent="0.25">
      <c r="D149">
        <f t="shared" si="19"/>
        <v>0</v>
      </c>
      <c r="E149">
        <f t="shared" si="20"/>
        <v>0</v>
      </c>
      <c r="F149">
        <f t="shared" si="21"/>
        <v>0</v>
      </c>
      <c r="G149">
        <f t="shared" si="22"/>
        <v>365</v>
      </c>
      <c r="J149" t="s">
        <v>0</v>
      </c>
      <c r="K149" s="3" t="e">
        <f t="shared" si="26"/>
        <v>#VALUE!</v>
      </c>
      <c r="L149">
        <v>2</v>
      </c>
      <c r="M149">
        <f t="shared" si="23"/>
        <v>5.4945054945054949E-3</v>
      </c>
      <c r="N149">
        <f t="shared" si="27"/>
        <v>0</v>
      </c>
      <c r="O149">
        <f t="shared" si="24"/>
        <v>0</v>
      </c>
      <c r="P149">
        <f t="shared" si="25"/>
        <v>364</v>
      </c>
    </row>
    <row r="150" spans="4:16" x14ac:dyDescent="0.25">
      <c r="D150">
        <f t="shared" si="19"/>
        <v>0</v>
      </c>
      <c r="E150">
        <f t="shared" si="20"/>
        <v>0</v>
      </c>
      <c r="F150">
        <f t="shared" si="21"/>
        <v>0</v>
      </c>
      <c r="G150">
        <f t="shared" si="22"/>
        <v>365</v>
      </c>
      <c r="K150" s="3">
        <f t="shared" si="26"/>
        <v>33965</v>
      </c>
      <c r="L150">
        <v>2</v>
      </c>
      <c r="M150">
        <f t="shared" si="23"/>
        <v>5.4945054945054949E-3</v>
      </c>
      <c r="N150">
        <f t="shared" si="27"/>
        <v>0</v>
      </c>
      <c r="O150">
        <f t="shared" si="24"/>
        <v>0</v>
      </c>
      <c r="P150">
        <f t="shared" si="25"/>
        <v>364</v>
      </c>
    </row>
    <row r="151" spans="4:16" x14ac:dyDescent="0.25">
      <c r="D151">
        <f t="shared" si="19"/>
        <v>0</v>
      </c>
      <c r="E151">
        <f t="shared" si="20"/>
        <v>0</v>
      </c>
      <c r="F151">
        <f t="shared" si="21"/>
        <v>0</v>
      </c>
      <c r="G151">
        <f t="shared" si="22"/>
        <v>365</v>
      </c>
      <c r="J151" t="s">
        <v>0</v>
      </c>
      <c r="K151" s="3" t="e">
        <f t="shared" si="26"/>
        <v>#VALUE!</v>
      </c>
      <c r="L151">
        <v>2</v>
      </c>
      <c r="M151">
        <f t="shared" si="23"/>
        <v>5.4945054945054949E-3</v>
      </c>
      <c r="N151">
        <f t="shared" si="27"/>
        <v>0</v>
      </c>
      <c r="O151">
        <f t="shared" si="24"/>
        <v>0</v>
      </c>
      <c r="P151">
        <f t="shared" si="25"/>
        <v>364</v>
      </c>
    </row>
    <row r="152" spans="4:16" x14ac:dyDescent="0.25">
      <c r="D152">
        <f t="shared" si="19"/>
        <v>0</v>
      </c>
      <c r="E152">
        <f t="shared" si="20"/>
        <v>0</v>
      </c>
      <c r="F152">
        <f t="shared" si="21"/>
        <v>0</v>
      </c>
      <c r="G152">
        <f t="shared" si="22"/>
        <v>365</v>
      </c>
      <c r="K152" s="3">
        <f t="shared" si="26"/>
        <v>33965</v>
      </c>
      <c r="L152">
        <v>2</v>
      </c>
      <c r="M152">
        <f t="shared" si="23"/>
        <v>5.4945054945054949E-3</v>
      </c>
      <c r="N152">
        <f t="shared" si="27"/>
        <v>0</v>
      </c>
      <c r="O152">
        <f t="shared" si="24"/>
        <v>0</v>
      </c>
      <c r="P152">
        <f t="shared" si="25"/>
        <v>364</v>
      </c>
    </row>
    <row r="153" spans="4:16" x14ac:dyDescent="0.25">
      <c r="D153">
        <f t="shared" si="19"/>
        <v>0</v>
      </c>
      <c r="E153">
        <f t="shared" si="20"/>
        <v>0</v>
      </c>
      <c r="F153">
        <f t="shared" si="21"/>
        <v>0</v>
      </c>
      <c r="G153">
        <f t="shared" si="22"/>
        <v>365</v>
      </c>
      <c r="J153" t="s">
        <v>0</v>
      </c>
      <c r="K153" s="3" t="e">
        <f t="shared" si="26"/>
        <v>#VALUE!</v>
      </c>
      <c r="L153">
        <v>2</v>
      </c>
      <c r="M153">
        <f t="shared" si="23"/>
        <v>5.4945054945054949E-3</v>
      </c>
      <c r="N153">
        <f t="shared" si="27"/>
        <v>0</v>
      </c>
      <c r="O153">
        <f t="shared" si="24"/>
        <v>0</v>
      </c>
      <c r="P153">
        <f t="shared" si="25"/>
        <v>364</v>
      </c>
    </row>
    <row r="154" spans="4:16" x14ac:dyDescent="0.25">
      <c r="D154">
        <f t="shared" si="19"/>
        <v>0</v>
      </c>
      <c r="E154">
        <f t="shared" si="20"/>
        <v>0</v>
      </c>
      <c r="F154">
        <f t="shared" si="21"/>
        <v>0</v>
      </c>
      <c r="G154">
        <f t="shared" si="22"/>
        <v>365</v>
      </c>
      <c r="K154" s="3">
        <f t="shared" si="26"/>
        <v>33965</v>
      </c>
      <c r="L154">
        <v>2</v>
      </c>
      <c r="M154">
        <f t="shared" si="23"/>
        <v>5.4945054945054949E-3</v>
      </c>
      <c r="N154">
        <f t="shared" si="27"/>
        <v>0</v>
      </c>
      <c r="O154">
        <f t="shared" si="24"/>
        <v>0</v>
      </c>
      <c r="P154">
        <f t="shared" si="25"/>
        <v>364</v>
      </c>
    </row>
    <row r="155" spans="4:16" x14ac:dyDescent="0.25">
      <c r="D155">
        <f t="shared" si="19"/>
        <v>0</v>
      </c>
      <c r="E155">
        <f t="shared" si="20"/>
        <v>0</v>
      </c>
      <c r="F155">
        <f t="shared" si="21"/>
        <v>0</v>
      </c>
      <c r="G155">
        <f t="shared" si="22"/>
        <v>365</v>
      </c>
      <c r="J155" t="s">
        <v>0</v>
      </c>
      <c r="K155" s="3" t="e">
        <f t="shared" si="26"/>
        <v>#VALUE!</v>
      </c>
      <c r="L155">
        <v>2</v>
      </c>
      <c r="M155">
        <f t="shared" si="23"/>
        <v>5.4945054945054949E-3</v>
      </c>
      <c r="N155">
        <f t="shared" si="27"/>
        <v>0</v>
      </c>
      <c r="O155">
        <f t="shared" si="24"/>
        <v>0</v>
      </c>
      <c r="P155">
        <f t="shared" si="25"/>
        <v>364</v>
      </c>
    </row>
    <row r="156" spans="4:16" x14ac:dyDescent="0.25">
      <c r="D156">
        <f t="shared" si="19"/>
        <v>0</v>
      </c>
      <c r="E156">
        <f t="shared" si="20"/>
        <v>0</v>
      </c>
      <c r="F156">
        <f t="shared" si="21"/>
        <v>0</v>
      </c>
      <c r="G156">
        <f t="shared" si="22"/>
        <v>365</v>
      </c>
      <c r="K156" s="3">
        <f t="shared" si="26"/>
        <v>33965</v>
      </c>
      <c r="L156">
        <v>2</v>
      </c>
      <c r="M156">
        <f t="shared" si="23"/>
        <v>5.4945054945054949E-3</v>
      </c>
      <c r="N156">
        <f t="shared" si="27"/>
        <v>0</v>
      </c>
      <c r="O156">
        <f t="shared" si="24"/>
        <v>0</v>
      </c>
      <c r="P156">
        <f t="shared" si="25"/>
        <v>364</v>
      </c>
    </row>
    <row r="157" spans="4:16" x14ac:dyDescent="0.25">
      <c r="D157">
        <f t="shared" si="19"/>
        <v>0</v>
      </c>
      <c r="E157">
        <f t="shared" si="20"/>
        <v>0</v>
      </c>
      <c r="F157">
        <f t="shared" si="21"/>
        <v>0</v>
      </c>
      <c r="G157">
        <f t="shared" si="22"/>
        <v>365</v>
      </c>
      <c r="J157" t="s">
        <v>0</v>
      </c>
      <c r="K157" s="3" t="e">
        <f t="shared" si="26"/>
        <v>#VALUE!</v>
      </c>
      <c r="L157">
        <v>2</v>
      </c>
      <c r="M157">
        <f t="shared" si="23"/>
        <v>5.4945054945054949E-3</v>
      </c>
      <c r="N157">
        <f t="shared" si="27"/>
        <v>0</v>
      </c>
      <c r="O157">
        <f t="shared" si="24"/>
        <v>0</v>
      </c>
      <c r="P157">
        <f t="shared" si="25"/>
        <v>364</v>
      </c>
    </row>
    <row r="158" spans="4:16" x14ac:dyDescent="0.25">
      <c r="D158">
        <f t="shared" si="19"/>
        <v>0</v>
      </c>
      <c r="E158">
        <f t="shared" si="20"/>
        <v>0</v>
      </c>
      <c r="F158">
        <f t="shared" si="21"/>
        <v>0</v>
      </c>
      <c r="G158">
        <f t="shared" si="22"/>
        <v>365</v>
      </c>
      <c r="K158" s="3">
        <f t="shared" si="26"/>
        <v>33965</v>
      </c>
      <c r="L158">
        <v>2</v>
      </c>
      <c r="M158">
        <f t="shared" si="23"/>
        <v>5.4945054945054949E-3</v>
      </c>
      <c r="N158">
        <f t="shared" si="27"/>
        <v>0</v>
      </c>
      <c r="O158">
        <f t="shared" si="24"/>
        <v>0</v>
      </c>
      <c r="P158">
        <f t="shared" si="25"/>
        <v>364</v>
      </c>
    </row>
    <row r="159" spans="4:16" x14ac:dyDescent="0.25">
      <c r="D159">
        <f t="shared" si="19"/>
        <v>0</v>
      </c>
      <c r="E159">
        <f t="shared" si="20"/>
        <v>0</v>
      </c>
      <c r="F159">
        <f t="shared" si="21"/>
        <v>0</v>
      </c>
      <c r="G159">
        <f t="shared" si="22"/>
        <v>365</v>
      </c>
      <c r="J159" t="s">
        <v>0</v>
      </c>
      <c r="K159" s="3" t="e">
        <f t="shared" si="26"/>
        <v>#VALUE!</v>
      </c>
      <c r="L159">
        <v>2</v>
      </c>
      <c r="M159">
        <f t="shared" si="23"/>
        <v>5.4945054945054949E-3</v>
      </c>
      <c r="N159">
        <f t="shared" si="27"/>
        <v>0</v>
      </c>
      <c r="O159">
        <f t="shared" si="24"/>
        <v>0</v>
      </c>
      <c r="P159">
        <f t="shared" si="25"/>
        <v>364</v>
      </c>
    </row>
    <row r="160" spans="4:16" x14ac:dyDescent="0.25">
      <c r="D160">
        <f t="shared" si="19"/>
        <v>0</v>
      </c>
      <c r="E160">
        <f t="shared" si="20"/>
        <v>0</v>
      </c>
      <c r="F160">
        <f t="shared" si="21"/>
        <v>0</v>
      </c>
      <c r="G160">
        <f t="shared" si="22"/>
        <v>365</v>
      </c>
      <c r="K160" s="3">
        <f t="shared" si="26"/>
        <v>33965</v>
      </c>
      <c r="L160">
        <v>2</v>
      </c>
      <c r="M160">
        <f t="shared" si="23"/>
        <v>5.4945054945054949E-3</v>
      </c>
      <c r="N160">
        <f t="shared" si="27"/>
        <v>0</v>
      </c>
      <c r="O160">
        <f t="shared" si="24"/>
        <v>0</v>
      </c>
      <c r="P160">
        <f t="shared" si="25"/>
        <v>364</v>
      </c>
    </row>
    <row r="161" spans="4:16" x14ac:dyDescent="0.25">
      <c r="D161">
        <f t="shared" si="19"/>
        <v>0</v>
      </c>
      <c r="E161">
        <f t="shared" si="20"/>
        <v>0</v>
      </c>
      <c r="F161">
        <f t="shared" si="21"/>
        <v>0</v>
      </c>
      <c r="G161">
        <f t="shared" si="22"/>
        <v>365</v>
      </c>
      <c r="J161" t="s">
        <v>0</v>
      </c>
      <c r="K161" s="3" t="e">
        <f t="shared" si="26"/>
        <v>#VALUE!</v>
      </c>
      <c r="L161">
        <v>2</v>
      </c>
      <c r="M161">
        <f t="shared" si="23"/>
        <v>5.4945054945054949E-3</v>
      </c>
      <c r="N161">
        <f t="shared" si="27"/>
        <v>0</v>
      </c>
      <c r="O161">
        <f t="shared" si="24"/>
        <v>0</v>
      </c>
      <c r="P161">
        <f t="shared" si="25"/>
        <v>364</v>
      </c>
    </row>
    <row r="162" spans="4:16" x14ac:dyDescent="0.25">
      <c r="D162">
        <f t="shared" si="19"/>
        <v>0</v>
      </c>
      <c r="E162">
        <f t="shared" si="20"/>
        <v>0</v>
      </c>
      <c r="F162">
        <f t="shared" si="21"/>
        <v>0</v>
      </c>
      <c r="G162">
        <f t="shared" si="22"/>
        <v>365</v>
      </c>
      <c r="K162" s="3">
        <f t="shared" si="26"/>
        <v>33965</v>
      </c>
      <c r="L162">
        <v>2</v>
      </c>
      <c r="M162">
        <f t="shared" si="23"/>
        <v>5.4945054945054949E-3</v>
      </c>
      <c r="N162">
        <f t="shared" si="27"/>
        <v>0</v>
      </c>
      <c r="O162">
        <f t="shared" si="24"/>
        <v>0</v>
      </c>
      <c r="P162">
        <f t="shared" si="25"/>
        <v>364</v>
      </c>
    </row>
    <row r="163" spans="4:16" x14ac:dyDescent="0.25">
      <c r="D163">
        <f t="shared" si="19"/>
        <v>0</v>
      </c>
      <c r="E163">
        <f t="shared" si="20"/>
        <v>0</v>
      </c>
      <c r="F163">
        <f t="shared" si="21"/>
        <v>0</v>
      </c>
      <c r="G163">
        <f t="shared" si="22"/>
        <v>365</v>
      </c>
      <c r="J163" t="s">
        <v>0</v>
      </c>
      <c r="K163" s="3" t="e">
        <f t="shared" si="26"/>
        <v>#VALUE!</v>
      </c>
      <c r="L163">
        <v>2</v>
      </c>
      <c r="M163">
        <f t="shared" si="23"/>
        <v>5.4945054945054949E-3</v>
      </c>
      <c r="N163">
        <f t="shared" si="27"/>
        <v>0</v>
      </c>
      <c r="O163">
        <f t="shared" si="24"/>
        <v>0</v>
      </c>
      <c r="P163">
        <f t="shared" si="25"/>
        <v>364</v>
      </c>
    </row>
    <row r="164" spans="4:16" x14ac:dyDescent="0.25">
      <c r="D164">
        <f t="shared" si="19"/>
        <v>0</v>
      </c>
      <c r="E164">
        <f t="shared" si="20"/>
        <v>0</v>
      </c>
      <c r="F164">
        <f t="shared" si="21"/>
        <v>0</v>
      </c>
      <c r="G164">
        <f t="shared" si="22"/>
        <v>365</v>
      </c>
      <c r="K164" s="3">
        <f t="shared" si="26"/>
        <v>33965</v>
      </c>
      <c r="L164">
        <v>2</v>
      </c>
      <c r="M164">
        <f t="shared" si="23"/>
        <v>5.4945054945054949E-3</v>
      </c>
      <c r="N164">
        <f t="shared" si="27"/>
        <v>0</v>
      </c>
      <c r="O164">
        <f t="shared" si="24"/>
        <v>0</v>
      </c>
      <c r="P164">
        <f t="shared" si="25"/>
        <v>364</v>
      </c>
    </row>
    <row r="165" spans="4:16" x14ac:dyDescent="0.25">
      <c r="D165">
        <f t="shared" si="19"/>
        <v>0</v>
      </c>
      <c r="E165">
        <f t="shared" si="20"/>
        <v>0</v>
      </c>
      <c r="F165">
        <f t="shared" si="21"/>
        <v>0</v>
      </c>
      <c r="G165">
        <f t="shared" si="22"/>
        <v>365</v>
      </c>
      <c r="J165" t="s">
        <v>0</v>
      </c>
      <c r="K165" s="3" t="e">
        <f t="shared" si="26"/>
        <v>#VALUE!</v>
      </c>
      <c r="L165">
        <v>2</v>
      </c>
      <c r="M165">
        <f t="shared" si="23"/>
        <v>5.4945054945054949E-3</v>
      </c>
      <c r="N165">
        <f t="shared" si="27"/>
        <v>0</v>
      </c>
      <c r="O165">
        <f t="shared" si="24"/>
        <v>0</v>
      </c>
      <c r="P165">
        <f t="shared" si="25"/>
        <v>364</v>
      </c>
    </row>
    <row r="166" spans="4:16" x14ac:dyDescent="0.25">
      <c r="D166">
        <f t="shared" si="19"/>
        <v>0</v>
      </c>
      <c r="E166">
        <f t="shared" si="20"/>
        <v>0</v>
      </c>
      <c r="F166">
        <f t="shared" si="21"/>
        <v>0</v>
      </c>
      <c r="G166">
        <f t="shared" si="22"/>
        <v>365</v>
      </c>
      <c r="K166" s="3">
        <f t="shared" si="26"/>
        <v>33965</v>
      </c>
      <c r="L166">
        <v>2</v>
      </c>
      <c r="M166">
        <f t="shared" si="23"/>
        <v>5.4945054945054949E-3</v>
      </c>
      <c r="N166">
        <f t="shared" si="27"/>
        <v>0</v>
      </c>
      <c r="O166">
        <f t="shared" si="24"/>
        <v>0</v>
      </c>
      <c r="P166">
        <f t="shared" si="25"/>
        <v>364</v>
      </c>
    </row>
    <row r="167" spans="4:16" x14ac:dyDescent="0.25">
      <c r="D167">
        <f t="shared" si="19"/>
        <v>0</v>
      </c>
      <c r="E167">
        <f t="shared" si="20"/>
        <v>0</v>
      </c>
      <c r="F167">
        <f t="shared" si="21"/>
        <v>0</v>
      </c>
      <c r="G167">
        <f t="shared" si="22"/>
        <v>365</v>
      </c>
      <c r="J167" t="s">
        <v>0</v>
      </c>
      <c r="K167" s="3" t="e">
        <f t="shared" si="26"/>
        <v>#VALUE!</v>
      </c>
      <c r="L167">
        <v>2</v>
      </c>
      <c r="M167">
        <f t="shared" si="23"/>
        <v>5.4945054945054949E-3</v>
      </c>
      <c r="N167">
        <f t="shared" si="27"/>
        <v>0</v>
      </c>
      <c r="O167">
        <f t="shared" si="24"/>
        <v>0</v>
      </c>
      <c r="P167">
        <f t="shared" si="25"/>
        <v>364</v>
      </c>
    </row>
    <row r="168" spans="4:16" x14ac:dyDescent="0.25">
      <c r="D168">
        <f t="shared" si="19"/>
        <v>0</v>
      </c>
      <c r="E168">
        <f t="shared" si="20"/>
        <v>0</v>
      </c>
      <c r="F168">
        <f t="shared" si="21"/>
        <v>0</v>
      </c>
      <c r="G168">
        <f t="shared" si="22"/>
        <v>365</v>
      </c>
      <c r="K168" s="3">
        <f t="shared" si="26"/>
        <v>33965</v>
      </c>
      <c r="L168">
        <v>2</v>
      </c>
      <c r="M168">
        <f t="shared" si="23"/>
        <v>5.4945054945054949E-3</v>
      </c>
      <c r="N168">
        <f t="shared" si="27"/>
        <v>0</v>
      </c>
      <c r="O168">
        <f t="shared" si="24"/>
        <v>0</v>
      </c>
      <c r="P168">
        <f t="shared" si="25"/>
        <v>364</v>
      </c>
    </row>
    <row r="169" spans="4:16" x14ac:dyDescent="0.25">
      <c r="D169">
        <f t="shared" si="19"/>
        <v>0</v>
      </c>
      <c r="E169">
        <f t="shared" si="20"/>
        <v>0</v>
      </c>
      <c r="F169">
        <f t="shared" si="21"/>
        <v>0</v>
      </c>
      <c r="G169">
        <f t="shared" si="22"/>
        <v>365</v>
      </c>
      <c r="J169" t="s">
        <v>0</v>
      </c>
      <c r="K169" s="3" t="e">
        <f t="shared" si="26"/>
        <v>#VALUE!</v>
      </c>
      <c r="L169">
        <v>2</v>
      </c>
      <c r="M169">
        <f t="shared" si="23"/>
        <v>5.4945054945054949E-3</v>
      </c>
      <c r="N169">
        <f t="shared" si="27"/>
        <v>0</v>
      </c>
      <c r="O169">
        <f t="shared" si="24"/>
        <v>0</v>
      </c>
      <c r="P169">
        <f t="shared" si="25"/>
        <v>364</v>
      </c>
    </row>
    <row r="170" spans="4:16" x14ac:dyDescent="0.25">
      <c r="D170">
        <f t="shared" si="19"/>
        <v>0</v>
      </c>
      <c r="E170">
        <f t="shared" si="20"/>
        <v>0</v>
      </c>
      <c r="F170">
        <f t="shared" si="21"/>
        <v>0</v>
      </c>
      <c r="G170">
        <f t="shared" si="22"/>
        <v>365</v>
      </c>
      <c r="K170" s="3">
        <f t="shared" si="26"/>
        <v>33965</v>
      </c>
      <c r="L170">
        <v>2</v>
      </c>
      <c r="M170">
        <f t="shared" si="23"/>
        <v>5.4945054945054949E-3</v>
      </c>
      <c r="N170">
        <f t="shared" si="27"/>
        <v>0</v>
      </c>
      <c r="O170">
        <f t="shared" si="24"/>
        <v>0</v>
      </c>
      <c r="P170">
        <f t="shared" si="25"/>
        <v>364</v>
      </c>
    </row>
    <row r="171" spans="4:16" x14ac:dyDescent="0.25">
      <c r="D171">
        <f t="shared" si="19"/>
        <v>0</v>
      </c>
      <c r="E171">
        <f t="shared" si="20"/>
        <v>0</v>
      </c>
      <c r="F171">
        <f t="shared" si="21"/>
        <v>0</v>
      </c>
      <c r="G171">
        <f t="shared" si="22"/>
        <v>365</v>
      </c>
      <c r="J171" t="s">
        <v>0</v>
      </c>
      <c r="K171" s="3" t="e">
        <f t="shared" si="26"/>
        <v>#VALUE!</v>
      </c>
      <c r="L171">
        <v>2</v>
      </c>
      <c r="M171">
        <f t="shared" si="23"/>
        <v>5.4945054945054949E-3</v>
      </c>
      <c r="N171">
        <f t="shared" si="27"/>
        <v>0</v>
      </c>
      <c r="O171">
        <f t="shared" si="24"/>
        <v>0</v>
      </c>
      <c r="P171">
        <f t="shared" si="25"/>
        <v>364</v>
      </c>
    </row>
    <row r="172" spans="4:16" x14ac:dyDescent="0.25">
      <c r="D172">
        <f t="shared" si="19"/>
        <v>0</v>
      </c>
      <c r="E172">
        <f t="shared" si="20"/>
        <v>0</v>
      </c>
      <c r="F172">
        <f t="shared" si="21"/>
        <v>0</v>
      </c>
      <c r="G172">
        <f t="shared" si="22"/>
        <v>365</v>
      </c>
      <c r="K172" s="3">
        <f t="shared" si="26"/>
        <v>33965</v>
      </c>
      <c r="L172">
        <v>2</v>
      </c>
      <c r="M172">
        <f t="shared" si="23"/>
        <v>5.4945054945054949E-3</v>
      </c>
      <c r="N172">
        <f t="shared" si="27"/>
        <v>0</v>
      </c>
      <c r="O172">
        <f t="shared" si="24"/>
        <v>0</v>
      </c>
      <c r="P172">
        <f t="shared" si="25"/>
        <v>364</v>
      </c>
    </row>
    <row r="173" spans="4:16" x14ac:dyDescent="0.25">
      <c r="D173">
        <f t="shared" si="19"/>
        <v>0</v>
      </c>
      <c r="E173">
        <f t="shared" si="20"/>
        <v>0</v>
      </c>
      <c r="F173">
        <f t="shared" si="21"/>
        <v>0</v>
      </c>
      <c r="G173">
        <f t="shared" si="22"/>
        <v>365</v>
      </c>
      <c r="J173" t="s">
        <v>0</v>
      </c>
      <c r="K173" s="3" t="e">
        <f t="shared" si="26"/>
        <v>#VALUE!</v>
      </c>
      <c r="L173">
        <v>2</v>
      </c>
      <c r="M173">
        <f t="shared" si="23"/>
        <v>5.4945054945054949E-3</v>
      </c>
      <c r="N173">
        <f t="shared" si="27"/>
        <v>0</v>
      </c>
      <c r="O173">
        <f t="shared" si="24"/>
        <v>0</v>
      </c>
      <c r="P173">
        <f t="shared" si="25"/>
        <v>364</v>
      </c>
    </row>
    <row r="174" spans="4:16" x14ac:dyDescent="0.25">
      <c r="D174">
        <f t="shared" si="19"/>
        <v>0</v>
      </c>
      <c r="E174">
        <f t="shared" si="20"/>
        <v>0</v>
      </c>
      <c r="F174">
        <f t="shared" si="21"/>
        <v>0</v>
      </c>
      <c r="G174">
        <f t="shared" si="22"/>
        <v>365</v>
      </c>
      <c r="K174" s="3">
        <f t="shared" si="26"/>
        <v>33965</v>
      </c>
      <c r="L174">
        <v>2</v>
      </c>
      <c r="M174">
        <f t="shared" si="23"/>
        <v>5.4945054945054949E-3</v>
      </c>
      <c r="N174">
        <f t="shared" si="27"/>
        <v>0</v>
      </c>
      <c r="O174">
        <f t="shared" si="24"/>
        <v>0</v>
      </c>
      <c r="P174">
        <f t="shared" si="25"/>
        <v>364</v>
      </c>
    </row>
    <row r="175" spans="4:16" x14ac:dyDescent="0.25">
      <c r="D175">
        <f t="shared" si="19"/>
        <v>0</v>
      </c>
      <c r="E175">
        <f t="shared" si="20"/>
        <v>0</v>
      </c>
      <c r="F175">
        <f t="shared" si="21"/>
        <v>0</v>
      </c>
      <c r="G175">
        <f t="shared" si="22"/>
        <v>365</v>
      </c>
      <c r="J175" t="s">
        <v>0</v>
      </c>
      <c r="K175" s="3" t="e">
        <f t="shared" si="26"/>
        <v>#VALUE!</v>
      </c>
      <c r="L175">
        <v>2</v>
      </c>
      <c r="M175">
        <f t="shared" si="23"/>
        <v>5.4945054945054949E-3</v>
      </c>
      <c r="N175">
        <f t="shared" si="27"/>
        <v>0</v>
      </c>
      <c r="O175">
        <f t="shared" si="24"/>
        <v>0</v>
      </c>
      <c r="P175">
        <f t="shared" si="25"/>
        <v>364</v>
      </c>
    </row>
    <row r="176" spans="4:16" x14ac:dyDescent="0.25">
      <c r="D176">
        <f t="shared" si="19"/>
        <v>0</v>
      </c>
      <c r="E176">
        <f t="shared" si="20"/>
        <v>0</v>
      </c>
      <c r="F176">
        <f t="shared" si="21"/>
        <v>0</v>
      </c>
      <c r="G176">
        <f t="shared" si="22"/>
        <v>365</v>
      </c>
      <c r="K176" s="3">
        <f t="shared" si="26"/>
        <v>33965</v>
      </c>
      <c r="L176">
        <v>2</v>
      </c>
      <c r="M176">
        <f t="shared" si="23"/>
        <v>5.4945054945054949E-3</v>
      </c>
      <c r="N176">
        <f t="shared" si="27"/>
        <v>0</v>
      </c>
      <c r="O176">
        <f t="shared" si="24"/>
        <v>0</v>
      </c>
      <c r="P176">
        <f t="shared" si="25"/>
        <v>364</v>
      </c>
    </row>
    <row r="177" spans="4:16" x14ac:dyDescent="0.25">
      <c r="D177">
        <f t="shared" si="19"/>
        <v>0</v>
      </c>
      <c r="E177">
        <f t="shared" si="20"/>
        <v>0</v>
      </c>
      <c r="F177">
        <f t="shared" si="21"/>
        <v>0</v>
      </c>
      <c r="G177">
        <f t="shared" si="22"/>
        <v>365</v>
      </c>
      <c r="J177" t="s">
        <v>0</v>
      </c>
      <c r="K177" s="3" t="e">
        <f t="shared" si="26"/>
        <v>#VALUE!</v>
      </c>
      <c r="L177">
        <v>2</v>
      </c>
      <c r="M177">
        <f t="shared" si="23"/>
        <v>5.4945054945054949E-3</v>
      </c>
      <c r="N177">
        <f t="shared" si="27"/>
        <v>0</v>
      </c>
      <c r="O177">
        <f t="shared" si="24"/>
        <v>0</v>
      </c>
      <c r="P177">
        <f t="shared" si="25"/>
        <v>364</v>
      </c>
    </row>
    <row r="178" spans="4:16" x14ac:dyDescent="0.25">
      <c r="D178">
        <f t="shared" si="19"/>
        <v>0</v>
      </c>
      <c r="E178">
        <f t="shared" si="20"/>
        <v>0</v>
      </c>
      <c r="F178">
        <f t="shared" si="21"/>
        <v>0</v>
      </c>
      <c r="G178">
        <f t="shared" si="22"/>
        <v>365</v>
      </c>
      <c r="K178" s="3">
        <f t="shared" si="26"/>
        <v>33965</v>
      </c>
      <c r="L178">
        <v>2</v>
      </c>
      <c r="M178">
        <f t="shared" si="23"/>
        <v>5.4945054945054949E-3</v>
      </c>
      <c r="N178">
        <f t="shared" si="27"/>
        <v>0</v>
      </c>
      <c r="O178">
        <f t="shared" si="24"/>
        <v>0</v>
      </c>
      <c r="P178">
        <f t="shared" si="25"/>
        <v>364</v>
      </c>
    </row>
    <row r="179" spans="4:16" x14ac:dyDescent="0.25">
      <c r="D179">
        <f t="shared" si="19"/>
        <v>0</v>
      </c>
      <c r="E179">
        <f t="shared" si="20"/>
        <v>0</v>
      </c>
      <c r="F179">
        <f t="shared" si="21"/>
        <v>0</v>
      </c>
      <c r="G179">
        <f t="shared" si="22"/>
        <v>365</v>
      </c>
      <c r="J179" t="s">
        <v>0</v>
      </c>
      <c r="K179" s="3" t="e">
        <f t="shared" si="26"/>
        <v>#VALUE!</v>
      </c>
      <c r="L179">
        <v>2</v>
      </c>
      <c r="M179">
        <f t="shared" si="23"/>
        <v>5.4945054945054949E-3</v>
      </c>
      <c r="N179">
        <f t="shared" si="27"/>
        <v>0</v>
      </c>
      <c r="O179">
        <f t="shared" si="24"/>
        <v>0</v>
      </c>
      <c r="P179">
        <f t="shared" si="25"/>
        <v>364</v>
      </c>
    </row>
    <row r="180" spans="4:16" x14ac:dyDescent="0.25">
      <c r="D180">
        <f t="shared" si="19"/>
        <v>0</v>
      </c>
      <c r="E180">
        <f t="shared" si="20"/>
        <v>0</v>
      </c>
      <c r="F180">
        <f t="shared" si="21"/>
        <v>0</v>
      </c>
      <c r="G180">
        <f t="shared" si="22"/>
        <v>365</v>
      </c>
      <c r="K180" s="3">
        <f t="shared" si="26"/>
        <v>33965</v>
      </c>
      <c r="L180">
        <v>2</v>
      </c>
      <c r="M180">
        <f t="shared" si="23"/>
        <v>5.4945054945054949E-3</v>
      </c>
      <c r="N180">
        <f t="shared" si="27"/>
        <v>0</v>
      </c>
      <c r="O180">
        <f t="shared" si="24"/>
        <v>0</v>
      </c>
      <c r="P180">
        <f t="shared" si="25"/>
        <v>364</v>
      </c>
    </row>
    <row r="181" spans="4:16" x14ac:dyDescent="0.25">
      <c r="D181">
        <f t="shared" si="19"/>
        <v>0</v>
      </c>
      <c r="E181">
        <f t="shared" si="20"/>
        <v>0</v>
      </c>
      <c r="F181">
        <f t="shared" si="21"/>
        <v>0</v>
      </c>
      <c r="G181">
        <f t="shared" si="22"/>
        <v>365</v>
      </c>
      <c r="J181" t="s">
        <v>0</v>
      </c>
      <c r="K181" s="3" t="e">
        <f t="shared" si="26"/>
        <v>#VALUE!</v>
      </c>
      <c r="L181">
        <v>2</v>
      </c>
      <c r="M181">
        <f t="shared" si="23"/>
        <v>5.4945054945054949E-3</v>
      </c>
      <c r="N181">
        <f t="shared" si="27"/>
        <v>0</v>
      </c>
      <c r="O181">
        <f t="shared" si="24"/>
        <v>0</v>
      </c>
      <c r="P181">
        <f t="shared" si="25"/>
        <v>364</v>
      </c>
    </row>
    <row r="182" spans="4:16" x14ac:dyDescent="0.25">
      <c r="D182">
        <f t="shared" si="19"/>
        <v>0</v>
      </c>
      <c r="E182">
        <f t="shared" si="20"/>
        <v>0</v>
      </c>
      <c r="F182">
        <f t="shared" si="21"/>
        <v>0</v>
      </c>
      <c r="G182">
        <f t="shared" si="22"/>
        <v>365</v>
      </c>
      <c r="K182" s="3">
        <f t="shared" si="26"/>
        <v>33965</v>
      </c>
      <c r="L182">
        <v>2</v>
      </c>
      <c r="M182">
        <f t="shared" si="23"/>
        <v>5.4945054945054949E-3</v>
      </c>
      <c r="N182">
        <f t="shared" si="27"/>
        <v>0</v>
      </c>
      <c r="O182">
        <f t="shared" si="24"/>
        <v>0</v>
      </c>
      <c r="P182">
        <f t="shared" si="25"/>
        <v>364</v>
      </c>
    </row>
    <row r="183" spans="4:16" x14ac:dyDescent="0.25">
      <c r="D183">
        <f t="shared" si="19"/>
        <v>0</v>
      </c>
      <c r="E183">
        <f t="shared" si="20"/>
        <v>0</v>
      </c>
      <c r="F183">
        <f t="shared" si="21"/>
        <v>0</v>
      </c>
      <c r="G183">
        <f t="shared" si="22"/>
        <v>365</v>
      </c>
      <c r="J183" t="s">
        <v>0</v>
      </c>
      <c r="K183" s="3" t="e">
        <f t="shared" si="26"/>
        <v>#VALUE!</v>
      </c>
      <c r="L183">
        <v>2</v>
      </c>
      <c r="M183">
        <f t="shared" si="23"/>
        <v>5.4945054945054949E-3</v>
      </c>
      <c r="N183">
        <f t="shared" si="27"/>
        <v>0</v>
      </c>
      <c r="O183">
        <f t="shared" si="24"/>
        <v>0</v>
      </c>
      <c r="P183">
        <f t="shared" si="25"/>
        <v>364</v>
      </c>
    </row>
    <row r="184" spans="4:16" x14ac:dyDescent="0.25">
      <c r="D184">
        <f t="shared" si="19"/>
        <v>0</v>
      </c>
      <c r="E184">
        <f t="shared" si="20"/>
        <v>0</v>
      </c>
      <c r="F184">
        <f t="shared" si="21"/>
        <v>0</v>
      </c>
      <c r="G184">
        <f t="shared" si="22"/>
        <v>365</v>
      </c>
      <c r="K184" s="3">
        <f t="shared" si="26"/>
        <v>33965</v>
      </c>
      <c r="L184">
        <v>2</v>
      </c>
      <c r="M184">
        <f t="shared" si="23"/>
        <v>5.4945054945054949E-3</v>
      </c>
      <c r="N184">
        <f t="shared" si="27"/>
        <v>0</v>
      </c>
      <c r="O184">
        <f t="shared" si="24"/>
        <v>0</v>
      </c>
      <c r="P184">
        <f t="shared" si="25"/>
        <v>364</v>
      </c>
    </row>
    <row r="185" spans="4:16" x14ac:dyDescent="0.25">
      <c r="D185">
        <f t="shared" si="19"/>
        <v>0</v>
      </c>
      <c r="E185">
        <f t="shared" si="20"/>
        <v>0</v>
      </c>
      <c r="F185">
        <f t="shared" si="21"/>
        <v>0</v>
      </c>
      <c r="G185">
        <f t="shared" si="22"/>
        <v>365</v>
      </c>
      <c r="J185" t="s">
        <v>0</v>
      </c>
      <c r="K185" s="3" t="e">
        <f t="shared" si="26"/>
        <v>#VALUE!</v>
      </c>
      <c r="L185">
        <v>2</v>
      </c>
      <c r="M185">
        <f t="shared" si="23"/>
        <v>5.4945054945054949E-3</v>
      </c>
      <c r="N185">
        <f t="shared" si="27"/>
        <v>0</v>
      </c>
      <c r="O185">
        <f t="shared" si="24"/>
        <v>0</v>
      </c>
      <c r="P185">
        <f t="shared" si="25"/>
        <v>364</v>
      </c>
    </row>
    <row r="186" spans="4:16" x14ac:dyDescent="0.25">
      <c r="D186">
        <f t="shared" si="19"/>
        <v>0</v>
      </c>
      <c r="E186">
        <f t="shared" si="20"/>
        <v>0</v>
      </c>
      <c r="F186">
        <f t="shared" si="21"/>
        <v>0</v>
      </c>
      <c r="G186">
        <f t="shared" si="22"/>
        <v>365</v>
      </c>
      <c r="K186" s="3">
        <f t="shared" si="26"/>
        <v>33965</v>
      </c>
      <c r="L186">
        <v>2</v>
      </c>
      <c r="M186">
        <f t="shared" si="23"/>
        <v>5.4945054945054949E-3</v>
      </c>
      <c r="N186">
        <f t="shared" si="27"/>
        <v>0</v>
      </c>
      <c r="O186">
        <f t="shared" si="24"/>
        <v>0</v>
      </c>
      <c r="P186">
        <f t="shared" si="25"/>
        <v>364</v>
      </c>
    </row>
    <row r="187" spans="4:16" x14ac:dyDescent="0.25">
      <c r="D187">
        <f t="shared" si="19"/>
        <v>0</v>
      </c>
      <c r="E187">
        <f t="shared" si="20"/>
        <v>0</v>
      </c>
      <c r="F187">
        <f t="shared" si="21"/>
        <v>0</v>
      </c>
      <c r="G187">
        <f t="shared" si="22"/>
        <v>365</v>
      </c>
      <c r="J187" t="s">
        <v>0</v>
      </c>
      <c r="K187" s="3" t="e">
        <f t="shared" si="26"/>
        <v>#VALUE!</v>
      </c>
      <c r="L187">
        <v>2</v>
      </c>
      <c r="M187">
        <f t="shared" si="23"/>
        <v>5.4945054945054949E-3</v>
      </c>
      <c r="N187">
        <f t="shared" si="27"/>
        <v>0</v>
      </c>
      <c r="O187">
        <f t="shared" si="24"/>
        <v>0</v>
      </c>
      <c r="P187">
        <f t="shared" si="25"/>
        <v>364</v>
      </c>
    </row>
    <row r="188" spans="4:16" x14ac:dyDescent="0.25">
      <c r="D188">
        <f t="shared" si="19"/>
        <v>0</v>
      </c>
      <c r="E188">
        <f t="shared" si="20"/>
        <v>0</v>
      </c>
      <c r="F188">
        <f t="shared" si="21"/>
        <v>0</v>
      </c>
      <c r="G188">
        <f t="shared" si="22"/>
        <v>365</v>
      </c>
      <c r="K188" s="3">
        <f t="shared" si="26"/>
        <v>33965</v>
      </c>
      <c r="L188">
        <v>2</v>
      </c>
      <c r="M188">
        <f t="shared" si="23"/>
        <v>5.4945054945054949E-3</v>
      </c>
      <c r="N188">
        <f t="shared" si="27"/>
        <v>0</v>
      </c>
      <c r="O188">
        <f t="shared" si="24"/>
        <v>0</v>
      </c>
      <c r="P188">
        <f t="shared" si="25"/>
        <v>364</v>
      </c>
    </row>
    <row r="189" spans="4:16" x14ac:dyDescent="0.25">
      <c r="D189">
        <f t="shared" si="19"/>
        <v>0</v>
      </c>
      <c r="E189">
        <f t="shared" si="20"/>
        <v>0</v>
      </c>
      <c r="F189">
        <f t="shared" si="21"/>
        <v>0</v>
      </c>
      <c r="G189">
        <f t="shared" si="22"/>
        <v>365</v>
      </c>
      <c r="J189" t="s">
        <v>0</v>
      </c>
      <c r="K189" s="3" t="e">
        <f t="shared" si="26"/>
        <v>#VALUE!</v>
      </c>
      <c r="L189">
        <v>2</v>
      </c>
      <c r="M189">
        <f t="shared" si="23"/>
        <v>5.4945054945054949E-3</v>
      </c>
      <c r="N189">
        <f t="shared" si="27"/>
        <v>0</v>
      </c>
      <c r="O189">
        <f t="shared" si="24"/>
        <v>0</v>
      </c>
      <c r="P189">
        <f t="shared" si="25"/>
        <v>364</v>
      </c>
    </row>
    <row r="190" spans="4:16" x14ac:dyDescent="0.25">
      <c r="D190">
        <f t="shared" si="19"/>
        <v>0</v>
      </c>
      <c r="E190">
        <f t="shared" si="20"/>
        <v>0</v>
      </c>
      <c r="F190">
        <f t="shared" si="21"/>
        <v>0</v>
      </c>
      <c r="G190">
        <f t="shared" si="22"/>
        <v>365</v>
      </c>
      <c r="K190" s="3">
        <f t="shared" si="26"/>
        <v>33965</v>
      </c>
      <c r="L190">
        <v>2</v>
      </c>
      <c r="M190">
        <f t="shared" si="23"/>
        <v>5.4945054945054949E-3</v>
      </c>
      <c r="N190">
        <f t="shared" si="27"/>
        <v>0</v>
      </c>
      <c r="O190">
        <f t="shared" si="24"/>
        <v>0</v>
      </c>
      <c r="P190">
        <f t="shared" si="25"/>
        <v>364</v>
      </c>
    </row>
    <row r="191" spans="4:16" x14ac:dyDescent="0.25">
      <c r="D191">
        <f t="shared" si="19"/>
        <v>0</v>
      </c>
      <c r="E191">
        <f t="shared" si="20"/>
        <v>0</v>
      </c>
      <c r="F191">
        <f t="shared" si="21"/>
        <v>0</v>
      </c>
      <c r="G191">
        <f t="shared" si="22"/>
        <v>365</v>
      </c>
      <c r="J191" t="s">
        <v>0</v>
      </c>
      <c r="K191" s="3" t="e">
        <f t="shared" si="26"/>
        <v>#VALUE!</v>
      </c>
      <c r="L191">
        <v>2</v>
      </c>
      <c r="M191">
        <f t="shared" si="23"/>
        <v>5.4945054945054949E-3</v>
      </c>
      <c r="N191">
        <f t="shared" si="27"/>
        <v>0</v>
      </c>
      <c r="O191">
        <f t="shared" si="24"/>
        <v>0</v>
      </c>
      <c r="P191">
        <f t="shared" si="25"/>
        <v>364</v>
      </c>
    </row>
    <row r="192" spans="4:16" x14ac:dyDescent="0.25">
      <c r="D192">
        <f t="shared" si="19"/>
        <v>0</v>
      </c>
      <c r="E192">
        <f t="shared" si="20"/>
        <v>0</v>
      </c>
      <c r="F192">
        <f t="shared" si="21"/>
        <v>0</v>
      </c>
      <c r="G192">
        <f t="shared" si="22"/>
        <v>365</v>
      </c>
      <c r="K192" s="3">
        <f t="shared" si="26"/>
        <v>33965</v>
      </c>
      <c r="L192">
        <v>2</v>
      </c>
      <c r="M192">
        <f t="shared" si="23"/>
        <v>5.4945054945054949E-3</v>
      </c>
      <c r="N192">
        <f t="shared" si="27"/>
        <v>0</v>
      </c>
      <c r="O192">
        <f t="shared" si="24"/>
        <v>0</v>
      </c>
      <c r="P192">
        <f t="shared" si="25"/>
        <v>364</v>
      </c>
    </row>
    <row r="193" spans="4:16" x14ac:dyDescent="0.25">
      <c r="D193">
        <f t="shared" si="19"/>
        <v>0</v>
      </c>
      <c r="E193">
        <f t="shared" si="20"/>
        <v>0</v>
      </c>
      <c r="F193">
        <f t="shared" si="21"/>
        <v>0</v>
      </c>
      <c r="G193">
        <f t="shared" si="22"/>
        <v>365</v>
      </c>
      <c r="J193" t="s">
        <v>0</v>
      </c>
      <c r="K193" s="3" t="e">
        <f t="shared" si="26"/>
        <v>#VALUE!</v>
      </c>
      <c r="L193">
        <v>2</v>
      </c>
      <c r="M193">
        <f t="shared" si="23"/>
        <v>5.4945054945054949E-3</v>
      </c>
      <c r="N193">
        <f t="shared" si="27"/>
        <v>0</v>
      </c>
      <c r="O193">
        <f t="shared" si="24"/>
        <v>0</v>
      </c>
      <c r="P193">
        <f t="shared" si="25"/>
        <v>364</v>
      </c>
    </row>
    <row r="194" spans="4:16" x14ac:dyDescent="0.25">
      <c r="D194">
        <f t="shared" si="19"/>
        <v>0</v>
      </c>
      <c r="E194">
        <f t="shared" si="20"/>
        <v>0</v>
      </c>
      <c r="F194">
        <f t="shared" si="21"/>
        <v>0</v>
      </c>
      <c r="G194">
        <f t="shared" si="22"/>
        <v>365</v>
      </c>
      <c r="K194" s="3">
        <f t="shared" si="26"/>
        <v>33965</v>
      </c>
      <c r="L194">
        <v>2</v>
      </c>
      <c r="M194">
        <f t="shared" si="23"/>
        <v>5.4945054945054949E-3</v>
      </c>
      <c r="N194">
        <f t="shared" si="27"/>
        <v>0</v>
      </c>
      <c r="O194">
        <f t="shared" si="24"/>
        <v>0</v>
      </c>
      <c r="P194">
        <f t="shared" si="25"/>
        <v>364</v>
      </c>
    </row>
    <row r="195" spans="4:16" x14ac:dyDescent="0.25">
      <c r="D195">
        <f t="shared" si="19"/>
        <v>0</v>
      </c>
      <c r="E195">
        <f t="shared" si="20"/>
        <v>0</v>
      </c>
      <c r="F195">
        <f t="shared" si="21"/>
        <v>0</v>
      </c>
      <c r="G195">
        <f t="shared" si="22"/>
        <v>365</v>
      </c>
      <c r="J195" t="s">
        <v>0</v>
      </c>
      <c r="K195" s="3" t="e">
        <f t="shared" si="26"/>
        <v>#VALUE!</v>
      </c>
      <c r="L195">
        <v>2</v>
      </c>
      <c r="M195">
        <f t="shared" si="23"/>
        <v>5.4945054945054949E-3</v>
      </c>
      <c r="N195">
        <f t="shared" si="27"/>
        <v>0</v>
      </c>
      <c r="O195">
        <f t="shared" si="24"/>
        <v>0</v>
      </c>
      <c r="P195">
        <f t="shared" si="25"/>
        <v>364</v>
      </c>
    </row>
    <row r="196" spans="4:16" x14ac:dyDescent="0.25">
      <c r="D196">
        <f t="shared" si="19"/>
        <v>0</v>
      </c>
      <c r="E196">
        <f t="shared" si="20"/>
        <v>0</v>
      </c>
      <c r="F196">
        <f t="shared" si="21"/>
        <v>0</v>
      </c>
      <c r="G196">
        <f t="shared" si="22"/>
        <v>365</v>
      </c>
      <c r="K196" s="3">
        <f t="shared" si="26"/>
        <v>33965</v>
      </c>
      <c r="L196">
        <v>2</v>
      </c>
      <c r="M196">
        <f t="shared" si="23"/>
        <v>5.4945054945054949E-3</v>
      </c>
      <c r="N196">
        <f t="shared" si="27"/>
        <v>0</v>
      </c>
      <c r="O196">
        <f t="shared" si="24"/>
        <v>0</v>
      </c>
      <c r="P196">
        <f t="shared" si="25"/>
        <v>364</v>
      </c>
    </row>
    <row r="197" spans="4:16" x14ac:dyDescent="0.25">
      <c r="D197">
        <f t="shared" si="19"/>
        <v>0</v>
      </c>
      <c r="E197">
        <f t="shared" si="20"/>
        <v>0</v>
      </c>
      <c r="F197">
        <f t="shared" si="21"/>
        <v>0</v>
      </c>
      <c r="G197">
        <f t="shared" si="22"/>
        <v>365</v>
      </c>
      <c r="J197" t="s">
        <v>0</v>
      </c>
      <c r="K197" s="3" t="e">
        <f t="shared" si="26"/>
        <v>#VALUE!</v>
      </c>
      <c r="L197">
        <v>2</v>
      </c>
      <c r="M197">
        <f t="shared" si="23"/>
        <v>5.4945054945054949E-3</v>
      </c>
      <c r="N197">
        <f t="shared" si="27"/>
        <v>0</v>
      </c>
      <c r="O197">
        <f t="shared" si="24"/>
        <v>0</v>
      </c>
      <c r="P197">
        <f t="shared" si="25"/>
        <v>364</v>
      </c>
    </row>
    <row r="198" spans="4:16" x14ac:dyDescent="0.25">
      <c r="D198">
        <f t="shared" si="19"/>
        <v>0</v>
      </c>
      <c r="E198">
        <f t="shared" si="20"/>
        <v>0</v>
      </c>
      <c r="F198">
        <f t="shared" si="21"/>
        <v>0</v>
      </c>
      <c r="G198">
        <f t="shared" si="22"/>
        <v>365</v>
      </c>
      <c r="K198" s="3">
        <f t="shared" si="26"/>
        <v>33965</v>
      </c>
      <c r="L198">
        <v>2</v>
      </c>
      <c r="M198">
        <f t="shared" si="23"/>
        <v>5.4945054945054949E-3</v>
      </c>
      <c r="N198">
        <f t="shared" si="27"/>
        <v>0</v>
      </c>
      <c r="O198">
        <f t="shared" si="24"/>
        <v>0</v>
      </c>
      <c r="P198">
        <f t="shared" si="25"/>
        <v>364</v>
      </c>
    </row>
    <row r="199" spans="4:16" x14ac:dyDescent="0.25">
      <c r="D199">
        <f t="shared" si="19"/>
        <v>0</v>
      </c>
      <c r="E199">
        <f t="shared" si="20"/>
        <v>0</v>
      </c>
      <c r="F199">
        <f t="shared" si="21"/>
        <v>0</v>
      </c>
      <c r="G199">
        <f t="shared" si="22"/>
        <v>365</v>
      </c>
      <c r="J199" t="s">
        <v>0</v>
      </c>
      <c r="K199" s="3" t="e">
        <f t="shared" si="26"/>
        <v>#VALUE!</v>
      </c>
      <c r="L199">
        <v>2</v>
      </c>
      <c r="M199">
        <f t="shared" si="23"/>
        <v>5.4945054945054949E-3</v>
      </c>
      <c r="N199">
        <f t="shared" si="27"/>
        <v>0</v>
      </c>
      <c r="O199">
        <f t="shared" si="24"/>
        <v>0</v>
      </c>
      <c r="P199">
        <f t="shared" si="25"/>
        <v>364</v>
      </c>
    </row>
    <row r="200" spans="4:16" x14ac:dyDescent="0.25">
      <c r="D200">
        <f t="shared" ref="D200:D263" si="28">C200/G200</f>
        <v>0</v>
      </c>
      <c r="E200">
        <f t="shared" ref="E200:E263" si="29">INT(D200)</f>
        <v>0</v>
      </c>
      <c r="F200">
        <f t="shared" ref="F200:F263" si="30">ROUND(E200,1)</f>
        <v>0</v>
      </c>
      <c r="G200">
        <f t="shared" ref="G200:G263" si="31">DATE(2016,10,17)-DATE(2015,10,18)</f>
        <v>365</v>
      </c>
      <c r="K200" s="3">
        <f t="shared" si="26"/>
        <v>33965</v>
      </c>
      <c r="L200">
        <v>2</v>
      </c>
      <c r="M200">
        <f t="shared" ref="M200:M263" si="32">L200/P200</f>
        <v>5.4945054945054949E-3</v>
      </c>
      <c r="N200">
        <f t="shared" si="27"/>
        <v>0</v>
      </c>
      <c r="O200">
        <f t="shared" ref="O200:O263" si="33">ROUND(N200,1)</f>
        <v>0</v>
      </c>
      <c r="P200">
        <f t="shared" ref="P200:P263" si="34">DATE(1993,12,26)-DATE(1992,12,27)</f>
        <v>364</v>
      </c>
    </row>
    <row r="201" spans="4:16" x14ac:dyDescent="0.25">
      <c r="D201">
        <f t="shared" si="28"/>
        <v>0</v>
      </c>
      <c r="E201">
        <f t="shared" si="29"/>
        <v>0</v>
      </c>
      <c r="F201">
        <f t="shared" si="30"/>
        <v>0</v>
      </c>
      <c r="G201">
        <f t="shared" si="31"/>
        <v>365</v>
      </c>
      <c r="J201" t="s">
        <v>0</v>
      </c>
      <c r="K201" s="3" t="e">
        <f t="shared" ref="K201:K264" si="35">$K$7+J201</f>
        <v>#VALUE!</v>
      </c>
      <c r="L201">
        <v>2</v>
      </c>
      <c r="M201">
        <f t="shared" si="32"/>
        <v>5.4945054945054949E-3</v>
      </c>
      <c r="N201">
        <f t="shared" ref="N201:N264" si="36">INT(M201)</f>
        <v>0</v>
      </c>
      <c r="O201">
        <f t="shared" si="33"/>
        <v>0</v>
      </c>
      <c r="P201">
        <f t="shared" si="34"/>
        <v>364</v>
      </c>
    </row>
    <row r="202" spans="4:16" x14ac:dyDescent="0.25">
      <c r="D202">
        <f t="shared" si="28"/>
        <v>0</v>
      </c>
      <c r="E202">
        <f t="shared" si="29"/>
        <v>0</v>
      </c>
      <c r="F202">
        <f t="shared" si="30"/>
        <v>0</v>
      </c>
      <c r="G202">
        <f t="shared" si="31"/>
        <v>365</v>
      </c>
      <c r="K202" s="3">
        <f t="shared" si="35"/>
        <v>33965</v>
      </c>
      <c r="L202">
        <v>2</v>
      </c>
      <c r="M202">
        <f t="shared" si="32"/>
        <v>5.4945054945054949E-3</v>
      </c>
      <c r="N202">
        <f t="shared" si="36"/>
        <v>0</v>
      </c>
      <c r="O202">
        <f t="shared" si="33"/>
        <v>0</v>
      </c>
      <c r="P202">
        <f t="shared" si="34"/>
        <v>364</v>
      </c>
    </row>
    <row r="203" spans="4:16" x14ac:dyDescent="0.25">
      <c r="D203">
        <f t="shared" si="28"/>
        <v>0</v>
      </c>
      <c r="E203">
        <f t="shared" si="29"/>
        <v>0</v>
      </c>
      <c r="F203">
        <f t="shared" si="30"/>
        <v>0</v>
      </c>
      <c r="G203">
        <f t="shared" si="31"/>
        <v>365</v>
      </c>
      <c r="J203" t="s">
        <v>0</v>
      </c>
      <c r="K203" s="3" t="e">
        <f t="shared" si="35"/>
        <v>#VALUE!</v>
      </c>
      <c r="L203">
        <v>2</v>
      </c>
      <c r="M203">
        <f t="shared" si="32"/>
        <v>5.4945054945054949E-3</v>
      </c>
      <c r="N203">
        <f t="shared" si="36"/>
        <v>0</v>
      </c>
      <c r="O203">
        <f t="shared" si="33"/>
        <v>0</v>
      </c>
      <c r="P203">
        <f t="shared" si="34"/>
        <v>364</v>
      </c>
    </row>
    <row r="204" spans="4:16" x14ac:dyDescent="0.25">
      <c r="D204">
        <f t="shared" si="28"/>
        <v>0</v>
      </c>
      <c r="E204">
        <f t="shared" si="29"/>
        <v>0</v>
      </c>
      <c r="F204">
        <f t="shared" si="30"/>
        <v>0</v>
      </c>
      <c r="G204">
        <f t="shared" si="31"/>
        <v>365</v>
      </c>
      <c r="K204" s="3">
        <f t="shared" si="35"/>
        <v>33965</v>
      </c>
      <c r="L204">
        <v>2</v>
      </c>
      <c r="M204">
        <f t="shared" si="32"/>
        <v>5.4945054945054949E-3</v>
      </c>
      <c r="N204">
        <f t="shared" si="36"/>
        <v>0</v>
      </c>
      <c r="O204">
        <f t="shared" si="33"/>
        <v>0</v>
      </c>
      <c r="P204">
        <f t="shared" si="34"/>
        <v>364</v>
      </c>
    </row>
    <row r="205" spans="4:16" x14ac:dyDescent="0.25">
      <c r="D205">
        <f t="shared" si="28"/>
        <v>0</v>
      </c>
      <c r="E205">
        <f t="shared" si="29"/>
        <v>0</v>
      </c>
      <c r="F205">
        <f t="shared" si="30"/>
        <v>0</v>
      </c>
      <c r="G205">
        <f t="shared" si="31"/>
        <v>365</v>
      </c>
      <c r="J205" t="s">
        <v>0</v>
      </c>
      <c r="K205" s="3" t="e">
        <f t="shared" si="35"/>
        <v>#VALUE!</v>
      </c>
      <c r="L205">
        <v>2</v>
      </c>
      <c r="M205">
        <f t="shared" si="32"/>
        <v>5.4945054945054949E-3</v>
      </c>
      <c r="N205">
        <f t="shared" si="36"/>
        <v>0</v>
      </c>
      <c r="O205">
        <f t="shared" si="33"/>
        <v>0</v>
      </c>
      <c r="P205">
        <f t="shared" si="34"/>
        <v>364</v>
      </c>
    </row>
    <row r="206" spans="4:16" x14ac:dyDescent="0.25">
      <c r="D206">
        <f t="shared" si="28"/>
        <v>0</v>
      </c>
      <c r="E206">
        <f t="shared" si="29"/>
        <v>0</v>
      </c>
      <c r="F206">
        <f t="shared" si="30"/>
        <v>0</v>
      </c>
      <c r="G206">
        <f t="shared" si="31"/>
        <v>365</v>
      </c>
      <c r="K206" s="3">
        <f t="shared" si="35"/>
        <v>33965</v>
      </c>
      <c r="L206">
        <v>2</v>
      </c>
      <c r="M206">
        <f t="shared" si="32"/>
        <v>5.4945054945054949E-3</v>
      </c>
      <c r="N206">
        <f t="shared" si="36"/>
        <v>0</v>
      </c>
      <c r="O206">
        <f t="shared" si="33"/>
        <v>0</v>
      </c>
      <c r="P206">
        <f t="shared" si="34"/>
        <v>364</v>
      </c>
    </row>
    <row r="207" spans="4:16" x14ac:dyDescent="0.25">
      <c r="D207">
        <f t="shared" si="28"/>
        <v>0</v>
      </c>
      <c r="E207">
        <f t="shared" si="29"/>
        <v>0</v>
      </c>
      <c r="F207">
        <f t="shared" si="30"/>
        <v>0</v>
      </c>
      <c r="G207">
        <f t="shared" si="31"/>
        <v>365</v>
      </c>
      <c r="J207" t="s">
        <v>0</v>
      </c>
      <c r="K207" s="3" t="e">
        <f t="shared" si="35"/>
        <v>#VALUE!</v>
      </c>
      <c r="L207">
        <v>2</v>
      </c>
      <c r="M207">
        <f t="shared" si="32"/>
        <v>5.4945054945054949E-3</v>
      </c>
      <c r="N207">
        <f t="shared" si="36"/>
        <v>0</v>
      </c>
      <c r="O207">
        <f t="shared" si="33"/>
        <v>0</v>
      </c>
      <c r="P207">
        <f t="shared" si="34"/>
        <v>364</v>
      </c>
    </row>
    <row r="208" spans="4:16" x14ac:dyDescent="0.25">
      <c r="D208">
        <f t="shared" si="28"/>
        <v>0</v>
      </c>
      <c r="E208">
        <f t="shared" si="29"/>
        <v>0</v>
      </c>
      <c r="F208">
        <f t="shared" si="30"/>
        <v>0</v>
      </c>
      <c r="G208">
        <f t="shared" si="31"/>
        <v>365</v>
      </c>
      <c r="K208" s="3">
        <f t="shared" si="35"/>
        <v>33965</v>
      </c>
      <c r="L208">
        <v>2</v>
      </c>
      <c r="M208">
        <f t="shared" si="32"/>
        <v>5.4945054945054949E-3</v>
      </c>
      <c r="N208">
        <f t="shared" si="36"/>
        <v>0</v>
      </c>
      <c r="O208">
        <f t="shared" si="33"/>
        <v>0</v>
      </c>
      <c r="P208">
        <f t="shared" si="34"/>
        <v>364</v>
      </c>
    </row>
    <row r="209" spans="4:16" x14ac:dyDescent="0.25">
      <c r="D209">
        <f t="shared" si="28"/>
        <v>0</v>
      </c>
      <c r="E209">
        <f t="shared" si="29"/>
        <v>0</v>
      </c>
      <c r="F209">
        <f t="shared" si="30"/>
        <v>0</v>
      </c>
      <c r="G209">
        <f t="shared" si="31"/>
        <v>365</v>
      </c>
      <c r="J209" t="s">
        <v>0</v>
      </c>
      <c r="K209" s="3" t="e">
        <f t="shared" si="35"/>
        <v>#VALUE!</v>
      </c>
      <c r="L209">
        <v>2</v>
      </c>
      <c r="M209">
        <f t="shared" si="32"/>
        <v>5.4945054945054949E-3</v>
      </c>
      <c r="N209">
        <f t="shared" si="36"/>
        <v>0</v>
      </c>
      <c r="O209">
        <f t="shared" si="33"/>
        <v>0</v>
      </c>
      <c r="P209">
        <f t="shared" si="34"/>
        <v>364</v>
      </c>
    </row>
    <row r="210" spans="4:16" x14ac:dyDescent="0.25">
      <c r="D210">
        <f t="shared" si="28"/>
        <v>0</v>
      </c>
      <c r="E210">
        <f t="shared" si="29"/>
        <v>0</v>
      </c>
      <c r="F210">
        <f t="shared" si="30"/>
        <v>0</v>
      </c>
      <c r="G210">
        <f t="shared" si="31"/>
        <v>365</v>
      </c>
      <c r="K210" s="3">
        <f t="shared" si="35"/>
        <v>33965</v>
      </c>
      <c r="L210">
        <v>2</v>
      </c>
      <c r="M210">
        <f t="shared" si="32"/>
        <v>5.4945054945054949E-3</v>
      </c>
      <c r="N210">
        <f t="shared" si="36"/>
        <v>0</v>
      </c>
      <c r="O210">
        <f t="shared" si="33"/>
        <v>0</v>
      </c>
      <c r="P210">
        <f t="shared" si="34"/>
        <v>364</v>
      </c>
    </row>
    <row r="211" spans="4:16" x14ac:dyDescent="0.25">
      <c r="D211">
        <f t="shared" si="28"/>
        <v>0</v>
      </c>
      <c r="E211">
        <f t="shared" si="29"/>
        <v>0</v>
      </c>
      <c r="F211">
        <f t="shared" si="30"/>
        <v>0</v>
      </c>
      <c r="G211">
        <f t="shared" si="31"/>
        <v>365</v>
      </c>
      <c r="J211" t="s">
        <v>0</v>
      </c>
      <c r="K211" s="3" t="e">
        <f t="shared" si="35"/>
        <v>#VALUE!</v>
      </c>
      <c r="L211">
        <v>2</v>
      </c>
      <c r="M211">
        <f t="shared" si="32"/>
        <v>5.4945054945054949E-3</v>
      </c>
      <c r="N211">
        <f t="shared" si="36"/>
        <v>0</v>
      </c>
      <c r="O211">
        <f t="shared" si="33"/>
        <v>0</v>
      </c>
      <c r="P211">
        <f t="shared" si="34"/>
        <v>364</v>
      </c>
    </row>
    <row r="212" spans="4:16" x14ac:dyDescent="0.25">
      <c r="D212">
        <f t="shared" si="28"/>
        <v>0</v>
      </c>
      <c r="E212">
        <f t="shared" si="29"/>
        <v>0</v>
      </c>
      <c r="F212">
        <f t="shared" si="30"/>
        <v>0</v>
      </c>
      <c r="G212">
        <f t="shared" si="31"/>
        <v>365</v>
      </c>
      <c r="K212" s="3">
        <f t="shared" si="35"/>
        <v>33965</v>
      </c>
      <c r="L212">
        <v>2</v>
      </c>
      <c r="M212">
        <f t="shared" si="32"/>
        <v>5.4945054945054949E-3</v>
      </c>
      <c r="N212">
        <f t="shared" si="36"/>
        <v>0</v>
      </c>
      <c r="O212">
        <f t="shared" si="33"/>
        <v>0</v>
      </c>
      <c r="P212">
        <f t="shared" si="34"/>
        <v>364</v>
      </c>
    </row>
    <row r="213" spans="4:16" x14ac:dyDescent="0.25">
      <c r="D213">
        <f t="shared" si="28"/>
        <v>0</v>
      </c>
      <c r="E213">
        <f t="shared" si="29"/>
        <v>0</v>
      </c>
      <c r="F213">
        <f t="shared" si="30"/>
        <v>0</v>
      </c>
      <c r="G213">
        <f t="shared" si="31"/>
        <v>365</v>
      </c>
      <c r="J213" t="s">
        <v>0</v>
      </c>
      <c r="K213" s="3" t="e">
        <f t="shared" si="35"/>
        <v>#VALUE!</v>
      </c>
      <c r="L213">
        <v>2</v>
      </c>
      <c r="M213">
        <f t="shared" si="32"/>
        <v>5.4945054945054949E-3</v>
      </c>
      <c r="N213">
        <f t="shared" si="36"/>
        <v>0</v>
      </c>
      <c r="O213">
        <f t="shared" si="33"/>
        <v>0</v>
      </c>
      <c r="P213">
        <f t="shared" si="34"/>
        <v>364</v>
      </c>
    </row>
    <row r="214" spans="4:16" x14ac:dyDescent="0.25">
      <c r="D214">
        <f t="shared" si="28"/>
        <v>0</v>
      </c>
      <c r="E214">
        <f t="shared" si="29"/>
        <v>0</v>
      </c>
      <c r="F214">
        <f t="shared" si="30"/>
        <v>0</v>
      </c>
      <c r="G214">
        <f t="shared" si="31"/>
        <v>365</v>
      </c>
      <c r="K214" s="3">
        <f t="shared" si="35"/>
        <v>33965</v>
      </c>
      <c r="L214">
        <v>2</v>
      </c>
      <c r="M214">
        <f t="shared" si="32"/>
        <v>5.4945054945054949E-3</v>
      </c>
      <c r="N214">
        <f t="shared" si="36"/>
        <v>0</v>
      </c>
      <c r="O214">
        <f t="shared" si="33"/>
        <v>0</v>
      </c>
      <c r="P214">
        <f t="shared" si="34"/>
        <v>364</v>
      </c>
    </row>
    <row r="215" spans="4:16" x14ac:dyDescent="0.25">
      <c r="D215">
        <f t="shared" si="28"/>
        <v>0</v>
      </c>
      <c r="E215">
        <f t="shared" si="29"/>
        <v>0</v>
      </c>
      <c r="F215">
        <f t="shared" si="30"/>
        <v>0</v>
      </c>
      <c r="G215">
        <f t="shared" si="31"/>
        <v>365</v>
      </c>
      <c r="J215" t="s">
        <v>0</v>
      </c>
      <c r="K215" s="3" t="e">
        <f t="shared" si="35"/>
        <v>#VALUE!</v>
      </c>
      <c r="L215">
        <v>2</v>
      </c>
      <c r="M215">
        <f t="shared" si="32"/>
        <v>5.4945054945054949E-3</v>
      </c>
      <c r="N215">
        <f t="shared" si="36"/>
        <v>0</v>
      </c>
      <c r="O215">
        <f t="shared" si="33"/>
        <v>0</v>
      </c>
      <c r="P215">
        <f t="shared" si="34"/>
        <v>364</v>
      </c>
    </row>
    <row r="216" spans="4:16" x14ac:dyDescent="0.25">
      <c r="D216">
        <f t="shared" si="28"/>
        <v>0</v>
      </c>
      <c r="E216">
        <f t="shared" si="29"/>
        <v>0</v>
      </c>
      <c r="F216">
        <f t="shared" si="30"/>
        <v>0</v>
      </c>
      <c r="G216">
        <f t="shared" si="31"/>
        <v>365</v>
      </c>
      <c r="K216" s="3">
        <f t="shared" si="35"/>
        <v>33965</v>
      </c>
      <c r="L216">
        <v>2</v>
      </c>
      <c r="M216">
        <f t="shared" si="32"/>
        <v>5.4945054945054949E-3</v>
      </c>
      <c r="N216">
        <f t="shared" si="36"/>
        <v>0</v>
      </c>
      <c r="O216">
        <f t="shared" si="33"/>
        <v>0</v>
      </c>
      <c r="P216">
        <f t="shared" si="34"/>
        <v>364</v>
      </c>
    </row>
    <row r="217" spans="4:16" x14ac:dyDescent="0.25">
      <c r="D217">
        <f t="shared" si="28"/>
        <v>0</v>
      </c>
      <c r="E217">
        <f t="shared" si="29"/>
        <v>0</v>
      </c>
      <c r="F217">
        <f t="shared" si="30"/>
        <v>0</v>
      </c>
      <c r="G217">
        <f t="shared" si="31"/>
        <v>365</v>
      </c>
      <c r="J217" t="s">
        <v>0</v>
      </c>
      <c r="K217" s="3" t="e">
        <f t="shared" si="35"/>
        <v>#VALUE!</v>
      </c>
      <c r="L217">
        <v>2</v>
      </c>
      <c r="M217">
        <f t="shared" si="32"/>
        <v>5.4945054945054949E-3</v>
      </c>
      <c r="N217">
        <f t="shared" si="36"/>
        <v>0</v>
      </c>
      <c r="O217">
        <f t="shared" si="33"/>
        <v>0</v>
      </c>
      <c r="P217">
        <f t="shared" si="34"/>
        <v>364</v>
      </c>
    </row>
    <row r="218" spans="4:16" x14ac:dyDescent="0.25">
      <c r="D218">
        <f t="shared" si="28"/>
        <v>0</v>
      </c>
      <c r="E218">
        <f t="shared" si="29"/>
        <v>0</v>
      </c>
      <c r="F218">
        <f t="shared" si="30"/>
        <v>0</v>
      </c>
      <c r="G218">
        <f t="shared" si="31"/>
        <v>365</v>
      </c>
      <c r="K218" s="3">
        <f t="shared" si="35"/>
        <v>33965</v>
      </c>
      <c r="L218">
        <v>2</v>
      </c>
      <c r="M218">
        <f t="shared" si="32"/>
        <v>5.4945054945054949E-3</v>
      </c>
      <c r="N218">
        <f t="shared" si="36"/>
        <v>0</v>
      </c>
      <c r="O218">
        <f t="shared" si="33"/>
        <v>0</v>
      </c>
      <c r="P218">
        <f t="shared" si="34"/>
        <v>364</v>
      </c>
    </row>
    <row r="219" spans="4:16" x14ac:dyDescent="0.25">
      <c r="D219">
        <f t="shared" si="28"/>
        <v>0</v>
      </c>
      <c r="E219">
        <f t="shared" si="29"/>
        <v>0</v>
      </c>
      <c r="F219">
        <f t="shared" si="30"/>
        <v>0</v>
      </c>
      <c r="G219">
        <f t="shared" si="31"/>
        <v>365</v>
      </c>
      <c r="J219" t="s">
        <v>0</v>
      </c>
      <c r="K219" s="3" t="e">
        <f t="shared" si="35"/>
        <v>#VALUE!</v>
      </c>
      <c r="L219">
        <v>2</v>
      </c>
      <c r="M219">
        <f t="shared" si="32"/>
        <v>5.4945054945054949E-3</v>
      </c>
      <c r="N219">
        <f t="shared" si="36"/>
        <v>0</v>
      </c>
      <c r="O219">
        <f t="shared" si="33"/>
        <v>0</v>
      </c>
      <c r="P219">
        <f t="shared" si="34"/>
        <v>364</v>
      </c>
    </row>
    <row r="220" spans="4:16" x14ac:dyDescent="0.25">
      <c r="D220">
        <f t="shared" si="28"/>
        <v>0</v>
      </c>
      <c r="E220">
        <f t="shared" si="29"/>
        <v>0</v>
      </c>
      <c r="F220">
        <f t="shared" si="30"/>
        <v>0</v>
      </c>
      <c r="G220">
        <f t="shared" si="31"/>
        <v>365</v>
      </c>
      <c r="K220" s="3">
        <f t="shared" si="35"/>
        <v>33965</v>
      </c>
      <c r="L220">
        <v>2</v>
      </c>
      <c r="M220">
        <f t="shared" si="32"/>
        <v>5.4945054945054949E-3</v>
      </c>
      <c r="N220">
        <f t="shared" si="36"/>
        <v>0</v>
      </c>
      <c r="O220">
        <f t="shared" si="33"/>
        <v>0</v>
      </c>
      <c r="P220">
        <f t="shared" si="34"/>
        <v>364</v>
      </c>
    </row>
    <row r="221" spans="4:16" x14ac:dyDescent="0.25">
      <c r="D221">
        <f t="shared" si="28"/>
        <v>0</v>
      </c>
      <c r="E221">
        <f t="shared" si="29"/>
        <v>0</v>
      </c>
      <c r="F221">
        <f t="shared" si="30"/>
        <v>0</v>
      </c>
      <c r="G221">
        <f t="shared" si="31"/>
        <v>365</v>
      </c>
      <c r="J221" t="s">
        <v>0</v>
      </c>
      <c r="K221" s="3" t="e">
        <f t="shared" si="35"/>
        <v>#VALUE!</v>
      </c>
      <c r="L221">
        <v>2</v>
      </c>
      <c r="M221">
        <f t="shared" si="32"/>
        <v>5.4945054945054949E-3</v>
      </c>
      <c r="N221">
        <f t="shared" si="36"/>
        <v>0</v>
      </c>
      <c r="O221">
        <f t="shared" si="33"/>
        <v>0</v>
      </c>
      <c r="P221">
        <f t="shared" si="34"/>
        <v>364</v>
      </c>
    </row>
    <row r="222" spans="4:16" x14ac:dyDescent="0.25">
      <c r="D222">
        <f t="shared" si="28"/>
        <v>0</v>
      </c>
      <c r="E222">
        <f t="shared" si="29"/>
        <v>0</v>
      </c>
      <c r="F222">
        <f t="shared" si="30"/>
        <v>0</v>
      </c>
      <c r="G222">
        <f t="shared" si="31"/>
        <v>365</v>
      </c>
      <c r="K222" s="3">
        <f t="shared" si="35"/>
        <v>33965</v>
      </c>
      <c r="L222">
        <v>2</v>
      </c>
      <c r="M222">
        <f t="shared" si="32"/>
        <v>5.4945054945054949E-3</v>
      </c>
      <c r="N222">
        <f t="shared" si="36"/>
        <v>0</v>
      </c>
      <c r="O222">
        <f t="shared" si="33"/>
        <v>0</v>
      </c>
      <c r="P222">
        <f t="shared" si="34"/>
        <v>364</v>
      </c>
    </row>
    <row r="223" spans="4:16" x14ac:dyDescent="0.25">
      <c r="D223">
        <f t="shared" si="28"/>
        <v>0</v>
      </c>
      <c r="E223">
        <f t="shared" si="29"/>
        <v>0</v>
      </c>
      <c r="F223">
        <f t="shared" si="30"/>
        <v>0</v>
      </c>
      <c r="G223">
        <f t="shared" si="31"/>
        <v>365</v>
      </c>
      <c r="J223" t="s">
        <v>0</v>
      </c>
      <c r="K223" s="3" t="e">
        <f t="shared" si="35"/>
        <v>#VALUE!</v>
      </c>
      <c r="L223">
        <v>2</v>
      </c>
      <c r="M223">
        <f t="shared" si="32"/>
        <v>5.4945054945054949E-3</v>
      </c>
      <c r="N223">
        <f t="shared" si="36"/>
        <v>0</v>
      </c>
      <c r="O223">
        <f t="shared" si="33"/>
        <v>0</v>
      </c>
      <c r="P223">
        <f t="shared" si="34"/>
        <v>364</v>
      </c>
    </row>
    <row r="224" spans="4:16" x14ac:dyDescent="0.25">
      <c r="D224">
        <f t="shared" si="28"/>
        <v>0</v>
      </c>
      <c r="E224">
        <f t="shared" si="29"/>
        <v>0</v>
      </c>
      <c r="F224">
        <f t="shared" si="30"/>
        <v>0</v>
      </c>
      <c r="G224">
        <f t="shared" si="31"/>
        <v>365</v>
      </c>
      <c r="K224" s="3">
        <f t="shared" si="35"/>
        <v>33965</v>
      </c>
      <c r="L224">
        <v>2</v>
      </c>
      <c r="M224">
        <f t="shared" si="32"/>
        <v>5.4945054945054949E-3</v>
      </c>
      <c r="N224">
        <f t="shared" si="36"/>
        <v>0</v>
      </c>
      <c r="O224">
        <f t="shared" si="33"/>
        <v>0</v>
      </c>
      <c r="P224">
        <f t="shared" si="34"/>
        <v>364</v>
      </c>
    </row>
    <row r="225" spans="4:16" x14ac:dyDescent="0.25">
      <c r="D225">
        <f t="shared" si="28"/>
        <v>0</v>
      </c>
      <c r="E225">
        <f t="shared" si="29"/>
        <v>0</v>
      </c>
      <c r="F225">
        <f t="shared" si="30"/>
        <v>0</v>
      </c>
      <c r="G225">
        <f t="shared" si="31"/>
        <v>365</v>
      </c>
      <c r="J225" t="s">
        <v>0</v>
      </c>
      <c r="K225" s="3" t="e">
        <f t="shared" si="35"/>
        <v>#VALUE!</v>
      </c>
      <c r="L225">
        <v>2</v>
      </c>
      <c r="M225">
        <f t="shared" si="32"/>
        <v>5.4945054945054949E-3</v>
      </c>
      <c r="N225">
        <f t="shared" si="36"/>
        <v>0</v>
      </c>
      <c r="O225">
        <f t="shared" si="33"/>
        <v>0</v>
      </c>
      <c r="P225">
        <f t="shared" si="34"/>
        <v>364</v>
      </c>
    </row>
    <row r="226" spans="4:16" x14ac:dyDescent="0.25">
      <c r="D226">
        <f t="shared" si="28"/>
        <v>0</v>
      </c>
      <c r="E226">
        <f t="shared" si="29"/>
        <v>0</v>
      </c>
      <c r="F226">
        <f t="shared" si="30"/>
        <v>0</v>
      </c>
      <c r="G226">
        <f t="shared" si="31"/>
        <v>365</v>
      </c>
      <c r="K226" s="3">
        <f t="shared" si="35"/>
        <v>33965</v>
      </c>
      <c r="L226">
        <v>2</v>
      </c>
      <c r="M226">
        <f t="shared" si="32"/>
        <v>5.4945054945054949E-3</v>
      </c>
      <c r="N226">
        <f t="shared" si="36"/>
        <v>0</v>
      </c>
      <c r="O226">
        <f t="shared" si="33"/>
        <v>0</v>
      </c>
      <c r="P226">
        <f t="shared" si="34"/>
        <v>364</v>
      </c>
    </row>
    <row r="227" spans="4:16" x14ac:dyDescent="0.25">
      <c r="D227">
        <f t="shared" si="28"/>
        <v>0</v>
      </c>
      <c r="E227">
        <f t="shared" si="29"/>
        <v>0</v>
      </c>
      <c r="F227">
        <f t="shared" si="30"/>
        <v>0</v>
      </c>
      <c r="G227">
        <f t="shared" si="31"/>
        <v>365</v>
      </c>
      <c r="J227" t="s">
        <v>0</v>
      </c>
      <c r="K227" s="3" t="e">
        <f t="shared" si="35"/>
        <v>#VALUE!</v>
      </c>
      <c r="L227">
        <v>2</v>
      </c>
      <c r="M227">
        <f t="shared" si="32"/>
        <v>5.4945054945054949E-3</v>
      </c>
      <c r="N227">
        <f t="shared" si="36"/>
        <v>0</v>
      </c>
      <c r="O227">
        <f t="shared" si="33"/>
        <v>0</v>
      </c>
      <c r="P227">
        <f t="shared" si="34"/>
        <v>364</v>
      </c>
    </row>
    <row r="228" spans="4:16" x14ac:dyDescent="0.25">
      <c r="D228">
        <f t="shared" si="28"/>
        <v>0</v>
      </c>
      <c r="E228">
        <f t="shared" si="29"/>
        <v>0</v>
      </c>
      <c r="F228">
        <f t="shared" si="30"/>
        <v>0</v>
      </c>
      <c r="G228">
        <f t="shared" si="31"/>
        <v>365</v>
      </c>
      <c r="K228" s="3">
        <f t="shared" si="35"/>
        <v>33965</v>
      </c>
      <c r="L228">
        <v>2</v>
      </c>
      <c r="M228">
        <f t="shared" si="32"/>
        <v>5.4945054945054949E-3</v>
      </c>
      <c r="N228">
        <f t="shared" si="36"/>
        <v>0</v>
      </c>
      <c r="O228">
        <f t="shared" si="33"/>
        <v>0</v>
      </c>
      <c r="P228">
        <f t="shared" si="34"/>
        <v>364</v>
      </c>
    </row>
    <row r="229" spans="4:16" x14ac:dyDescent="0.25">
      <c r="D229">
        <f t="shared" si="28"/>
        <v>0</v>
      </c>
      <c r="E229">
        <f t="shared" si="29"/>
        <v>0</v>
      </c>
      <c r="F229">
        <f t="shared" si="30"/>
        <v>0</v>
      </c>
      <c r="G229">
        <f t="shared" si="31"/>
        <v>365</v>
      </c>
      <c r="J229" t="s">
        <v>0</v>
      </c>
      <c r="K229" s="3" t="e">
        <f t="shared" si="35"/>
        <v>#VALUE!</v>
      </c>
      <c r="L229">
        <v>2</v>
      </c>
      <c r="M229">
        <f t="shared" si="32"/>
        <v>5.4945054945054949E-3</v>
      </c>
      <c r="N229">
        <f t="shared" si="36"/>
        <v>0</v>
      </c>
      <c r="O229">
        <f t="shared" si="33"/>
        <v>0</v>
      </c>
      <c r="P229">
        <f t="shared" si="34"/>
        <v>364</v>
      </c>
    </row>
    <row r="230" spans="4:16" x14ac:dyDescent="0.25">
      <c r="D230">
        <f t="shared" si="28"/>
        <v>0</v>
      </c>
      <c r="E230">
        <f t="shared" si="29"/>
        <v>0</v>
      </c>
      <c r="F230">
        <f t="shared" si="30"/>
        <v>0</v>
      </c>
      <c r="G230">
        <f t="shared" si="31"/>
        <v>365</v>
      </c>
      <c r="K230" s="3">
        <f t="shared" si="35"/>
        <v>33965</v>
      </c>
      <c r="L230">
        <v>2</v>
      </c>
      <c r="M230">
        <f t="shared" si="32"/>
        <v>5.4945054945054949E-3</v>
      </c>
      <c r="N230">
        <f t="shared" si="36"/>
        <v>0</v>
      </c>
      <c r="O230">
        <f t="shared" si="33"/>
        <v>0</v>
      </c>
      <c r="P230">
        <f t="shared" si="34"/>
        <v>364</v>
      </c>
    </row>
    <row r="231" spans="4:16" x14ac:dyDescent="0.25">
      <c r="D231">
        <f t="shared" si="28"/>
        <v>0</v>
      </c>
      <c r="E231">
        <f t="shared" si="29"/>
        <v>0</v>
      </c>
      <c r="F231">
        <f t="shared" si="30"/>
        <v>0</v>
      </c>
      <c r="G231">
        <f t="shared" si="31"/>
        <v>365</v>
      </c>
      <c r="J231" t="s">
        <v>0</v>
      </c>
      <c r="K231" s="3" t="e">
        <f t="shared" si="35"/>
        <v>#VALUE!</v>
      </c>
      <c r="L231">
        <v>2</v>
      </c>
      <c r="M231">
        <f t="shared" si="32"/>
        <v>5.4945054945054949E-3</v>
      </c>
      <c r="N231">
        <f t="shared" si="36"/>
        <v>0</v>
      </c>
      <c r="O231">
        <f t="shared" si="33"/>
        <v>0</v>
      </c>
      <c r="P231">
        <f t="shared" si="34"/>
        <v>364</v>
      </c>
    </row>
    <row r="232" spans="4:16" x14ac:dyDescent="0.25">
      <c r="D232">
        <f t="shared" si="28"/>
        <v>0</v>
      </c>
      <c r="E232">
        <f t="shared" si="29"/>
        <v>0</v>
      </c>
      <c r="F232">
        <f t="shared" si="30"/>
        <v>0</v>
      </c>
      <c r="G232">
        <f t="shared" si="31"/>
        <v>365</v>
      </c>
      <c r="K232" s="3">
        <f t="shared" si="35"/>
        <v>33965</v>
      </c>
      <c r="L232">
        <v>2</v>
      </c>
      <c r="M232">
        <f t="shared" si="32"/>
        <v>5.4945054945054949E-3</v>
      </c>
      <c r="N232">
        <f t="shared" si="36"/>
        <v>0</v>
      </c>
      <c r="O232">
        <f t="shared" si="33"/>
        <v>0</v>
      </c>
      <c r="P232">
        <f t="shared" si="34"/>
        <v>364</v>
      </c>
    </row>
    <row r="233" spans="4:16" x14ac:dyDescent="0.25">
      <c r="D233">
        <f t="shared" si="28"/>
        <v>0</v>
      </c>
      <c r="E233">
        <f t="shared" si="29"/>
        <v>0</v>
      </c>
      <c r="F233">
        <f t="shared" si="30"/>
        <v>0</v>
      </c>
      <c r="G233">
        <f t="shared" si="31"/>
        <v>365</v>
      </c>
      <c r="J233" t="s">
        <v>0</v>
      </c>
      <c r="K233" s="3" t="e">
        <f t="shared" si="35"/>
        <v>#VALUE!</v>
      </c>
      <c r="L233">
        <v>2</v>
      </c>
      <c r="M233">
        <f t="shared" si="32"/>
        <v>5.4945054945054949E-3</v>
      </c>
      <c r="N233">
        <f t="shared" si="36"/>
        <v>0</v>
      </c>
      <c r="O233">
        <f t="shared" si="33"/>
        <v>0</v>
      </c>
      <c r="P233">
        <f t="shared" si="34"/>
        <v>364</v>
      </c>
    </row>
    <row r="234" spans="4:16" x14ac:dyDescent="0.25">
      <c r="D234">
        <f t="shared" si="28"/>
        <v>0</v>
      </c>
      <c r="E234">
        <f t="shared" si="29"/>
        <v>0</v>
      </c>
      <c r="F234">
        <f t="shared" si="30"/>
        <v>0</v>
      </c>
      <c r="G234">
        <f t="shared" si="31"/>
        <v>365</v>
      </c>
      <c r="K234" s="3">
        <f t="shared" si="35"/>
        <v>33965</v>
      </c>
      <c r="L234">
        <v>2</v>
      </c>
      <c r="M234">
        <f t="shared" si="32"/>
        <v>5.4945054945054949E-3</v>
      </c>
      <c r="N234">
        <f t="shared" si="36"/>
        <v>0</v>
      </c>
      <c r="O234">
        <f t="shared" si="33"/>
        <v>0</v>
      </c>
      <c r="P234">
        <f t="shared" si="34"/>
        <v>364</v>
      </c>
    </row>
    <row r="235" spans="4:16" x14ac:dyDescent="0.25">
      <c r="D235">
        <f t="shared" si="28"/>
        <v>0</v>
      </c>
      <c r="E235">
        <f t="shared" si="29"/>
        <v>0</v>
      </c>
      <c r="F235">
        <f t="shared" si="30"/>
        <v>0</v>
      </c>
      <c r="G235">
        <f t="shared" si="31"/>
        <v>365</v>
      </c>
      <c r="J235" t="s">
        <v>0</v>
      </c>
      <c r="K235" s="3" t="e">
        <f t="shared" si="35"/>
        <v>#VALUE!</v>
      </c>
      <c r="L235">
        <v>2</v>
      </c>
      <c r="M235">
        <f t="shared" si="32"/>
        <v>5.4945054945054949E-3</v>
      </c>
      <c r="N235">
        <f t="shared" si="36"/>
        <v>0</v>
      </c>
      <c r="O235">
        <f t="shared" si="33"/>
        <v>0</v>
      </c>
      <c r="P235">
        <f t="shared" si="34"/>
        <v>364</v>
      </c>
    </row>
    <row r="236" spans="4:16" x14ac:dyDescent="0.25">
      <c r="D236">
        <f t="shared" si="28"/>
        <v>0</v>
      </c>
      <c r="E236">
        <f t="shared" si="29"/>
        <v>0</v>
      </c>
      <c r="F236">
        <f t="shared" si="30"/>
        <v>0</v>
      </c>
      <c r="G236">
        <f t="shared" si="31"/>
        <v>365</v>
      </c>
      <c r="K236" s="3">
        <f t="shared" si="35"/>
        <v>33965</v>
      </c>
      <c r="L236">
        <v>2</v>
      </c>
      <c r="M236">
        <f t="shared" si="32"/>
        <v>5.4945054945054949E-3</v>
      </c>
      <c r="N236">
        <f t="shared" si="36"/>
        <v>0</v>
      </c>
      <c r="O236">
        <f t="shared" si="33"/>
        <v>0</v>
      </c>
      <c r="P236">
        <f t="shared" si="34"/>
        <v>364</v>
      </c>
    </row>
    <row r="237" spans="4:16" x14ac:dyDescent="0.25">
      <c r="D237">
        <f t="shared" si="28"/>
        <v>0</v>
      </c>
      <c r="E237">
        <f t="shared" si="29"/>
        <v>0</v>
      </c>
      <c r="F237">
        <f t="shared" si="30"/>
        <v>0</v>
      </c>
      <c r="G237">
        <f t="shared" si="31"/>
        <v>365</v>
      </c>
      <c r="J237" t="s">
        <v>0</v>
      </c>
      <c r="K237" s="3" t="e">
        <f t="shared" si="35"/>
        <v>#VALUE!</v>
      </c>
      <c r="L237">
        <v>2</v>
      </c>
      <c r="M237">
        <f t="shared" si="32"/>
        <v>5.4945054945054949E-3</v>
      </c>
      <c r="N237">
        <f t="shared" si="36"/>
        <v>0</v>
      </c>
      <c r="O237">
        <f t="shared" si="33"/>
        <v>0</v>
      </c>
      <c r="P237">
        <f t="shared" si="34"/>
        <v>364</v>
      </c>
    </row>
    <row r="238" spans="4:16" x14ac:dyDescent="0.25">
      <c r="D238">
        <f t="shared" si="28"/>
        <v>0</v>
      </c>
      <c r="E238">
        <f t="shared" si="29"/>
        <v>0</v>
      </c>
      <c r="F238">
        <f t="shared" si="30"/>
        <v>0</v>
      </c>
      <c r="G238">
        <f t="shared" si="31"/>
        <v>365</v>
      </c>
      <c r="K238" s="3">
        <f t="shared" si="35"/>
        <v>33965</v>
      </c>
      <c r="L238">
        <v>2</v>
      </c>
      <c r="M238">
        <f t="shared" si="32"/>
        <v>5.4945054945054949E-3</v>
      </c>
      <c r="N238">
        <f t="shared" si="36"/>
        <v>0</v>
      </c>
      <c r="O238">
        <f t="shared" si="33"/>
        <v>0</v>
      </c>
      <c r="P238">
        <f t="shared" si="34"/>
        <v>364</v>
      </c>
    </row>
    <row r="239" spans="4:16" x14ac:dyDescent="0.25">
      <c r="D239">
        <f t="shared" si="28"/>
        <v>0</v>
      </c>
      <c r="E239">
        <f t="shared" si="29"/>
        <v>0</v>
      </c>
      <c r="F239">
        <f t="shared" si="30"/>
        <v>0</v>
      </c>
      <c r="G239">
        <f t="shared" si="31"/>
        <v>365</v>
      </c>
      <c r="J239" t="s">
        <v>0</v>
      </c>
      <c r="K239" s="3" t="e">
        <f t="shared" si="35"/>
        <v>#VALUE!</v>
      </c>
      <c r="L239">
        <v>2</v>
      </c>
      <c r="M239">
        <f t="shared" si="32"/>
        <v>5.4945054945054949E-3</v>
      </c>
      <c r="N239">
        <f t="shared" si="36"/>
        <v>0</v>
      </c>
      <c r="O239">
        <f t="shared" si="33"/>
        <v>0</v>
      </c>
      <c r="P239">
        <f t="shared" si="34"/>
        <v>364</v>
      </c>
    </row>
    <row r="240" spans="4:16" x14ac:dyDescent="0.25">
      <c r="D240">
        <f t="shared" si="28"/>
        <v>0</v>
      </c>
      <c r="E240">
        <f t="shared" si="29"/>
        <v>0</v>
      </c>
      <c r="F240">
        <f t="shared" si="30"/>
        <v>0</v>
      </c>
      <c r="G240">
        <f t="shared" si="31"/>
        <v>365</v>
      </c>
      <c r="K240" s="3">
        <f t="shared" si="35"/>
        <v>33965</v>
      </c>
      <c r="L240">
        <v>2</v>
      </c>
      <c r="M240">
        <f t="shared" si="32"/>
        <v>5.4945054945054949E-3</v>
      </c>
      <c r="N240">
        <f t="shared" si="36"/>
        <v>0</v>
      </c>
      <c r="O240">
        <f t="shared" si="33"/>
        <v>0</v>
      </c>
      <c r="P240">
        <f t="shared" si="34"/>
        <v>364</v>
      </c>
    </row>
    <row r="241" spans="4:16" x14ac:dyDescent="0.25">
      <c r="D241">
        <f t="shared" si="28"/>
        <v>0</v>
      </c>
      <c r="E241">
        <f t="shared" si="29"/>
        <v>0</v>
      </c>
      <c r="F241">
        <f t="shared" si="30"/>
        <v>0</v>
      </c>
      <c r="G241">
        <f t="shared" si="31"/>
        <v>365</v>
      </c>
      <c r="J241" t="s">
        <v>0</v>
      </c>
      <c r="K241" s="3" t="e">
        <f t="shared" si="35"/>
        <v>#VALUE!</v>
      </c>
      <c r="L241">
        <v>2</v>
      </c>
      <c r="M241">
        <f t="shared" si="32"/>
        <v>5.4945054945054949E-3</v>
      </c>
      <c r="N241">
        <f t="shared" si="36"/>
        <v>0</v>
      </c>
      <c r="O241">
        <f t="shared" si="33"/>
        <v>0</v>
      </c>
      <c r="P241">
        <f t="shared" si="34"/>
        <v>364</v>
      </c>
    </row>
    <row r="242" spans="4:16" x14ac:dyDescent="0.25">
      <c r="D242">
        <f t="shared" si="28"/>
        <v>0</v>
      </c>
      <c r="E242">
        <f t="shared" si="29"/>
        <v>0</v>
      </c>
      <c r="F242">
        <f t="shared" si="30"/>
        <v>0</v>
      </c>
      <c r="G242">
        <f t="shared" si="31"/>
        <v>365</v>
      </c>
      <c r="K242" s="3">
        <f t="shared" si="35"/>
        <v>33965</v>
      </c>
      <c r="L242">
        <v>2</v>
      </c>
      <c r="M242">
        <f t="shared" si="32"/>
        <v>5.4945054945054949E-3</v>
      </c>
      <c r="N242">
        <f t="shared" si="36"/>
        <v>0</v>
      </c>
      <c r="O242">
        <f t="shared" si="33"/>
        <v>0</v>
      </c>
      <c r="P242">
        <f t="shared" si="34"/>
        <v>364</v>
      </c>
    </row>
    <row r="243" spans="4:16" x14ac:dyDescent="0.25">
      <c r="D243">
        <f t="shared" si="28"/>
        <v>0</v>
      </c>
      <c r="E243">
        <f t="shared" si="29"/>
        <v>0</v>
      </c>
      <c r="F243">
        <f t="shared" si="30"/>
        <v>0</v>
      </c>
      <c r="G243">
        <f t="shared" si="31"/>
        <v>365</v>
      </c>
      <c r="J243" t="s">
        <v>0</v>
      </c>
      <c r="K243" s="3" t="e">
        <f t="shared" si="35"/>
        <v>#VALUE!</v>
      </c>
      <c r="L243">
        <v>2</v>
      </c>
      <c r="M243">
        <f t="shared" si="32"/>
        <v>5.4945054945054949E-3</v>
      </c>
      <c r="N243">
        <f t="shared" si="36"/>
        <v>0</v>
      </c>
      <c r="O243">
        <f t="shared" si="33"/>
        <v>0</v>
      </c>
      <c r="P243">
        <f t="shared" si="34"/>
        <v>364</v>
      </c>
    </row>
    <row r="244" spans="4:16" x14ac:dyDescent="0.25">
      <c r="D244">
        <f t="shared" si="28"/>
        <v>0</v>
      </c>
      <c r="E244">
        <f t="shared" si="29"/>
        <v>0</v>
      </c>
      <c r="F244">
        <f t="shared" si="30"/>
        <v>0</v>
      </c>
      <c r="G244">
        <f t="shared" si="31"/>
        <v>365</v>
      </c>
      <c r="K244" s="3">
        <f t="shared" si="35"/>
        <v>33965</v>
      </c>
      <c r="L244">
        <v>2</v>
      </c>
      <c r="M244">
        <f t="shared" si="32"/>
        <v>5.4945054945054949E-3</v>
      </c>
      <c r="N244">
        <f t="shared" si="36"/>
        <v>0</v>
      </c>
      <c r="O244">
        <f t="shared" si="33"/>
        <v>0</v>
      </c>
      <c r="P244">
        <f t="shared" si="34"/>
        <v>364</v>
      </c>
    </row>
    <row r="245" spans="4:16" x14ac:dyDescent="0.25">
      <c r="D245">
        <f t="shared" si="28"/>
        <v>0</v>
      </c>
      <c r="E245">
        <f t="shared" si="29"/>
        <v>0</v>
      </c>
      <c r="F245">
        <f t="shared" si="30"/>
        <v>0</v>
      </c>
      <c r="G245">
        <f t="shared" si="31"/>
        <v>365</v>
      </c>
      <c r="J245" t="s">
        <v>0</v>
      </c>
      <c r="K245" s="3" t="e">
        <f t="shared" si="35"/>
        <v>#VALUE!</v>
      </c>
      <c r="L245">
        <v>2</v>
      </c>
      <c r="M245">
        <f t="shared" si="32"/>
        <v>5.4945054945054949E-3</v>
      </c>
      <c r="N245">
        <f t="shared" si="36"/>
        <v>0</v>
      </c>
      <c r="O245">
        <f t="shared" si="33"/>
        <v>0</v>
      </c>
      <c r="P245">
        <f t="shared" si="34"/>
        <v>364</v>
      </c>
    </row>
    <row r="246" spans="4:16" x14ac:dyDescent="0.25">
      <c r="D246">
        <f t="shared" si="28"/>
        <v>0</v>
      </c>
      <c r="E246">
        <f t="shared" si="29"/>
        <v>0</v>
      </c>
      <c r="F246">
        <f t="shared" si="30"/>
        <v>0</v>
      </c>
      <c r="G246">
        <f t="shared" si="31"/>
        <v>365</v>
      </c>
      <c r="K246" s="3">
        <f t="shared" si="35"/>
        <v>33965</v>
      </c>
      <c r="L246">
        <v>2</v>
      </c>
      <c r="M246">
        <f t="shared" si="32"/>
        <v>5.4945054945054949E-3</v>
      </c>
      <c r="N246">
        <f t="shared" si="36"/>
        <v>0</v>
      </c>
      <c r="O246">
        <f t="shared" si="33"/>
        <v>0</v>
      </c>
      <c r="P246">
        <f t="shared" si="34"/>
        <v>364</v>
      </c>
    </row>
    <row r="247" spans="4:16" x14ac:dyDescent="0.25">
      <c r="D247">
        <f t="shared" si="28"/>
        <v>0</v>
      </c>
      <c r="E247">
        <f t="shared" si="29"/>
        <v>0</v>
      </c>
      <c r="F247">
        <f t="shared" si="30"/>
        <v>0</v>
      </c>
      <c r="G247">
        <f t="shared" si="31"/>
        <v>365</v>
      </c>
      <c r="J247" t="s">
        <v>0</v>
      </c>
      <c r="K247" s="3" t="e">
        <f t="shared" si="35"/>
        <v>#VALUE!</v>
      </c>
      <c r="L247">
        <v>2</v>
      </c>
      <c r="M247">
        <f t="shared" si="32"/>
        <v>5.4945054945054949E-3</v>
      </c>
      <c r="N247">
        <f t="shared" si="36"/>
        <v>0</v>
      </c>
      <c r="O247">
        <f t="shared" si="33"/>
        <v>0</v>
      </c>
      <c r="P247">
        <f t="shared" si="34"/>
        <v>364</v>
      </c>
    </row>
    <row r="248" spans="4:16" x14ac:dyDescent="0.25">
      <c r="D248">
        <f t="shared" si="28"/>
        <v>0</v>
      </c>
      <c r="E248">
        <f t="shared" si="29"/>
        <v>0</v>
      </c>
      <c r="F248">
        <f t="shared" si="30"/>
        <v>0</v>
      </c>
      <c r="G248">
        <f t="shared" si="31"/>
        <v>365</v>
      </c>
      <c r="K248" s="3">
        <f t="shared" si="35"/>
        <v>33965</v>
      </c>
      <c r="L248">
        <v>2</v>
      </c>
      <c r="M248">
        <f t="shared" si="32"/>
        <v>5.4945054945054949E-3</v>
      </c>
      <c r="N248">
        <f t="shared" si="36"/>
        <v>0</v>
      </c>
      <c r="O248">
        <f t="shared" si="33"/>
        <v>0</v>
      </c>
      <c r="P248">
        <f t="shared" si="34"/>
        <v>364</v>
      </c>
    </row>
    <row r="249" spans="4:16" x14ac:dyDescent="0.25">
      <c r="D249">
        <f t="shared" si="28"/>
        <v>0</v>
      </c>
      <c r="E249">
        <f t="shared" si="29"/>
        <v>0</v>
      </c>
      <c r="F249">
        <f t="shared" si="30"/>
        <v>0</v>
      </c>
      <c r="G249">
        <f t="shared" si="31"/>
        <v>365</v>
      </c>
      <c r="J249" t="s">
        <v>0</v>
      </c>
      <c r="K249" s="3" t="e">
        <f t="shared" si="35"/>
        <v>#VALUE!</v>
      </c>
      <c r="L249">
        <v>2</v>
      </c>
      <c r="M249">
        <f t="shared" si="32"/>
        <v>5.4945054945054949E-3</v>
      </c>
      <c r="N249">
        <f t="shared" si="36"/>
        <v>0</v>
      </c>
      <c r="O249">
        <f t="shared" si="33"/>
        <v>0</v>
      </c>
      <c r="P249">
        <f t="shared" si="34"/>
        <v>364</v>
      </c>
    </row>
    <row r="250" spans="4:16" x14ac:dyDescent="0.25">
      <c r="D250">
        <f t="shared" si="28"/>
        <v>0</v>
      </c>
      <c r="E250">
        <f t="shared" si="29"/>
        <v>0</v>
      </c>
      <c r="F250">
        <f t="shared" si="30"/>
        <v>0</v>
      </c>
      <c r="G250">
        <f t="shared" si="31"/>
        <v>365</v>
      </c>
      <c r="K250" s="3">
        <f t="shared" si="35"/>
        <v>33965</v>
      </c>
      <c r="L250">
        <v>2</v>
      </c>
      <c r="M250">
        <f t="shared" si="32"/>
        <v>5.4945054945054949E-3</v>
      </c>
      <c r="N250">
        <f t="shared" si="36"/>
        <v>0</v>
      </c>
      <c r="O250">
        <f t="shared" si="33"/>
        <v>0</v>
      </c>
      <c r="P250">
        <f t="shared" si="34"/>
        <v>364</v>
      </c>
    </row>
    <row r="251" spans="4:16" x14ac:dyDescent="0.25">
      <c r="D251">
        <f t="shared" si="28"/>
        <v>0</v>
      </c>
      <c r="E251">
        <f t="shared" si="29"/>
        <v>0</v>
      </c>
      <c r="F251">
        <f t="shared" si="30"/>
        <v>0</v>
      </c>
      <c r="G251">
        <f t="shared" si="31"/>
        <v>365</v>
      </c>
      <c r="J251" t="s">
        <v>0</v>
      </c>
      <c r="K251" s="3" t="e">
        <f t="shared" si="35"/>
        <v>#VALUE!</v>
      </c>
      <c r="L251">
        <v>2</v>
      </c>
      <c r="M251">
        <f t="shared" si="32"/>
        <v>5.4945054945054949E-3</v>
      </c>
      <c r="N251">
        <f t="shared" si="36"/>
        <v>0</v>
      </c>
      <c r="O251">
        <f t="shared" si="33"/>
        <v>0</v>
      </c>
      <c r="P251">
        <f t="shared" si="34"/>
        <v>364</v>
      </c>
    </row>
    <row r="252" spans="4:16" x14ac:dyDescent="0.25">
      <c r="D252">
        <f t="shared" si="28"/>
        <v>0</v>
      </c>
      <c r="E252">
        <f t="shared" si="29"/>
        <v>0</v>
      </c>
      <c r="F252">
        <f t="shared" si="30"/>
        <v>0</v>
      </c>
      <c r="G252">
        <f t="shared" si="31"/>
        <v>365</v>
      </c>
      <c r="K252" s="3">
        <f t="shared" si="35"/>
        <v>33965</v>
      </c>
      <c r="L252">
        <v>2</v>
      </c>
      <c r="M252">
        <f t="shared" si="32"/>
        <v>5.4945054945054949E-3</v>
      </c>
      <c r="N252">
        <f t="shared" si="36"/>
        <v>0</v>
      </c>
      <c r="O252">
        <f t="shared" si="33"/>
        <v>0</v>
      </c>
      <c r="P252">
        <f t="shared" si="34"/>
        <v>364</v>
      </c>
    </row>
    <row r="253" spans="4:16" x14ac:dyDescent="0.25">
      <c r="D253">
        <f t="shared" si="28"/>
        <v>0</v>
      </c>
      <c r="E253">
        <f t="shared" si="29"/>
        <v>0</v>
      </c>
      <c r="F253">
        <f t="shared" si="30"/>
        <v>0</v>
      </c>
      <c r="G253">
        <f t="shared" si="31"/>
        <v>365</v>
      </c>
      <c r="J253" t="s">
        <v>0</v>
      </c>
      <c r="K253" s="3" t="e">
        <f t="shared" si="35"/>
        <v>#VALUE!</v>
      </c>
      <c r="L253">
        <v>2</v>
      </c>
      <c r="M253">
        <f t="shared" si="32"/>
        <v>5.4945054945054949E-3</v>
      </c>
      <c r="N253">
        <f t="shared" si="36"/>
        <v>0</v>
      </c>
      <c r="O253">
        <f t="shared" si="33"/>
        <v>0</v>
      </c>
      <c r="P253">
        <f t="shared" si="34"/>
        <v>364</v>
      </c>
    </row>
    <row r="254" spans="4:16" x14ac:dyDescent="0.25">
      <c r="D254">
        <f t="shared" si="28"/>
        <v>0</v>
      </c>
      <c r="E254">
        <f t="shared" si="29"/>
        <v>0</v>
      </c>
      <c r="F254">
        <f t="shared" si="30"/>
        <v>0</v>
      </c>
      <c r="G254">
        <f t="shared" si="31"/>
        <v>365</v>
      </c>
      <c r="K254" s="3">
        <f t="shared" si="35"/>
        <v>33965</v>
      </c>
      <c r="L254">
        <v>2</v>
      </c>
      <c r="M254">
        <f t="shared" si="32"/>
        <v>5.4945054945054949E-3</v>
      </c>
      <c r="N254">
        <f t="shared" si="36"/>
        <v>0</v>
      </c>
      <c r="O254">
        <f t="shared" si="33"/>
        <v>0</v>
      </c>
      <c r="P254">
        <f t="shared" si="34"/>
        <v>364</v>
      </c>
    </row>
    <row r="255" spans="4:16" x14ac:dyDescent="0.25">
      <c r="D255">
        <f t="shared" si="28"/>
        <v>0</v>
      </c>
      <c r="E255">
        <f t="shared" si="29"/>
        <v>0</v>
      </c>
      <c r="F255">
        <f t="shared" si="30"/>
        <v>0</v>
      </c>
      <c r="G255">
        <f t="shared" si="31"/>
        <v>365</v>
      </c>
      <c r="J255" t="s">
        <v>0</v>
      </c>
      <c r="K255" s="3" t="e">
        <f t="shared" si="35"/>
        <v>#VALUE!</v>
      </c>
      <c r="L255">
        <v>2</v>
      </c>
      <c r="M255">
        <f t="shared" si="32"/>
        <v>5.4945054945054949E-3</v>
      </c>
      <c r="N255">
        <f t="shared" si="36"/>
        <v>0</v>
      </c>
      <c r="O255">
        <f t="shared" si="33"/>
        <v>0</v>
      </c>
      <c r="P255">
        <f t="shared" si="34"/>
        <v>364</v>
      </c>
    </row>
    <row r="256" spans="4:16" x14ac:dyDescent="0.25">
      <c r="D256">
        <f t="shared" si="28"/>
        <v>0</v>
      </c>
      <c r="E256">
        <f t="shared" si="29"/>
        <v>0</v>
      </c>
      <c r="F256">
        <f t="shared" si="30"/>
        <v>0</v>
      </c>
      <c r="G256">
        <f t="shared" si="31"/>
        <v>365</v>
      </c>
      <c r="K256" s="3">
        <f t="shared" si="35"/>
        <v>33965</v>
      </c>
      <c r="L256">
        <v>2</v>
      </c>
      <c r="M256">
        <f t="shared" si="32"/>
        <v>5.4945054945054949E-3</v>
      </c>
      <c r="N256">
        <f t="shared" si="36"/>
        <v>0</v>
      </c>
      <c r="O256">
        <f t="shared" si="33"/>
        <v>0</v>
      </c>
      <c r="P256">
        <f t="shared" si="34"/>
        <v>364</v>
      </c>
    </row>
    <row r="257" spans="4:16" x14ac:dyDescent="0.25">
      <c r="D257">
        <f t="shared" si="28"/>
        <v>0</v>
      </c>
      <c r="E257">
        <f t="shared" si="29"/>
        <v>0</v>
      </c>
      <c r="F257">
        <f t="shared" si="30"/>
        <v>0</v>
      </c>
      <c r="G257">
        <f t="shared" si="31"/>
        <v>365</v>
      </c>
      <c r="J257" t="s">
        <v>0</v>
      </c>
      <c r="K257" s="3" t="e">
        <f t="shared" si="35"/>
        <v>#VALUE!</v>
      </c>
      <c r="L257">
        <v>2</v>
      </c>
      <c r="M257">
        <f t="shared" si="32"/>
        <v>5.4945054945054949E-3</v>
      </c>
      <c r="N257">
        <f t="shared" si="36"/>
        <v>0</v>
      </c>
      <c r="O257">
        <f t="shared" si="33"/>
        <v>0</v>
      </c>
      <c r="P257">
        <f t="shared" si="34"/>
        <v>364</v>
      </c>
    </row>
    <row r="258" spans="4:16" x14ac:dyDescent="0.25">
      <c r="D258">
        <f t="shared" si="28"/>
        <v>0</v>
      </c>
      <c r="E258">
        <f t="shared" si="29"/>
        <v>0</v>
      </c>
      <c r="F258">
        <f t="shared" si="30"/>
        <v>0</v>
      </c>
      <c r="G258">
        <f t="shared" si="31"/>
        <v>365</v>
      </c>
      <c r="K258" s="3">
        <f t="shared" si="35"/>
        <v>33965</v>
      </c>
      <c r="L258">
        <v>2</v>
      </c>
      <c r="M258">
        <f t="shared" si="32"/>
        <v>5.4945054945054949E-3</v>
      </c>
      <c r="N258">
        <f t="shared" si="36"/>
        <v>0</v>
      </c>
      <c r="O258">
        <f t="shared" si="33"/>
        <v>0</v>
      </c>
      <c r="P258">
        <f t="shared" si="34"/>
        <v>364</v>
      </c>
    </row>
    <row r="259" spans="4:16" x14ac:dyDescent="0.25">
      <c r="D259">
        <f t="shared" si="28"/>
        <v>0</v>
      </c>
      <c r="E259">
        <f t="shared" si="29"/>
        <v>0</v>
      </c>
      <c r="F259">
        <f t="shared" si="30"/>
        <v>0</v>
      </c>
      <c r="G259">
        <f t="shared" si="31"/>
        <v>365</v>
      </c>
      <c r="J259" t="s">
        <v>0</v>
      </c>
      <c r="K259" s="3" t="e">
        <f t="shared" si="35"/>
        <v>#VALUE!</v>
      </c>
      <c r="L259">
        <v>2</v>
      </c>
      <c r="M259">
        <f t="shared" si="32"/>
        <v>5.4945054945054949E-3</v>
      </c>
      <c r="N259">
        <f t="shared" si="36"/>
        <v>0</v>
      </c>
      <c r="O259">
        <f t="shared" si="33"/>
        <v>0</v>
      </c>
      <c r="P259">
        <f t="shared" si="34"/>
        <v>364</v>
      </c>
    </row>
    <row r="260" spans="4:16" x14ac:dyDescent="0.25">
      <c r="D260">
        <f t="shared" si="28"/>
        <v>0</v>
      </c>
      <c r="E260">
        <f t="shared" si="29"/>
        <v>0</v>
      </c>
      <c r="F260">
        <f t="shared" si="30"/>
        <v>0</v>
      </c>
      <c r="G260">
        <f t="shared" si="31"/>
        <v>365</v>
      </c>
      <c r="K260" s="3">
        <f t="shared" si="35"/>
        <v>33965</v>
      </c>
      <c r="L260">
        <v>2</v>
      </c>
      <c r="M260">
        <f t="shared" si="32"/>
        <v>5.4945054945054949E-3</v>
      </c>
      <c r="N260">
        <f t="shared" si="36"/>
        <v>0</v>
      </c>
      <c r="O260">
        <f t="shared" si="33"/>
        <v>0</v>
      </c>
      <c r="P260">
        <f t="shared" si="34"/>
        <v>364</v>
      </c>
    </row>
    <row r="261" spans="4:16" x14ac:dyDescent="0.25">
      <c r="D261">
        <f t="shared" si="28"/>
        <v>0</v>
      </c>
      <c r="E261">
        <f t="shared" si="29"/>
        <v>0</v>
      </c>
      <c r="F261">
        <f t="shared" si="30"/>
        <v>0</v>
      </c>
      <c r="G261">
        <f t="shared" si="31"/>
        <v>365</v>
      </c>
      <c r="J261" t="s">
        <v>0</v>
      </c>
      <c r="K261" s="3" t="e">
        <f t="shared" si="35"/>
        <v>#VALUE!</v>
      </c>
      <c r="L261">
        <v>2</v>
      </c>
      <c r="M261">
        <f t="shared" si="32"/>
        <v>5.4945054945054949E-3</v>
      </c>
      <c r="N261">
        <f t="shared" si="36"/>
        <v>0</v>
      </c>
      <c r="O261">
        <f t="shared" si="33"/>
        <v>0</v>
      </c>
      <c r="P261">
        <f t="shared" si="34"/>
        <v>364</v>
      </c>
    </row>
    <row r="262" spans="4:16" x14ac:dyDescent="0.25">
      <c r="D262">
        <f t="shared" si="28"/>
        <v>0</v>
      </c>
      <c r="E262">
        <f t="shared" si="29"/>
        <v>0</v>
      </c>
      <c r="F262">
        <f t="shared" si="30"/>
        <v>0</v>
      </c>
      <c r="G262">
        <f t="shared" si="31"/>
        <v>365</v>
      </c>
      <c r="K262" s="3">
        <f t="shared" si="35"/>
        <v>33965</v>
      </c>
      <c r="L262">
        <v>2</v>
      </c>
      <c r="M262">
        <f t="shared" si="32"/>
        <v>5.4945054945054949E-3</v>
      </c>
      <c r="N262">
        <f t="shared" si="36"/>
        <v>0</v>
      </c>
      <c r="O262">
        <f t="shared" si="33"/>
        <v>0</v>
      </c>
      <c r="P262">
        <f t="shared" si="34"/>
        <v>364</v>
      </c>
    </row>
    <row r="263" spans="4:16" x14ac:dyDescent="0.25">
      <c r="D263">
        <f t="shared" si="28"/>
        <v>0</v>
      </c>
      <c r="E263">
        <f t="shared" si="29"/>
        <v>0</v>
      </c>
      <c r="F263">
        <f t="shared" si="30"/>
        <v>0</v>
      </c>
      <c r="G263">
        <f t="shared" si="31"/>
        <v>365</v>
      </c>
      <c r="J263" t="s">
        <v>0</v>
      </c>
      <c r="K263" s="3" t="e">
        <f t="shared" si="35"/>
        <v>#VALUE!</v>
      </c>
      <c r="L263">
        <v>2</v>
      </c>
      <c r="M263">
        <f t="shared" si="32"/>
        <v>5.4945054945054949E-3</v>
      </c>
      <c r="N263">
        <f t="shared" si="36"/>
        <v>0</v>
      </c>
      <c r="O263">
        <f t="shared" si="33"/>
        <v>0</v>
      </c>
      <c r="P263">
        <f t="shared" si="34"/>
        <v>364</v>
      </c>
    </row>
    <row r="264" spans="4:16" x14ac:dyDescent="0.25">
      <c r="D264">
        <f t="shared" ref="D264:D327" si="37">C264/G264</f>
        <v>0</v>
      </c>
      <c r="E264">
        <f t="shared" ref="E264:E327" si="38">INT(D264)</f>
        <v>0</v>
      </c>
      <c r="F264">
        <f t="shared" ref="F264:F327" si="39">ROUND(E264,1)</f>
        <v>0</v>
      </c>
      <c r="G264">
        <f t="shared" ref="G264:G327" si="40">DATE(2016,10,17)-DATE(2015,10,18)</f>
        <v>365</v>
      </c>
      <c r="K264" s="3">
        <f t="shared" si="35"/>
        <v>33965</v>
      </c>
      <c r="L264">
        <v>2</v>
      </c>
      <c r="M264">
        <f t="shared" ref="M264:M327" si="41">L264/P264</f>
        <v>5.4945054945054949E-3</v>
      </c>
      <c r="N264">
        <f t="shared" si="36"/>
        <v>0</v>
      </c>
      <c r="O264">
        <f t="shared" ref="O264:O327" si="42">ROUND(N264,1)</f>
        <v>0</v>
      </c>
      <c r="P264">
        <f t="shared" ref="P264:P327" si="43">DATE(1993,12,26)-DATE(1992,12,27)</f>
        <v>364</v>
      </c>
    </row>
    <row r="265" spans="4:16" x14ac:dyDescent="0.25">
      <c r="D265">
        <f t="shared" si="37"/>
        <v>0</v>
      </c>
      <c r="E265">
        <f t="shared" si="38"/>
        <v>0</v>
      </c>
      <c r="F265">
        <f t="shared" si="39"/>
        <v>0</v>
      </c>
      <c r="G265">
        <f t="shared" si="40"/>
        <v>365</v>
      </c>
      <c r="J265" t="s">
        <v>0</v>
      </c>
      <c r="K265" s="3" t="e">
        <f t="shared" ref="K265:K328" si="44">$K$7+J265</f>
        <v>#VALUE!</v>
      </c>
      <c r="L265">
        <v>2</v>
      </c>
      <c r="M265">
        <f t="shared" si="41"/>
        <v>5.4945054945054949E-3</v>
      </c>
      <c r="N265">
        <f t="shared" ref="N265:N328" si="45">INT(M265)</f>
        <v>0</v>
      </c>
      <c r="O265">
        <f t="shared" si="42"/>
        <v>0</v>
      </c>
      <c r="P265">
        <f t="shared" si="43"/>
        <v>364</v>
      </c>
    </row>
    <row r="266" spans="4:16" x14ac:dyDescent="0.25">
      <c r="D266">
        <f t="shared" si="37"/>
        <v>0</v>
      </c>
      <c r="E266">
        <f t="shared" si="38"/>
        <v>0</v>
      </c>
      <c r="F266">
        <f t="shared" si="39"/>
        <v>0</v>
      </c>
      <c r="G266">
        <f t="shared" si="40"/>
        <v>365</v>
      </c>
      <c r="K266" s="3">
        <f t="shared" si="44"/>
        <v>33965</v>
      </c>
      <c r="L266">
        <v>2</v>
      </c>
      <c r="M266">
        <f t="shared" si="41"/>
        <v>5.4945054945054949E-3</v>
      </c>
      <c r="N266">
        <f t="shared" si="45"/>
        <v>0</v>
      </c>
      <c r="O266">
        <f t="shared" si="42"/>
        <v>0</v>
      </c>
      <c r="P266">
        <f t="shared" si="43"/>
        <v>364</v>
      </c>
    </row>
    <row r="267" spans="4:16" x14ac:dyDescent="0.25">
      <c r="D267">
        <f t="shared" si="37"/>
        <v>0</v>
      </c>
      <c r="E267">
        <f t="shared" si="38"/>
        <v>0</v>
      </c>
      <c r="F267">
        <f t="shared" si="39"/>
        <v>0</v>
      </c>
      <c r="G267">
        <f t="shared" si="40"/>
        <v>365</v>
      </c>
      <c r="J267" t="s">
        <v>0</v>
      </c>
      <c r="K267" s="3" t="e">
        <f t="shared" si="44"/>
        <v>#VALUE!</v>
      </c>
      <c r="L267">
        <v>2</v>
      </c>
      <c r="M267">
        <f t="shared" si="41"/>
        <v>5.4945054945054949E-3</v>
      </c>
      <c r="N267">
        <f t="shared" si="45"/>
        <v>0</v>
      </c>
      <c r="O267">
        <f t="shared" si="42"/>
        <v>0</v>
      </c>
      <c r="P267">
        <f t="shared" si="43"/>
        <v>364</v>
      </c>
    </row>
    <row r="268" spans="4:16" x14ac:dyDescent="0.25">
      <c r="D268">
        <f t="shared" si="37"/>
        <v>0</v>
      </c>
      <c r="E268">
        <f t="shared" si="38"/>
        <v>0</v>
      </c>
      <c r="F268">
        <f t="shared" si="39"/>
        <v>0</v>
      </c>
      <c r="G268">
        <f t="shared" si="40"/>
        <v>365</v>
      </c>
      <c r="K268" s="3">
        <f t="shared" si="44"/>
        <v>33965</v>
      </c>
      <c r="L268">
        <v>2</v>
      </c>
      <c r="M268">
        <f t="shared" si="41"/>
        <v>5.4945054945054949E-3</v>
      </c>
      <c r="N268">
        <f t="shared" si="45"/>
        <v>0</v>
      </c>
      <c r="O268">
        <f t="shared" si="42"/>
        <v>0</v>
      </c>
      <c r="P268">
        <f t="shared" si="43"/>
        <v>364</v>
      </c>
    </row>
    <row r="269" spans="4:16" x14ac:dyDescent="0.25">
      <c r="D269">
        <f t="shared" si="37"/>
        <v>0</v>
      </c>
      <c r="E269">
        <f t="shared" si="38"/>
        <v>0</v>
      </c>
      <c r="F269">
        <f t="shared" si="39"/>
        <v>0</v>
      </c>
      <c r="G269">
        <f t="shared" si="40"/>
        <v>365</v>
      </c>
      <c r="J269" t="s">
        <v>0</v>
      </c>
      <c r="K269" s="3" t="e">
        <f t="shared" si="44"/>
        <v>#VALUE!</v>
      </c>
      <c r="L269">
        <v>2</v>
      </c>
      <c r="M269">
        <f t="shared" si="41"/>
        <v>5.4945054945054949E-3</v>
      </c>
      <c r="N269">
        <f t="shared" si="45"/>
        <v>0</v>
      </c>
      <c r="O269">
        <f t="shared" si="42"/>
        <v>0</v>
      </c>
      <c r="P269">
        <f t="shared" si="43"/>
        <v>364</v>
      </c>
    </row>
    <row r="270" spans="4:16" x14ac:dyDescent="0.25">
      <c r="D270">
        <f t="shared" si="37"/>
        <v>0</v>
      </c>
      <c r="E270">
        <f t="shared" si="38"/>
        <v>0</v>
      </c>
      <c r="F270">
        <f t="shared" si="39"/>
        <v>0</v>
      </c>
      <c r="G270">
        <f t="shared" si="40"/>
        <v>365</v>
      </c>
      <c r="K270" s="3">
        <f t="shared" si="44"/>
        <v>33965</v>
      </c>
      <c r="L270">
        <v>2</v>
      </c>
      <c r="M270">
        <f t="shared" si="41"/>
        <v>5.4945054945054949E-3</v>
      </c>
      <c r="N270">
        <f t="shared" si="45"/>
        <v>0</v>
      </c>
      <c r="O270">
        <f t="shared" si="42"/>
        <v>0</v>
      </c>
      <c r="P270">
        <f t="shared" si="43"/>
        <v>364</v>
      </c>
    </row>
    <row r="271" spans="4:16" x14ac:dyDescent="0.25">
      <c r="D271">
        <f t="shared" si="37"/>
        <v>0</v>
      </c>
      <c r="E271">
        <f t="shared" si="38"/>
        <v>0</v>
      </c>
      <c r="F271">
        <f t="shared" si="39"/>
        <v>0</v>
      </c>
      <c r="G271">
        <f t="shared" si="40"/>
        <v>365</v>
      </c>
      <c r="J271" t="s">
        <v>0</v>
      </c>
      <c r="K271" s="3" t="e">
        <f t="shared" si="44"/>
        <v>#VALUE!</v>
      </c>
      <c r="L271">
        <v>2</v>
      </c>
      <c r="M271">
        <f t="shared" si="41"/>
        <v>5.4945054945054949E-3</v>
      </c>
      <c r="N271">
        <f t="shared" si="45"/>
        <v>0</v>
      </c>
      <c r="O271">
        <f t="shared" si="42"/>
        <v>0</v>
      </c>
      <c r="P271">
        <f t="shared" si="43"/>
        <v>364</v>
      </c>
    </row>
    <row r="272" spans="4:16" x14ac:dyDescent="0.25">
      <c r="D272">
        <f t="shared" si="37"/>
        <v>0</v>
      </c>
      <c r="E272">
        <f t="shared" si="38"/>
        <v>0</v>
      </c>
      <c r="F272">
        <f t="shared" si="39"/>
        <v>0</v>
      </c>
      <c r="G272">
        <f t="shared" si="40"/>
        <v>365</v>
      </c>
      <c r="K272" s="3">
        <f t="shared" si="44"/>
        <v>33965</v>
      </c>
      <c r="L272">
        <v>2</v>
      </c>
      <c r="M272">
        <f t="shared" si="41"/>
        <v>5.4945054945054949E-3</v>
      </c>
      <c r="N272">
        <f t="shared" si="45"/>
        <v>0</v>
      </c>
      <c r="O272">
        <f t="shared" si="42"/>
        <v>0</v>
      </c>
      <c r="P272">
        <f t="shared" si="43"/>
        <v>364</v>
      </c>
    </row>
    <row r="273" spans="4:16" x14ac:dyDescent="0.25">
      <c r="D273">
        <f t="shared" si="37"/>
        <v>0</v>
      </c>
      <c r="E273">
        <f t="shared" si="38"/>
        <v>0</v>
      </c>
      <c r="F273">
        <f t="shared" si="39"/>
        <v>0</v>
      </c>
      <c r="G273">
        <f t="shared" si="40"/>
        <v>365</v>
      </c>
      <c r="J273" t="s">
        <v>0</v>
      </c>
      <c r="K273" s="3" t="e">
        <f t="shared" si="44"/>
        <v>#VALUE!</v>
      </c>
      <c r="L273">
        <v>2</v>
      </c>
      <c r="M273">
        <f t="shared" si="41"/>
        <v>5.4945054945054949E-3</v>
      </c>
      <c r="N273">
        <f t="shared" si="45"/>
        <v>0</v>
      </c>
      <c r="O273">
        <f t="shared" si="42"/>
        <v>0</v>
      </c>
      <c r="P273">
        <f t="shared" si="43"/>
        <v>364</v>
      </c>
    </row>
    <row r="274" spans="4:16" x14ac:dyDescent="0.25">
      <c r="D274">
        <f t="shared" si="37"/>
        <v>0</v>
      </c>
      <c r="E274">
        <f t="shared" si="38"/>
        <v>0</v>
      </c>
      <c r="F274">
        <f t="shared" si="39"/>
        <v>0</v>
      </c>
      <c r="G274">
        <f t="shared" si="40"/>
        <v>365</v>
      </c>
      <c r="K274" s="3">
        <f t="shared" si="44"/>
        <v>33965</v>
      </c>
      <c r="L274">
        <v>2</v>
      </c>
      <c r="M274">
        <f t="shared" si="41"/>
        <v>5.4945054945054949E-3</v>
      </c>
      <c r="N274">
        <f t="shared" si="45"/>
        <v>0</v>
      </c>
      <c r="O274">
        <f t="shared" si="42"/>
        <v>0</v>
      </c>
      <c r="P274">
        <f t="shared" si="43"/>
        <v>364</v>
      </c>
    </row>
    <row r="275" spans="4:16" x14ac:dyDescent="0.25">
      <c r="D275">
        <f t="shared" si="37"/>
        <v>0</v>
      </c>
      <c r="E275">
        <f t="shared" si="38"/>
        <v>0</v>
      </c>
      <c r="F275">
        <f t="shared" si="39"/>
        <v>0</v>
      </c>
      <c r="G275">
        <f t="shared" si="40"/>
        <v>365</v>
      </c>
      <c r="J275" t="s">
        <v>0</v>
      </c>
      <c r="K275" s="3" t="e">
        <f t="shared" si="44"/>
        <v>#VALUE!</v>
      </c>
      <c r="L275">
        <v>2</v>
      </c>
      <c r="M275">
        <f t="shared" si="41"/>
        <v>5.4945054945054949E-3</v>
      </c>
      <c r="N275">
        <f t="shared" si="45"/>
        <v>0</v>
      </c>
      <c r="O275">
        <f t="shared" si="42"/>
        <v>0</v>
      </c>
      <c r="P275">
        <f t="shared" si="43"/>
        <v>364</v>
      </c>
    </row>
    <row r="276" spans="4:16" x14ac:dyDescent="0.25">
      <c r="D276">
        <f t="shared" si="37"/>
        <v>0</v>
      </c>
      <c r="E276">
        <f t="shared" si="38"/>
        <v>0</v>
      </c>
      <c r="F276">
        <f t="shared" si="39"/>
        <v>0</v>
      </c>
      <c r="G276">
        <f t="shared" si="40"/>
        <v>365</v>
      </c>
      <c r="K276" s="3">
        <f t="shared" si="44"/>
        <v>33965</v>
      </c>
      <c r="L276">
        <v>2</v>
      </c>
      <c r="M276">
        <f t="shared" si="41"/>
        <v>5.4945054945054949E-3</v>
      </c>
      <c r="N276">
        <f t="shared" si="45"/>
        <v>0</v>
      </c>
      <c r="O276">
        <f t="shared" si="42"/>
        <v>0</v>
      </c>
      <c r="P276">
        <f t="shared" si="43"/>
        <v>364</v>
      </c>
    </row>
    <row r="277" spans="4:16" x14ac:dyDescent="0.25">
      <c r="D277">
        <f t="shared" si="37"/>
        <v>0</v>
      </c>
      <c r="E277">
        <f t="shared" si="38"/>
        <v>0</v>
      </c>
      <c r="F277">
        <f t="shared" si="39"/>
        <v>0</v>
      </c>
      <c r="G277">
        <f t="shared" si="40"/>
        <v>365</v>
      </c>
      <c r="J277" t="s">
        <v>0</v>
      </c>
      <c r="K277" s="3" t="e">
        <f t="shared" si="44"/>
        <v>#VALUE!</v>
      </c>
      <c r="L277">
        <v>2</v>
      </c>
      <c r="M277">
        <f t="shared" si="41"/>
        <v>5.4945054945054949E-3</v>
      </c>
      <c r="N277">
        <f t="shared" si="45"/>
        <v>0</v>
      </c>
      <c r="O277">
        <f t="shared" si="42"/>
        <v>0</v>
      </c>
      <c r="P277">
        <f t="shared" si="43"/>
        <v>364</v>
      </c>
    </row>
    <row r="278" spans="4:16" x14ac:dyDescent="0.25">
      <c r="D278">
        <f t="shared" si="37"/>
        <v>0</v>
      </c>
      <c r="E278">
        <f t="shared" si="38"/>
        <v>0</v>
      </c>
      <c r="F278">
        <f t="shared" si="39"/>
        <v>0</v>
      </c>
      <c r="G278">
        <f t="shared" si="40"/>
        <v>365</v>
      </c>
      <c r="K278" s="3">
        <f t="shared" si="44"/>
        <v>33965</v>
      </c>
      <c r="L278">
        <v>2</v>
      </c>
      <c r="M278">
        <f t="shared" si="41"/>
        <v>5.4945054945054949E-3</v>
      </c>
      <c r="N278">
        <f t="shared" si="45"/>
        <v>0</v>
      </c>
      <c r="O278">
        <f t="shared" si="42"/>
        <v>0</v>
      </c>
      <c r="P278">
        <f t="shared" si="43"/>
        <v>364</v>
      </c>
    </row>
    <row r="279" spans="4:16" x14ac:dyDescent="0.25">
      <c r="D279">
        <f t="shared" si="37"/>
        <v>0</v>
      </c>
      <c r="E279">
        <f t="shared" si="38"/>
        <v>0</v>
      </c>
      <c r="F279">
        <f t="shared" si="39"/>
        <v>0</v>
      </c>
      <c r="G279">
        <f t="shared" si="40"/>
        <v>365</v>
      </c>
      <c r="J279" t="s">
        <v>0</v>
      </c>
      <c r="K279" s="3" t="e">
        <f t="shared" si="44"/>
        <v>#VALUE!</v>
      </c>
      <c r="L279">
        <v>2</v>
      </c>
      <c r="M279">
        <f t="shared" si="41"/>
        <v>5.4945054945054949E-3</v>
      </c>
      <c r="N279">
        <f t="shared" si="45"/>
        <v>0</v>
      </c>
      <c r="O279">
        <f t="shared" si="42"/>
        <v>0</v>
      </c>
      <c r="P279">
        <f t="shared" si="43"/>
        <v>364</v>
      </c>
    </row>
    <row r="280" spans="4:16" x14ac:dyDescent="0.25">
      <c r="D280">
        <f t="shared" si="37"/>
        <v>0</v>
      </c>
      <c r="E280">
        <f t="shared" si="38"/>
        <v>0</v>
      </c>
      <c r="F280">
        <f t="shared" si="39"/>
        <v>0</v>
      </c>
      <c r="G280">
        <f t="shared" si="40"/>
        <v>365</v>
      </c>
      <c r="K280" s="3">
        <f t="shared" si="44"/>
        <v>33965</v>
      </c>
      <c r="L280">
        <v>2</v>
      </c>
      <c r="M280">
        <f t="shared" si="41"/>
        <v>5.4945054945054949E-3</v>
      </c>
      <c r="N280">
        <f t="shared" si="45"/>
        <v>0</v>
      </c>
      <c r="O280">
        <f t="shared" si="42"/>
        <v>0</v>
      </c>
      <c r="P280">
        <f t="shared" si="43"/>
        <v>364</v>
      </c>
    </row>
    <row r="281" spans="4:16" x14ac:dyDescent="0.25">
      <c r="D281">
        <f t="shared" si="37"/>
        <v>0</v>
      </c>
      <c r="E281">
        <f t="shared" si="38"/>
        <v>0</v>
      </c>
      <c r="F281">
        <f t="shared" si="39"/>
        <v>0</v>
      </c>
      <c r="G281">
        <f t="shared" si="40"/>
        <v>365</v>
      </c>
      <c r="J281" t="s">
        <v>0</v>
      </c>
      <c r="K281" s="3" t="e">
        <f t="shared" si="44"/>
        <v>#VALUE!</v>
      </c>
      <c r="L281">
        <v>2</v>
      </c>
      <c r="M281">
        <f t="shared" si="41"/>
        <v>5.4945054945054949E-3</v>
      </c>
      <c r="N281">
        <f t="shared" si="45"/>
        <v>0</v>
      </c>
      <c r="O281">
        <f t="shared" si="42"/>
        <v>0</v>
      </c>
      <c r="P281">
        <f t="shared" si="43"/>
        <v>364</v>
      </c>
    </row>
    <row r="282" spans="4:16" x14ac:dyDescent="0.25">
      <c r="D282">
        <f t="shared" si="37"/>
        <v>0</v>
      </c>
      <c r="E282">
        <f t="shared" si="38"/>
        <v>0</v>
      </c>
      <c r="F282">
        <f t="shared" si="39"/>
        <v>0</v>
      </c>
      <c r="G282">
        <f t="shared" si="40"/>
        <v>365</v>
      </c>
      <c r="K282" s="3">
        <f t="shared" si="44"/>
        <v>33965</v>
      </c>
      <c r="L282">
        <v>2</v>
      </c>
      <c r="M282">
        <f t="shared" si="41"/>
        <v>5.4945054945054949E-3</v>
      </c>
      <c r="N282">
        <f t="shared" si="45"/>
        <v>0</v>
      </c>
      <c r="O282">
        <f t="shared" si="42"/>
        <v>0</v>
      </c>
      <c r="P282">
        <f t="shared" si="43"/>
        <v>364</v>
      </c>
    </row>
    <row r="283" spans="4:16" x14ac:dyDescent="0.25">
      <c r="D283">
        <f t="shared" si="37"/>
        <v>0</v>
      </c>
      <c r="E283">
        <f t="shared" si="38"/>
        <v>0</v>
      </c>
      <c r="F283">
        <f t="shared" si="39"/>
        <v>0</v>
      </c>
      <c r="G283">
        <f t="shared" si="40"/>
        <v>365</v>
      </c>
      <c r="J283" t="s">
        <v>0</v>
      </c>
      <c r="K283" s="3" t="e">
        <f t="shared" si="44"/>
        <v>#VALUE!</v>
      </c>
      <c r="L283">
        <v>2</v>
      </c>
      <c r="M283">
        <f t="shared" si="41"/>
        <v>5.4945054945054949E-3</v>
      </c>
      <c r="N283">
        <f t="shared" si="45"/>
        <v>0</v>
      </c>
      <c r="O283">
        <f t="shared" si="42"/>
        <v>0</v>
      </c>
      <c r="P283">
        <f t="shared" si="43"/>
        <v>364</v>
      </c>
    </row>
    <row r="284" spans="4:16" x14ac:dyDescent="0.25">
      <c r="D284">
        <f t="shared" si="37"/>
        <v>0</v>
      </c>
      <c r="E284">
        <f t="shared" si="38"/>
        <v>0</v>
      </c>
      <c r="F284">
        <f t="shared" si="39"/>
        <v>0</v>
      </c>
      <c r="G284">
        <f t="shared" si="40"/>
        <v>365</v>
      </c>
      <c r="K284" s="3">
        <f t="shared" si="44"/>
        <v>33965</v>
      </c>
      <c r="L284">
        <v>2</v>
      </c>
      <c r="M284">
        <f t="shared" si="41"/>
        <v>5.4945054945054949E-3</v>
      </c>
      <c r="N284">
        <f t="shared" si="45"/>
        <v>0</v>
      </c>
      <c r="O284">
        <f t="shared" si="42"/>
        <v>0</v>
      </c>
      <c r="P284">
        <f t="shared" si="43"/>
        <v>364</v>
      </c>
    </row>
    <row r="285" spans="4:16" x14ac:dyDescent="0.25">
      <c r="D285">
        <f t="shared" si="37"/>
        <v>0</v>
      </c>
      <c r="E285">
        <f t="shared" si="38"/>
        <v>0</v>
      </c>
      <c r="F285">
        <f t="shared" si="39"/>
        <v>0</v>
      </c>
      <c r="G285">
        <f t="shared" si="40"/>
        <v>365</v>
      </c>
      <c r="J285" t="s">
        <v>0</v>
      </c>
      <c r="K285" s="3" t="e">
        <f t="shared" si="44"/>
        <v>#VALUE!</v>
      </c>
      <c r="L285">
        <v>2</v>
      </c>
      <c r="M285">
        <f t="shared" si="41"/>
        <v>5.4945054945054949E-3</v>
      </c>
      <c r="N285">
        <f t="shared" si="45"/>
        <v>0</v>
      </c>
      <c r="O285">
        <f t="shared" si="42"/>
        <v>0</v>
      </c>
      <c r="P285">
        <f t="shared" si="43"/>
        <v>364</v>
      </c>
    </row>
    <row r="286" spans="4:16" x14ac:dyDescent="0.25">
      <c r="D286">
        <f t="shared" si="37"/>
        <v>0</v>
      </c>
      <c r="E286">
        <f t="shared" si="38"/>
        <v>0</v>
      </c>
      <c r="F286">
        <f t="shared" si="39"/>
        <v>0</v>
      </c>
      <c r="G286">
        <f t="shared" si="40"/>
        <v>365</v>
      </c>
      <c r="K286" s="3">
        <f t="shared" si="44"/>
        <v>33965</v>
      </c>
      <c r="L286">
        <v>2</v>
      </c>
      <c r="M286">
        <f t="shared" si="41"/>
        <v>5.4945054945054949E-3</v>
      </c>
      <c r="N286">
        <f t="shared" si="45"/>
        <v>0</v>
      </c>
      <c r="O286">
        <f t="shared" si="42"/>
        <v>0</v>
      </c>
      <c r="P286">
        <f t="shared" si="43"/>
        <v>364</v>
      </c>
    </row>
    <row r="287" spans="4:16" x14ac:dyDescent="0.25">
      <c r="D287">
        <f t="shared" si="37"/>
        <v>0</v>
      </c>
      <c r="E287">
        <f t="shared" si="38"/>
        <v>0</v>
      </c>
      <c r="F287">
        <f t="shared" si="39"/>
        <v>0</v>
      </c>
      <c r="G287">
        <f t="shared" si="40"/>
        <v>365</v>
      </c>
      <c r="J287" t="s">
        <v>0</v>
      </c>
      <c r="K287" s="3" t="e">
        <f t="shared" si="44"/>
        <v>#VALUE!</v>
      </c>
      <c r="L287">
        <v>2</v>
      </c>
      <c r="M287">
        <f t="shared" si="41"/>
        <v>5.4945054945054949E-3</v>
      </c>
      <c r="N287">
        <f t="shared" si="45"/>
        <v>0</v>
      </c>
      <c r="O287">
        <f t="shared" si="42"/>
        <v>0</v>
      </c>
      <c r="P287">
        <f t="shared" si="43"/>
        <v>364</v>
      </c>
    </row>
    <row r="288" spans="4:16" x14ac:dyDescent="0.25">
      <c r="D288">
        <f t="shared" si="37"/>
        <v>0</v>
      </c>
      <c r="E288">
        <f t="shared" si="38"/>
        <v>0</v>
      </c>
      <c r="F288">
        <f t="shared" si="39"/>
        <v>0</v>
      </c>
      <c r="G288">
        <f t="shared" si="40"/>
        <v>365</v>
      </c>
      <c r="K288" s="3">
        <f t="shared" si="44"/>
        <v>33965</v>
      </c>
      <c r="L288">
        <v>2</v>
      </c>
      <c r="M288">
        <f t="shared" si="41"/>
        <v>5.4945054945054949E-3</v>
      </c>
      <c r="N288">
        <f t="shared" si="45"/>
        <v>0</v>
      </c>
      <c r="O288">
        <f t="shared" si="42"/>
        <v>0</v>
      </c>
      <c r="P288">
        <f t="shared" si="43"/>
        <v>364</v>
      </c>
    </row>
    <row r="289" spans="4:16" x14ac:dyDescent="0.25">
      <c r="D289">
        <f t="shared" si="37"/>
        <v>0</v>
      </c>
      <c r="E289">
        <f t="shared" si="38"/>
        <v>0</v>
      </c>
      <c r="F289">
        <f t="shared" si="39"/>
        <v>0</v>
      </c>
      <c r="G289">
        <f t="shared" si="40"/>
        <v>365</v>
      </c>
      <c r="J289" t="s">
        <v>0</v>
      </c>
      <c r="K289" s="3" t="e">
        <f t="shared" si="44"/>
        <v>#VALUE!</v>
      </c>
      <c r="L289">
        <v>2</v>
      </c>
      <c r="M289">
        <f t="shared" si="41"/>
        <v>5.4945054945054949E-3</v>
      </c>
      <c r="N289">
        <f t="shared" si="45"/>
        <v>0</v>
      </c>
      <c r="O289">
        <f t="shared" si="42"/>
        <v>0</v>
      </c>
      <c r="P289">
        <f t="shared" si="43"/>
        <v>364</v>
      </c>
    </row>
    <row r="290" spans="4:16" x14ac:dyDescent="0.25">
      <c r="D290">
        <f t="shared" si="37"/>
        <v>0</v>
      </c>
      <c r="E290">
        <f t="shared" si="38"/>
        <v>0</v>
      </c>
      <c r="F290">
        <f t="shared" si="39"/>
        <v>0</v>
      </c>
      <c r="G290">
        <f t="shared" si="40"/>
        <v>365</v>
      </c>
      <c r="K290" s="3">
        <f t="shared" si="44"/>
        <v>33965</v>
      </c>
      <c r="L290">
        <v>2</v>
      </c>
      <c r="M290">
        <f t="shared" si="41"/>
        <v>5.4945054945054949E-3</v>
      </c>
      <c r="N290">
        <f t="shared" si="45"/>
        <v>0</v>
      </c>
      <c r="O290">
        <f t="shared" si="42"/>
        <v>0</v>
      </c>
      <c r="P290">
        <f t="shared" si="43"/>
        <v>364</v>
      </c>
    </row>
    <row r="291" spans="4:16" x14ac:dyDescent="0.25">
      <c r="D291">
        <f t="shared" si="37"/>
        <v>0</v>
      </c>
      <c r="E291">
        <f t="shared" si="38"/>
        <v>0</v>
      </c>
      <c r="F291">
        <f t="shared" si="39"/>
        <v>0</v>
      </c>
      <c r="G291">
        <f t="shared" si="40"/>
        <v>365</v>
      </c>
      <c r="J291" t="s">
        <v>0</v>
      </c>
      <c r="K291" s="3" t="e">
        <f t="shared" si="44"/>
        <v>#VALUE!</v>
      </c>
      <c r="L291">
        <v>2</v>
      </c>
      <c r="M291">
        <f t="shared" si="41"/>
        <v>5.4945054945054949E-3</v>
      </c>
      <c r="N291">
        <f t="shared" si="45"/>
        <v>0</v>
      </c>
      <c r="O291">
        <f t="shared" si="42"/>
        <v>0</v>
      </c>
      <c r="P291">
        <f t="shared" si="43"/>
        <v>364</v>
      </c>
    </row>
    <row r="292" spans="4:16" x14ac:dyDescent="0.25">
      <c r="D292">
        <f t="shared" si="37"/>
        <v>0</v>
      </c>
      <c r="E292">
        <f t="shared" si="38"/>
        <v>0</v>
      </c>
      <c r="F292">
        <f t="shared" si="39"/>
        <v>0</v>
      </c>
      <c r="G292">
        <f t="shared" si="40"/>
        <v>365</v>
      </c>
      <c r="K292" s="3">
        <f t="shared" si="44"/>
        <v>33965</v>
      </c>
      <c r="L292">
        <v>2</v>
      </c>
      <c r="M292">
        <f t="shared" si="41"/>
        <v>5.4945054945054949E-3</v>
      </c>
      <c r="N292">
        <f t="shared" si="45"/>
        <v>0</v>
      </c>
      <c r="O292">
        <f t="shared" si="42"/>
        <v>0</v>
      </c>
      <c r="P292">
        <f t="shared" si="43"/>
        <v>364</v>
      </c>
    </row>
    <row r="293" spans="4:16" x14ac:dyDescent="0.25">
      <c r="D293">
        <f t="shared" si="37"/>
        <v>0</v>
      </c>
      <c r="E293">
        <f t="shared" si="38"/>
        <v>0</v>
      </c>
      <c r="F293">
        <f t="shared" si="39"/>
        <v>0</v>
      </c>
      <c r="G293">
        <f t="shared" si="40"/>
        <v>365</v>
      </c>
      <c r="J293" t="s">
        <v>0</v>
      </c>
      <c r="K293" s="3" t="e">
        <f t="shared" si="44"/>
        <v>#VALUE!</v>
      </c>
      <c r="L293">
        <v>2</v>
      </c>
      <c r="M293">
        <f t="shared" si="41"/>
        <v>5.4945054945054949E-3</v>
      </c>
      <c r="N293">
        <f t="shared" si="45"/>
        <v>0</v>
      </c>
      <c r="O293">
        <f t="shared" si="42"/>
        <v>0</v>
      </c>
      <c r="P293">
        <f t="shared" si="43"/>
        <v>364</v>
      </c>
    </row>
    <row r="294" spans="4:16" x14ac:dyDescent="0.25">
      <c r="D294">
        <f t="shared" si="37"/>
        <v>0</v>
      </c>
      <c r="E294">
        <f t="shared" si="38"/>
        <v>0</v>
      </c>
      <c r="F294">
        <f t="shared" si="39"/>
        <v>0</v>
      </c>
      <c r="G294">
        <f t="shared" si="40"/>
        <v>365</v>
      </c>
      <c r="K294" s="3">
        <f t="shared" si="44"/>
        <v>33965</v>
      </c>
      <c r="L294">
        <v>2</v>
      </c>
      <c r="M294">
        <f t="shared" si="41"/>
        <v>5.4945054945054949E-3</v>
      </c>
      <c r="N294">
        <f t="shared" si="45"/>
        <v>0</v>
      </c>
      <c r="O294">
        <f t="shared" si="42"/>
        <v>0</v>
      </c>
      <c r="P294">
        <f t="shared" si="43"/>
        <v>364</v>
      </c>
    </row>
    <row r="295" spans="4:16" x14ac:dyDescent="0.25">
      <c r="D295">
        <f t="shared" si="37"/>
        <v>0</v>
      </c>
      <c r="E295">
        <f t="shared" si="38"/>
        <v>0</v>
      </c>
      <c r="F295">
        <f t="shared" si="39"/>
        <v>0</v>
      </c>
      <c r="G295">
        <f t="shared" si="40"/>
        <v>365</v>
      </c>
      <c r="J295" t="s">
        <v>0</v>
      </c>
      <c r="K295" s="3" t="e">
        <f t="shared" si="44"/>
        <v>#VALUE!</v>
      </c>
      <c r="L295">
        <v>2</v>
      </c>
      <c r="M295">
        <f t="shared" si="41"/>
        <v>5.4945054945054949E-3</v>
      </c>
      <c r="N295">
        <f t="shared" si="45"/>
        <v>0</v>
      </c>
      <c r="O295">
        <f t="shared" si="42"/>
        <v>0</v>
      </c>
      <c r="P295">
        <f t="shared" si="43"/>
        <v>364</v>
      </c>
    </row>
    <row r="296" spans="4:16" x14ac:dyDescent="0.25">
      <c r="D296">
        <f t="shared" si="37"/>
        <v>0</v>
      </c>
      <c r="E296">
        <f t="shared" si="38"/>
        <v>0</v>
      </c>
      <c r="F296">
        <f t="shared" si="39"/>
        <v>0</v>
      </c>
      <c r="G296">
        <f t="shared" si="40"/>
        <v>365</v>
      </c>
      <c r="K296" s="3">
        <f t="shared" si="44"/>
        <v>33965</v>
      </c>
      <c r="L296">
        <v>2</v>
      </c>
      <c r="M296">
        <f t="shared" si="41"/>
        <v>5.4945054945054949E-3</v>
      </c>
      <c r="N296">
        <f t="shared" si="45"/>
        <v>0</v>
      </c>
      <c r="O296">
        <f t="shared" si="42"/>
        <v>0</v>
      </c>
      <c r="P296">
        <f t="shared" si="43"/>
        <v>364</v>
      </c>
    </row>
    <row r="297" spans="4:16" x14ac:dyDescent="0.25">
      <c r="D297">
        <f t="shared" si="37"/>
        <v>0</v>
      </c>
      <c r="E297">
        <f t="shared" si="38"/>
        <v>0</v>
      </c>
      <c r="F297">
        <f t="shared" si="39"/>
        <v>0</v>
      </c>
      <c r="G297">
        <f t="shared" si="40"/>
        <v>365</v>
      </c>
      <c r="J297" t="s">
        <v>0</v>
      </c>
      <c r="K297" s="3" t="e">
        <f t="shared" si="44"/>
        <v>#VALUE!</v>
      </c>
      <c r="L297">
        <v>2</v>
      </c>
      <c r="M297">
        <f t="shared" si="41"/>
        <v>5.4945054945054949E-3</v>
      </c>
      <c r="N297">
        <f t="shared" si="45"/>
        <v>0</v>
      </c>
      <c r="O297">
        <f t="shared" si="42"/>
        <v>0</v>
      </c>
      <c r="P297">
        <f t="shared" si="43"/>
        <v>364</v>
      </c>
    </row>
    <row r="298" spans="4:16" x14ac:dyDescent="0.25">
      <c r="D298">
        <f t="shared" si="37"/>
        <v>0</v>
      </c>
      <c r="E298">
        <f t="shared" si="38"/>
        <v>0</v>
      </c>
      <c r="F298">
        <f t="shared" si="39"/>
        <v>0</v>
      </c>
      <c r="G298">
        <f t="shared" si="40"/>
        <v>365</v>
      </c>
      <c r="K298" s="3">
        <f t="shared" si="44"/>
        <v>33965</v>
      </c>
      <c r="L298">
        <v>2</v>
      </c>
      <c r="M298">
        <f t="shared" si="41"/>
        <v>5.4945054945054949E-3</v>
      </c>
      <c r="N298">
        <f t="shared" si="45"/>
        <v>0</v>
      </c>
      <c r="O298">
        <f t="shared" si="42"/>
        <v>0</v>
      </c>
      <c r="P298">
        <f t="shared" si="43"/>
        <v>364</v>
      </c>
    </row>
    <row r="299" spans="4:16" x14ac:dyDescent="0.25">
      <c r="D299">
        <f t="shared" si="37"/>
        <v>0</v>
      </c>
      <c r="E299">
        <f t="shared" si="38"/>
        <v>0</v>
      </c>
      <c r="F299">
        <f t="shared" si="39"/>
        <v>0</v>
      </c>
      <c r="G299">
        <f t="shared" si="40"/>
        <v>365</v>
      </c>
      <c r="J299" t="s">
        <v>0</v>
      </c>
      <c r="K299" s="3" t="e">
        <f t="shared" si="44"/>
        <v>#VALUE!</v>
      </c>
      <c r="L299">
        <v>2</v>
      </c>
      <c r="M299">
        <f t="shared" si="41"/>
        <v>5.4945054945054949E-3</v>
      </c>
      <c r="N299">
        <f t="shared" si="45"/>
        <v>0</v>
      </c>
      <c r="O299">
        <f t="shared" si="42"/>
        <v>0</v>
      </c>
      <c r="P299">
        <f t="shared" si="43"/>
        <v>364</v>
      </c>
    </row>
    <row r="300" spans="4:16" x14ac:dyDescent="0.25">
      <c r="D300">
        <f t="shared" si="37"/>
        <v>0</v>
      </c>
      <c r="E300">
        <f t="shared" si="38"/>
        <v>0</v>
      </c>
      <c r="F300">
        <f t="shared" si="39"/>
        <v>0</v>
      </c>
      <c r="G300">
        <f t="shared" si="40"/>
        <v>365</v>
      </c>
      <c r="K300" s="3">
        <f t="shared" si="44"/>
        <v>33965</v>
      </c>
      <c r="L300">
        <v>2</v>
      </c>
      <c r="M300">
        <f t="shared" si="41"/>
        <v>5.4945054945054949E-3</v>
      </c>
      <c r="N300">
        <f t="shared" si="45"/>
        <v>0</v>
      </c>
      <c r="O300">
        <f t="shared" si="42"/>
        <v>0</v>
      </c>
      <c r="P300">
        <f t="shared" si="43"/>
        <v>364</v>
      </c>
    </row>
    <row r="301" spans="4:16" x14ac:dyDescent="0.25">
      <c r="D301">
        <f t="shared" si="37"/>
        <v>0</v>
      </c>
      <c r="E301">
        <f t="shared" si="38"/>
        <v>0</v>
      </c>
      <c r="F301">
        <f t="shared" si="39"/>
        <v>0</v>
      </c>
      <c r="G301">
        <f t="shared" si="40"/>
        <v>365</v>
      </c>
      <c r="J301" t="s">
        <v>0</v>
      </c>
      <c r="K301" s="3" t="e">
        <f t="shared" si="44"/>
        <v>#VALUE!</v>
      </c>
      <c r="L301">
        <v>2</v>
      </c>
      <c r="M301">
        <f t="shared" si="41"/>
        <v>5.4945054945054949E-3</v>
      </c>
      <c r="N301">
        <f t="shared" si="45"/>
        <v>0</v>
      </c>
      <c r="O301">
        <f t="shared" si="42"/>
        <v>0</v>
      </c>
      <c r="P301">
        <f t="shared" si="43"/>
        <v>364</v>
      </c>
    </row>
    <row r="302" spans="4:16" x14ac:dyDescent="0.25">
      <c r="D302">
        <f t="shared" si="37"/>
        <v>0</v>
      </c>
      <c r="E302">
        <f t="shared" si="38"/>
        <v>0</v>
      </c>
      <c r="F302">
        <f t="shared" si="39"/>
        <v>0</v>
      </c>
      <c r="G302">
        <f t="shared" si="40"/>
        <v>365</v>
      </c>
      <c r="K302" s="3">
        <f t="shared" si="44"/>
        <v>33965</v>
      </c>
      <c r="L302">
        <v>2</v>
      </c>
      <c r="M302">
        <f t="shared" si="41"/>
        <v>5.4945054945054949E-3</v>
      </c>
      <c r="N302">
        <f t="shared" si="45"/>
        <v>0</v>
      </c>
      <c r="O302">
        <f t="shared" si="42"/>
        <v>0</v>
      </c>
      <c r="P302">
        <f t="shared" si="43"/>
        <v>364</v>
      </c>
    </row>
    <row r="303" spans="4:16" x14ac:dyDescent="0.25">
      <c r="D303">
        <f t="shared" si="37"/>
        <v>0</v>
      </c>
      <c r="E303">
        <f t="shared" si="38"/>
        <v>0</v>
      </c>
      <c r="F303">
        <f t="shared" si="39"/>
        <v>0</v>
      </c>
      <c r="G303">
        <f t="shared" si="40"/>
        <v>365</v>
      </c>
      <c r="J303" t="s">
        <v>0</v>
      </c>
      <c r="K303" s="3" t="e">
        <f t="shared" si="44"/>
        <v>#VALUE!</v>
      </c>
      <c r="L303">
        <v>2</v>
      </c>
      <c r="M303">
        <f t="shared" si="41"/>
        <v>5.4945054945054949E-3</v>
      </c>
      <c r="N303">
        <f t="shared" si="45"/>
        <v>0</v>
      </c>
      <c r="O303">
        <f t="shared" si="42"/>
        <v>0</v>
      </c>
      <c r="P303">
        <f t="shared" si="43"/>
        <v>364</v>
      </c>
    </row>
    <row r="304" spans="4:16" x14ac:dyDescent="0.25">
      <c r="D304">
        <f t="shared" si="37"/>
        <v>0</v>
      </c>
      <c r="E304">
        <f t="shared" si="38"/>
        <v>0</v>
      </c>
      <c r="F304">
        <f t="shared" si="39"/>
        <v>0</v>
      </c>
      <c r="G304">
        <f t="shared" si="40"/>
        <v>365</v>
      </c>
      <c r="K304" s="3">
        <f t="shared" si="44"/>
        <v>33965</v>
      </c>
      <c r="L304">
        <v>2</v>
      </c>
      <c r="M304">
        <f t="shared" si="41"/>
        <v>5.4945054945054949E-3</v>
      </c>
      <c r="N304">
        <f t="shared" si="45"/>
        <v>0</v>
      </c>
      <c r="O304">
        <f t="shared" si="42"/>
        <v>0</v>
      </c>
      <c r="P304">
        <f t="shared" si="43"/>
        <v>364</v>
      </c>
    </row>
    <row r="305" spans="4:16" x14ac:dyDescent="0.25">
      <c r="D305">
        <f t="shared" si="37"/>
        <v>0</v>
      </c>
      <c r="E305">
        <f t="shared" si="38"/>
        <v>0</v>
      </c>
      <c r="F305">
        <f t="shared" si="39"/>
        <v>0</v>
      </c>
      <c r="G305">
        <f t="shared" si="40"/>
        <v>365</v>
      </c>
      <c r="J305" t="s">
        <v>0</v>
      </c>
      <c r="K305" s="3" t="e">
        <f t="shared" si="44"/>
        <v>#VALUE!</v>
      </c>
      <c r="L305">
        <v>2</v>
      </c>
      <c r="M305">
        <f t="shared" si="41"/>
        <v>5.4945054945054949E-3</v>
      </c>
      <c r="N305">
        <f t="shared" si="45"/>
        <v>0</v>
      </c>
      <c r="O305">
        <f t="shared" si="42"/>
        <v>0</v>
      </c>
      <c r="P305">
        <f t="shared" si="43"/>
        <v>364</v>
      </c>
    </row>
    <row r="306" spans="4:16" x14ac:dyDescent="0.25">
      <c r="D306">
        <f t="shared" si="37"/>
        <v>0</v>
      </c>
      <c r="E306">
        <f t="shared" si="38"/>
        <v>0</v>
      </c>
      <c r="F306">
        <f t="shared" si="39"/>
        <v>0</v>
      </c>
      <c r="G306">
        <f t="shared" si="40"/>
        <v>365</v>
      </c>
      <c r="K306" s="3">
        <f t="shared" si="44"/>
        <v>33965</v>
      </c>
      <c r="L306">
        <v>2</v>
      </c>
      <c r="M306">
        <f t="shared" si="41"/>
        <v>5.4945054945054949E-3</v>
      </c>
      <c r="N306">
        <f t="shared" si="45"/>
        <v>0</v>
      </c>
      <c r="O306">
        <f t="shared" si="42"/>
        <v>0</v>
      </c>
      <c r="P306">
        <f t="shared" si="43"/>
        <v>364</v>
      </c>
    </row>
    <row r="307" spans="4:16" x14ac:dyDescent="0.25">
      <c r="D307">
        <f t="shared" si="37"/>
        <v>0</v>
      </c>
      <c r="E307">
        <f t="shared" si="38"/>
        <v>0</v>
      </c>
      <c r="F307">
        <f t="shared" si="39"/>
        <v>0</v>
      </c>
      <c r="G307">
        <f t="shared" si="40"/>
        <v>365</v>
      </c>
      <c r="J307" t="s">
        <v>0</v>
      </c>
      <c r="K307" s="3" t="e">
        <f t="shared" si="44"/>
        <v>#VALUE!</v>
      </c>
      <c r="L307">
        <v>2</v>
      </c>
      <c r="M307">
        <f t="shared" si="41"/>
        <v>5.4945054945054949E-3</v>
      </c>
      <c r="N307">
        <f t="shared" si="45"/>
        <v>0</v>
      </c>
      <c r="O307">
        <f t="shared" si="42"/>
        <v>0</v>
      </c>
      <c r="P307">
        <f t="shared" si="43"/>
        <v>364</v>
      </c>
    </row>
    <row r="308" spans="4:16" x14ac:dyDescent="0.25">
      <c r="D308">
        <f t="shared" si="37"/>
        <v>0</v>
      </c>
      <c r="E308">
        <f t="shared" si="38"/>
        <v>0</v>
      </c>
      <c r="F308">
        <f t="shared" si="39"/>
        <v>0</v>
      </c>
      <c r="G308">
        <f t="shared" si="40"/>
        <v>365</v>
      </c>
      <c r="K308" s="3">
        <f t="shared" si="44"/>
        <v>33965</v>
      </c>
      <c r="L308">
        <v>2</v>
      </c>
      <c r="M308">
        <f t="shared" si="41"/>
        <v>5.4945054945054949E-3</v>
      </c>
      <c r="N308">
        <f t="shared" si="45"/>
        <v>0</v>
      </c>
      <c r="O308">
        <f t="shared" si="42"/>
        <v>0</v>
      </c>
      <c r="P308">
        <f t="shared" si="43"/>
        <v>364</v>
      </c>
    </row>
    <row r="309" spans="4:16" x14ac:dyDescent="0.25">
      <c r="D309">
        <f t="shared" si="37"/>
        <v>0</v>
      </c>
      <c r="E309">
        <f t="shared" si="38"/>
        <v>0</v>
      </c>
      <c r="F309">
        <f t="shared" si="39"/>
        <v>0</v>
      </c>
      <c r="G309">
        <f t="shared" si="40"/>
        <v>365</v>
      </c>
      <c r="J309" t="s">
        <v>0</v>
      </c>
      <c r="K309" s="3" t="e">
        <f t="shared" si="44"/>
        <v>#VALUE!</v>
      </c>
      <c r="L309">
        <v>2</v>
      </c>
      <c r="M309">
        <f t="shared" si="41"/>
        <v>5.4945054945054949E-3</v>
      </c>
      <c r="N309">
        <f t="shared" si="45"/>
        <v>0</v>
      </c>
      <c r="O309">
        <f t="shared" si="42"/>
        <v>0</v>
      </c>
      <c r="P309">
        <f t="shared" si="43"/>
        <v>364</v>
      </c>
    </row>
    <row r="310" spans="4:16" x14ac:dyDescent="0.25">
      <c r="D310">
        <f t="shared" si="37"/>
        <v>0</v>
      </c>
      <c r="E310">
        <f t="shared" si="38"/>
        <v>0</v>
      </c>
      <c r="F310">
        <f t="shared" si="39"/>
        <v>0</v>
      </c>
      <c r="G310">
        <f t="shared" si="40"/>
        <v>365</v>
      </c>
      <c r="K310" s="3">
        <f t="shared" si="44"/>
        <v>33965</v>
      </c>
      <c r="L310">
        <v>2</v>
      </c>
      <c r="M310">
        <f t="shared" si="41"/>
        <v>5.4945054945054949E-3</v>
      </c>
      <c r="N310">
        <f t="shared" si="45"/>
        <v>0</v>
      </c>
      <c r="O310">
        <f t="shared" si="42"/>
        <v>0</v>
      </c>
      <c r="P310">
        <f t="shared" si="43"/>
        <v>364</v>
      </c>
    </row>
    <row r="311" spans="4:16" x14ac:dyDescent="0.25">
      <c r="D311">
        <f t="shared" si="37"/>
        <v>0</v>
      </c>
      <c r="E311">
        <f t="shared" si="38"/>
        <v>0</v>
      </c>
      <c r="F311">
        <f t="shared" si="39"/>
        <v>0</v>
      </c>
      <c r="G311">
        <f t="shared" si="40"/>
        <v>365</v>
      </c>
      <c r="J311" t="s">
        <v>0</v>
      </c>
      <c r="K311" s="3" t="e">
        <f t="shared" si="44"/>
        <v>#VALUE!</v>
      </c>
      <c r="L311">
        <v>2</v>
      </c>
      <c r="M311">
        <f t="shared" si="41"/>
        <v>5.4945054945054949E-3</v>
      </c>
      <c r="N311">
        <f t="shared" si="45"/>
        <v>0</v>
      </c>
      <c r="O311">
        <f t="shared" si="42"/>
        <v>0</v>
      </c>
      <c r="P311">
        <f t="shared" si="43"/>
        <v>364</v>
      </c>
    </row>
    <row r="312" spans="4:16" x14ac:dyDescent="0.25">
      <c r="D312">
        <f t="shared" si="37"/>
        <v>0</v>
      </c>
      <c r="E312">
        <f t="shared" si="38"/>
        <v>0</v>
      </c>
      <c r="F312">
        <f t="shared" si="39"/>
        <v>0</v>
      </c>
      <c r="G312">
        <f t="shared" si="40"/>
        <v>365</v>
      </c>
      <c r="K312" s="3">
        <f t="shared" si="44"/>
        <v>33965</v>
      </c>
      <c r="L312">
        <v>2</v>
      </c>
      <c r="M312">
        <f t="shared" si="41"/>
        <v>5.4945054945054949E-3</v>
      </c>
      <c r="N312">
        <f t="shared" si="45"/>
        <v>0</v>
      </c>
      <c r="O312">
        <f t="shared" si="42"/>
        <v>0</v>
      </c>
      <c r="P312">
        <f t="shared" si="43"/>
        <v>364</v>
      </c>
    </row>
    <row r="313" spans="4:16" x14ac:dyDescent="0.25">
      <c r="D313">
        <f t="shared" si="37"/>
        <v>0</v>
      </c>
      <c r="E313">
        <f t="shared" si="38"/>
        <v>0</v>
      </c>
      <c r="F313">
        <f t="shared" si="39"/>
        <v>0</v>
      </c>
      <c r="G313">
        <f t="shared" si="40"/>
        <v>365</v>
      </c>
      <c r="J313" t="s">
        <v>0</v>
      </c>
      <c r="K313" s="3" t="e">
        <f t="shared" si="44"/>
        <v>#VALUE!</v>
      </c>
      <c r="L313">
        <v>2</v>
      </c>
      <c r="M313">
        <f t="shared" si="41"/>
        <v>5.4945054945054949E-3</v>
      </c>
      <c r="N313">
        <f t="shared" si="45"/>
        <v>0</v>
      </c>
      <c r="O313">
        <f t="shared" si="42"/>
        <v>0</v>
      </c>
      <c r="P313">
        <f t="shared" si="43"/>
        <v>364</v>
      </c>
    </row>
    <row r="314" spans="4:16" x14ac:dyDescent="0.25">
      <c r="D314">
        <f t="shared" si="37"/>
        <v>0</v>
      </c>
      <c r="E314">
        <f t="shared" si="38"/>
        <v>0</v>
      </c>
      <c r="F314">
        <f t="shared" si="39"/>
        <v>0</v>
      </c>
      <c r="G314">
        <f t="shared" si="40"/>
        <v>365</v>
      </c>
      <c r="K314" s="3">
        <f t="shared" si="44"/>
        <v>33965</v>
      </c>
      <c r="L314">
        <v>2</v>
      </c>
      <c r="M314">
        <f t="shared" si="41"/>
        <v>5.4945054945054949E-3</v>
      </c>
      <c r="N314">
        <f t="shared" si="45"/>
        <v>0</v>
      </c>
      <c r="O314">
        <f t="shared" si="42"/>
        <v>0</v>
      </c>
      <c r="P314">
        <f t="shared" si="43"/>
        <v>364</v>
      </c>
    </row>
    <row r="315" spans="4:16" x14ac:dyDescent="0.25">
      <c r="D315">
        <f t="shared" si="37"/>
        <v>0</v>
      </c>
      <c r="E315">
        <f t="shared" si="38"/>
        <v>0</v>
      </c>
      <c r="F315">
        <f t="shared" si="39"/>
        <v>0</v>
      </c>
      <c r="G315">
        <f t="shared" si="40"/>
        <v>365</v>
      </c>
      <c r="J315" t="s">
        <v>0</v>
      </c>
      <c r="K315" s="3" t="e">
        <f t="shared" si="44"/>
        <v>#VALUE!</v>
      </c>
      <c r="L315">
        <v>2</v>
      </c>
      <c r="M315">
        <f t="shared" si="41"/>
        <v>5.4945054945054949E-3</v>
      </c>
      <c r="N315">
        <f t="shared" si="45"/>
        <v>0</v>
      </c>
      <c r="O315">
        <f t="shared" si="42"/>
        <v>0</v>
      </c>
      <c r="P315">
        <f t="shared" si="43"/>
        <v>364</v>
      </c>
    </row>
    <row r="316" spans="4:16" x14ac:dyDescent="0.25">
      <c r="D316">
        <f t="shared" si="37"/>
        <v>0</v>
      </c>
      <c r="E316">
        <f t="shared" si="38"/>
        <v>0</v>
      </c>
      <c r="F316">
        <f t="shared" si="39"/>
        <v>0</v>
      </c>
      <c r="G316">
        <f t="shared" si="40"/>
        <v>365</v>
      </c>
      <c r="K316" s="3">
        <f t="shared" si="44"/>
        <v>33965</v>
      </c>
      <c r="L316">
        <v>2</v>
      </c>
      <c r="M316">
        <f t="shared" si="41"/>
        <v>5.4945054945054949E-3</v>
      </c>
      <c r="N316">
        <f t="shared" si="45"/>
        <v>0</v>
      </c>
      <c r="O316">
        <f t="shared" si="42"/>
        <v>0</v>
      </c>
      <c r="P316">
        <f t="shared" si="43"/>
        <v>364</v>
      </c>
    </row>
    <row r="317" spans="4:16" x14ac:dyDescent="0.25">
      <c r="D317">
        <f t="shared" si="37"/>
        <v>0</v>
      </c>
      <c r="E317">
        <f t="shared" si="38"/>
        <v>0</v>
      </c>
      <c r="F317">
        <f t="shared" si="39"/>
        <v>0</v>
      </c>
      <c r="G317">
        <f t="shared" si="40"/>
        <v>365</v>
      </c>
      <c r="J317" t="s">
        <v>0</v>
      </c>
      <c r="K317" s="3" t="e">
        <f t="shared" si="44"/>
        <v>#VALUE!</v>
      </c>
      <c r="L317">
        <v>2</v>
      </c>
      <c r="M317">
        <f t="shared" si="41"/>
        <v>5.4945054945054949E-3</v>
      </c>
      <c r="N317">
        <f t="shared" si="45"/>
        <v>0</v>
      </c>
      <c r="O317">
        <f t="shared" si="42"/>
        <v>0</v>
      </c>
      <c r="P317">
        <f t="shared" si="43"/>
        <v>364</v>
      </c>
    </row>
    <row r="318" spans="4:16" x14ac:dyDescent="0.25">
      <c r="D318">
        <f t="shared" si="37"/>
        <v>0</v>
      </c>
      <c r="E318">
        <f t="shared" si="38"/>
        <v>0</v>
      </c>
      <c r="F318">
        <f t="shared" si="39"/>
        <v>0</v>
      </c>
      <c r="G318">
        <f t="shared" si="40"/>
        <v>365</v>
      </c>
      <c r="K318" s="3">
        <f t="shared" si="44"/>
        <v>33965</v>
      </c>
      <c r="L318">
        <v>2</v>
      </c>
      <c r="M318">
        <f t="shared" si="41"/>
        <v>5.4945054945054949E-3</v>
      </c>
      <c r="N318">
        <f t="shared" si="45"/>
        <v>0</v>
      </c>
      <c r="O318">
        <f t="shared" si="42"/>
        <v>0</v>
      </c>
      <c r="P318">
        <f t="shared" si="43"/>
        <v>364</v>
      </c>
    </row>
    <row r="319" spans="4:16" x14ac:dyDescent="0.25">
      <c r="D319">
        <f t="shared" si="37"/>
        <v>0</v>
      </c>
      <c r="E319">
        <f t="shared" si="38"/>
        <v>0</v>
      </c>
      <c r="F319">
        <f t="shared" si="39"/>
        <v>0</v>
      </c>
      <c r="G319">
        <f t="shared" si="40"/>
        <v>365</v>
      </c>
      <c r="J319" t="s">
        <v>0</v>
      </c>
      <c r="K319" s="3" t="e">
        <f t="shared" si="44"/>
        <v>#VALUE!</v>
      </c>
      <c r="L319">
        <v>2</v>
      </c>
      <c r="M319">
        <f t="shared" si="41"/>
        <v>5.4945054945054949E-3</v>
      </c>
      <c r="N319">
        <f t="shared" si="45"/>
        <v>0</v>
      </c>
      <c r="O319">
        <f t="shared" si="42"/>
        <v>0</v>
      </c>
      <c r="P319">
        <f t="shared" si="43"/>
        <v>364</v>
      </c>
    </row>
    <row r="320" spans="4:16" x14ac:dyDescent="0.25">
      <c r="D320">
        <f t="shared" si="37"/>
        <v>0</v>
      </c>
      <c r="E320">
        <f t="shared" si="38"/>
        <v>0</v>
      </c>
      <c r="F320">
        <f t="shared" si="39"/>
        <v>0</v>
      </c>
      <c r="G320">
        <f t="shared" si="40"/>
        <v>365</v>
      </c>
      <c r="K320" s="3">
        <f t="shared" si="44"/>
        <v>33965</v>
      </c>
      <c r="L320">
        <v>2</v>
      </c>
      <c r="M320">
        <f t="shared" si="41"/>
        <v>5.4945054945054949E-3</v>
      </c>
      <c r="N320">
        <f t="shared" si="45"/>
        <v>0</v>
      </c>
      <c r="O320">
        <f t="shared" si="42"/>
        <v>0</v>
      </c>
      <c r="P320">
        <f t="shared" si="43"/>
        <v>364</v>
      </c>
    </row>
    <row r="321" spans="4:16" x14ac:dyDescent="0.25">
      <c r="D321">
        <f t="shared" si="37"/>
        <v>0</v>
      </c>
      <c r="E321">
        <f t="shared" si="38"/>
        <v>0</v>
      </c>
      <c r="F321">
        <f t="shared" si="39"/>
        <v>0</v>
      </c>
      <c r="G321">
        <f t="shared" si="40"/>
        <v>365</v>
      </c>
      <c r="J321" t="s">
        <v>0</v>
      </c>
      <c r="K321" s="3" t="e">
        <f t="shared" si="44"/>
        <v>#VALUE!</v>
      </c>
      <c r="L321">
        <v>2</v>
      </c>
      <c r="M321">
        <f t="shared" si="41"/>
        <v>5.4945054945054949E-3</v>
      </c>
      <c r="N321">
        <f t="shared" si="45"/>
        <v>0</v>
      </c>
      <c r="O321">
        <f t="shared" si="42"/>
        <v>0</v>
      </c>
      <c r="P321">
        <f t="shared" si="43"/>
        <v>364</v>
      </c>
    </row>
    <row r="322" spans="4:16" x14ac:dyDescent="0.25">
      <c r="D322">
        <f t="shared" si="37"/>
        <v>0</v>
      </c>
      <c r="E322">
        <f t="shared" si="38"/>
        <v>0</v>
      </c>
      <c r="F322">
        <f t="shared" si="39"/>
        <v>0</v>
      </c>
      <c r="G322">
        <f t="shared" si="40"/>
        <v>365</v>
      </c>
      <c r="K322" s="3">
        <f t="shared" si="44"/>
        <v>33965</v>
      </c>
      <c r="L322">
        <v>2</v>
      </c>
      <c r="M322">
        <f t="shared" si="41"/>
        <v>5.4945054945054949E-3</v>
      </c>
      <c r="N322">
        <f t="shared" si="45"/>
        <v>0</v>
      </c>
      <c r="O322">
        <f t="shared" si="42"/>
        <v>0</v>
      </c>
      <c r="P322">
        <f t="shared" si="43"/>
        <v>364</v>
      </c>
    </row>
    <row r="323" spans="4:16" x14ac:dyDescent="0.25">
      <c r="D323">
        <f t="shared" si="37"/>
        <v>0</v>
      </c>
      <c r="E323">
        <f t="shared" si="38"/>
        <v>0</v>
      </c>
      <c r="F323">
        <f t="shared" si="39"/>
        <v>0</v>
      </c>
      <c r="G323">
        <f t="shared" si="40"/>
        <v>365</v>
      </c>
      <c r="J323" t="s">
        <v>0</v>
      </c>
      <c r="K323" s="3" t="e">
        <f t="shared" si="44"/>
        <v>#VALUE!</v>
      </c>
      <c r="L323">
        <v>2</v>
      </c>
      <c r="M323">
        <f t="shared" si="41"/>
        <v>5.4945054945054949E-3</v>
      </c>
      <c r="N323">
        <f t="shared" si="45"/>
        <v>0</v>
      </c>
      <c r="O323">
        <f t="shared" si="42"/>
        <v>0</v>
      </c>
      <c r="P323">
        <f t="shared" si="43"/>
        <v>364</v>
      </c>
    </row>
    <row r="324" spans="4:16" x14ac:dyDescent="0.25">
      <c r="D324">
        <f t="shared" si="37"/>
        <v>0</v>
      </c>
      <c r="E324">
        <f t="shared" si="38"/>
        <v>0</v>
      </c>
      <c r="F324">
        <f t="shared" si="39"/>
        <v>0</v>
      </c>
      <c r="G324">
        <f t="shared" si="40"/>
        <v>365</v>
      </c>
      <c r="K324" s="3">
        <f t="shared" si="44"/>
        <v>33965</v>
      </c>
      <c r="L324">
        <v>2</v>
      </c>
      <c r="M324">
        <f t="shared" si="41"/>
        <v>5.4945054945054949E-3</v>
      </c>
      <c r="N324">
        <f t="shared" si="45"/>
        <v>0</v>
      </c>
      <c r="O324">
        <f t="shared" si="42"/>
        <v>0</v>
      </c>
      <c r="P324">
        <f t="shared" si="43"/>
        <v>364</v>
      </c>
    </row>
    <row r="325" spans="4:16" x14ac:dyDescent="0.25">
      <c r="D325">
        <f t="shared" si="37"/>
        <v>0</v>
      </c>
      <c r="E325">
        <f t="shared" si="38"/>
        <v>0</v>
      </c>
      <c r="F325">
        <f t="shared" si="39"/>
        <v>0</v>
      </c>
      <c r="G325">
        <f t="shared" si="40"/>
        <v>365</v>
      </c>
      <c r="J325" t="s">
        <v>0</v>
      </c>
      <c r="K325" s="3" t="e">
        <f t="shared" si="44"/>
        <v>#VALUE!</v>
      </c>
      <c r="L325">
        <v>2</v>
      </c>
      <c r="M325">
        <f t="shared" si="41"/>
        <v>5.4945054945054949E-3</v>
      </c>
      <c r="N325">
        <f t="shared" si="45"/>
        <v>0</v>
      </c>
      <c r="O325">
        <f t="shared" si="42"/>
        <v>0</v>
      </c>
      <c r="P325">
        <f t="shared" si="43"/>
        <v>364</v>
      </c>
    </row>
    <row r="326" spans="4:16" x14ac:dyDescent="0.25">
      <c r="D326">
        <f t="shared" si="37"/>
        <v>0</v>
      </c>
      <c r="E326">
        <f t="shared" si="38"/>
        <v>0</v>
      </c>
      <c r="F326">
        <f t="shared" si="39"/>
        <v>0</v>
      </c>
      <c r="G326">
        <f t="shared" si="40"/>
        <v>365</v>
      </c>
      <c r="K326" s="3">
        <f t="shared" si="44"/>
        <v>33965</v>
      </c>
      <c r="L326">
        <v>2</v>
      </c>
      <c r="M326">
        <f t="shared" si="41"/>
        <v>5.4945054945054949E-3</v>
      </c>
      <c r="N326">
        <f t="shared" si="45"/>
        <v>0</v>
      </c>
      <c r="O326">
        <f t="shared" si="42"/>
        <v>0</v>
      </c>
      <c r="P326">
        <f t="shared" si="43"/>
        <v>364</v>
      </c>
    </row>
    <row r="327" spans="4:16" x14ac:dyDescent="0.25">
      <c r="D327">
        <f t="shared" si="37"/>
        <v>0</v>
      </c>
      <c r="E327">
        <f t="shared" si="38"/>
        <v>0</v>
      </c>
      <c r="F327">
        <f t="shared" si="39"/>
        <v>0</v>
      </c>
      <c r="G327">
        <f t="shared" si="40"/>
        <v>365</v>
      </c>
      <c r="J327" t="s">
        <v>0</v>
      </c>
      <c r="K327" s="3" t="e">
        <f t="shared" si="44"/>
        <v>#VALUE!</v>
      </c>
      <c r="L327">
        <v>2</v>
      </c>
      <c r="M327">
        <f t="shared" si="41"/>
        <v>5.4945054945054949E-3</v>
      </c>
      <c r="N327">
        <f t="shared" si="45"/>
        <v>0</v>
      </c>
      <c r="O327">
        <f t="shared" si="42"/>
        <v>0</v>
      </c>
      <c r="P327">
        <f t="shared" si="43"/>
        <v>364</v>
      </c>
    </row>
    <row r="328" spans="4:16" x14ac:dyDescent="0.25">
      <c r="D328">
        <f t="shared" ref="D328:D391" si="46">C328/G328</f>
        <v>0</v>
      </c>
      <c r="E328">
        <f t="shared" ref="E328:E391" si="47">INT(D328)</f>
        <v>0</v>
      </c>
      <c r="F328">
        <f t="shared" ref="F328:F391" si="48">ROUND(E328,1)</f>
        <v>0</v>
      </c>
      <c r="G328">
        <f t="shared" ref="G328:G372" si="49">DATE(2016,10,17)-DATE(2015,10,18)</f>
        <v>365</v>
      </c>
      <c r="K328" s="3">
        <f t="shared" si="44"/>
        <v>33965</v>
      </c>
      <c r="L328">
        <v>2</v>
      </c>
      <c r="M328">
        <f t="shared" ref="M328:M391" si="50">L328/P328</f>
        <v>5.4945054945054949E-3</v>
      </c>
      <c r="N328">
        <f t="shared" si="45"/>
        <v>0</v>
      </c>
      <c r="O328">
        <f t="shared" ref="O328:O391" si="51">ROUND(N328,1)</f>
        <v>0</v>
      </c>
      <c r="P328">
        <f t="shared" ref="P328:P371" si="52">DATE(1993,12,26)-DATE(1992,12,27)</f>
        <v>364</v>
      </c>
    </row>
    <row r="329" spans="4:16" x14ac:dyDescent="0.25">
      <c r="D329">
        <f t="shared" si="46"/>
        <v>0</v>
      </c>
      <c r="E329">
        <f t="shared" si="47"/>
        <v>0</v>
      </c>
      <c r="F329">
        <f t="shared" si="48"/>
        <v>0</v>
      </c>
      <c r="G329">
        <f t="shared" si="49"/>
        <v>365</v>
      </c>
      <c r="J329" t="s">
        <v>0</v>
      </c>
      <c r="K329" s="3" t="e">
        <f t="shared" ref="K329:K392" si="53">$K$7+J329</f>
        <v>#VALUE!</v>
      </c>
      <c r="L329">
        <v>2</v>
      </c>
      <c r="M329">
        <f t="shared" si="50"/>
        <v>5.4945054945054949E-3</v>
      </c>
      <c r="N329">
        <f t="shared" ref="N329:N392" si="54">INT(M329)</f>
        <v>0</v>
      </c>
      <c r="O329">
        <f t="shared" si="51"/>
        <v>0</v>
      </c>
      <c r="P329">
        <f t="shared" si="52"/>
        <v>364</v>
      </c>
    </row>
    <row r="330" spans="4:16" x14ac:dyDescent="0.25">
      <c r="D330">
        <f t="shared" si="46"/>
        <v>0</v>
      </c>
      <c r="E330">
        <f t="shared" si="47"/>
        <v>0</v>
      </c>
      <c r="F330">
        <f t="shared" si="48"/>
        <v>0</v>
      </c>
      <c r="G330">
        <f t="shared" si="49"/>
        <v>365</v>
      </c>
      <c r="K330" s="3">
        <f t="shared" si="53"/>
        <v>33965</v>
      </c>
      <c r="L330">
        <v>2</v>
      </c>
      <c r="M330">
        <f t="shared" si="50"/>
        <v>5.4945054945054949E-3</v>
      </c>
      <c r="N330">
        <f t="shared" si="54"/>
        <v>0</v>
      </c>
      <c r="O330">
        <f t="shared" si="51"/>
        <v>0</v>
      </c>
      <c r="P330">
        <f t="shared" si="52"/>
        <v>364</v>
      </c>
    </row>
    <row r="331" spans="4:16" x14ac:dyDescent="0.25">
      <c r="D331">
        <f t="shared" si="46"/>
        <v>0</v>
      </c>
      <c r="E331">
        <f t="shared" si="47"/>
        <v>0</v>
      </c>
      <c r="F331">
        <f t="shared" si="48"/>
        <v>0</v>
      </c>
      <c r="G331">
        <f t="shared" si="49"/>
        <v>365</v>
      </c>
      <c r="J331" t="s">
        <v>0</v>
      </c>
      <c r="K331" s="3" t="e">
        <f t="shared" si="53"/>
        <v>#VALUE!</v>
      </c>
      <c r="L331">
        <v>2</v>
      </c>
      <c r="M331">
        <f t="shared" si="50"/>
        <v>5.4945054945054949E-3</v>
      </c>
      <c r="N331">
        <f t="shared" si="54"/>
        <v>0</v>
      </c>
      <c r="O331">
        <f t="shared" si="51"/>
        <v>0</v>
      </c>
      <c r="P331">
        <f t="shared" si="52"/>
        <v>364</v>
      </c>
    </row>
    <row r="332" spans="4:16" x14ac:dyDescent="0.25">
      <c r="D332">
        <f t="shared" si="46"/>
        <v>0</v>
      </c>
      <c r="E332">
        <f t="shared" si="47"/>
        <v>0</v>
      </c>
      <c r="F332">
        <f t="shared" si="48"/>
        <v>0</v>
      </c>
      <c r="G332">
        <f t="shared" si="49"/>
        <v>365</v>
      </c>
      <c r="K332" s="3">
        <f t="shared" si="53"/>
        <v>33965</v>
      </c>
      <c r="L332">
        <v>2</v>
      </c>
      <c r="M332">
        <f t="shared" si="50"/>
        <v>5.4945054945054949E-3</v>
      </c>
      <c r="N332">
        <f t="shared" si="54"/>
        <v>0</v>
      </c>
      <c r="O332">
        <f t="shared" si="51"/>
        <v>0</v>
      </c>
      <c r="P332">
        <f t="shared" si="52"/>
        <v>364</v>
      </c>
    </row>
    <row r="333" spans="4:16" x14ac:dyDescent="0.25">
      <c r="D333">
        <f t="shared" si="46"/>
        <v>0</v>
      </c>
      <c r="E333">
        <f t="shared" si="47"/>
        <v>0</v>
      </c>
      <c r="F333">
        <f t="shared" si="48"/>
        <v>0</v>
      </c>
      <c r="G333">
        <f t="shared" si="49"/>
        <v>365</v>
      </c>
      <c r="J333" t="s">
        <v>0</v>
      </c>
      <c r="K333" s="3" t="e">
        <f t="shared" si="53"/>
        <v>#VALUE!</v>
      </c>
      <c r="L333">
        <v>2</v>
      </c>
      <c r="M333">
        <f t="shared" si="50"/>
        <v>5.4945054945054949E-3</v>
      </c>
      <c r="N333">
        <f t="shared" si="54"/>
        <v>0</v>
      </c>
      <c r="O333">
        <f t="shared" si="51"/>
        <v>0</v>
      </c>
      <c r="P333">
        <f t="shared" si="52"/>
        <v>364</v>
      </c>
    </row>
    <row r="334" spans="4:16" x14ac:dyDescent="0.25">
      <c r="D334">
        <f t="shared" si="46"/>
        <v>0</v>
      </c>
      <c r="E334">
        <f t="shared" si="47"/>
        <v>0</v>
      </c>
      <c r="F334">
        <f t="shared" si="48"/>
        <v>0</v>
      </c>
      <c r="G334">
        <f t="shared" si="49"/>
        <v>365</v>
      </c>
      <c r="K334" s="3">
        <f t="shared" si="53"/>
        <v>33965</v>
      </c>
      <c r="L334">
        <v>2</v>
      </c>
      <c r="M334">
        <f t="shared" si="50"/>
        <v>5.4945054945054949E-3</v>
      </c>
      <c r="N334">
        <f t="shared" si="54"/>
        <v>0</v>
      </c>
      <c r="O334">
        <f t="shared" si="51"/>
        <v>0</v>
      </c>
      <c r="P334">
        <f t="shared" si="52"/>
        <v>364</v>
      </c>
    </row>
    <row r="335" spans="4:16" x14ac:dyDescent="0.25">
      <c r="D335">
        <f t="shared" si="46"/>
        <v>0</v>
      </c>
      <c r="E335">
        <f t="shared" si="47"/>
        <v>0</v>
      </c>
      <c r="F335">
        <f t="shared" si="48"/>
        <v>0</v>
      </c>
      <c r="G335">
        <f t="shared" si="49"/>
        <v>365</v>
      </c>
      <c r="J335" t="s">
        <v>0</v>
      </c>
      <c r="K335" s="3" t="e">
        <f t="shared" si="53"/>
        <v>#VALUE!</v>
      </c>
      <c r="L335">
        <v>2</v>
      </c>
      <c r="M335">
        <f t="shared" si="50"/>
        <v>5.4945054945054949E-3</v>
      </c>
      <c r="N335">
        <f t="shared" si="54"/>
        <v>0</v>
      </c>
      <c r="O335">
        <f t="shared" si="51"/>
        <v>0</v>
      </c>
      <c r="P335">
        <f t="shared" si="52"/>
        <v>364</v>
      </c>
    </row>
    <row r="336" spans="4:16" x14ac:dyDescent="0.25">
      <c r="D336">
        <f t="shared" si="46"/>
        <v>0</v>
      </c>
      <c r="E336">
        <f t="shared" si="47"/>
        <v>0</v>
      </c>
      <c r="F336">
        <f t="shared" si="48"/>
        <v>0</v>
      </c>
      <c r="G336">
        <f t="shared" si="49"/>
        <v>365</v>
      </c>
      <c r="K336" s="3">
        <f t="shared" si="53"/>
        <v>33965</v>
      </c>
      <c r="L336">
        <v>2</v>
      </c>
      <c r="M336">
        <f t="shared" si="50"/>
        <v>5.4945054945054949E-3</v>
      </c>
      <c r="N336">
        <f t="shared" si="54"/>
        <v>0</v>
      </c>
      <c r="O336">
        <f t="shared" si="51"/>
        <v>0</v>
      </c>
      <c r="P336">
        <f t="shared" si="52"/>
        <v>364</v>
      </c>
    </row>
    <row r="337" spans="4:16" x14ac:dyDescent="0.25">
      <c r="D337">
        <f t="shared" si="46"/>
        <v>0</v>
      </c>
      <c r="E337">
        <f t="shared" si="47"/>
        <v>0</v>
      </c>
      <c r="F337">
        <f t="shared" si="48"/>
        <v>0</v>
      </c>
      <c r="G337">
        <f t="shared" si="49"/>
        <v>365</v>
      </c>
      <c r="J337" t="s">
        <v>0</v>
      </c>
      <c r="K337" s="3" t="e">
        <f t="shared" si="53"/>
        <v>#VALUE!</v>
      </c>
      <c r="L337">
        <v>2</v>
      </c>
      <c r="M337">
        <f t="shared" si="50"/>
        <v>5.4945054945054949E-3</v>
      </c>
      <c r="N337">
        <f t="shared" si="54"/>
        <v>0</v>
      </c>
      <c r="O337">
        <f t="shared" si="51"/>
        <v>0</v>
      </c>
      <c r="P337">
        <f t="shared" si="52"/>
        <v>364</v>
      </c>
    </row>
    <row r="338" spans="4:16" x14ac:dyDescent="0.25">
      <c r="D338">
        <f t="shared" si="46"/>
        <v>0</v>
      </c>
      <c r="E338">
        <f t="shared" si="47"/>
        <v>0</v>
      </c>
      <c r="F338">
        <f t="shared" si="48"/>
        <v>0</v>
      </c>
      <c r="G338">
        <f t="shared" si="49"/>
        <v>365</v>
      </c>
      <c r="K338" s="3">
        <f t="shared" si="53"/>
        <v>33965</v>
      </c>
      <c r="L338">
        <v>2</v>
      </c>
      <c r="M338">
        <f t="shared" si="50"/>
        <v>5.4945054945054949E-3</v>
      </c>
      <c r="N338">
        <f t="shared" si="54"/>
        <v>0</v>
      </c>
      <c r="O338">
        <f t="shared" si="51"/>
        <v>0</v>
      </c>
      <c r="P338">
        <f t="shared" si="52"/>
        <v>364</v>
      </c>
    </row>
    <row r="339" spans="4:16" x14ac:dyDescent="0.25">
      <c r="D339">
        <f t="shared" si="46"/>
        <v>0</v>
      </c>
      <c r="E339">
        <f t="shared" si="47"/>
        <v>0</v>
      </c>
      <c r="F339">
        <f t="shared" si="48"/>
        <v>0</v>
      </c>
      <c r="G339">
        <f t="shared" si="49"/>
        <v>365</v>
      </c>
      <c r="J339" t="s">
        <v>0</v>
      </c>
      <c r="K339" s="3" t="e">
        <f t="shared" si="53"/>
        <v>#VALUE!</v>
      </c>
      <c r="L339">
        <v>2</v>
      </c>
      <c r="M339">
        <f t="shared" si="50"/>
        <v>5.4945054945054949E-3</v>
      </c>
      <c r="N339">
        <f t="shared" si="54"/>
        <v>0</v>
      </c>
      <c r="O339">
        <f t="shared" si="51"/>
        <v>0</v>
      </c>
      <c r="P339">
        <f t="shared" si="52"/>
        <v>364</v>
      </c>
    </row>
    <row r="340" spans="4:16" x14ac:dyDescent="0.25">
      <c r="D340">
        <f t="shared" si="46"/>
        <v>0</v>
      </c>
      <c r="E340">
        <f t="shared" si="47"/>
        <v>0</v>
      </c>
      <c r="F340">
        <f t="shared" si="48"/>
        <v>0</v>
      </c>
      <c r="G340">
        <f t="shared" si="49"/>
        <v>365</v>
      </c>
      <c r="K340" s="3">
        <f t="shared" si="53"/>
        <v>33965</v>
      </c>
      <c r="L340">
        <v>2</v>
      </c>
      <c r="M340">
        <f t="shared" si="50"/>
        <v>5.4945054945054949E-3</v>
      </c>
      <c r="N340">
        <f t="shared" si="54"/>
        <v>0</v>
      </c>
      <c r="O340">
        <f t="shared" si="51"/>
        <v>0</v>
      </c>
      <c r="P340">
        <f t="shared" si="52"/>
        <v>364</v>
      </c>
    </row>
    <row r="341" spans="4:16" x14ac:dyDescent="0.25">
      <c r="D341">
        <f t="shared" si="46"/>
        <v>0</v>
      </c>
      <c r="E341">
        <f t="shared" si="47"/>
        <v>0</v>
      </c>
      <c r="F341">
        <f t="shared" si="48"/>
        <v>0</v>
      </c>
      <c r="G341">
        <f t="shared" si="49"/>
        <v>365</v>
      </c>
      <c r="J341" t="s">
        <v>0</v>
      </c>
      <c r="K341" s="3" t="e">
        <f t="shared" si="53"/>
        <v>#VALUE!</v>
      </c>
      <c r="L341">
        <v>2</v>
      </c>
      <c r="M341">
        <f t="shared" si="50"/>
        <v>5.4945054945054949E-3</v>
      </c>
      <c r="N341">
        <f t="shared" si="54"/>
        <v>0</v>
      </c>
      <c r="O341">
        <f t="shared" si="51"/>
        <v>0</v>
      </c>
      <c r="P341">
        <f t="shared" si="52"/>
        <v>364</v>
      </c>
    </row>
    <row r="342" spans="4:16" x14ac:dyDescent="0.25">
      <c r="D342">
        <f t="shared" si="46"/>
        <v>0</v>
      </c>
      <c r="E342">
        <f t="shared" si="47"/>
        <v>0</v>
      </c>
      <c r="F342">
        <f t="shared" si="48"/>
        <v>0</v>
      </c>
      <c r="G342">
        <f t="shared" si="49"/>
        <v>365</v>
      </c>
      <c r="K342" s="3">
        <f t="shared" si="53"/>
        <v>33965</v>
      </c>
      <c r="L342">
        <v>2</v>
      </c>
      <c r="M342">
        <f t="shared" si="50"/>
        <v>5.4945054945054949E-3</v>
      </c>
      <c r="N342">
        <f t="shared" si="54"/>
        <v>0</v>
      </c>
      <c r="O342">
        <f t="shared" si="51"/>
        <v>0</v>
      </c>
      <c r="P342">
        <f t="shared" si="52"/>
        <v>364</v>
      </c>
    </row>
    <row r="343" spans="4:16" x14ac:dyDescent="0.25">
      <c r="D343">
        <f t="shared" si="46"/>
        <v>0</v>
      </c>
      <c r="E343">
        <f t="shared" si="47"/>
        <v>0</v>
      </c>
      <c r="F343">
        <f t="shared" si="48"/>
        <v>0</v>
      </c>
      <c r="G343">
        <f t="shared" si="49"/>
        <v>365</v>
      </c>
      <c r="J343" t="s">
        <v>0</v>
      </c>
      <c r="K343" s="3" t="e">
        <f t="shared" si="53"/>
        <v>#VALUE!</v>
      </c>
      <c r="L343">
        <v>2</v>
      </c>
      <c r="M343">
        <f t="shared" si="50"/>
        <v>5.4945054945054949E-3</v>
      </c>
      <c r="N343">
        <f t="shared" si="54"/>
        <v>0</v>
      </c>
      <c r="O343">
        <f t="shared" si="51"/>
        <v>0</v>
      </c>
      <c r="P343">
        <f t="shared" si="52"/>
        <v>364</v>
      </c>
    </row>
    <row r="344" spans="4:16" x14ac:dyDescent="0.25">
      <c r="D344">
        <f t="shared" si="46"/>
        <v>0</v>
      </c>
      <c r="E344">
        <f t="shared" si="47"/>
        <v>0</v>
      </c>
      <c r="F344">
        <f t="shared" si="48"/>
        <v>0</v>
      </c>
      <c r="G344">
        <f t="shared" si="49"/>
        <v>365</v>
      </c>
      <c r="K344" s="3">
        <f t="shared" si="53"/>
        <v>33965</v>
      </c>
      <c r="L344">
        <v>2</v>
      </c>
      <c r="M344">
        <f t="shared" si="50"/>
        <v>5.4945054945054949E-3</v>
      </c>
      <c r="N344">
        <f t="shared" si="54"/>
        <v>0</v>
      </c>
      <c r="O344">
        <f t="shared" si="51"/>
        <v>0</v>
      </c>
      <c r="P344">
        <f t="shared" si="52"/>
        <v>364</v>
      </c>
    </row>
    <row r="345" spans="4:16" x14ac:dyDescent="0.25">
      <c r="D345">
        <f t="shared" si="46"/>
        <v>0</v>
      </c>
      <c r="E345">
        <f t="shared" si="47"/>
        <v>0</v>
      </c>
      <c r="F345">
        <f t="shared" si="48"/>
        <v>0</v>
      </c>
      <c r="G345">
        <f t="shared" si="49"/>
        <v>365</v>
      </c>
      <c r="J345" t="s">
        <v>0</v>
      </c>
      <c r="K345" s="3" t="e">
        <f t="shared" si="53"/>
        <v>#VALUE!</v>
      </c>
      <c r="L345">
        <v>2</v>
      </c>
      <c r="M345">
        <f t="shared" si="50"/>
        <v>5.4945054945054949E-3</v>
      </c>
      <c r="N345">
        <f t="shared" si="54"/>
        <v>0</v>
      </c>
      <c r="O345">
        <f t="shared" si="51"/>
        <v>0</v>
      </c>
      <c r="P345">
        <f t="shared" si="52"/>
        <v>364</v>
      </c>
    </row>
    <row r="346" spans="4:16" x14ac:dyDescent="0.25">
      <c r="D346">
        <f t="shared" si="46"/>
        <v>0</v>
      </c>
      <c r="E346">
        <f t="shared" si="47"/>
        <v>0</v>
      </c>
      <c r="F346">
        <f t="shared" si="48"/>
        <v>0</v>
      </c>
      <c r="G346">
        <f t="shared" si="49"/>
        <v>365</v>
      </c>
      <c r="K346" s="3">
        <f t="shared" si="53"/>
        <v>33965</v>
      </c>
      <c r="L346">
        <v>2</v>
      </c>
      <c r="M346">
        <f t="shared" si="50"/>
        <v>5.4945054945054949E-3</v>
      </c>
      <c r="N346">
        <f t="shared" si="54"/>
        <v>0</v>
      </c>
      <c r="O346">
        <f t="shared" si="51"/>
        <v>0</v>
      </c>
      <c r="P346">
        <f t="shared" si="52"/>
        <v>364</v>
      </c>
    </row>
    <row r="347" spans="4:16" x14ac:dyDescent="0.25">
      <c r="D347">
        <f t="shared" si="46"/>
        <v>0</v>
      </c>
      <c r="E347">
        <f t="shared" si="47"/>
        <v>0</v>
      </c>
      <c r="F347">
        <f t="shared" si="48"/>
        <v>0</v>
      </c>
      <c r="G347">
        <f t="shared" si="49"/>
        <v>365</v>
      </c>
      <c r="J347" t="s">
        <v>0</v>
      </c>
      <c r="K347" s="3" t="e">
        <f t="shared" si="53"/>
        <v>#VALUE!</v>
      </c>
      <c r="L347">
        <v>2</v>
      </c>
      <c r="M347">
        <f t="shared" si="50"/>
        <v>5.4945054945054949E-3</v>
      </c>
      <c r="N347">
        <f t="shared" si="54"/>
        <v>0</v>
      </c>
      <c r="O347">
        <f t="shared" si="51"/>
        <v>0</v>
      </c>
      <c r="P347">
        <f t="shared" si="52"/>
        <v>364</v>
      </c>
    </row>
    <row r="348" spans="4:16" x14ac:dyDescent="0.25">
      <c r="D348">
        <f t="shared" si="46"/>
        <v>0</v>
      </c>
      <c r="E348">
        <f t="shared" si="47"/>
        <v>0</v>
      </c>
      <c r="F348">
        <f t="shared" si="48"/>
        <v>0</v>
      </c>
      <c r="G348">
        <f t="shared" si="49"/>
        <v>365</v>
      </c>
      <c r="K348" s="3">
        <f t="shared" si="53"/>
        <v>33965</v>
      </c>
      <c r="L348">
        <v>2</v>
      </c>
      <c r="M348">
        <f t="shared" si="50"/>
        <v>5.4945054945054949E-3</v>
      </c>
      <c r="N348">
        <f t="shared" si="54"/>
        <v>0</v>
      </c>
      <c r="O348">
        <f t="shared" si="51"/>
        <v>0</v>
      </c>
      <c r="P348">
        <f t="shared" si="52"/>
        <v>364</v>
      </c>
    </row>
    <row r="349" spans="4:16" x14ac:dyDescent="0.25">
      <c r="D349">
        <f t="shared" si="46"/>
        <v>0</v>
      </c>
      <c r="E349">
        <f t="shared" si="47"/>
        <v>0</v>
      </c>
      <c r="F349">
        <f t="shared" si="48"/>
        <v>0</v>
      </c>
      <c r="G349">
        <f t="shared" si="49"/>
        <v>365</v>
      </c>
      <c r="J349" t="s">
        <v>0</v>
      </c>
      <c r="K349" s="3" t="e">
        <f t="shared" si="53"/>
        <v>#VALUE!</v>
      </c>
      <c r="L349">
        <v>2</v>
      </c>
      <c r="M349">
        <f t="shared" si="50"/>
        <v>5.4945054945054949E-3</v>
      </c>
      <c r="N349">
        <f t="shared" si="54"/>
        <v>0</v>
      </c>
      <c r="O349">
        <f t="shared" si="51"/>
        <v>0</v>
      </c>
      <c r="P349">
        <f t="shared" si="52"/>
        <v>364</v>
      </c>
    </row>
    <row r="350" spans="4:16" x14ac:dyDescent="0.25">
      <c r="D350">
        <f t="shared" si="46"/>
        <v>0</v>
      </c>
      <c r="E350">
        <f t="shared" si="47"/>
        <v>0</v>
      </c>
      <c r="F350">
        <f t="shared" si="48"/>
        <v>0</v>
      </c>
      <c r="G350">
        <f t="shared" si="49"/>
        <v>365</v>
      </c>
      <c r="K350" s="3">
        <f t="shared" si="53"/>
        <v>33965</v>
      </c>
      <c r="L350">
        <v>2</v>
      </c>
      <c r="M350">
        <f t="shared" si="50"/>
        <v>5.4945054945054949E-3</v>
      </c>
      <c r="N350">
        <f t="shared" si="54"/>
        <v>0</v>
      </c>
      <c r="O350">
        <f t="shared" si="51"/>
        <v>0</v>
      </c>
      <c r="P350">
        <f t="shared" si="52"/>
        <v>364</v>
      </c>
    </row>
    <row r="351" spans="4:16" x14ac:dyDescent="0.25">
      <c r="D351">
        <f t="shared" si="46"/>
        <v>0</v>
      </c>
      <c r="E351">
        <f t="shared" si="47"/>
        <v>0</v>
      </c>
      <c r="F351">
        <f t="shared" si="48"/>
        <v>0</v>
      </c>
      <c r="G351">
        <f t="shared" si="49"/>
        <v>365</v>
      </c>
      <c r="J351" t="s">
        <v>0</v>
      </c>
      <c r="K351" s="3" t="e">
        <f t="shared" si="53"/>
        <v>#VALUE!</v>
      </c>
      <c r="L351">
        <v>2</v>
      </c>
      <c r="M351">
        <f t="shared" si="50"/>
        <v>5.4945054945054949E-3</v>
      </c>
      <c r="N351">
        <f t="shared" si="54"/>
        <v>0</v>
      </c>
      <c r="O351">
        <f t="shared" si="51"/>
        <v>0</v>
      </c>
      <c r="P351">
        <f t="shared" si="52"/>
        <v>364</v>
      </c>
    </row>
    <row r="352" spans="4:16" x14ac:dyDescent="0.25">
      <c r="D352">
        <f t="shared" si="46"/>
        <v>0</v>
      </c>
      <c r="E352">
        <f t="shared" si="47"/>
        <v>0</v>
      </c>
      <c r="F352">
        <f t="shared" si="48"/>
        <v>0</v>
      </c>
      <c r="G352">
        <f t="shared" si="49"/>
        <v>365</v>
      </c>
      <c r="K352" s="3">
        <f t="shared" si="53"/>
        <v>33965</v>
      </c>
      <c r="L352">
        <v>2</v>
      </c>
      <c r="M352">
        <f t="shared" si="50"/>
        <v>5.4945054945054949E-3</v>
      </c>
      <c r="N352">
        <f t="shared" si="54"/>
        <v>0</v>
      </c>
      <c r="O352">
        <f t="shared" si="51"/>
        <v>0</v>
      </c>
      <c r="P352">
        <f t="shared" si="52"/>
        <v>364</v>
      </c>
    </row>
    <row r="353" spans="4:16" x14ac:dyDescent="0.25">
      <c r="D353">
        <f t="shared" si="46"/>
        <v>0</v>
      </c>
      <c r="E353">
        <f t="shared" si="47"/>
        <v>0</v>
      </c>
      <c r="F353">
        <f t="shared" si="48"/>
        <v>0</v>
      </c>
      <c r="G353">
        <f t="shared" si="49"/>
        <v>365</v>
      </c>
      <c r="J353" t="s">
        <v>0</v>
      </c>
      <c r="K353" s="3" t="e">
        <f t="shared" si="53"/>
        <v>#VALUE!</v>
      </c>
      <c r="L353">
        <v>2</v>
      </c>
      <c r="M353">
        <f t="shared" si="50"/>
        <v>5.4945054945054949E-3</v>
      </c>
      <c r="N353">
        <f t="shared" si="54"/>
        <v>0</v>
      </c>
      <c r="O353">
        <f t="shared" si="51"/>
        <v>0</v>
      </c>
      <c r="P353">
        <f t="shared" si="52"/>
        <v>364</v>
      </c>
    </row>
    <row r="354" spans="4:16" x14ac:dyDescent="0.25">
      <c r="D354">
        <f t="shared" si="46"/>
        <v>0</v>
      </c>
      <c r="E354">
        <f t="shared" si="47"/>
        <v>0</v>
      </c>
      <c r="F354">
        <f t="shared" si="48"/>
        <v>0</v>
      </c>
      <c r="G354">
        <f t="shared" si="49"/>
        <v>365</v>
      </c>
      <c r="K354" s="3">
        <f t="shared" si="53"/>
        <v>33965</v>
      </c>
      <c r="L354">
        <v>2</v>
      </c>
      <c r="M354">
        <f t="shared" si="50"/>
        <v>5.4945054945054949E-3</v>
      </c>
      <c r="N354">
        <f t="shared" si="54"/>
        <v>0</v>
      </c>
      <c r="O354">
        <f t="shared" si="51"/>
        <v>0</v>
      </c>
      <c r="P354">
        <f t="shared" si="52"/>
        <v>364</v>
      </c>
    </row>
    <row r="355" spans="4:16" x14ac:dyDescent="0.25">
      <c r="D355">
        <f t="shared" si="46"/>
        <v>0</v>
      </c>
      <c r="E355">
        <f t="shared" si="47"/>
        <v>0</v>
      </c>
      <c r="F355">
        <f t="shared" si="48"/>
        <v>0</v>
      </c>
      <c r="G355">
        <f t="shared" si="49"/>
        <v>365</v>
      </c>
      <c r="J355" t="s">
        <v>0</v>
      </c>
      <c r="K355" s="3" t="e">
        <f t="shared" si="53"/>
        <v>#VALUE!</v>
      </c>
      <c r="L355">
        <v>2</v>
      </c>
      <c r="M355">
        <f t="shared" si="50"/>
        <v>5.4945054945054949E-3</v>
      </c>
      <c r="N355">
        <f t="shared" si="54"/>
        <v>0</v>
      </c>
      <c r="O355">
        <f t="shared" si="51"/>
        <v>0</v>
      </c>
      <c r="P355">
        <f t="shared" si="52"/>
        <v>364</v>
      </c>
    </row>
    <row r="356" spans="4:16" x14ac:dyDescent="0.25">
      <c r="D356">
        <f t="shared" si="46"/>
        <v>0</v>
      </c>
      <c r="E356">
        <f t="shared" si="47"/>
        <v>0</v>
      </c>
      <c r="F356">
        <f t="shared" si="48"/>
        <v>0</v>
      </c>
      <c r="G356">
        <f t="shared" si="49"/>
        <v>365</v>
      </c>
      <c r="K356" s="3">
        <f t="shared" si="53"/>
        <v>33965</v>
      </c>
      <c r="L356">
        <v>2</v>
      </c>
      <c r="M356">
        <f t="shared" si="50"/>
        <v>5.4945054945054949E-3</v>
      </c>
      <c r="N356">
        <f t="shared" si="54"/>
        <v>0</v>
      </c>
      <c r="O356">
        <f t="shared" si="51"/>
        <v>0</v>
      </c>
      <c r="P356">
        <f t="shared" si="52"/>
        <v>364</v>
      </c>
    </row>
    <row r="357" spans="4:16" x14ac:dyDescent="0.25">
      <c r="D357">
        <f t="shared" si="46"/>
        <v>0</v>
      </c>
      <c r="E357">
        <f t="shared" si="47"/>
        <v>0</v>
      </c>
      <c r="F357">
        <f t="shared" si="48"/>
        <v>0</v>
      </c>
      <c r="G357">
        <f t="shared" si="49"/>
        <v>365</v>
      </c>
      <c r="J357" t="s">
        <v>0</v>
      </c>
      <c r="K357" s="3" t="e">
        <f t="shared" si="53"/>
        <v>#VALUE!</v>
      </c>
      <c r="L357">
        <v>2</v>
      </c>
      <c r="M357">
        <f t="shared" si="50"/>
        <v>5.4945054945054949E-3</v>
      </c>
      <c r="N357">
        <f t="shared" si="54"/>
        <v>0</v>
      </c>
      <c r="O357">
        <f t="shared" si="51"/>
        <v>0</v>
      </c>
      <c r="P357">
        <f t="shared" si="52"/>
        <v>364</v>
      </c>
    </row>
    <row r="358" spans="4:16" x14ac:dyDescent="0.25">
      <c r="D358">
        <f t="shared" si="46"/>
        <v>0</v>
      </c>
      <c r="E358">
        <f t="shared" si="47"/>
        <v>0</v>
      </c>
      <c r="F358">
        <f t="shared" si="48"/>
        <v>0</v>
      </c>
      <c r="G358">
        <f t="shared" si="49"/>
        <v>365</v>
      </c>
      <c r="K358" s="3">
        <f t="shared" si="53"/>
        <v>33965</v>
      </c>
      <c r="L358">
        <v>2</v>
      </c>
      <c r="M358">
        <f t="shared" si="50"/>
        <v>5.4945054945054949E-3</v>
      </c>
      <c r="N358">
        <f t="shared" si="54"/>
        <v>0</v>
      </c>
      <c r="O358">
        <f t="shared" si="51"/>
        <v>0</v>
      </c>
      <c r="P358">
        <f t="shared" si="52"/>
        <v>364</v>
      </c>
    </row>
    <row r="359" spans="4:16" x14ac:dyDescent="0.25">
      <c r="D359">
        <f t="shared" si="46"/>
        <v>0</v>
      </c>
      <c r="E359">
        <f t="shared" si="47"/>
        <v>0</v>
      </c>
      <c r="F359">
        <f t="shared" si="48"/>
        <v>0</v>
      </c>
      <c r="G359">
        <f t="shared" si="49"/>
        <v>365</v>
      </c>
      <c r="J359" t="s">
        <v>0</v>
      </c>
      <c r="K359" s="3" t="e">
        <f t="shared" si="53"/>
        <v>#VALUE!</v>
      </c>
      <c r="L359">
        <v>2</v>
      </c>
      <c r="M359">
        <f t="shared" si="50"/>
        <v>5.4945054945054949E-3</v>
      </c>
      <c r="N359">
        <f t="shared" si="54"/>
        <v>0</v>
      </c>
      <c r="O359">
        <f t="shared" si="51"/>
        <v>0</v>
      </c>
      <c r="P359">
        <f t="shared" si="52"/>
        <v>364</v>
      </c>
    </row>
    <row r="360" spans="4:16" x14ac:dyDescent="0.25">
      <c r="D360">
        <f t="shared" si="46"/>
        <v>0</v>
      </c>
      <c r="E360">
        <f t="shared" si="47"/>
        <v>0</v>
      </c>
      <c r="F360">
        <f t="shared" si="48"/>
        <v>0</v>
      </c>
      <c r="G360">
        <f t="shared" si="49"/>
        <v>365</v>
      </c>
      <c r="K360" s="3">
        <f t="shared" si="53"/>
        <v>33965</v>
      </c>
      <c r="L360">
        <v>2</v>
      </c>
      <c r="M360">
        <f t="shared" si="50"/>
        <v>5.4945054945054949E-3</v>
      </c>
      <c r="N360">
        <f t="shared" si="54"/>
        <v>0</v>
      </c>
      <c r="O360">
        <f t="shared" si="51"/>
        <v>0</v>
      </c>
      <c r="P360">
        <f t="shared" si="52"/>
        <v>364</v>
      </c>
    </row>
    <row r="361" spans="4:16" x14ac:dyDescent="0.25">
      <c r="D361">
        <f t="shared" si="46"/>
        <v>0</v>
      </c>
      <c r="E361">
        <f t="shared" si="47"/>
        <v>0</v>
      </c>
      <c r="F361">
        <f t="shared" si="48"/>
        <v>0</v>
      </c>
      <c r="G361">
        <f t="shared" si="49"/>
        <v>365</v>
      </c>
      <c r="J361" t="s">
        <v>0</v>
      </c>
      <c r="K361" s="3" t="e">
        <f t="shared" si="53"/>
        <v>#VALUE!</v>
      </c>
      <c r="L361">
        <v>2</v>
      </c>
      <c r="M361">
        <f t="shared" si="50"/>
        <v>5.4945054945054949E-3</v>
      </c>
      <c r="N361">
        <f t="shared" si="54"/>
        <v>0</v>
      </c>
      <c r="O361">
        <f t="shared" si="51"/>
        <v>0</v>
      </c>
      <c r="P361">
        <f t="shared" si="52"/>
        <v>364</v>
      </c>
    </row>
    <row r="362" spans="4:16" x14ac:dyDescent="0.25">
      <c r="D362">
        <f t="shared" si="46"/>
        <v>0</v>
      </c>
      <c r="E362">
        <f t="shared" si="47"/>
        <v>0</v>
      </c>
      <c r="F362">
        <f t="shared" si="48"/>
        <v>0</v>
      </c>
      <c r="G362">
        <f t="shared" si="49"/>
        <v>365</v>
      </c>
      <c r="K362" s="3">
        <f t="shared" si="53"/>
        <v>33965</v>
      </c>
      <c r="L362">
        <v>2</v>
      </c>
      <c r="M362">
        <f t="shared" si="50"/>
        <v>5.4945054945054949E-3</v>
      </c>
      <c r="N362">
        <f t="shared" si="54"/>
        <v>0</v>
      </c>
      <c r="O362">
        <f t="shared" si="51"/>
        <v>0</v>
      </c>
      <c r="P362">
        <f t="shared" si="52"/>
        <v>364</v>
      </c>
    </row>
    <row r="363" spans="4:16" x14ac:dyDescent="0.25">
      <c r="D363">
        <f t="shared" si="46"/>
        <v>0</v>
      </c>
      <c r="E363">
        <f t="shared" si="47"/>
        <v>0</v>
      </c>
      <c r="F363">
        <f t="shared" si="48"/>
        <v>0</v>
      </c>
      <c r="G363">
        <f t="shared" si="49"/>
        <v>365</v>
      </c>
      <c r="J363" t="s">
        <v>0</v>
      </c>
      <c r="K363" s="3" t="e">
        <f t="shared" si="53"/>
        <v>#VALUE!</v>
      </c>
      <c r="L363">
        <v>2</v>
      </c>
      <c r="M363">
        <f t="shared" si="50"/>
        <v>5.4945054945054949E-3</v>
      </c>
      <c r="N363">
        <f t="shared" si="54"/>
        <v>0</v>
      </c>
      <c r="O363">
        <f t="shared" si="51"/>
        <v>0</v>
      </c>
      <c r="P363">
        <f t="shared" si="52"/>
        <v>364</v>
      </c>
    </row>
    <row r="364" spans="4:16" x14ac:dyDescent="0.25">
      <c r="D364">
        <f t="shared" si="46"/>
        <v>0</v>
      </c>
      <c r="E364">
        <f t="shared" si="47"/>
        <v>0</v>
      </c>
      <c r="F364">
        <f t="shared" si="48"/>
        <v>0</v>
      </c>
      <c r="G364">
        <f t="shared" si="49"/>
        <v>365</v>
      </c>
      <c r="K364" s="3">
        <f t="shared" si="53"/>
        <v>33965</v>
      </c>
      <c r="L364">
        <v>2</v>
      </c>
      <c r="M364">
        <f t="shared" si="50"/>
        <v>5.4945054945054949E-3</v>
      </c>
      <c r="N364">
        <f t="shared" si="54"/>
        <v>0</v>
      </c>
      <c r="O364">
        <f t="shared" si="51"/>
        <v>0</v>
      </c>
      <c r="P364">
        <f t="shared" si="52"/>
        <v>364</v>
      </c>
    </row>
    <row r="365" spans="4:16" x14ac:dyDescent="0.25">
      <c r="D365">
        <f t="shared" si="46"/>
        <v>0</v>
      </c>
      <c r="E365">
        <f t="shared" si="47"/>
        <v>0</v>
      </c>
      <c r="F365">
        <f t="shared" si="48"/>
        <v>0</v>
      </c>
      <c r="G365">
        <f t="shared" si="49"/>
        <v>365</v>
      </c>
      <c r="J365" t="s">
        <v>0</v>
      </c>
      <c r="K365" s="3" t="e">
        <f t="shared" si="53"/>
        <v>#VALUE!</v>
      </c>
      <c r="L365">
        <v>2</v>
      </c>
      <c r="M365">
        <f t="shared" si="50"/>
        <v>5.4945054945054949E-3</v>
      </c>
      <c r="N365">
        <f t="shared" si="54"/>
        <v>0</v>
      </c>
      <c r="O365">
        <f t="shared" si="51"/>
        <v>0</v>
      </c>
      <c r="P365">
        <f t="shared" si="52"/>
        <v>364</v>
      </c>
    </row>
    <row r="366" spans="4:16" x14ac:dyDescent="0.25">
      <c r="D366">
        <f t="shared" si="46"/>
        <v>0</v>
      </c>
      <c r="E366">
        <f t="shared" si="47"/>
        <v>0</v>
      </c>
      <c r="F366">
        <f t="shared" si="48"/>
        <v>0</v>
      </c>
      <c r="G366">
        <f t="shared" si="49"/>
        <v>365</v>
      </c>
      <c r="K366" s="3">
        <f t="shared" si="53"/>
        <v>33965</v>
      </c>
      <c r="L366">
        <v>2</v>
      </c>
      <c r="M366">
        <f t="shared" si="50"/>
        <v>5.4945054945054949E-3</v>
      </c>
      <c r="N366">
        <f t="shared" si="54"/>
        <v>0</v>
      </c>
      <c r="O366">
        <f t="shared" si="51"/>
        <v>0</v>
      </c>
      <c r="P366">
        <f t="shared" si="52"/>
        <v>364</v>
      </c>
    </row>
    <row r="367" spans="4:16" x14ac:dyDescent="0.25">
      <c r="D367">
        <f t="shared" si="46"/>
        <v>0</v>
      </c>
      <c r="E367">
        <f t="shared" si="47"/>
        <v>0</v>
      </c>
      <c r="F367">
        <f t="shared" si="48"/>
        <v>0</v>
      </c>
      <c r="G367">
        <f t="shared" si="49"/>
        <v>365</v>
      </c>
      <c r="J367" t="s">
        <v>0</v>
      </c>
      <c r="K367" s="3" t="e">
        <f t="shared" si="53"/>
        <v>#VALUE!</v>
      </c>
      <c r="L367">
        <v>2</v>
      </c>
      <c r="M367">
        <f t="shared" si="50"/>
        <v>5.4945054945054949E-3</v>
      </c>
      <c r="N367">
        <f t="shared" si="54"/>
        <v>0</v>
      </c>
      <c r="O367">
        <f t="shared" si="51"/>
        <v>0</v>
      </c>
      <c r="P367">
        <f t="shared" si="52"/>
        <v>364</v>
      </c>
    </row>
    <row r="368" spans="4:16" x14ac:dyDescent="0.25">
      <c r="D368">
        <f t="shared" si="46"/>
        <v>0</v>
      </c>
      <c r="E368">
        <f t="shared" si="47"/>
        <v>0</v>
      </c>
      <c r="F368">
        <f t="shared" si="48"/>
        <v>0</v>
      </c>
      <c r="G368">
        <f t="shared" si="49"/>
        <v>365</v>
      </c>
      <c r="K368" s="3">
        <f t="shared" si="53"/>
        <v>33965</v>
      </c>
      <c r="L368">
        <v>2</v>
      </c>
      <c r="M368">
        <f t="shared" si="50"/>
        <v>5.4945054945054949E-3</v>
      </c>
      <c r="N368">
        <f t="shared" si="54"/>
        <v>0</v>
      </c>
      <c r="O368">
        <f t="shared" si="51"/>
        <v>0</v>
      </c>
      <c r="P368">
        <f t="shared" si="52"/>
        <v>364</v>
      </c>
    </row>
    <row r="369" spans="1:16" x14ac:dyDescent="0.25">
      <c r="D369">
        <f t="shared" si="46"/>
        <v>0</v>
      </c>
      <c r="E369">
        <f t="shared" si="47"/>
        <v>0</v>
      </c>
      <c r="F369">
        <f t="shared" si="48"/>
        <v>0</v>
      </c>
      <c r="G369">
        <f t="shared" si="49"/>
        <v>365</v>
      </c>
      <c r="J369" t="s">
        <v>0</v>
      </c>
      <c r="K369" s="3" t="e">
        <f t="shared" si="53"/>
        <v>#VALUE!</v>
      </c>
      <c r="L369">
        <v>2</v>
      </c>
      <c r="M369">
        <f t="shared" si="50"/>
        <v>5.4945054945054949E-3</v>
      </c>
      <c r="N369">
        <f t="shared" si="54"/>
        <v>0</v>
      </c>
      <c r="O369">
        <f t="shared" si="51"/>
        <v>0</v>
      </c>
      <c r="P369">
        <f t="shared" si="52"/>
        <v>364</v>
      </c>
    </row>
    <row r="370" spans="1:16" x14ac:dyDescent="0.25">
      <c r="D370">
        <f t="shared" si="46"/>
        <v>0</v>
      </c>
      <c r="E370">
        <f t="shared" si="47"/>
        <v>0</v>
      </c>
      <c r="F370">
        <f t="shared" si="48"/>
        <v>0</v>
      </c>
      <c r="G370">
        <f t="shared" si="49"/>
        <v>365</v>
      </c>
      <c r="H370" s="7"/>
      <c r="I370" s="7"/>
      <c r="K370" s="3">
        <f t="shared" si="53"/>
        <v>33965</v>
      </c>
      <c r="L370">
        <v>2</v>
      </c>
      <c r="M370">
        <f t="shared" si="50"/>
        <v>5.4945054945054949E-3</v>
      </c>
      <c r="N370">
        <f t="shared" si="54"/>
        <v>0</v>
      </c>
      <c r="O370">
        <f t="shared" si="51"/>
        <v>0</v>
      </c>
      <c r="P370">
        <f t="shared" si="52"/>
        <v>364</v>
      </c>
    </row>
    <row r="371" spans="1:16" x14ac:dyDescent="0.25">
      <c r="D371">
        <f t="shared" si="46"/>
        <v>0</v>
      </c>
      <c r="E371">
        <f t="shared" si="47"/>
        <v>0</v>
      </c>
      <c r="F371">
        <f t="shared" si="48"/>
        <v>0</v>
      </c>
      <c r="G371">
        <f t="shared" si="49"/>
        <v>365</v>
      </c>
      <c r="J371" s="13" t="s">
        <v>0</v>
      </c>
      <c r="K371" s="14" t="e">
        <f t="shared" si="53"/>
        <v>#VALUE!</v>
      </c>
      <c r="L371" s="13">
        <v>2</v>
      </c>
      <c r="M371">
        <f t="shared" si="50"/>
        <v>5.4945054945054949E-3</v>
      </c>
      <c r="N371" s="13">
        <f t="shared" si="54"/>
        <v>0</v>
      </c>
      <c r="O371" s="13">
        <f t="shared" si="51"/>
        <v>0</v>
      </c>
      <c r="P371">
        <f t="shared" si="52"/>
        <v>364</v>
      </c>
    </row>
    <row r="372" spans="1:16" s="8" customFormat="1" x14ac:dyDescent="0.25">
      <c r="A372" s="13"/>
      <c r="B372" s="13"/>
      <c r="C372" s="13"/>
      <c r="D372">
        <f t="shared" si="46"/>
        <v>0</v>
      </c>
      <c r="E372" s="13">
        <f t="shared" si="47"/>
        <v>0</v>
      </c>
      <c r="F372" s="13">
        <f t="shared" si="48"/>
        <v>0</v>
      </c>
      <c r="G372">
        <f t="shared" si="49"/>
        <v>365</v>
      </c>
      <c r="K372" s="10">
        <f t="shared" si="53"/>
        <v>33965</v>
      </c>
      <c r="L372" s="8">
        <v>51</v>
      </c>
      <c r="M372">
        <f t="shared" si="50"/>
        <v>0.14010989010989011</v>
      </c>
      <c r="N372" s="8">
        <f t="shared" si="54"/>
        <v>0</v>
      </c>
      <c r="O372" s="8">
        <f t="shared" si="51"/>
        <v>0</v>
      </c>
      <c r="P372">
        <f>DATE(1994,12,26)-DATE(1993,12,27)</f>
        <v>364</v>
      </c>
    </row>
    <row r="373" spans="1:16" x14ac:dyDescent="0.25">
      <c r="D373">
        <f t="shared" si="46"/>
        <v>0</v>
      </c>
      <c r="E373">
        <f t="shared" si="47"/>
        <v>0</v>
      </c>
      <c r="F373">
        <f t="shared" si="48"/>
        <v>0</v>
      </c>
      <c r="G373">
        <f>DATE(2017,10,17)-DATE(2016,10,18)</f>
        <v>364</v>
      </c>
      <c r="J373" t="s">
        <v>0</v>
      </c>
      <c r="K373" s="3" t="e">
        <f t="shared" si="53"/>
        <v>#VALUE!</v>
      </c>
      <c r="L373" s="8">
        <v>51</v>
      </c>
      <c r="M373">
        <f t="shared" si="50"/>
        <v>0.14010989010989011</v>
      </c>
      <c r="N373">
        <f t="shared" si="54"/>
        <v>0</v>
      </c>
      <c r="O373">
        <f t="shared" si="51"/>
        <v>0</v>
      </c>
      <c r="P373">
        <f t="shared" ref="P373:P436" si="55">DATE(1994,12,26)-DATE(1993,12,27)</f>
        <v>364</v>
      </c>
    </row>
    <row r="374" spans="1:16" x14ac:dyDescent="0.25">
      <c r="D374">
        <f t="shared" si="46"/>
        <v>0</v>
      </c>
      <c r="E374">
        <f t="shared" si="47"/>
        <v>0</v>
      </c>
      <c r="F374">
        <f t="shared" si="48"/>
        <v>0</v>
      </c>
      <c r="G374">
        <f t="shared" ref="G374:G437" si="56">DATE(2017,10,17)-DATE(2016,10,18)</f>
        <v>364</v>
      </c>
      <c r="K374" s="3">
        <f t="shared" si="53"/>
        <v>33965</v>
      </c>
      <c r="L374" s="8">
        <v>51</v>
      </c>
      <c r="M374">
        <f t="shared" si="50"/>
        <v>0.14010989010989011</v>
      </c>
      <c r="N374">
        <f t="shared" si="54"/>
        <v>0</v>
      </c>
      <c r="O374">
        <f t="shared" si="51"/>
        <v>0</v>
      </c>
      <c r="P374">
        <f t="shared" si="55"/>
        <v>364</v>
      </c>
    </row>
    <row r="375" spans="1:16" x14ac:dyDescent="0.25">
      <c r="D375">
        <f t="shared" si="46"/>
        <v>0</v>
      </c>
      <c r="E375">
        <f t="shared" si="47"/>
        <v>0</v>
      </c>
      <c r="F375">
        <f t="shared" si="48"/>
        <v>0</v>
      </c>
      <c r="G375">
        <f t="shared" si="56"/>
        <v>364</v>
      </c>
      <c r="J375" t="s">
        <v>0</v>
      </c>
      <c r="K375" s="3" t="e">
        <f t="shared" si="53"/>
        <v>#VALUE!</v>
      </c>
      <c r="L375" s="8">
        <v>51</v>
      </c>
      <c r="M375">
        <f t="shared" si="50"/>
        <v>0.14010989010989011</v>
      </c>
      <c r="N375">
        <f t="shared" si="54"/>
        <v>0</v>
      </c>
      <c r="O375">
        <f t="shared" si="51"/>
        <v>0</v>
      </c>
      <c r="P375">
        <f t="shared" si="55"/>
        <v>364</v>
      </c>
    </row>
    <row r="376" spans="1:16" x14ac:dyDescent="0.25">
      <c r="D376">
        <f t="shared" si="46"/>
        <v>0</v>
      </c>
      <c r="E376">
        <f t="shared" si="47"/>
        <v>0</v>
      </c>
      <c r="F376">
        <f t="shared" si="48"/>
        <v>0</v>
      </c>
      <c r="G376">
        <f t="shared" si="56"/>
        <v>364</v>
      </c>
      <c r="K376" s="3">
        <f t="shared" si="53"/>
        <v>33965</v>
      </c>
      <c r="L376" s="8">
        <v>51</v>
      </c>
      <c r="M376">
        <f t="shared" si="50"/>
        <v>0.14010989010989011</v>
      </c>
      <c r="N376">
        <f t="shared" si="54"/>
        <v>0</v>
      </c>
      <c r="O376">
        <f t="shared" si="51"/>
        <v>0</v>
      </c>
      <c r="P376">
        <f t="shared" si="55"/>
        <v>364</v>
      </c>
    </row>
    <row r="377" spans="1:16" x14ac:dyDescent="0.25">
      <c r="D377">
        <f t="shared" si="46"/>
        <v>0</v>
      </c>
      <c r="E377">
        <f t="shared" si="47"/>
        <v>0</v>
      </c>
      <c r="F377">
        <f t="shared" si="48"/>
        <v>0</v>
      </c>
      <c r="G377">
        <f t="shared" si="56"/>
        <v>364</v>
      </c>
      <c r="J377" t="s">
        <v>0</v>
      </c>
      <c r="K377" s="3" t="e">
        <f t="shared" si="53"/>
        <v>#VALUE!</v>
      </c>
      <c r="L377" s="8">
        <v>51</v>
      </c>
      <c r="M377">
        <f t="shared" si="50"/>
        <v>0.14010989010989011</v>
      </c>
      <c r="N377">
        <f t="shared" si="54"/>
        <v>0</v>
      </c>
      <c r="O377">
        <f t="shared" si="51"/>
        <v>0</v>
      </c>
      <c r="P377">
        <f t="shared" si="55"/>
        <v>364</v>
      </c>
    </row>
    <row r="378" spans="1:16" x14ac:dyDescent="0.25">
      <c r="D378">
        <f t="shared" si="46"/>
        <v>0</v>
      </c>
      <c r="E378">
        <f t="shared" si="47"/>
        <v>0</v>
      </c>
      <c r="F378">
        <f t="shared" si="48"/>
        <v>0</v>
      </c>
      <c r="G378">
        <f t="shared" si="56"/>
        <v>364</v>
      </c>
      <c r="K378" s="3">
        <f t="shared" si="53"/>
        <v>33965</v>
      </c>
      <c r="L378" s="8">
        <v>51</v>
      </c>
      <c r="M378">
        <f t="shared" si="50"/>
        <v>0.14010989010989011</v>
      </c>
      <c r="N378">
        <f t="shared" si="54"/>
        <v>0</v>
      </c>
      <c r="O378">
        <f t="shared" si="51"/>
        <v>0</v>
      </c>
      <c r="P378">
        <f t="shared" si="55"/>
        <v>364</v>
      </c>
    </row>
    <row r="379" spans="1:16" x14ac:dyDescent="0.25">
      <c r="D379">
        <f t="shared" si="46"/>
        <v>0</v>
      </c>
      <c r="E379">
        <f t="shared" si="47"/>
        <v>0</v>
      </c>
      <c r="F379">
        <f t="shared" si="48"/>
        <v>0</v>
      </c>
      <c r="G379">
        <f t="shared" si="56"/>
        <v>364</v>
      </c>
      <c r="J379" t="s">
        <v>0</v>
      </c>
      <c r="K379" s="3" t="e">
        <f t="shared" si="53"/>
        <v>#VALUE!</v>
      </c>
      <c r="L379" s="8">
        <v>51</v>
      </c>
      <c r="M379">
        <f t="shared" si="50"/>
        <v>0.14010989010989011</v>
      </c>
      <c r="N379">
        <f t="shared" si="54"/>
        <v>0</v>
      </c>
      <c r="O379">
        <f t="shared" si="51"/>
        <v>0</v>
      </c>
      <c r="P379">
        <f t="shared" si="55"/>
        <v>364</v>
      </c>
    </row>
    <row r="380" spans="1:16" x14ac:dyDescent="0.25">
      <c r="D380">
        <f t="shared" si="46"/>
        <v>0</v>
      </c>
      <c r="E380">
        <f t="shared" si="47"/>
        <v>0</v>
      </c>
      <c r="F380">
        <f t="shared" si="48"/>
        <v>0</v>
      </c>
      <c r="G380">
        <f t="shared" si="56"/>
        <v>364</v>
      </c>
      <c r="K380" s="3">
        <f t="shared" si="53"/>
        <v>33965</v>
      </c>
      <c r="L380" s="8">
        <v>51</v>
      </c>
      <c r="M380">
        <f t="shared" si="50"/>
        <v>0.14010989010989011</v>
      </c>
      <c r="N380">
        <f t="shared" si="54"/>
        <v>0</v>
      </c>
      <c r="O380">
        <f t="shared" si="51"/>
        <v>0</v>
      </c>
      <c r="P380">
        <f t="shared" si="55"/>
        <v>364</v>
      </c>
    </row>
    <row r="381" spans="1:16" x14ac:dyDescent="0.25">
      <c r="D381">
        <f t="shared" si="46"/>
        <v>0</v>
      </c>
      <c r="E381">
        <f t="shared" si="47"/>
        <v>0</v>
      </c>
      <c r="F381">
        <f t="shared" si="48"/>
        <v>0</v>
      </c>
      <c r="G381">
        <f t="shared" si="56"/>
        <v>364</v>
      </c>
      <c r="J381" t="s">
        <v>0</v>
      </c>
      <c r="K381" s="3" t="e">
        <f t="shared" si="53"/>
        <v>#VALUE!</v>
      </c>
      <c r="L381" s="8">
        <v>51</v>
      </c>
      <c r="M381">
        <f t="shared" si="50"/>
        <v>0.14010989010989011</v>
      </c>
      <c r="N381">
        <f t="shared" si="54"/>
        <v>0</v>
      </c>
      <c r="O381">
        <f t="shared" si="51"/>
        <v>0</v>
      </c>
      <c r="P381">
        <f t="shared" si="55"/>
        <v>364</v>
      </c>
    </row>
    <row r="382" spans="1:16" x14ac:dyDescent="0.25">
      <c r="D382">
        <f t="shared" si="46"/>
        <v>0</v>
      </c>
      <c r="E382">
        <f t="shared" si="47"/>
        <v>0</v>
      </c>
      <c r="F382">
        <f t="shared" si="48"/>
        <v>0</v>
      </c>
      <c r="G382">
        <f t="shared" si="56"/>
        <v>364</v>
      </c>
      <c r="K382" s="3">
        <f t="shared" si="53"/>
        <v>33965</v>
      </c>
      <c r="L382" s="8">
        <v>51</v>
      </c>
      <c r="M382">
        <f t="shared" si="50"/>
        <v>0.14010989010989011</v>
      </c>
      <c r="N382">
        <f t="shared" si="54"/>
        <v>0</v>
      </c>
      <c r="O382">
        <f t="shared" si="51"/>
        <v>0</v>
      </c>
      <c r="P382">
        <f t="shared" si="55"/>
        <v>364</v>
      </c>
    </row>
    <row r="383" spans="1:16" x14ac:dyDescent="0.25">
      <c r="D383">
        <f t="shared" si="46"/>
        <v>0</v>
      </c>
      <c r="E383">
        <f t="shared" si="47"/>
        <v>0</v>
      </c>
      <c r="F383">
        <f t="shared" si="48"/>
        <v>0</v>
      </c>
      <c r="G383">
        <f t="shared" si="56"/>
        <v>364</v>
      </c>
      <c r="J383" t="s">
        <v>0</v>
      </c>
      <c r="K383" s="3" t="e">
        <f t="shared" si="53"/>
        <v>#VALUE!</v>
      </c>
      <c r="L383" s="8">
        <v>51</v>
      </c>
      <c r="M383">
        <f t="shared" si="50"/>
        <v>0.14010989010989011</v>
      </c>
      <c r="N383">
        <f t="shared" si="54"/>
        <v>0</v>
      </c>
      <c r="O383">
        <f t="shared" si="51"/>
        <v>0</v>
      </c>
      <c r="P383">
        <f t="shared" si="55"/>
        <v>364</v>
      </c>
    </row>
    <row r="384" spans="1:16" x14ac:dyDescent="0.25">
      <c r="D384">
        <f t="shared" si="46"/>
        <v>0</v>
      </c>
      <c r="E384">
        <f t="shared" si="47"/>
        <v>0</v>
      </c>
      <c r="F384">
        <f t="shared" si="48"/>
        <v>0</v>
      </c>
      <c r="G384">
        <f t="shared" si="56"/>
        <v>364</v>
      </c>
      <c r="K384" s="3">
        <f t="shared" si="53"/>
        <v>33965</v>
      </c>
      <c r="L384" s="8">
        <v>51</v>
      </c>
      <c r="M384">
        <f t="shared" si="50"/>
        <v>0.14010989010989011</v>
      </c>
      <c r="N384">
        <f t="shared" si="54"/>
        <v>0</v>
      </c>
      <c r="O384">
        <f t="shared" si="51"/>
        <v>0</v>
      </c>
      <c r="P384">
        <f t="shared" si="55"/>
        <v>364</v>
      </c>
    </row>
    <row r="385" spans="4:16" x14ac:dyDescent="0.25">
      <c r="D385">
        <f t="shared" si="46"/>
        <v>0</v>
      </c>
      <c r="E385">
        <f t="shared" si="47"/>
        <v>0</v>
      </c>
      <c r="F385">
        <f t="shared" si="48"/>
        <v>0</v>
      </c>
      <c r="G385">
        <f t="shared" si="56"/>
        <v>364</v>
      </c>
      <c r="J385" t="s">
        <v>0</v>
      </c>
      <c r="K385" s="3" t="e">
        <f t="shared" si="53"/>
        <v>#VALUE!</v>
      </c>
      <c r="L385" s="8">
        <v>51</v>
      </c>
      <c r="M385">
        <f t="shared" si="50"/>
        <v>0.14010989010989011</v>
      </c>
      <c r="N385">
        <f t="shared" si="54"/>
        <v>0</v>
      </c>
      <c r="O385">
        <f t="shared" si="51"/>
        <v>0</v>
      </c>
      <c r="P385">
        <f t="shared" si="55"/>
        <v>364</v>
      </c>
    </row>
    <row r="386" spans="4:16" x14ac:dyDescent="0.25">
      <c r="D386">
        <f t="shared" si="46"/>
        <v>0</v>
      </c>
      <c r="E386">
        <f t="shared" si="47"/>
        <v>0</v>
      </c>
      <c r="F386">
        <f t="shared" si="48"/>
        <v>0</v>
      </c>
      <c r="G386">
        <f t="shared" si="56"/>
        <v>364</v>
      </c>
      <c r="K386" s="3">
        <f t="shared" si="53"/>
        <v>33965</v>
      </c>
      <c r="L386" s="8">
        <v>51</v>
      </c>
      <c r="M386">
        <f t="shared" si="50"/>
        <v>0.14010989010989011</v>
      </c>
      <c r="N386">
        <f t="shared" si="54"/>
        <v>0</v>
      </c>
      <c r="O386">
        <f t="shared" si="51"/>
        <v>0</v>
      </c>
      <c r="P386">
        <f t="shared" si="55"/>
        <v>364</v>
      </c>
    </row>
    <row r="387" spans="4:16" x14ac:dyDescent="0.25">
      <c r="D387">
        <f t="shared" si="46"/>
        <v>0</v>
      </c>
      <c r="E387">
        <f t="shared" si="47"/>
        <v>0</v>
      </c>
      <c r="F387">
        <f t="shared" si="48"/>
        <v>0</v>
      </c>
      <c r="G387">
        <f t="shared" si="56"/>
        <v>364</v>
      </c>
      <c r="J387" t="s">
        <v>0</v>
      </c>
      <c r="K387" s="3" t="e">
        <f t="shared" si="53"/>
        <v>#VALUE!</v>
      </c>
      <c r="L387" s="8">
        <v>51</v>
      </c>
      <c r="M387">
        <f t="shared" si="50"/>
        <v>0.14010989010989011</v>
      </c>
      <c r="N387">
        <f t="shared" si="54"/>
        <v>0</v>
      </c>
      <c r="O387">
        <f t="shared" si="51"/>
        <v>0</v>
      </c>
      <c r="P387">
        <f t="shared" si="55"/>
        <v>364</v>
      </c>
    </row>
    <row r="388" spans="4:16" x14ac:dyDescent="0.25">
      <c r="D388">
        <f t="shared" si="46"/>
        <v>0</v>
      </c>
      <c r="E388">
        <f t="shared" si="47"/>
        <v>0</v>
      </c>
      <c r="F388">
        <f t="shared" si="48"/>
        <v>0</v>
      </c>
      <c r="G388">
        <f t="shared" si="56"/>
        <v>364</v>
      </c>
      <c r="K388" s="3">
        <f t="shared" si="53"/>
        <v>33965</v>
      </c>
      <c r="L388" s="8">
        <v>51</v>
      </c>
      <c r="M388">
        <f t="shared" si="50"/>
        <v>0.14010989010989011</v>
      </c>
      <c r="N388">
        <f t="shared" si="54"/>
        <v>0</v>
      </c>
      <c r="O388">
        <f t="shared" si="51"/>
        <v>0</v>
      </c>
      <c r="P388">
        <f t="shared" si="55"/>
        <v>364</v>
      </c>
    </row>
    <row r="389" spans="4:16" x14ac:dyDescent="0.25">
      <c r="D389">
        <f t="shared" si="46"/>
        <v>0</v>
      </c>
      <c r="E389">
        <f t="shared" si="47"/>
        <v>0</v>
      </c>
      <c r="F389">
        <f t="shared" si="48"/>
        <v>0</v>
      </c>
      <c r="G389">
        <f t="shared" si="56"/>
        <v>364</v>
      </c>
      <c r="J389" t="s">
        <v>0</v>
      </c>
      <c r="K389" s="3" t="e">
        <f t="shared" si="53"/>
        <v>#VALUE!</v>
      </c>
      <c r="L389" s="8">
        <v>51</v>
      </c>
      <c r="M389">
        <f t="shared" si="50"/>
        <v>0.14010989010989011</v>
      </c>
      <c r="N389">
        <f t="shared" si="54"/>
        <v>0</v>
      </c>
      <c r="O389">
        <f t="shared" si="51"/>
        <v>0</v>
      </c>
      <c r="P389">
        <f t="shared" si="55"/>
        <v>364</v>
      </c>
    </row>
    <row r="390" spans="4:16" x14ac:dyDescent="0.25">
      <c r="D390">
        <f t="shared" si="46"/>
        <v>0</v>
      </c>
      <c r="E390">
        <f t="shared" si="47"/>
        <v>0</v>
      </c>
      <c r="F390">
        <f t="shared" si="48"/>
        <v>0</v>
      </c>
      <c r="G390">
        <f t="shared" si="56"/>
        <v>364</v>
      </c>
      <c r="K390" s="3">
        <f t="shared" si="53"/>
        <v>33965</v>
      </c>
      <c r="L390" s="8">
        <v>51</v>
      </c>
      <c r="M390">
        <f t="shared" si="50"/>
        <v>0.14010989010989011</v>
      </c>
      <c r="N390">
        <f t="shared" si="54"/>
        <v>0</v>
      </c>
      <c r="O390">
        <f t="shared" si="51"/>
        <v>0</v>
      </c>
      <c r="P390">
        <f t="shared" si="55"/>
        <v>364</v>
      </c>
    </row>
    <row r="391" spans="4:16" x14ac:dyDescent="0.25">
      <c r="D391">
        <f t="shared" si="46"/>
        <v>0</v>
      </c>
      <c r="E391">
        <f t="shared" si="47"/>
        <v>0</v>
      </c>
      <c r="F391">
        <f t="shared" si="48"/>
        <v>0</v>
      </c>
      <c r="G391">
        <f t="shared" si="56"/>
        <v>364</v>
      </c>
      <c r="J391" t="s">
        <v>0</v>
      </c>
      <c r="K391" s="3" t="e">
        <f t="shared" si="53"/>
        <v>#VALUE!</v>
      </c>
      <c r="L391" s="8">
        <v>51</v>
      </c>
      <c r="M391">
        <f t="shared" si="50"/>
        <v>0.14010989010989011</v>
      </c>
      <c r="N391">
        <f t="shared" si="54"/>
        <v>0</v>
      </c>
      <c r="O391">
        <f t="shared" si="51"/>
        <v>0</v>
      </c>
      <c r="P391">
        <f t="shared" si="55"/>
        <v>364</v>
      </c>
    </row>
    <row r="392" spans="4:16" x14ac:dyDescent="0.25">
      <c r="D392">
        <f t="shared" ref="D392:D455" si="57">C392/G392</f>
        <v>0</v>
      </c>
      <c r="E392">
        <f t="shared" ref="E392:E455" si="58">INT(D392)</f>
        <v>0</v>
      </c>
      <c r="F392">
        <f t="shared" ref="F392:F455" si="59">ROUND(E392,1)</f>
        <v>0</v>
      </c>
      <c r="G392">
        <f t="shared" si="56"/>
        <v>364</v>
      </c>
      <c r="K392" s="3">
        <f t="shared" si="53"/>
        <v>33965</v>
      </c>
      <c r="L392" s="8">
        <v>51</v>
      </c>
      <c r="M392">
        <f t="shared" ref="M392:M455" si="60">L392/P392</f>
        <v>0.14010989010989011</v>
      </c>
      <c r="N392">
        <f t="shared" si="54"/>
        <v>0</v>
      </c>
      <c r="O392">
        <f t="shared" ref="O392:O455" si="61">ROUND(N392,1)</f>
        <v>0</v>
      </c>
      <c r="P392">
        <f t="shared" si="55"/>
        <v>364</v>
      </c>
    </row>
    <row r="393" spans="4:16" x14ac:dyDescent="0.25">
      <c r="D393">
        <f t="shared" si="57"/>
        <v>0</v>
      </c>
      <c r="E393">
        <f t="shared" si="58"/>
        <v>0</v>
      </c>
      <c r="F393">
        <f t="shared" si="59"/>
        <v>0</v>
      </c>
      <c r="G393">
        <f t="shared" si="56"/>
        <v>364</v>
      </c>
      <c r="J393" t="s">
        <v>0</v>
      </c>
      <c r="K393" s="3" t="e">
        <f t="shared" ref="K393:K456" si="62">$K$7+J393</f>
        <v>#VALUE!</v>
      </c>
      <c r="L393" s="8">
        <v>51</v>
      </c>
      <c r="M393">
        <f t="shared" si="60"/>
        <v>0.14010989010989011</v>
      </c>
      <c r="N393">
        <f t="shared" ref="N393:N456" si="63">INT(M393)</f>
        <v>0</v>
      </c>
      <c r="O393">
        <f t="shared" si="61"/>
        <v>0</v>
      </c>
      <c r="P393">
        <f t="shared" si="55"/>
        <v>364</v>
      </c>
    </row>
    <row r="394" spans="4:16" x14ac:dyDescent="0.25">
      <c r="D394">
        <f t="shared" si="57"/>
        <v>0</v>
      </c>
      <c r="E394">
        <f t="shared" si="58"/>
        <v>0</v>
      </c>
      <c r="F394">
        <f t="shared" si="59"/>
        <v>0</v>
      </c>
      <c r="G394">
        <f t="shared" si="56"/>
        <v>364</v>
      </c>
      <c r="K394" s="3">
        <f t="shared" si="62"/>
        <v>33965</v>
      </c>
      <c r="L394" s="8">
        <v>51</v>
      </c>
      <c r="M394">
        <f t="shared" si="60"/>
        <v>0.14010989010989011</v>
      </c>
      <c r="N394">
        <f t="shared" si="63"/>
        <v>0</v>
      </c>
      <c r="O394">
        <f t="shared" si="61"/>
        <v>0</v>
      </c>
      <c r="P394">
        <f t="shared" si="55"/>
        <v>364</v>
      </c>
    </row>
    <row r="395" spans="4:16" x14ac:dyDescent="0.25">
      <c r="D395">
        <f t="shared" si="57"/>
        <v>0</v>
      </c>
      <c r="E395">
        <f t="shared" si="58"/>
        <v>0</v>
      </c>
      <c r="F395">
        <f t="shared" si="59"/>
        <v>0</v>
      </c>
      <c r="G395">
        <f t="shared" si="56"/>
        <v>364</v>
      </c>
      <c r="J395" t="s">
        <v>0</v>
      </c>
      <c r="K395" s="3" t="e">
        <f t="shared" si="62"/>
        <v>#VALUE!</v>
      </c>
      <c r="L395" s="8">
        <v>51</v>
      </c>
      <c r="M395">
        <f t="shared" si="60"/>
        <v>0.14010989010989011</v>
      </c>
      <c r="N395">
        <f t="shared" si="63"/>
        <v>0</v>
      </c>
      <c r="O395">
        <f t="shared" si="61"/>
        <v>0</v>
      </c>
      <c r="P395">
        <f t="shared" si="55"/>
        <v>364</v>
      </c>
    </row>
    <row r="396" spans="4:16" x14ac:dyDescent="0.25">
      <c r="D396">
        <f t="shared" si="57"/>
        <v>0</v>
      </c>
      <c r="E396">
        <f t="shared" si="58"/>
        <v>0</v>
      </c>
      <c r="F396">
        <f t="shared" si="59"/>
        <v>0</v>
      </c>
      <c r="G396">
        <f t="shared" si="56"/>
        <v>364</v>
      </c>
      <c r="K396" s="3">
        <f t="shared" si="62"/>
        <v>33965</v>
      </c>
      <c r="L396" s="8">
        <v>51</v>
      </c>
      <c r="M396">
        <f t="shared" si="60"/>
        <v>0.14010989010989011</v>
      </c>
      <c r="N396">
        <f t="shared" si="63"/>
        <v>0</v>
      </c>
      <c r="O396">
        <f t="shared" si="61"/>
        <v>0</v>
      </c>
      <c r="P396">
        <f t="shared" si="55"/>
        <v>364</v>
      </c>
    </row>
    <row r="397" spans="4:16" x14ac:dyDescent="0.25">
      <c r="D397">
        <f t="shared" si="57"/>
        <v>0</v>
      </c>
      <c r="E397">
        <f t="shared" si="58"/>
        <v>0</v>
      </c>
      <c r="F397">
        <f t="shared" si="59"/>
        <v>0</v>
      </c>
      <c r="G397">
        <f t="shared" si="56"/>
        <v>364</v>
      </c>
      <c r="J397" t="s">
        <v>0</v>
      </c>
      <c r="K397" s="3" t="e">
        <f t="shared" si="62"/>
        <v>#VALUE!</v>
      </c>
      <c r="L397" s="8">
        <v>51</v>
      </c>
      <c r="M397">
        <f t="shared" si="60"/>
        <v>0.14010989010989011</v>
      </c>
      <c r="N397">
        <f t="shared" si="63"/>
        <v>0</v>
      </c>
      <c r="O397">
        <f t="shared" si="61"/>
        <v>0</v>
      </c>
      <c r="P397">
        <f t="shared" si="55"/>
        <v>364</v>
      </c>
    </row>
    <row r="398" spans="4:16" x14ac:dyDescent="0.25">
      <c r="D398">
        <f t="shared" si="57"/>
        <v>0</v>
      </c>
      <c r="E398">
        <f t="shared" si="58"/>
        <v>0</v>
      </c>
      <c r="F398">
        <f t="shared" si="59"/>
        <v>0</v>
      </c>
      <c r="G398">
        <f t="shared" si="56"/>
        <v>364</v>
      </c>
      <c r="K398" s="3">
        <f t="shared" si="62"/>
        <v>33965</v>
      </c>
      <c r="L398" s="8">
        <v>51</v>
      </c>
      <c r="M398">
        <f t="shared" si="60"/>
        <v>0.14010989010989011</v>
      </c>
      <c r="N398">
        <f t="shared" si="63"/>
        <v>0</v>
      </c>
      <c r="O398">
        <f t="shared" si="61"/>
        <v>0</v>
      </c>
      <c r="P398">
        <f t="shared" si="55"/>
        <v>364</v>
      </c>
    </row>
    <row r="399" spans="4:16" x14ac:dyDescent="0.25">
      <c r="D399">
        <f t="shared" si="57"/>
        <v>0</v>
      </c>
      <c r="E399">
        <f t="shared" si="58"/>
        <v>0</v>
      </c>
      <c r="F399">
        <f t="shared" si="59"/>
        <v>0</v>
      </c>
      <c r="G399">
        <f t="shared" si="56"/>
        <v>364</v>
      </c>
      <c r="J399" t="s">
        <v>0</v>
      </c>
      <c r="K399" s="3" t="e">
        <f t="shared" si="62"/>
        <v>#VALUE!</v>
      </c>
      <c r="L399" s="8">
        <v>51</v>
      </c>
      <c r="M399">
        <f t="shared" si="60"/>
        <v>0.14010989010989011</v>
      </c>
      <c r="N399">
        <f t="shared" si="63"/>
        <v>0</v>
      </c>
      <c r="O399">
        <f t="shared" si="61"/>
        <v>0</v>
      </c>
      <c r="P399">
        <f t="shared" si="55"/>
        <v>364</v>
      </c>
    </row>
    <row r="400" spans="4:16" x14ac:dyDescent="0.25">
      <c r="D400">
        <f t="shared" si="57"/>
        <v>0</v>
      </c>
      <c r="E400">
        <f t="shared" si="58"/>
        <v>0</v>
      </c>
      <c r="F400">
        <f t="shared" si="59"/>
        <v>0</v>
      </c>
      <c r="G400">
        <f t="shared" si="56"/>
        <v>364</v>
      </c>
      <c r="K400" s="3">
        <f t="shared" si="62"/>
        <v>33965</v>
      </c>
      <c r="L400" s="8">
        <v>51</v>
      </c>
      <c r="M400">
        <f t="shared" si="60"/>
        <v>0.14010989010989011</v>
      </c>
      <c r="N400">
        <f t="shared" si="63"/>
        <v>0</v>
      </c>
      <c r="O400">
        <f t="shared" si="61"/>
        <v>0</v>
      </c>
      <c r="P400">
        <f t="shared" si="55"/>
        <v>364</v>
      </c>
    </row>
    <row r="401" spans="4:16" x14ac:dyDescent="0.25">
      <c r="D401">
        <f t="shared" si="57"/>
        <v>0</v>
      </c>
      <c r="E401">
        <f t="shared" si="58"/>
        <v>0</v>
      </c>
      <c r="F401">
        <f t="shared" si="59"/>
        <v>0</v>
      </c>
      <c r="G401">
        <f t="shared" si="56"/>
        <v>364</v>
      </c>
      <c r="J401" t="s">
        <v>0</v>
      </c>
      <c r="K401" s="3" t="e">
        <f t="shared" si="62"/>
        <v>#VALUE!</v>
      </c>
      <c r="L401" s="8">
        <v>51</v>
      </c>
      <c r="M401">
        <f t="shared" si="60"/>
        <v>0.14010989010989011</v>
      </c>
      <c r="N401">
        <f t="shared" si="63"/>
        <v>0</v>
      </c>
      <c r="O401">
        <f t="shared" si="61"/>
        <v>0</v>
      </c>
      <c r="P401">
        <f t="shared" si="55"/>
        <v>364</v>
      </c>
    </row>
    <row r="402" spans="4:16" x14ac:dyDescent="0.25">
      <c r="D402">
        <f t="shared" si="57"/>
        <v>0</v>
      </c>
      <c r="E402">
        <f t="shared" si="58"/>
        <v>0</v>
      </c>
      <c r="F402">
        <f t="shared" si="59"/>
        <v>0</v>
      </c>
      <c r="G402">
        <f t="shared" si="56"/>
        <v>364</v>
      </c>
      <c r="K402" s="3">
        <f t="shared" si="62"/>
        <v>33965</v>
      </c>
      <c r="L402" s="8">
        <v>51</v>
      </c>
      <c r="M402">
        <f t="shared" si="60"/>
        <v>0.14010989010989011</v>
      </c>
      <c r="N402">
        <f t="shared" si="63"/>
        <v>0</v>
      </c>
      <c r="O402">
        <f t="shared" si="61"/>
        <v>0</v>
      </c>
      <c r="P402">
        <f t="shared" si="55"/>
        <v>364</v>
      </c>
    </row>
    <row r="403" spans="4:16" x14ac:dyDescent="0.25">
      <c r="D403">
        <f t="shared" si="57"/>
        <v>0</v>
      </c>
      <c r="E403">
        <f t="shared" si="58"/>
        <v>0</v>
      </c>
      <c r="F403">
        <f t="shared" si="59"/>
        <v>0</v>
      </c>
      <c r="G403">
        <f t="shared" si="56"/>
        <v>364</v>
      </c>
      <c r="J403" t="s">
        <v>0</v>
      </c>
      <c r="K403" s="3" t="e">
        <f t="shared" si="62"/>
        <v>#VALUE!</v>
      </c>
      <c r="L403" s="8">
        <v>51</v>
      </c>
      <c r="M403">
        <f t="shared" si="60"/>
        <v>0.14010989010989011</v>
      </c>
      <c r="N403">
        <f t="shared" si="63"/>
        <v>0</v>
      </c>
      <c r="O403">
        <f t="shared" si="61"/>
        <v>0</v>
      </c>
      <c r="P403">
        <f t="shared" si="55"/>
        <v>364</v>
      </c>
    </row>
    <row r="404" spans="4:16" x14ac:dyDescent="0.25">
      <c r="D404">
        <f t="shared" si="57"/>
        <v>0</v>
      </c>
      <c r="E404">
        <f t="shared" si="58"/>
        <v>0</v>
      </c>
      <c r="F404">
        <f t="shared" si="59"/>
        <v>0</v>
      </c>
      <c r="G404">
        <f t="shared" si="56"/>
        <v>364</v>
      </c>
      <c r="K404" s="3">
        <f t="shared" si="62"/>
        <v>33965</v>
      </c>
      <c r="L404" s="8">
        <v>51</v>
      </c>
      <c r="M404">
        <f t="shared" si="60"/>
        <v>0.14010989010989011</v>
      </c>
      <c r="N404">
        <f t="shared" si="63"/>
        <v>0</v>
      </c>
      <c r="O404">
        <f t="shared" si="61"/>
        <v>0</v>
      </c>
      <c r="P404">
        <f t="shared" si="55"/>
        <v>364</v>
      </c>
    </row>
    <row r="405" spans="4:16" x14ac:dyDescent="0.25">
      <c r="D405">
        <f t="shared" si="57"/>
        <v>0</v>
      </c>
      <c r="E405">
        <f t="shared" si="58"/>
        <v>0</v>
      </c>
      <c r="F405">
        <f t="shared" si="59"/>
        <v>0</v>
      </c>
      <c r="G405">
        <f t="shared" si="56"/>
        <v>364</v>
      </c>
      <c r="J405" t="s">
        <v>0</v>
      </c>
      <c r="K405" s="3" t="e">
        <f t="shared" si="62"/>
        <v>#VALUE!</v>
      </c>
      <c r="L405" s="8">
        <v>51</v>
      </c>
      <c r="M405">
        <f t="shared" si="60"/>
        <v>0.14010989010989011</v>
      </c>
      <c r="N405">
        <f t="shared" si="63"/>
        <v>0</v>
      </c>
      <c r="O405">
        <f t="shared" si="61"/>
        <v>0</v>
      </c>
      <c r="P405">
        <f t="shared" si="55"/>
        <v>364</v>
      </c>
    </row>
    <row r="406" spans="4:16" x14ac:dyDescent="0.25">
      <c r="D406">
        <f t="shared" si="57"/>
        <v>0</v>
      </c>
      <c r="E406">
        <f t="shared" si="58"/>
        <v>0</v>
      </c>
      <c r="F406">
        <f t="shared" si="59"/>
        <v>0</v>
      </c>
      <c r="G406">
        <f t="shared" si="56"/>
        <v>364</v>
      </c>
      <c r="K406" s="3">
        <f t="shared" si="62"/>
        <v>33965</v>
      </c>
      <c r="L406" s="8">
        <v>51</v>
      </c>
      <c r="M406">
        <f t="shared" si="60"/>
        <v>0.14010989010989011</v>
      </c>
      <c r="N406">
        <f t="shared" si="63"/>
        <v>0</v>
      </c>
      <c r="O406">
        <f t="shared" si="61"/>
        <v>0</v>
      </c>
      <c r="P406">
        <f t="shared" si="55"/>
        <v>364</v>
      </c>
    </row>
    <row r="407" spans="4:16" x14ac:dyDescent="0.25">
      <c r="D407">
        <f t="shared" si="57"/>
        <v>0</v>
      </c>
      <c r="E407">
        <f t="shared" si="58"/>
        <v>0</v>
      </c>
      <c r="F407">
        <f t="shared" si="59"/>
        <v>0</v>
      </c>
      <c r="G407">
        <f t="shared" si="56"/>
        <v>364</v>
      </c>
      <c r="J407" t="s">
        <v>0</v>
      </c>
      <c r="K407" s="3" t="e">
        <f t="shared" si="62"/>
        <v>#VALUE!</v>
      </c>
      <c r="L407" s="8">
        <v>51</v>
      </c>
      <c r="M407">
        <f t="shared" si="60"/>
        <v>0.14010989010989011</v>
      </c>
      <c r="N407">
        <f t="shared" si="63"/>
        <v>0</v>
      </c>
      <c r="O407">
        <f t="shared" si="61"/>
        <v>0</v>
      </c>
      <c r="P407">
        <f t="shared" si="55"/>
        <v>364</v>
      </c>
    </row>
    <row r="408" spans="4:16" x14ac:dyDescent="0.25">
      <c r="D408">
        <f t="shared" si="57"/>
        <v>0</v>
      </c>
      <c r="E408">
        <f t="shared" si="58"/>
        <v>0</v>
      </c>
      <c r="F408">
        <f t="shared" si="59"/>
        <v>0</v>
      </c>
      <c r="G408">
        <f t="shared" si="56"/>
        <v>364</v>
      </c>
      <c r="K408" s="3">
        <f t="shared" si="62"/>
        <v>33965</v>
      </c>
      <c r="L408" s="8">
        <v>51</v>
      </c>
      <c r="M408">
        <f t="shared" si="60"/>
        <v>0.14010989010989011</v>
      </c>
      <c r="N408">
        <f t="shared" si="63"/>
        <v>0</v>
      </c>
      <c r="O408">
        <f t="shared" si="61"/>
        <v>0</v>
      </c>
      <c r="P408">
        <f t="shared" si="55"/>
        <v>364</v>
      </c>
    </row>
    <row r="409" spans="4:16" x14ac:dyDescent="0.25">
      <c r="D409">
        <f t="shared" si="57"/>
        <v>0</v>
      </c>
      <c r="E409">
        <f t="shared" si="58"/>
        <v>0</v>
      </c>
      <c r="F409">
        <f t="shared" si="59"/>
        <v>0</v>
      </c>
      <c r="G409">
        <f t="shared" si="56"/>
        <v>364</v>
      </c>
      <c r="J409" t="s">
        <v>0</v>
      </c>
      <c r="K409" s="3" t="e">
        <f t="shared" si="62"/>
        <v>#VALUE!</v>
      </c>
      <c r="L409" s="8">
        <v>51</v>
      </c>
      <c r="M409">
        <f t="shared" si="60"/>
        <v>0.14010989010989011</v>
      </c>
      <c r="N409">
        <f t="shared" si="63"/>
        <v>0</v>
      </c>
      <c r="O409">
        <f t="shared" si="61"/>
        <v>0</v>
      </c>
      <c r="P409">
        <f t="shared" si="55"/>
        <v>364</v>
      </c>
    </row>
    <row r="410" spans="4:16" x14ac:dyDescent="0.25">
      <c r="D410">
        <f t="shared" si="57"/>
        <v>0</v>
      </c>
      <c r="E410">
        <f t="shared" si="58"/>
        <v>0</v>
      </c>
      <c r="F410">
        <f t="shared" si="59"/>
        <v>0</v>
      </c>
      <c r="G410">
        <f t="shared" si="56"/>
        <v>364</v>
      </c>
      <c r="K410" s="3">
        <f t="shared" si="62"/>
        <v>33965</v>
      </c>
      <c r="L410" s="8">
        <v>51</v>
      </c>
      <c r="M410">
        <f t="shared" si="60"/>
        <v>0.14010989010989011</v>
      </c>
      <c r="N410">
        <f t="shared" si="63"/>
        <v>0</v>
      </c>
      <c r="O410">
        <f t="shared" si="61"/>
        <v>0</v>
      </c>
      <c r="P410">
        <f t="shared" si="55"/>
        <v>364</v>
      </c>
    </row>
    <row r="411" spans="4:16" x14ac:dyDescent="0.25">
      <c r="D411">
        <f t="shared" si="57"/>
        <v>0</v>
      </c>
      <c r="E411">
        <f t="shared" si="58"/>
        <v>0</v>
      </c>
      <c r="F411">
        <f t="shared" si="59"/>
        <v>0</v>
      </c>
      <c r="G411">
        <f t="shared" si="56"/>
        <v>364</v>
      </c>
      <c r="J411" t="s">
        <v>0</v>
      </c>
      <c r="K411" s="3" t="e">
        <f t="shared" si="62"/>
        <v>#VALUE!</v>
      </c>
      <c r="L411" s="8">
        <v>51</v>
      </c>
      <c r="M411">
        <f t="shared" si="60"/>
        <v>0.14010989010989011</v>
      </c>
      <c r="N411">
        <f t="shared" si="63"/>
        <v>0</v>
      </c>
      <c r="O411">
        <f t="shared" si="61"/>
        <v>0</v>
      </c>
      <c r="P411">
        <f t="shared" si="55"/>
        <v>364</v>
      </c>
    </row>
    <row r="412" spans="4:16" x14ac:dyDescent="0.25">
      <c r="D412">
        <f t="shared" si="57"/>
        <v>0</v>
      </c>
      <c r="E412">
        <f t="shared" si="58"/>
        <v>0</v>
      </c>
      <c r="F412">
        <f t="shared" si="59"/>
        <v>0</v>
      </c>
      <c r="G412">
        <f t="shared" si="56"/>
        <v>364</v>
      </c>
      <c r="K412" s="3">
        <f t="shared" si="62"/>
        <v>33965</v>
      </c>
      <c r="L412" s="8">
        <v>51</v>
      </c>
      <c r="M412">
        <f t="shared" si="60"/>
        <v>0.14010989010989011</v>
      </c>
      <c r="N412">
        <f t="shared" si="63"/>
        <v>0</v>
      </c>
      <c r="O412">
        <f t="shared" si="61"/>
        <v>0</v>
      </c>
      <c r="P412">
        <f t="shared" si="55"/>
        <v>364</v>
      </c>
    </row>
    <row r="413" spans="4:16" x14ac:dyDescent="0.25">
      <c r="D413">
        <f t="shared" si="57"/>
        <v>0</v>
      </c>
      <c r="E413">
        <f t="shared" si="58"/>
        <v>0</v>
      </c>
      <c r="F413">
        <f t="shared" si="59"/>
        <v>0</v>
      </c>
      <c r="G413">
        <f t="shared" si="56"/>
        <v>364</v>
      </c>
      <c r="J413" t="s">
        <v>0</v>
      </c>
      <c r="K413" s="3" t="e">
        <f t="shared" si="62"/>
        <v>#VALUE!</v>
      </c>
      <c r="L413" s="8">
        <v>51</v>
      </c>
      <c r="M413">
        <f t="shared" si="60"/>
        <v>0.14010989010989011</v>
      </c>
      <c r="N413">
        <f t="shared" si="63"/>
        <v>0</v>
      </c>
      <c r="O413">
        <f t="shared" si="61"/>
        <v>0</v>
      </c>
      <c r="P413">
        <f t="shared" si="55"/>
        <v>364</v>
      </c>
    </row>
    <row r="414" spans="4:16" x14ac:dyDescent="0.25">
      <c r="D414">
        <f t="shared" si="57"/>
        <v>0</v>
      </c>
      <c r="E414">
        <f t="shared" si="58"/>
        <v>0</v>
      </c>
      <c r="F414">
        <f t="shared" si="59"/>
        <v>0</v>
      </c>
      <c r="G414">
        <f t="shared" si="56"/>
        <v>364</v>
      </c>
      <c r="K414" s="3">
        <f t="shared" si="62"/>
        <v>33965</v>
      </c>
      <c r="L414" s="8">
        <v>51</v>
      </c>
      <c r="M414">
        <f t="shared" si="60"/>
        <v>0.14010989010989011</v>
      </c>
      <c r="N414">
        <f t="shared" si="63"/>
        <v>0</v>
      </c>
      <c r="O414">
        <f t="shared" si="61"/>
        <v>0</v>
      </c>
      <c r="P414">
        <f t="shared" si="55"/>
        <v>364</v>
      </c>
    </row>
    <row r="415" spans="4:16" x14ac:dyDescent="0.25">
      <c r="D415">
        <f t="shared" si="57"/>
        <v>0</v>
      </c>
      <c r="E415">
        <f t="shared" si="58"/>
        <v>0</v>
      </c>
      <c r="F415">
        <f t="shared" si="59"/>
        <v>0</v>
      </c>
      <c r="G415">
        <f t="shared" si="56"/>
        <v>364</v>
      </c>
      <c r="J415" t="s">
        <v>0</v>
      </c>
      <c r="K415" s="3" t="e">
        <f t="shared" si="62"/>
        <v>#VALUE!</v>
      </c>
      <c r="L415" s="8">
        <v>51</v>
      </c>
      <c r="M415">
        <f t="shared" si="60"/>
        <v>0.14010989010989011</v>
      </c>
      <c r="N415">
        <f t="shared" si="63"/>
        <v>0</v>
      </c>
      <c r="O415">
        <f t="shared" si="61"/>
        <v>0</v>
      </c>
      <c r="P415">
        <f t="shared" si="55"/>
        <v>364</v>
      </c>
    </row>
    <row r="416" spans="4:16" x14ac:dyDescent="0.25">
      <c r="D416">
        <f t="shared" si="57"/>
        <v>0</v>
      </c>
      <c r="E416">
        <f t="shared" si="58"/>
        <v>0</v>
      </c>
      <c r="F416">
        <f t="shared" si="59"/>
        <v>0</v>
      </c>
      <c r="G416">
        <f t="shared" si="56"/>
        <v>364</v>
      </c>
      <c r="K416" s="3">
        <f t="shared" si="62"/>
        <v>33965</v>
      </c>
      <c r="L416" s="8">
        <v>51</v>
      </c>
      <c r="M416">
        <f t="shared" si="60"/>
        <v>0.14010989010989011</v>
      </c>
      <c r="N416">
        <f t="shared" si="63"/>
        <v>0</v>
      </c>
      <c r="O416">
        <f t="shared" si="61"/>
        <v>0</v>
      </c>
      <c r="P416">
        <f t="shared" si="55"/>
        <v>364</v>
      </c>
    </row>
    <row r="417" spans="4:16" x14ac:dyDescent="0.25">
      <c r="D417">
        <f t="shared" si="57"/>
        <v>0</v>
      </c>
      <c r="E417">
        <f t="shared" si="58"/>
        <v>0</v>
      </c>
      <c r="F417">
        <f t="shared" si="59"/>
        <v>0</v>
      </c>
      <c r="G417">
        <f t="shared" si="56"/>
        <v>364</v>
      </c>
      <c r="J417" t="s">
        <v>0</v>
      </c>
      <c r="K417" s="3" t="e">
        <f t="shared" si="62"/>
        <v>#VALUE!</v>
      </c>
      <c r="L417" s="8">
        <v>51</v>
      </c>
      <c r="M417">
        <f t="shared" si="60"/>
        <v>0.14010989010989011</v>
      </c>
      <c r="N417">
        <f t="shared" si="63"/>
        <v>0</v>
      </c>
      <c r="O417">
        <f t="shared" si="61"/>
        <v>0</v>
      </c>
      <c r="P417">
        <f t="shared" si="55"/>
        <v>364</v>
      </c>
    </row>
    <row r="418" spans="4:16" x14ac:dyDescent="0.25">
      <c r="D418">
        <f t="shared" si="57"/>
        <v>0</v>
      </c>
      <c r="E418">
        <f t="shared" si="58"/>
        <v>0</v>
      </c>
      <c r="F418">
        <f t="shared" si="59"/>
        <v>0</v>
      </c>
      <c r="G418">
        <f t="shared" si="56"/>
        <v>364</v>
      </c>
      <c r="K418" s="3">
        <f t="shared" si="62"/>
        <v>33965</v>
      </c>
      <c r="L418" s="8">
        <v>51</v>
      </c>
      <c r="M418">
        <f t="shared" si="60"/>
        <v>0.14010989010989011</v>
      </c>
      <c r="N418">
        <f t="shared" si="63"/>
        <v>0</v>
      </c>
      <c r="O418">
        <f t="shared" si="61"/>
        <v>0</v>
      </c>
      <c r="P418">
        <f t="shared" si="55"/>
        <v>364</v>
      </c>
    </row>
    <row r="419" spans="4:16" x14ac:dyDescent="0.25">
      <c r="D419">
        <f t="shared" si="57"/>
        <v>0</v>
      </c>
      <c r="E419">
        <f t="shared" si="58"/>
        <v>0</v>
      </c>
      <c r="F419">
        <f t="shared" si="59"/>
        <v>0</v>
      </c>
      <c r="G419">
        <f t="shared" si="56"/>
        <v>364</v>
      </c>
      <c r="J419" t="s">
        <v>0</v>
      </c>
      <c r="K419" s="3" t="e">
        <f t="shared" si="62"/>
        <v>#VALUE!</v>
      </c>
      <c r="L419" s="8">
        <v>51</v>
      </c>
      <c r="M419">
        <f t="shared" si="60"/>
        <v>0.14010989010989011</v>
      </c>
      <c r="N419">
        <f t="shared" si="63"/>
        <v>0</v>
      </c>
      <c r="O419">
        <f t="shared" si="61"/>
        <v>0</v>
      </c>
      <c r="P419">
        <f t="shared" si="55"/>
        <v>364</v>
      </c>
    </row>
    <row r="420" spans="4:16" x14ac:dyDescent="0.25">
      <c r="D420">
        <f t="shared" si="57"/>
        <v>0</v>
      </c>
      <c r="E420">
        <f t="shared" si="58"/>
        <v>0</v>
      </c>
      <c r="F420">
        <f t="shared" si="59"/>
        <v>0</v>
      </c>
      <c r="G420">
        <f t="shared" si="56"/>
        <v>364</v>
      </c>
      <c r="K420" s="3">
        <f t="shared" si="62"/>
        <v>33965</v>
      </c>
      <c r="L420" s="8">
        <v>51</v>
      </c>
      <c r="M420">
        <f t="shared" si="60"/>
        <v>0.14010989010989011</v>
      </c>
      <c r="N420">
        <f t="shared" si="63"/>
        <v>0</v>
      </c>
      <c r="O420">
        <f t="shared" si="61"/>
        <v>0</v>
      </c>
      <c r="P420">
        <f t="shared" si="55"/>
        <v>364</v>
      </c>
    </row>
    <row r="421" spans="4:16" x14ac:dyDescent="0.25">
      <c r="D421">
        <f t="shared" si="57"/>
        <v>0</v>
      </c>
      <c r="E421">
        <f t="shared" si="58"/>
        <v>0</v>
      </c>
      <c r="F421">
        <f t="shared" si="59"/>
        <v>0</v>
      </c>
      <c r="G421">
        <f t="shared" si="56"/>
        <v>364</v>
      </c>
      <c r="J421" t="s">
        <v>0</v>
      </c>
      <c r="K421" s="3" t="e">
        <f t="shared" si="62"/>
        <v>#VALUE!</v>
      </c>
      <c r="L421" s="8">
        <v>51</v>
      </c>
      <c r="M421">
        <f t="shared" si="60"/>
        <v>0.14010989010989011</v>
      </c>
      <c r="N421">
        <f t="shared" si="63"/>
        <v>0</v>
      </c>
      <c r="O421">
        <f t="shared" si="61"/>
        <v>0</v>
      </c>
      <c r="P421">
        <f t="shared" si="55"/>
        <v>364</v>
      </c>
    </row>
    <row r="422" spans="4:16" x14ac:dyDescent="0.25">
      <c r="D422">
        <f t="shared" si="57"/>
        <v>0</v>
      </c>
      <c r="E422">
        <f t="shared" si="58"/>
        <v>0</v>
      </c>
      <c r="F422">
        <f t="shared" si="59"/>
        <v>0</v>
      </c>
      <c r="G422">
        <f t="shared" si="56"/>
        <v>364</v>
      </c>
      <c r="K422" s="3">
        <f t="shared" si="62"/>
        <v>33965</v>
      </c>
      <c r="L422" s="8">
        <v>51</v>
      </c>
      <c r="M422">
        <f t="shared" si="60"/>
        <v>0.14010989010989011</v>
      </c>
      <c r="N422">
        <f t="shared" si="63"/>
        <v>0</v>
      </c>
      <c r="O422">
        <f t="shared" si="61"/>
        <v>0</v>
      </c>
      <c r="P422">
        <f t="shared" si="55"/>
        <v>364</v>
      </c>
    </row>
    <row r="423" spans="4:16" x14ac:dyDescent="0.25">
      <c r="D423">
        <f t="shared" si="57"/>
        <v>0</v>
      </c>
      <c r="E423">
        <f t="shared" si="58"/>
        <v>0</v>
      </c>
      <c r="F423">
        <f t="shared" si="59"/>
        <v>0</v>
      </c>
      <c r="G423">
        <f t="shared" si="56"/>
        <v>364</v>
      </c>
      <c r="J423" t="s">
        <v>0</v>
      </c>
      <c r="K423" s="3" t="e">
        <f t="shared" si="62"/>
        <v>#VALUE!</v>
      </c>
      <c r="L423" s="8">
        <v>51</v>
      </c>
      <c r="M423">
        <f t="shared" si="60"/>
        <v>0.14010989010989011</v>
      </c>
      <c r="N423">
        <f t="shared" si="63"/>
        <v>0</v>
      </c>
      <c r="O423">
        <f t="shared" si="61"/>
        <v>0</v>
      </c>
      <c r="P423">
        <f t="shared" si="55"/>
        <v>364</v>
      </c>
    </row>
    <row r="424" spans="4:16" x14ac:dyDescent="0.25">
      <c r="D424">
        <f t="shared" si="57"/>
        <v>0</v>
      </c>
      <c r="E424">
        <f t="shared" si="58"/>
        <v>0</v>
      </c>
      <c r="F424">
        <f t="shared" si="59"/>
        <v>0</v>
      </c>
      <c r="G424">
        <f t="shared" si="56"/>
        <v>364</v>
      </c>
      <c r="K424" s="3">
        <f t="shared" si="62"/>
        <v>33965</v>
      </c>
      <c r="L424" s="8">
        <v>51</v>
      </c>
      <c r="M424">
        <f t="shared" si="60"/>
        <v>0.14010989010989011</v>
      </c>
      <c r="N424">
        <f t="shared" si="63"/>
        <v>0</v>
      </c>
      <c r="O424">
        <f t="shared" si="61"/>
        <v>0</v>
      </c>
      <c r="P424">
        <f t="shared" si="55"/>
        <v>364</v>
      </c>
    </row>
    <row r="425" spans="4:16" x14ac:dyDescent="0.25">
      <c r="D425">
        <f t="shared" si="57"/>
        <v>0</v>
      </c>
      <c r="E425">
        <f t="shared" si="58"/>
        <v>0</v>
      </c>
      <c r="F425">
        <f t="shared" si="59"/>
        <v>0</v>
      </c>
      <c r="G425">
        <f t="shared" si="56"/>
        <v>364</v>
      </c>
      <c r="J425" t="s">
        <v>0</v>
      </c>
      <c r="K425" s="3" t="e">
        <f t="shared" si="62"/>
        <v>#VALUE!</v>
      </c>
      <c r="L425" s="8">
        <v>51</v>
      </c>
      <c r="M425">
        <f t="shared" si="60"/>
        <v>0.14010989010989011</v>
      </c>
      <c r="N425">
        <f t="shared" si="63"/>
        <v>0</v>
      </c>
      <c r="O425">
        <f t="shared" si="61"/>
        <v>0</v>
      </c>
      <c r="P425">
        <f t="shared" si="55"/>
        <v>364</v>
      </c>
    </row>
    <row r="426" spans="4:16" x14ac:dyDescent="0.25">
      <c r="D426">
        <f t="shared" si="57"/>
        <v>0</v>
      </c>
      <c r="E426">
        <f t="shared" si="58"/>
        <v>0</v>
      </c>
      <c r="F426">
        <f t="shared" si="59"/>
        <v>0</v>
      </c>
      <c r="G426">
        <f t="shared" si="56"/>
        <v>364</v>
      </c>
      <c r="K426" s="3">
        <f t="shared" si="62"/>
        <v>33965</v>
      </c>
      <c r="L426" s="8">
        <v>51</v>
      </c>
      <c r="M426">
        <f t="shared" si="60"/>
        <v>0.14010989010989011</v>
      </c>
      <c r="N426">
        <f t="shared" si="63"/>
        <v>0</v>
      </c>
      <c r="O426">
        <f t="shared" si="61"/>
        <v>0</v>
      </c>
      <c r="P426">
        <f t="shared" si="55"/>
        <v>364</v>
      </c>
    </row>
    <row r="427" spans="4:16" x14ac:dyDescent="0.25">
      <c r="D427">
        <f t="shared" si="57"/>
        <v>0</v>
      </c>
      <c r="E427">
        <f t="shared" si="58"/>
        <v>0</v>
      </c>
      <c r="F427">
        <f t="shared" si="59"/>
        <v>0</v>
      </c>
      <c r="G427">
        <f t="shared" si="56"/>
        <v>364</v>
      </c>
      <c r="J427" t="s">
        <v>0</v>
      </c>
      <c r="K427" s="3" t="e">
        <f t="shared" si="62"/>
        <v>#VALUE!</v>
      </c>
      <c r="L427" s="8">
        <v>51</v>
      </c>
      <c r="M427">
        <f t="shared" si="60"/>
        <v>0.14010989010989011</v>
      </c>
      <c r="N427">
        <f t="shared" si="63"/>
        <v>0</v>
      </c>
      <c r="O427">
        <f t="shared" si="61"/>
        <v>0</v>
      </c>
      <c r="P427">
        <f t="shared" si="55"/>
        <v>364</v>
      </c>
    </row>
    <row r="428" spans="4:16" x14ac:dyDescent="0.25">
      <c r="D428">
        <f t="shared" si="57"/>
        <v>0</v>
      </c>
      <c r="E428">
        <f t="shared" si="58"/>
        <v>0</v>
      </c>
      <c r="F428">
        <f t="shared" si="59"/>
        <v>0</v>
      </c>
      <c r="G428">
        <f t="shared" si="56"/>
        <v>364</v>
      </c>
      <c r="K428" s="3">
        <f t="shared" si="62"/>
        <v>33965</v>
      </c>
      <c r="L428" s="8">
        <v>51</v>
      </c>
      <c r="M428">
        <f t="shared" si="60"/>
        <v>0.14010989010989011</v>
      </c>
      <c r="N428">
        <f t="shared" si="63"/>
        <v>0</v>
      </c>
      <c r="O428">
        <f t="shared" si="61"/>
        <v>0</v>
      </c>
      <c r="P428">
        <f t="shared" si="55"/>
        <v>364</v>
      </c>
    </row>
    <row r="429" spans="4:16" x14ac:dyDescent="0.25">
      <c r="D429">
        <f t="shared" si="57"/>
        <v>0</v>
      </c>
      <c r="E429">
        <f t="shared" si="58"/>
        <v>0</v>
      </c>
      <c r="F429">
        <f t="shared" si="59"/>
        <v>0</v>
      </c>
      <c r="G429">
        <f t="shared" si="56"/>
        <v>364</v>
      </c>
      <c r="J429" t="s">
        <v>0</v>
      </c>
      <c r="K429" s="3" t="e">
        <f t="shared" si="62"/>
        <v>#VALUE!</v>
      </c>
      <c r="L429" s="8">
        <v>51</v>
      </c>
      <c r="M429">
        <f t="shared" si="60"/>
        <v>0.14010989010989011</v>
      </c>
      <c r="N429">
        <f t="shared" si="63"/>
        <v>0</v>
      </c>
      <c r="O429">
        <f t="shared" si="61"/>
        <v>0</v>
      </c>
      <c r="P429">
        <f t="shared" si="55"/>
        <v>364</v>
      </c>
    </row>
    <row r="430" spans="4:16" x14ac:dyDescent="0.25">
      <c r="D430">
        <f t="shared" si="57"/>
        <v>0</v>
      </c>
      <c r="E430">
        <f t="shared" si="58"/>
        <v>0</v>
      </c>
      <c r="F430">
        <f t="shared" si="59"/>
        <v>0</v>
      </c>
      <c r="G430">
        <f t="shared" si="56"/>
        <v>364</v>
      </c>
      <c r="K430" s="3">
        <f t="shared" si="62"/>
        <v>33965</v>
      </c>
      <c r="L430" s="8">
        <v>51</v>
      </c>
      <c r="M430">
        <f t="shared" si="60"/>
        <v>0.14010989010989011</v>
      </c>
      <c r="N430">
        <f t="shared" si="63"/>
        <v>0</v>
      </c>
      <c r="O430">
        <f t="shared" si="61"/>
        <v>0</v>
      </c>
      <c r="P430">
        <f t="shared" si="55"/>
        <v>364</v>
      </c>
    </row>
    <row r="431" spans="4:16" x14ac:dyDescent="0.25">
      <c r="D431">
        <f t="shared" si="57"/>
        <v>0</v>
      </c>
      <c r="E431">
        <f t="shared" si="58"/>
        <v>0</v>
      </c>
      <c r="F431">
        <f t="shared" si="59"/>
        <v>0</v>
      </c>
      <c r="G431">
        <f t="shared" si="56"/>
        <v>364</v>
      </c>
      <c r="J431" t="s">
        <v>0</v>
      </c>
      <c r="K431" s="3" t="e">
        <f t="shared" si="62"/>
        <v>#VALUE!</v>
      </c>
      <c r="L431" s="8">
        <v>51</v>
      </c>
      <c r="M431">
        <f t="shared" si="60"/>
        <v>0.14010989010989011</v>
      </c>
      <c r="N431">
        <f t="shared" si="63"/>
        <v>0</v>
      </c>
      <c r="O431">
        <f t="shared" si="61"/>
        <v>0</v>
      </c>
      <c r="P431">
        <f t="shared" si="55"/>
        <v>364</v>
      </c>
    </row>
    <row r="432" spans="4:16" x14ac:dyDescent="0.25">
      <c r="D432">
        <f t="shared" si="57"/>
        <v>0</v>
      </c>
      <c r="E432">
        <f t="shared" si="58"/>
        <v>0</v>
      </c>
      <c r="F432">
        <f t="shared" si="59"/>
        <v>0</v>
      </c>
      <c r="G432">
        <f t="shared" si="56"/>
        <v>364</v>
      </c>
      <c r="K432" s="3">
        <f t="shared" si="62"/>
        <v>33965</v>
      </c>
      <c r="L432" s="8">
        <v>51</v>
      </c>
      <c r="M432">
        <f t="shared" si="60"/>
        <v>0.14010989010989011</v>
      </c>
      <c r="N432">
        <f t="shared" si="63"/>
        <v>0</v>
      </c>
      <c r="O432">
        <f t="shared" si="61"/>
        <v>0</v>
      </c>
      <c r="P432">
        <f t="shared" si="55"/>
        <v>364</v>
      </c>
    </row>
    <row r="433" spans="4:16" x14ac:dyDescent="0.25">
      <c r="D433">
        <f t="shared" si="57"/>
        <v>0</v>
      </c>
      <c r="E433">
        <f t="shared" si="58"/>
        <v>0</v>
      </c>
      <c r="F433">
        <f t="shared" si="59"/>
        <v>0</v>
      </c>
      <c r="G433">
        <f t="shared" si="56"/>
        <v>364</v>
      </c>
      <c r="J433" t="s">
        <v>0</v>
      </c>
      <c r="K433" s="3" t="e">
        <f t="shared" si="62"/>
        <v>#VALUE!</v>
      </c>
      <c r="L433" s="8">
        <v>51</v>
      </c>
      <c r="M433">
        <f t="shared" si="60"/>
        <v>0.14010989010989011</v>
      </c>
      <c r="N433">
        <f t="shared" si="63"/>
        <v>0</v>
      </c>
      <c r="O433">
        <f t="shared" si="61"/>
        <v>0</v>
      </c>
      <c r="P433">
        <f t="shared" si="55"/>
        <v>364</v>
      </c>
    </row>
    <row r="434" spans="4:16" x14ac:dyDescent="0.25">
      <c r="D434">
        <f t="shared" si="57"/>
        <v>0</v>
      </c>
      <c r="E434">
        <f t="shared" si="58"/>
        <v>0</v>
      </c>
      <c r="F434">
        <f t="shared" si="59"/>
        <v>0</v>
      </c>
      <c r="G434">
        <f t="shared" si="56"/>
        <v>364</v>
      </c>
      <c r="K434" s="3">
        <f t="shared" si="62"/>
        <v>33965</v>
      </c>
      <c r="L434" s="8">
        <v>51</v>
      </c>
      <c r="M434">
        <f t="shared" si="60"/>
        <v>0.14010989010989011</v>
      </c>
      <c r="N434">
        <f t="shared" si="63"/>
        <v>0</v>
      </c>
      <c r="O434">
        <f t="shared" si="61"/>
        <v>0</v>
      </c>
      <c r="P434">
        <f t="shared" si="55"/>
        <v>364</v>
      </c>
    </row>
    <row r="435" spans="4:16" x14ac:dyDescent="0.25">
      <c r="D435">
        <f t="shared" si="57"/>
        <v>0</v>
      </c>
      <c r="E435">
        <f t="shared" si="58"/>
        <v>0</v>
      </c>
      <c r="F435">
        <f t="shared" si="59"/>
        <v>0</v>
      </c>
      <c r="G435">
        <f t="shared" si="56"/>
        <v>364</v>
      </c>
      <c r="J435" t="s">
        <v>0</v>
      </c>
      <c r="K435" s="3" t="e">
        <f t="shared" si="62"/>
        <v>#VALUE!</v>
      </c>
      <c r="L435" s="8">
        <v>51</v>
      </c>
      <c r="M435">
        <f t="shared" si="60"/>
        <v>0.14010989010989011</v>
      </c>
      <c r="N435">
        <f t="shared" si="63"/>
        <v>0</v>
      </c>
      <c r="O435">
        <f t="shared" si="61"/>
        <v>0</v>
      </c>
      <c r="P435">
        <f t="shared" si="55"/>
        <v>364</v>
      </c>
    </row>
    <row r="436" spans="4:16" x14ac:dyDescent="0.25">
      <c r="D436">
        <f t="shared" si="57"/>
        <v>0</v>
      </c>
      <c r="E436">
        <f t="shared" si="58"/>
        <v>0</v>
      </c>
      <c r="F436">
        <f t="shared" si="59"/>
        <v>0</v>
      </c>
      <c r="G436">
        <f t="shared" si="56"/>
        <v>364</v>
      </c>
      <c r="K436" s="3">
        <f t="shared" si="62"/>
        <v>33965</v>
      </c>
      <c r="L436" s="8">
        <v>51</v>
      </c>
      <c r="M436">
        <f t="shared" si="60"/>
        <v>0.14010989010989011</v>
      </c>
      <c r="N436">
        <f t="shared" si="63"/>
        <v>0</v>
      </c>
      <c r="O436">
        <f t="shared" si="61"/>
        <v>0</v>
      </c>
      <c r="P436">
        <f t="shared" si="55"/>
        <v>364</v>
      </c>
    </row>
    <row r="437" spans="4:16" x14ac:dyDescent="0.25">
      <c r="D437">
        <f t="shared" si="57"/>
        <v>0</v>
      </c>
      <c r="E437">
        <f t="shared" si="58"/>
        <v>0</v>
      </c>
      <c r="F437">
        <f t="shared" si="59"/>
        <v>0</v>
      </c>
      <c r="G437">
        <f t="shared" si="56"/>
        <v>364</v>
      </c>
      <c r="J437" t="s">
        <v>0</v>
      </c>
      <c r="K437" s="3" t="e">
        <f t="shared" si="62"/>
        <v>#VALUE!</v>
      </c>
      <c r="L437" s="8">
        <v>51</v>
      </c>
      <c r="M437">
        <f t="shared" si="60"/>
        <v>0.14010989010989011</v>
      </c>
      <c r="N437">
        <f t="shared" si="63"/>
        <v>0</v>
      </c>
      <c r="O437">
        <f t="shared" si="61"/>
        <v>0</v>
      </c>
      <c r="P437">
        <f t="shared" ref="P437:P500" si="64">DATE(1994,12,26)-DATE(1993,12,27)</f>
        <v>364</v>
      </c>
    </row>
    <row r="438" spans="4:16" x14ac:dyDescent="0.25">
      <c r="D438">
        <f t="shared" si="57"/>
        <v>0</v>
      </c>
      <c r="E438">
        <f t="shared" si="58"/>
        <v>0</v>
      </c>
      <c r="F438">
        <f t="shared" si="59"/>
        <v>0</v>
      </c>
      <c r="G438">
        <f t="shared" ref="G438:G501" si="65">DATE(2017,10,17)-DATE(2016,10,18)</f>
        <v>364</v>
      </c>
      <c r="K438" s="3">
        <f t="shared" si="62"/>
        <v>33965</v>
      </c>
      <c r="L438" s="8">
        <v>51</v>
      </c>
      <c r="M438">
        <f t="shared" si="60"/>
        <v>0.14010989010989011</v>
      </c>
      <c r="N438">
        <f t="shared" si="63"/>
        <v>0</v>
      </c>
      <c r="O438">
        <f t="shared" si="61"/>
        <v>0</v>
      </c>
      <c r="P438">
        <f t="shared" si="64"/>
        <v>364</v>
      </c>
    </row>
    <row r="439" spans="4:16" x14ac:dyDescent="0.25">
      <c r="D439">
        <f t="shared" si="57"/>
        <v>0</v>
      </c>
      <c r="E439">
        <f t="shared" si="58"/>
        <v>0</v>
      </c>
      <c r="F439">
        <f t="shared" si="59"/>
        <v>0</v>
      </c>
      <c r="G439">
        <f t="shared" si="65"/>
        <v>364</v>
      </c>
      <c r="J439" t="s">
        <v>0</v>
      </c>
      <c r="K439" s="3" t="e">
        <f t="shared" si="62"/>
        <v>#VALUE!</v>
      </c>
      <c r="L439" s="8">
        <v>51</v>
      </c>
      <c r="M439">
        <f t="shared" si="60"/>
        <v>0.14010989010989011</v>
      </c>
      <c r="N439">
        <f t="shared" si="63"/>
        <v>0</v>
      </c>
      <c r="O439">
        <f t="shared" si="61"/>
        <v>0</v>
      </c>
      <c r="P439">
        <f t="shared" si="64"/>
        <v>364</v>
      </c>
    </row>
    <row r="440" spans="4:16" x14ac:dyDescent="0.25">
      <c r="D440">
        <f t="shared" si="57"/>
        <v>0</v>
      </c>
      <c r="E440">
        <f t="shared" si="58"/>
        <v>0</v>
      </c>
      <c r="F440">
        <f t="shared" si="59"/>
        <v>0</v>
      </c>
      <c r="G440">
        <f t="shared" si="65"/>
        <v>364</v>
      </c>
      <c r="K440" s="3">
        <f t="shared" si="62"/>
        <v>33965</v>
      </c>
      <c r="L440" s="8">
        <v>51</v>
      </c>
      <c r="M440">
        <f t="shared" si="60"/>
        <v>0.14010989010989011</v>
      </c>
      <c r="N440">
        <f t="shared" si="63"/>
        <v>0</v>
      </c>
      <c r="O440">
        <f t="shared" si="61"/>
        <v>0</v>
      </c>
      <c r="P440">
        <f t="shared" si="64"/>
        <v>364</v>
      </c>
    </row>
    <row r="441" spans="4:16" x14ac:dyDescent="0.25">
      <c r="D441">
        <f t="shared" si="57"/>
        <v>0</v>
      </c>
      <c r="E441">
        <f t="shared" si="58"/>
        <v>0</v>
      </c>
      <c r="F441">
        <f t="shared" si="59"/>
        <v>0</v>
      </c>
      <c r="G441">
        <f t="shared" si="65"/>
        <v>364</v>
      </c>
      <c r="J441" t="s">
        <v>0</v>
      </c>
      <c r="K441" s="3" t="e">
        <f t="shared" si="62"/>
        <v>#VALUE!</v>
      </c>
      <c r="L441" s="8">
        <v>51</v>
      </c>
      <c r="M441">
        <f t="shared" si="60"/>
        <v>0.14010989010989011</v>
      </c>
      <c r="N441">
        <f t="shared" si="63"/>
        <v>0</v>
      </c>
      <c r="O441">
        <f t="shared" si="61"/>
        <v>0</v>
      </c>
      <c r="P441">
        <f t="shared" si="64"/>
        <v>364</v>
      </c>
    </row>
    <row r="442" spans="4:16" x14ac:dyDescent="0.25">
      <c r="D442">
        <f t="shared" si="57"/>
        <v>0</v>
      </c>
      <c r="E442">
        <f t="shared" si="58"/>
        <v>0</v>
      </c>
      <c r="F442">
        <f t="shared" si="59"/>
        <v>0</v>
      </c>
      <c r="G442">
        <f t="shared" si="65"/>
        <v>364</v>
      </c>
      <c r="K442" s="3">
        <f t="shared" si="62"/>
        <v>33965</v>
      </c>
      <c r="L442" s="8">
        <v>51</v>
      </c>
      <c r="M442">
        <f t="shared" si="60"/>
        <v>0.14010989010989011</v>
      </c>
      <c r="N442">
        <f t="shared" si="63"/>
        <v>0</v>
      </c>
      <c r="O442">
        <f t="shared" si="61"/>
        <v>0</v>
      </c>
      <c r="P442">
        <f t="shared" si="64"/>
        <v>364</v>
      </c>
    </row>
    <row r="443" spans="4:16" x14ac:dyDescent="0.25">
      <c r="D443">
        <f t="shared" si="57"/>
        <v>0</v>
      </c>
      <c r="E443">
        <f t="shared" si="58"/>
        <v>0</v>
      </c>
      <c r="F443">
        <f t="shared" si="59"/>
        <v>0</v>
      </c>
      <c r="G443">
        <f t="shared" si="65"/>
        <v>364</v>
      </c>
      <c r="J443" t="s">
        <v>0</v>
      </c>
      <c r="K443" s="3" t="e">
        <f t="shared" si="62"/>
        <v>#VALUE!</v>
      </c>
      <c r="L443" s="8">
        <v>51</v>
      </c>
      <c r="M443">
        <f t="shared" si="60"/>
        <v>0.14010989010989011</v>
      </c>
      <c r="N443">
        <f t="shared" si="63"/>
        <v>0</v>
      </c>
      <c r="O443">
        <f t="shared" si="61"/>
        <v>0</v>
      </c>
      <c r="P443">
        <f t="shared" si="64"/>
        <v>364</v>
      </c>
    </row>
    <row r="444" spans="4:16" x14ac:dyDescent="0.25">
      <c r="D444">
        <f t="shared" si="57"/>
        <v>0</v>
      </c>
      <c r="E444">
        <f t="shared" si="58"/>
        <v>0</v>
      </c>
      <c r="F444">
        <f t="shared" si="59"/>
        <v>0</v>
      </c>
      <c r="G444">
        <f t="shared" si="65"/>
        <v>364</v>
      </c>
      <c r="K444" s="3">
        <f t="shared" si="62"/>
        <v>33965</v>
      </c>
      <c r="L444" s="8">
        <v>51</v>
      </c>
      <c r="M444">
        <f t="shared" si="60"/>
        <v>0.14010989010989011</v>
      </c>
      <c r="N444">
        <f t="shared" si="63"/>
        <v>0</v>
      </c>
      <c r="O444">
        <f t="shared" si="61"/>
        <v>0</v>
      </c>
      <c r="P444">
        <f t="shared" si="64"/>
        <v>364</v>
      </c>
    </row>
    <row r="445" spans="4:16" x14ac:dyDescent="0.25">
      <c r="D445">
        <f t="shared" si="57"/>
        <v>0</v>
      </c>
      <c r="E445">
        <f t="shared" si="58"/>
        <v>0</v>
      </c>
      <c r="F445">
        <f t="shared" si="59"/>
        <v>0</v>
      </c>
      <c r="G445">
        <f t="shared" si="65"/>
        <v>364</v>
      </c>
      <c r="J445" t="s">
        <v>0</v>
      </c>
      <c r="K445" s="3" t="e">
        <f t="shared" si="62"/>
        <v>#VALUE!</v>
      </c>
      <c r="L445" s="8">
        <v>51</v>
      </c>
      <c r="M445">
        <f t="shared" si="60"/>
        <v>0.14010989010989011</v>
      </c>
      <c r="N445">
        <f t="shared" si="63"/>
        <v>0</v>
      </c>
      <c r="O445">
        <f t="shared" si="61"/>
        <v>0</v>
      </c>
      <c r="P445">
        <f t="shared" si="64"/>
        <v>364</v>
      </c>
    </row>
    <row r="446" spans="4:16" x14ac:dyDescent="0.25">
      <c r="D446">
        <f t="shared" si="57"/>
        <v>0</v>
      </c>
      <c r="E446">
        <f t="shared" si="58"/>
        <v>0</v>
      </c>
      <c r="F446">
        <f t="shared" si="59"/>
        <v>0</v>
      </c>
      <c r="G446">
        <f t="shared" si="65"/>
        <v>364</v>
      </c>
      <c r="K446" s="3">
        <f t="shared" si="62"/>
        <v>33965</v>
      </c>
      <c r="L446" s="8">
        <v>51</v>
      </c>
      <c r="M446">
        <f t="shared" si="60"/>
        <v>0.14010989010989011</v>
      </c>
      <c r="N446">
        <f t="shared" si="63"/>
        <v>0</v>
      </c>
      <c r="O446">
        <f t="shared" si="61"/>
        <v>0</v>
      </c>
      <c r="P446">
        <f t="shared" si="64"/>
        <v>364</v>
      </c>
    </row>
    <row r="447" spans="4:16" x14ac:dyDescent="0.25">
      <c r="D447">
        <f t="shared" si="57"/>
        <v>0</v>
      </c>
      <c r="E447">
        <f t="shared" si="58"/>
        <v>0</v>
      </c>
      <c r="F447">
        <f t="shared" si="59"/>
        <v>0</v>
      </c>
      <c r="G447">
        <f t="shared" si="65"/>
        <v>364</v>
      </c>
      <c r="J447" t="s">
        <v>0</v>
      </c>
      <c r="K447" s="3" t="e">
        <f t="shared" si="62"/>
        <v>#VALUE!</v>
      </c>
      <c r="L447" s="8">
        <v>51</v>
      </c>
      <c r="M447">
        <f t="shared" si="60"/>
        <v>0.14010989010989011</v>
      </c>
      <c r="N447">
        <f t="shared" si="63"/>
        <v>0</v>
      </c>
      <c r="O447">
        <f t="shared" si="61"/>
        <v>0</v>
      </c>
      <c r="P447">
        <f t="shared" si="64"/>
        <v>364</v>
      </c>
    </row>
    <row r="448" spans="4:16" x14ac:dyDescent="0.25">
      <c r="D448">
        <f t="shared" si="57"/>
        <v>0</v>
      </c>
      <c r="E448">
        <f t="shared" si="58"/>
        <v>0</v>
      </c>
      <c r="F448">
        <f t="shared" si="59"/>
        <v>0</v>
      </c>
      <c r="G448">
        <f t="shared" si="65"/>
        <v>364</v>
      </c>
      <c r="K448" s="3">
        <f t="shared" si="62"/>
        <v>33965</v>
      </c>
      <c r="L448" s="8">
        <v>51</v>
      </c>
      <c r="M448">
        <f t="shared" si="60"/>
        <v>0.14010989010989011</v>
      </c>
      <c r="N448">
        <f t="shared" si="63"/>
        <v>0</v>
      </c>
      <c r="O448">
        <f t="shared" si="61"/>
        <v>0</v>
      </c>
      <c r="P448">
        <f t="shared" si="64"/>
        <v>364</v>
      </c>
    </row>
    <row r="449" spans="4:16" x14ac:dyDescent="0.25">
      <c r="D449">
        <f t="shared" si="57"/>
        <v>0</v>
      </c>
      <c r="E449">
        <f t="shared" si="58"/>
        <v>0</v>
      </c>
      <c r="F449">
        <f t="shared" si="59"/>
        <v>0</v>
      </c>
      <c r="G449">
        <f t="shared" si="65"/>
        <v>364</v>
      </c>
      <c r="J449" t="s">
        <v>0</v>
      </c>
      <c r="K449" s="3" t="e">
        <f t="shared" si="62"/>
        <v>#VALUE!</v>
      </c>
      <c r="L449" s="8">
        <v>51</v>
      </c>
      <c r="M449">
        <f t="shared" si="60"/>
        <v>0.14010989010989011</v>
      </c>
      <c r="N449">
        <f t="shared" si="63"/>
        <v>0</v>
      </c>
      <c r="O449">
        <f t="shared" si="61"/>
        <v>0</v>
      </c>
      <c r="P449">
        <f t="shared" si="64"/>
        <v>364</v>
      </c>
    </row>
    <row r="450" spans="4:16" x14ac:dyDescent="0.25">
      <c r="D450">
        <f t="shared" si="57"/>
        <v>0</v>
      </c>
      <c r="E450">
        <f t="shared" si="58"/>
        <v>0</v>
      </c>
      <c r="F450">
        <f t="shared" si="59"/>
        <v>0</v>
      </c>
      <c r="G450">
        <f t="shared" si="65"/>
        <v>364</v>
      </c>
      <c r="K450" s="3">
        <f t="shared" si="62"/>
        <v>33965</v>
      </c>
      <c r="L450" s="8">
        <v>51</v>
      </c>
      <c r="M450">
        <f t="shared" si="60"/>
        <v>0.14010989010989011</v>
      </c>
      <c r="N450">
        <f t="shared" si="63"/>
        <v>0</v>
      </c>
      <c r="O450">
        <f t="shared" si="61"/>
        <v>0</v>
      </c>
      <c r="P450">
        <f t="shared" si="64"/>
        <v>364</v>
      </c>
    </row>
    <row r="451" spans="4:16" x14ac:dyDescent="0.25">
      <c r="D451">
        <f t="shared" si="57"/>
        <v>0</v>
      </c>
      <c r="E451">
        <f t="shared" si="58"/>
        <v>0</v>
      </c>
      <c r="F451">
        <f t="shared" si="59"/>
        <v>0</v>
      </c>
      <c r="G451">
        <f t="shared" si="65"/>
        <v>364</v>
      </c>
      <c r="J451" t="s">
        <v>0</v>
      </c>
      <c r="K451" s="3" t="e">
        <f t="shared" si="62"/>
        <v>#VALUE!</v>
      </c>
      <c r="L451" s="8">
        <v>51</v>
      </c>
      <c r="M451">
        <f t="shared" si="60"/>
        <v>0.14010989010989011</v>
      </c>
      <c r="N451">
        <f t="shared" si="63"/>
        <v>0</v>
      </c>
      <c r="O451">
        <f t="shared" si="61"/>
        <v>0</v>
      </c>
      <c r="P451">
        <f t="shared" si="64"/>
        <v>364</v>
      </c>
    </row>
    <row r="452" spans="4:16" x14ac:dyDescent="0.25">
      <c r="D452">
        <f t="shared" si="57"/>
        <v>0</v>
      </c>
      <c r="E452">
        <f t="shared" si="58"/>
        <v>0</v>
      </c>
      <c r="F452">
        <f t="shared" si="59"/>
        <v>0</v>
      </c>
      <c r="G452">
        <f t="shared" si="65"/>
        <v>364</v>
      </c>
      <c r="K452" s="3">
        <f t="shared" si="62"/>
        <v>33965</v>
      </c>
      <c r="L452" s="8">
        <v>51</v>
      </c>
      <c r="M452">
        <f t="shared" si="60"/>
        <v>0.14010989010989011</v>
      </c>
      <c r="N452">
        <f t="shared" si="63"/>
        <v>0</v>
      </c>
      <c r="O452">
        <f t="shared" si="61"/>
        <v>0</v>
      </c>
      <c r="P452">
        <f t="shared" si="64"/>
        <v>364</v>
      </c>
    </row>
    <row r="453" spans="4:16" x14ac:dyDescent="0.25">
      <c r="D453">
        <f t="shared" si="57"/>
        <v>0</v>
      </c>
      <c r="E453">
        <f t="shared" si="58"/>
        <v>0</v>
      </c>
      <c r="F453">
        <f t="shared" si="59"/>
        <v>0</v>
      </c>
      <c r="G453">
        <f t="shared" si="65"/>
        <v>364</v>
      </c>
      <c r="J453" t="s">
        <v>0</v>
      </c>
      <c r="K453" s="3" t="e">
        <f t="shared" si="62"/>
        <v>#VALUE!</v>
      </c>
      <c r="L453" s="8">
        <v>51</v>
      </c>
      <c r="M453">
        <f t="shared" si="60"/>
        <v>0.14010989010989011</v>
      </c>
      <c r="N453">
        <f t="shared" si="63"/>
        <v>0</v>
      </c>
      <c r="O453">
        <f t="shared" si="61"/>
        <v>0</v>
      </c>
      <c r="P453">
        <f t="shared" si="64"/>
        <v>364</v>
      </c>
    </row>
    <row r="454" spans="4:16" x14ac:dyDescent="0.25">
      <c r="D454">
        <f t="shared" si="57"/>
        <v>0</v>
      </c>
      <c r="E454">
        <f t="shared" si="58"/>
        <v>0</v>
      </c>
      <c r="F454">
        <f t="shared" si="59"/>
        <v>0</v>
      </c>
      <c r="G454">
        <f t="shared" si="65"/>
        <v>364</v>
      </c>
      <c r="K454" s="3">
        <f t="shared" si="62"/>
        <v>33965</v>
      </c>
      <c r="L454" s="8">
        <v>51</v>
      </c>
      <c r="M454">
        <f t="shared" si="60"/>
        <v>0.14010989010989011</v>
      </c>
      <c r="N454">
        <f t="shared" si="63"/>
        <v>0</v>
      </c>
      <c r="O454">
        <f t="shared" si="61"/>
        <v>0</v>
      </c>
      <c r="P454">
        <f t="shared" si="64"/>
        <v>364</v>
      </c>
    </row>
    <row r="455" spans="4:16" x14ac:dyDescent="0.25">
      <c r="D455">
        <f t="shared" si="57"/>
        <v>0</v>
      </c>
      <c r="E455">
        <f t="shared" si="58"/>
        <v>0</v>
      </c>
      <c r="F455">
        <f t="shared" si="59"/>
        <v>0</v>
      </c>
      <c r="G455">
        <f t="shared" si="65"/>
        <v>364</v>
      </c>
      <c r="J455" t="s">
        <v>0</v>
      </c>
      <c r="K455" s="3" t="e">
        <f t="shared" si="62"/>
        <v>#VALUE!</v>
      </c>
      <c r="L455" s="8">
        <v>51</v>
      </c>
      <c r="M455">
        <f t="shared" si="60"/>
        <v>0.14010989010989011</v>
      </c>
      <c r="N455">
        <f t="shared" si="63"/>
        <v>0</v>
      </c>
      <c r="O455">
        <f t="shared" si="61"/>
        <v>0</v>
      </c>
      <c r="P455">
        <f t="shared" si="64"/>
        <v>364</v>
      </c>
    </row>
    <row r="456" spans="4:16" x14ac:dyDescent="0.25">
      <c r="D456">
        <f t="shared" ref="D456:D505" si="66">C456/G456</f>
        <v>0</v>
      </c>
      <c r="E456">
        <f t="shared" ref="E456:E505" si="67">INT(D456)</f>
        <v>0</v>
      </c>
      <c r="F456">
        <f t="shared" ref="F456:F505" si="68">ROUND(E456,1)</f>
        <v>0</v>
      </c>
      <c r="G456">
        <f t="shared" si="65"/>
        <v>364</v>
      </c>
      <c r="K456" s="3">
        <f t="shared" si="62"/>
        <v>33965</v>
      </c>
      <c r="L456" s="8">
        <v>51</v>
      </c>
      <c r="M456">
        <f t="shared" ref="M456:M519" si="69">L456/P456</f>
        <v>0.14010989010989011</v>
      </c>
      <c r="N456">
        <f t="shared" si="63"/>
        <v>0</v>
      </c>
      <c r="O456">
        <f t="shared" ref="O456:O519" si="70">ROUND(N456,1)</f>
        <v>0</v>
      </c>
      <c r="P456">
        <f t="shared" si="64"/>
        <v>364</v>
      </c>
    </row>
    <row r="457" spans="4:16" x14ac:dyDescent="0.25">
      <c r="D457">
        <f t="shared" si="66"/>
        <v>0</v>
      </c>
      <c r="E457">
        <f t="shared" si="67"/>
        <v>0</v>
      </c>
      <c r="F457">
        <f t="shared" si="68"/>
        <v>0</v>
      </c>
      <c r="G457">
        <f t="shared" si="65"/>
        <v>364</v>
      </c>
      <c r="J457" t="s">
        <v>0</v>
      </c>
      <c r="K457" s="3" t="e">
        <f t="shared" ref="K457:K520" si="71">$K$7+J457</f>
        <v>#VALUE!</v>
      </c>
      <c r="L457" s="8">
        <v>51</v>
      </c>
      <c r="M457">
        <f t="shared" si="69"/>
        <v>0.14010989010989011</v>
      </c>
      <c r="N457">
        <f t="shared" ref="N457:N520" si="72">INT(M457)</f>
        <v>0</v>
      </c>
      <c r="O457">
        <f t="shared" si="70"/>
        <v>0</v>
      </c>
      <c r="P457">
        <f t="shared" si="64"/>
        <v>364</v>
      </c>
    </row>
    <row r="458" spans="4:16" x14ac:dyDescent="0.25">
      <c r="D458">
        <f t="shared" si="66"/>
        <v>0</v>
      </c>
      <c r="E458">
        <f t="shared" si="67"/>
        <v>0</v>
      </c>
      <c r="F458">
        <f t="shared" si="68"/>
        <v>0</v>
      </c>
      <c r="G458">
        <f t="shared" si="65"/>
        <v>364</v>
      </c>
      <c r="K458" s="3">
        <f t="shared" si="71"/>
        <v>33965</v>
      </c>
      <c r="L458" s="8">
        <v>51</v>
      </c>
      <c r="M458">
        <f t="shared" si="69"/>
        <v>0.14010989010989011</v>
      </c>
      <c r="N458">
        <f t="shared" si="72"/>
        <v>0</v>
      </c>
      <c r="O458">
        <f t="shared" si="70"/>
        <v>0</v>
      </c>
      <c r="P458">
        <f t="shared" si="64"/>
        <v>364</v>
      </c>
    </row>
    <row r="459" spans="4:16" x14ac:dyDescent="0.25">
      <c r="D459">
        <f t="shared" si="66"/>
        <v>0</v>
      </c>
      <c r="E459">
        <f t="shared" si="67"/>
        <v>0</v>
      </c>
      <c r="F459">
        <f t="shared" si="68"/>
        <v>0</v>
      </c>
      <c r="G459">
        <f t="shared" si="65"/>
        <v>364</v>
      </c>
      <c r="J459" t="s">
        <v>0</v>
      </c>
      <c r="K459" s="3" t="e">
        <f t="shared" si="71"/>
        <v>#VALUE!</v>
      </c>
      <c r="L459" s="8">
        <v>51</v>
      </c>
      <c r="M459">
        <f t="shared" si="69"/>
        <v>0.14010989010989011</v>
      </c>
      <c r="N459">
        <f t="shared" si="72"/>
        <v>0</v>
      </c>
      <c r="O459">
        <f t="shared" si="70"/>
        <v>0</v>
      </c>
      <c r="P459">
        <f t="shared" si="64"/>
        <v>364</v>
      </c>
    </row>
    <row r="460" spans="4:16" x14ac:dyDescent="0.25">
      <c r="D460">
        <f t="shared" si="66"/>
        <v>0</v>
      </c>
      <c r="E460">
        <f t="shared" si="67"/>
        <v>0</v>
      </c>
      <c r="F460">
        <f t="shared" si="68"/>
        <v>0</v>
      </c>
      <c r="G460">
        <f t="shared" si="65"/>
        <v>364</v>
      </c>
      <c r="K460" s="3">
        <f t="shared" si="71"/>
        <v>33965</v>
      </c>
      <c r="L460" s="8">
        <v>51</v>
      </c>
      <c r="M460">
        <f t="shared" si="69"/>
        <v>0.14010989010989011</v>
      </c>
      <c r="N460">
        <f t="shared" si="72"/>
        <v>0</v>
      </c>
      <c r="O460">
        <f t="shared" si="70"/>
        <v>0</v>
      </c>
      <c r="P460">
        <f t="shared" si="64"/>
        <v>364</v>
      </c>
    </row>
    <row r="461" spans="4:16" x14ac:dyDescent="0.25">
      <c r="D461">
        <f t="shared" si="66"/>
        <v>0</v>
      </c>
      <c r="E461">
        <f t="shared" si="67"/>
        <v>0</v>
      </c>
      <c r="F461">
        <f t="shared" si="68"/>
        <v>0</v>
      </c>
      <c r="G461">
        <f t="shared" si="65"/>
        <v>364</v>
      </c>
      <c r="J461" t="s">
        <v>0</v>
      </c>
      <c r="K461" s="3" t="e">
        <f t="shared" si="71"/>
        <v>#VALUE!</v>
      </c>
      <c r="L461" s="8">
        <v>51</v>
      </c>
      <c r="M461">
        <f t="shared" si="69"/>
        <v>0.14010989010989011</v>
      </c>
      <c r="N461">
        <f t="shared" si="72"/>
        <v>0</v>
      </c>
      <c r="O461">
        <f t="shared" si="70"/>
        <v>0</v>
      </c>
      <c r="P461">
        <f t="shared" si="64"/>
        <v>364</v>
      </c>
    </row>
    <row r="462" spans="4:16" x14ac:dyDescent="0.25">
      <c r="D462">
        <f t="shared" si="66"/>
        <v>0</v>
      </c>
      <c r="E462">
        <f t="shared" si="67"/>
        <v>0</v>
      </c>
      <c r="F462">
        <f t="shared" si="68"/>
        <v>0</v>
      </c>
      <c r="G462">
        <f t="shared" si="65"/>
        <v>364</v>
      </c>
      <c r="K462" s="3">
        <f t="shared" si="71"/>
        <v>33965</v>
      </c>
      <c r="L462" s="8">
        <v>51</v>
      </c>
      <c r="M462">
        <f t="shared" si="69"/>
        <v>0.14010989010989011</v>
      </c>
      <c r="N462">
        <f t="shared" si="72"/>
        <v>0</v>
      </c>
      <c r="O462">
        <f t="shared" si="70"/>
        <v>0</v>
      </c>
      <c r="P462">
        <f t="shared" si="64"/>
        <v>364</v>
      </c>
    </row>
    <row r="463" spans="4:16" x14ac:dyDescent="0.25">
      <c r="D463">
        <f t="shared" si="66"/>
        <v>0</v>
      </c>
      <c r="E463">
        <f t="shared" si="67"/>
        <v>0</v>
      </c>
      <c r="F463">
        <f t="shared" si="68"/>
        <v>0</v>
      </c>
      <c r="G463">
        <f t="shared" si="65"/>
        <v>364</v>
      </c>
      <c r="J463" t="s">
        <v>0</v>
      </c>
      <c r="K463" s="3" t="e">
        <f t="shared" si="71"/>
        <v>#VALUE!</v>
      </c>
      <c r="L463" s="8">
        <v>51</v>
      </c>
      <c r="M463">
        <f t="shared" si="69"/>
        <v>0.14010989010989011</v>
      </c>
      <c r="N463">
        <f t="shared" si="72"/>
        <v>0</v>
      </c>
      <c r="O463">
        <f t="shared" si="70"/>
        <v>0</v>
      </c>
      <c r="P463">
        <f t="shared" si="64"/>
        <v>364</v>
      </c>
    </row>
    <row r="464" spans="4:16" x14ac:dyDescent="0.25">
      <c r="D464">
        <f t="shared" si="66"/>
        <v>0</v>
      </c>
      <c r="E464">
        <f t="shared" si="67"/>
        <v>0</v>
      </c>
      <c r="F464">
        <f t="shared" si="68"/>
        <v>0</v>
      </c>
      <c r="G464">
        <f t="shared" si="65"/>
        <v>364</v>
      </c>
      <c r="K464" s="3">
        <f t="shared" si="71"/>
        <v>33965</v>
      </c>
      <c r="L464" s="8">
        <v>51</v>
      </c>
      <c r="M464">
        <f t="shared" si="69"/>
        <v>0.14010989010989011</v>
      </c>
      <c r="N464">
        <f t="shared" si="72"/>
        <v>0</v>
      </c>
      <c r="O464">
        <f t="shared" si="70"/>
        <v>0</v>
      </c>
      <c r="P464">
        <f t="shared" si="64"/>
        <v>364</v>
      </c>
    </row>
    <row r="465" spans="4:16" x14ac:dyDescent="0.25">
      <c r="D465">
        <f t="shared" si="66"/>
        <v>0</v>
      </c>
      <c r="E465">
        <f t="shared" si="67"/>
        <v>0</v>
      </c>
      <c r="F465">
        <f t="shared" si="68"/>
        <v>0</v>
      </c>
      <c r="G465">
        <f t="shared" si="65"/>
        <v>364</v>
      </c>
      <c r="J465" t="s">
        <v>0</v>
      </c>
      <c r="K465" s="3" t="e">
        <f t="shared" si="71"/>
        <v>#VALUE!</v>
      </c>
      <c r="L465" s="8">
        <v>51</v>
      </c>
      <c r="M465">
        <f t="shared" si="69"/>
        <v>0.14010989010989011</v>
      </c>
      <c r="N465">
        <f t="shared" si="72"/>
        <v>0</v>
      </c>
      <c r="O465">
        <f t="shared" si="70"/>
        <v>0</v>
      </c>
      <c r="P465">
        <f t="shared" si="64"/>
        <v>364</v>
      </c>
    </row>
    <row r="466" spans="4:16" x14ac:dyDescent="0.25">
      <c r="D466">
        <f t="shared" si="66"/>
        <v>0</v>
      </c>
      <c r="E466">
        <f t="shared" si="67"/>
        <v>0</v>
      </c>
      <c r="F466">
        <f t="shared" si="68"/>
        <v>0</v>
      </c>
      <c r="G466">
        <f t="shared" si="65"/>
        <v>364</v>
      </c>
      <c r="K466" s="3">
        <f t="shared" si="71"/>
        <v>33965</v>
      </c>
      <c r="L466" s="8">
        <v>51</v>
      </c>
      <c r="M466">
        <f t="shared" si="69"/>
        <v>0.14010989010989011</v>
      </c>
      <c r="N466">
        <f t="shared" si="72"/>
        <v>0</v>
      </c>
      <c r="O466">
        <f t="shared" si="70"/>
        <v>0</v>
      </c>
      <c r="P466">
        <f t="shared" si="64"/>
        <v>364</v>
      </c>
    </row>
    <row r="467" spans="4:16" x14ac:dyDescent="0.25">
      <c r="D467">
        <f t="shared" si="66"/>
        <v>0</v>
      </c>
      <c r="E467">
        <f t="shared" si="67"/>
        <v>0</v>
      </c>
      <c r="F467">
        <f t="shared" si="68"/>
        <v>0</v>
      </c>
      <c r="G467">
        <f t="shared" si="65"/>
        <v>364</v>
      </c>
      <c r="J467" t="s">
        <v>0</v>
      </c>
      <c r="K467" s="3" t="e">
        <f t="shared" si="71"/>
        <v>#VALUE!</v>
      </c>
      <c r="L467" s="8">
        <v>51</v>
      </c>
      <c r="M467">
        <f t="shared" si="69"/>
        <v>0.14010989010989011</v>
      </c>
      <c r="N467">
        <f t="shared" si="72"/>
        <v>0</v>
      </c>
      <c r="O467">
        <f t="shared" si="70"/>
        <v>0</v>
      </c>
      <c r="P467">
        <f t="shared" si="64"/>
        <v>364</v>
      </c>
    </row>
    <row r="468" spans="4:16" x14ac:dyDescent="0.25">
      <c r="D468">
        <f t="shared" si="66"/>
        <v>0</v>
      </c>
      <c r="E468">
        <f t="shared" si="67"/>
        <v>0</v>
      </c>
      <c r="F468">
        <f t="shared" si="68"/>
        <v>0</v>
      </c>
      <c r="G468">
        <f t="shared" si="65"/>
        <v>364</v>
      </c>
      <c r="K468" s="3">
        <f t="shared" si="71"/>
        <v>33965</v>
      </c>
      <c r="L468" s="8">
        <v>51</v>
      </c>
      <c r="M468">
        <f t="shared" si="69"/>
        <v>0.14010989010989011</v>
      </c>
      <c r="N468">
        <f t="shared" si="72"/>
        <v>0</v>
      </c>
      <c r="O468">
        <f t="shared" si="70"/>
        <v>0</v>
      </c>
      <c r="P468">
        <f t="shared" si="64"/>
        <v>364</v>
      </c>
    </row>
    <row r="469" spans="4:16" x14ac:dyDescent="0.25">
      <c r="D469">
        <f t="shared" si="66"/>
        <v>0</v>
      </c>
      <c r="E469">
        <f t="shared" si="67"/>
        <v>0</v>
      </c>
      <c r="F469">
        <f t="shared" si="68"/>
        <v>0</v>
      </c>
      <c r="G469">
        <f t="shared" si="65"/>
        <v>364</v>
      </c>
      <c r="J469" t="s">
        <v>0</v>
      </c>
      <c r="K469" s="3" t="e">
        <f t="shared" si="71"/>
        <v>#VALUE!</v>
      </c>
      <c r="L469" s="8">
        <v>51</v>
      </c>
      <c r="M469">
        <f t="shared" si="69"/>
        <v>0.14010989010989011</v>
      </c>
      <c r="N469">
        <f t="shared" si="72"/>
        <v>0</v>
      </c>
      <c r="O469">
        <f t="shared" si="70"/>
        <v>0</v>
      </c>
      <c r="P469">
        <f t="shared" si="64"/>
        <v>364</v>
      </c>
    </row>
    <row r="470" spans="4:16" x14ac:dyDescent="0.25">
      <c r="D470">
        <f t="shared" si="66"/>
        <v>0</v>
      </c>
      <c r="E470">
        <f t="shared" si="67"/>
        <v>0</v>
      </c>
      <c r="F470">
        <f t="shared" si="68"/>
        <v>0</v>
      </c>
      <c r="G470">
        <f t="shared" si="65"/>
        <v>364</v>
      </c>
      <c r="K470" s="3">
        <f t="shared" si="71"/>
        <v>33965</v>
      </c>
      <c r="L470" s="8">
        <v>51</v>
      </c>
      <c r="M470">
        <f t="shared" si="69"/>
        <v>0.14010989010989011</v>
      </c>
      <c r="N470">
        <f t="shared" si="72"/>
        <v>0</v>
      </c>
      <c r="O470">
        <f t="shared" si="70"/>
        <v>0</v>
      </c>
      <c r="P470">
        <f t="shared" si="64"/>
        <v>364</v>
      </c>
    </row>
    <row r="471" spans="4:16" x14ac:dyDescent="0.25">
      <c r="D471">
        <f t="shared" si="66"/>
        <v>0</v>
      </c>
      <c r="E471">
        <f t="shared" si="67"/>
        <v>0</v>
      </c>
      <c r="F471">
        <f t="shared" si="68"/>
        <v>0</v>
      </c>
      <c r="G471">
        <f t="shared" si="65"/>
        <v>364</v>
      </c>
      <c r="J471" t="s">
        <v>0</v>
      </c>
      <c r="K471" s="3" t="e">
        <f t="shared" si="71"/>
        <v>#VALUE!</v>
      </c>
      <c r="L471" s="8">
        <v>51</v>
      </c>
      <c r="M471">
        <f t="shared" si="69"/>
        <v>0.14010989010989011</v>
      </c>
      <c r="N471">
        <f t="shared" si="72"/>
        <v>0</v>
      </c>
      <c r="O471">
        <f t="shared" si="70"/>
        <v>0</v>
      </c>
      <c r="P471">
        <f t="shared" si="64"/>
        <v>364</v>
      </c>
    </row>
    <row r="472" spans="4:16" x14ac:dyDescent="0.25">
      <c r="D472">
        <f t="shared" si="66"/>
        <v>0</v>
      </c>
      <c r="E472">
        <f t="shared" si="67"/>
        <v>0</v>
      </c>
      <c r="F472">
        <f t="shared" si="68"/>
        <v>0</v>
      </c>
      <c r="G472">
        <f t="shared" si="65"/>
        <v>364</v>
      </c>
      <c r="K472" s="3">
        <f t="shared" si="71"/>
        <v>33965</v>
      </c>
      <c r="L472" s="8">
        <v>51</v>
      </c>
      <c r="M472">
        <f t="shared" si="69"/>
        <v>0.14010989010989011</v>
      </c>
      <c r="N472">
        <f t="shared" si="72"/>
        <v>0</v>
      </c>
      <c r="O472">
        <f t="shared" si="70"/>
        <v>0</v>
      </c>
      <c r="P472">
        <f t="shared" si="64"/>
        <v>364</v>
      </c>
    </row>
    <row r="473" spans="4:16" x14ac:dyDescent="0.25">
      <c r="D473">
        <f t="shared" si="66"/>
        <v>0</v>
      </c>
      <c r="E473">
        <f t="shared" si="67"/>
        <v>0</v>
      </c>
      <c r="F473">
        <f t="shared" si="68"/>
        <v>0</v>
      </c>
      <c r="G473">
        <f t="shared" si="65"/>
        <v>364</v>
      </c>
      <c r="J473" t="s">
        <v>0</v>
      </c>
      <c r="K473" s="3" t="e">
        <f t="shared" si="71"/>
        <v>#VALUE!</v>
      </c>
      <c r="L473" s="8">
        <v>51</v>
      </c>
      <c r="M473">
        <f t="shared" si="69"/>
        <v>0.14010989010989011</v>
      </c>
      <c r="N473">
        <f t="shared" si="72"/>
        <v>0</v>
      </c>
      <c r="O473">
        <f t="shared" si="70"/>
        <v>0</v>
      </c>
      <c r="P473">
        <f t="shared" si="64"/>
        <v>364</v>
      </c>
    </row>
    <row r="474" spans="4:16" x14ac:dyDescent="0.25">
      <c r="D474">
        <f t="shared" si="66"/>
        <v>0</v>
      </c>
      <c r="E474">
        <f t="shared" si="67"/>
        <v>0</v>
      </c>
      <c r="F474">
        <f t="shared" si="68"/>
        <v>0</v>
      </c>
      <c r="G474">
        <f t="shared" si="65"/>
        <v>364</v>
      </c>
      <c r="K474" s="3">
        <f t="shared" si="71"/>
        <v>33965</v>
      </c>
      <c r="L474" s="8">
        <v>51</v>
      </c>
      <c r="M474">
        <f t="shared" si="69"/>
        <v>0.14010989010989011</v>
      </c>
      <c r="N474">
        <f t="shared" si="72"/>
        <v>0</v>
      </c>
      <c r="O474">
        <f t="shared" si="70"/>
        <v>0</v>
      </c>
      <c r="P474">
        <f t="shared" si="64"/>
        <v>364</v>
      </c>
    </row>
    <row r="475" spans="4:16" x14ac:dyDescent="0.25">
      <c r="D475">
        <f t="shared" si="66"/>
        <v>0</v>
      </c>
      <c r="E475">
        <f t="shared" si="67"/>
        <v>0</v>
      </c>
      <c r="F475">
        <f t="shared" si="68"/>
        <v>0</v>
      </c>
      <c r="G475">
        <f t="shared" si="65"/>
        <v>364</v>
      </c>
      <c r="J475" t="s">
        <v>0</v>
      </c>
      <c r="K475" s="3" t="e">
        <f t="shared" si="71"/>
        <v>#VALUE!</v>
      </c>
      <c r="L475" s="8">
        <v>51</v>
      </c>
      <c r="M475">
        <f t="shared" si="69"/>
        <v>0.14010989010989011</v>
      </c>
      <c r="N475">
        <f t="shared" si="72"/>
        <v>0</v>
      </c>
      <c r="O475">
        <f t="shared" si="70"/>
        <v>0</v>
      </c>
      <c r="P475">
        <f t="shared" si="64"/>
        <v>364</v>
      </c>
    </row>
    <row r="476" spans="4:16" x14ac:dyDescent="0.25">
      <c r="D476">
        <f t="shared" si="66"/>
        <v>0</v>
      </c>
      <c r="E476">
        <f t="shared" si="67"/>
        <v>0</v>
      </c>
      <c r="F476">
        <f t="shared" si="68"/>
        <v>0</v>
      </c>
      <c r="G476">
        <f t="shared" si="65"/>
        <v>364</v>
      </c>
      <c r="K476" s="3">
        <f t="shared" si="71"/>
        <v>33965</v>
      </c>
      <c r="L476" s="8">
        <v>51</v>
      </c>
      <c r="M476">
        <f t="shared" si="69"/>
        <v>0.14010989010989011</v>
      </c>
      <c r="N476">
        <f t="shared" si="72"/>
        <v>0</v>
      </c>
      <c r="O476">
        <f t="shared" si="70"/>
        <v>0</v>
      </c>
      <c r="P476">
        <f t="shared" si="64"/>
        <v>364</v>
      </c>
    </row>
    <row r="477" spans="4:16" x14ac:dyDescent="0.25">
      <c r="D477">
        <f t="shared" si="66"/>
        <v>0</v>
      </c>
      <c r="E477">
        <f t="shared" si="67"/>
        <v>0</v>
      </c>
      <c r="F477">
        <f t="shared" si="68"/>
        <v>0</v>
      </c>
      <c r="G477">
        <f t="shared" si="65"/>
        <v>364</v>
      </c>
      <c r="J477" t="s">
        <v>0</v>
      </c>
      <c r="K477" s="3" t="e">
        <f t="shared" si="71"/>
        <v>#VALUE!</v>
      </c>
      <c r="L477" s="8">
        <v>51</v>
      </c>
      <c r="M477">
        <f t="shared" si="69"/>
        <v>0.14010989010989011</v>
      </c>
      <c r="N477">
        <f t="shared" si="72"/>
        <v>0</v>
      </c>
      <c r="O477">
        <f t="shared" si="70"/>
        <v>0</v>
      </c>
      <c r="P477">
        <f t="shared" si="64"/>
        <v>364</v>
      </c>
    </row>
    <row r="478" spans="4:16" x14ac:dyDescent="0.25">
      <c r="D478">
        <f t="shared" si="66"/>
        <v>0</v>
      </c>
      <c r="E478">
        <f t="shared" si="67"/>
        <v>0</v>
      </c>
      <c r="F478">
        <f t="shared" si="68"/>
        <v>0</v>
      </c>
      <c r="G478">
        <f t="shared" si="65"/>
        <v>364</v>
      </c>
      <c r="K478" s="3">
        <f t="shared" si="71"/>
        <v>33965</v>
      </c>
      <c r="L478" s="8">
        <v>51</v>
      </c>
      <c r="M478">
        <f t="shared" si="69"/>
        <v>0.14010989010989011</v>
      </c>
      <c r="N478">
        <f t="shared" si="72"/>
        <v>0</v>
      </c>
      <c r="O478">
        <f t="shared" si="70"/>
        <v>0</v>
      </c>
      <c r="P478">
        <f t="shared" si="64"/>
        <v>364</v>
      </c>
    </row>
    <row r="479" spans="4:16" x14ac:dyDescent="0.25">
      <c r="D479">
        <f t="shared" si="66"/>
        <v>0</v>
      </c>
      <c r="E479">
        <f t="shared" si="67"/>
        <v>0</v>
      </c>
      <c r="F479">
        <f t="shared" si="68"/>
        <v>0</v>
      </c>
      <c r="G479">
        <f t="shared" si="65"/>
        <v>364</v>
      </c>
      <c r="J479" t="s">
        <v>0</v>
      </c>
      <c r="K479" s="3" t="e">
        <f t="shared" si="71"/>
        <v>#VALUE!</v>
      </c>
      <c r="L479" s="8">
        <v>51</v>
      </c>
      <c r="M479">
        <f t="shared" si="69"/>
        <v>0.14010989010989011</v>
      </c>
      <c r="N479">
        <f t="shared" si="72"/>
        <v>0</v>
      </c>
      <c r="O479">
        <f t="shared" si="70"/>
        <v>0</v>
      </c>
      <c r="P479">
        <f t="shared" si="64"/>
        <v>364</v>
      </c>
    </row>
    <row r="480" spans="4:16" x14ac:dyDescent="0.25">
      <c r="D480">
        <f t="shared" si="66"/>
        <v>0</v>
      </c>
      <c r="E480">
        <f t="shared" si="67"/>
        <v>0</v>
      </c>
      <c r="F480">
        <f t="shared" si="68"/>
        <v>0</v>
      </c>
      <c r="G480">
        <f t="shared" si="65"/>
        <v>364</v>
      </c>
      <c r="K480" s="3">
        <f t="shared" si="71"/>
        <v>33965</v>
      </c>
      <c r="L480" s="8">
        <v>51</v>
      </c>
      <c r="M480">
        <f t="shared" si="69"/>
        <v>0.14010989010989011</v>
      </c>
      <c r="N480">
        <f t="shared" si="72"/>
        <v>0</v>
      </c>
      <c r="O480">
        <f t="shared" si="70"/>
        <v>0</v>
      </c>
      <c r="P480">
        <f t="shared" si="64"/>
        <v>364</v>
      </c>
    </row>
    <row r="481" spans="4:16" x14ac:dyDescent="0.25">
      <c r="D481">
        <f t="shared" si="66"/>
        <v>0</v>
      </c>
      <c r="E481">
        <f t="shared" si="67"/>
        <v>0</v>
      </c>
      <c r="F481">
        <f t="shared" si="68"/>
        <v>0</v>
      </c>
      <c r="G481">
        <f t="shared" si="65"/>
        <v>364</v>
      </c>
      <c r="J481" t="s">
        <v>0</v>
      </c>
      <c r="K481" s="3" t="e">
        <f t="shared" si="71"/>
        <v>#VALUE!</v>
      </c>
      <c r="L481" s="8">
        <v>51</v>
      </c>
      <c r="M481">
        <f t="shared" si="69"/>
        <v>0.14010989010989011</v>
      </c>
      <c r="N481">
        <f t="shared" si="72"/>
        <v>0</v>
      </c>
      <c r="O481">
        <f t="shared" si="70"/>
        <v>0</v>
      </c>
      <c r="P481">
        <f t="shared" si="64"/>
        <v>364</v>
      </c>
    </row>
    <row r="482" spans="4:16" x14ac:dyDescent="0.25">
      <c r="D482">
        <f t="shared" si="66"/>
        <v>0</v>
      </c>
      <c r="E482">
        <f t="shared" si="67"/>
        <v>0</v>
      </c>
      <c r="F482">
        <f t="shared" si="68"/>
        <v>0</v>
      </c>
      <c r="G482">
        <f t="shared" si="65"/>
        <v>364</v>
      </c>
      <c r="K482" s="3">
        <f t="shared" si="71"/>
        <v>33965</v>
      </c>
      <c r="L482" s="8">
        <v>51</v>
      </c>
      <c r="M482">
        <f t="shared" si="69"/>
        <v>0.14010989010989011</v>
      </c>
      <c r="N482">
        <f t="shared" si="72"/>
        <v>0</v>
      </c>
      <c r="O482">
        <f t="shared" si="70"/>
        <v>0</v>
      </c>
      <c r="P482">
        <f t="shared" si="64"/>
        <v>364</v>
      </c>
    </row>
    <row r="483" spans="4:16" x14ac:dyDescent="0.25">
      <c r="D483">
        <f t="shared" si="66"/>
        <v>0</v>
      </c>
      <c r="E483">
        <f t="shared" si="67"/>
        <v>0</v>
      </c>
      <c r="F483">
        <f t="shared" si="68"/>
        <v>0</v>
      </c>
      <c r="G483">
        <f t="shared" si="65"/>
        <v>364</v>
      </c>
      <c r="J483" t="s">
        <v>0</v>
      </c>
      <c r="K483" s="3" t="e">
        <f t="shared" si="71"/>
        <v>#VALUE!</v>
      </c>
      <c r="L483" s="8">
        <v>51</v>
      </c>
      <c r="M483">
        <f t="shared" si="69"/>
        <v>0.14010989010989011</v>
      </c>
      <c r="N483">
        <f t="shared" si="72"/>
        <v>0</v>
      </c>
      <c r="O483">
        <f t="shared" si="70"/>
        <v>0</v>
      </c>
      <c r="P483">
        <f t="shared" si="64"/>
        <v>364</v>
      </c>
    </row>
    <row r="484" spans="4:16" x14ac:dyDescent="0.25">
      <c r="D484">
        <f t="shared" si="66"/>
        <v>0</v>
      </c>
      <c r="E484">
        <f t="shared" si="67"/>
        <v>0</v>
      </c>
      <c r="F484">
        <f t="shared" si="68"/>
        <v>0</v>
      </c>
      <c r="G484">
        <f t="shared" si="65"/>
        <v>364</v>
      </c>
      <c r="K484" s="3">
        <f t="shared" si="71"/>
        <v>33965</v>
      </c>
      <c r="L484" s="8">
        <v>51</v>
      </c>
      <c r="M484">
        <f t="shared" si="69"/>
        <v>0.14010989010989011</v>
      </c>
      <c r="N484">
        <f t="shared" si="72"/>
        <v>0</v>
      </c>
      <c r="O484">
        <f t="shared" si="70"/>
        <v>0</v>
      </c>
      <c r="P484">
        <f t="shared" si="64"/>
        <v>364</v>
      </c>
    </row>
    <row r="485" spans="4:16" x14ac:dyDescent="0.25">
      <c r="D485">
        <f t="shared" si="66"/>
        <v>0</v>
      </c>
      <c r="E485">
        <f t="shared" si="67"/>
        <v>0</v>
      </c>
      <c r="F485">
        <f t="shared" si="68"/>
        <v>0</v>
      </c>
      <c r="G485">
        <f t="shared" si="65"/>
        <v>364</v>
      </c>
      <c r="J485" t="s">
        <v>0</v>
      </c>
      <c r="K485" s="3" t="e">
        <f t="shared" si="71"/>
        <v>#VALUE!</v>
      </c>
      <c r="L485" s="8">
        <v>51</v>
      </c>
      <c r="M485">
        <f t="shared" si="69"/>
        <v>0.14010989010989011</v>
      </c>
      <c r="N485">
        <f t="shared" si="72"/>
        <v>0</v>
      </c>
      <c r="O485">
        <f t="shared" si="70"/>
        <v>0</v>
      </c>
      <c r="P485">
        <f t="shared" si="64"/>
        <v>364</v>
      </c>
    </row>
    <row r="486" spans="4:16" x14ac:dyDescent="0.25">
      <c r="D486">
        <f t="shared" si="66"/>
        <v>0</v>
      </c>
      <c r="E486">
        <f t="shared" si="67"/>
        <v>0</v>
      </c>
      <c r="F486">
        <f t="shared" si="68"/>
        <v>0</v>
      </c>
      <c r="G486">
        <f t="shared" si="65"/>
        <v>364</v>
      </c>
      <c r="K486" s="3">
        <f t="shared" si="71"/>
        <v>33965</v>
      </c>
      <c r="L486" s="8">
        <v>51</v>
      </c>
      <c r="M486">
        <f t="shared" si="69"/>
        <v>0.14010989010989011</v>
      </c>
      <c r="N486">
        <f t="shared" si="72"/>
        <v>0</v>
      </c>
      <c r="O486">
        <f t="shared" si="70"/>
        <v>0</v>
      </c>
      <c r="P486">
        <f t="shared" si="64"/>
        <v>364</v>
      </c>
    </row>
    <row r="487" spans="4:16" x14ac:dyDescent="0.25">
      <c r="D487">
        <f t="shared" si="66"/>
        <v>0</v>
      </c>
      <c r="E487">
        <f t="shared" si="67"/>
        <v>0</v>
      </c>
      <c r="F487">
        <f t="shared" si="68"/>
        <v>0</v>
      </c>
      <c r="G487">
        <f t="shared" si="65"/>
        <v>364</v>
      </c>
      <c r="J487" t="s">
        <v>0</v>
      </c>
      <c r="K487" s="3" t="e">
        <f t="shared" si="71"/>
        <v>#VALUE!</v>
      </c>
      <c r="L487" s="8">
        <v>51</v>
      </c>
      <c r="M487">
        <f t="shared" si="69"/>
        <v>0.14010989010989011</v>
      </c>
      <c r="N487">
        <f t="shared" si="72"/>
        <v>0</v>
      </c>
      <c r="O487">
        <f t="shared" si="70"/>
        <v>0</v>
      </c>
      <c r="P487">
        <f t="shared" si="64"/>
        <v>364</v>
      </c>
    </row>
    <row r="488" spans="4:16" x14ac:dyDescent="0.25">
      <c r="D488">
        <f t="shared" si="66"/>
        <v>0</v>
      </c>
      <c r="E488">
        <f t="shared" si="67"/>
        <v>0</v>
      </c>
      <c r="F488">
        <f t="shared" si="68"/>
        <v>0</v>
      </c>
      <c r="G488">
        <f t="shared" si="65"/>
        <v>364</v>
      </c>
      <c r="K488" s="3">
        <f t="shared" si="71"/>
        <v>33965</v>
      </c>
      <c r="L488" s="8">
        <v>51</v>
      </c>
      <c r="M488">
        <f t="shared" si="69"/>
        <v>0.14010989010989011</v>
      </c>
      <c r="N488">
        <f t="shared" si="72"/>
        <v>0</v>
      </c>
      <c r="O488">
        <f t="shared" si="70"/>
        <v>0</v>
      </c>
      <c r="P488">
        <f t="shared" si="64"/>
        <v>364</v>
      </c>
    </row>
    <row r="489" spans="4:16" x14ac:dyDescent="0.25">
      <c r="D489">
        <f t="shared" si="66"/>
        <v>0</v>
      </c>
      <c r="E489">
        <f t="shared" si="67"/>
        <v>0</v>
      </c>
      <c r="F489">
        <f t="shared" si="68"/>
        <v>0</v>
      </c>
      <c r="G489">
        <f t="shared" si="65"/>
        <v>364</v>
      </c>
      <c r="J489" t="s">
        <v>0</v>
      </c>
      <c r="K489" s="3" t="e">
        <f t="shared" si="71"/>
        <v>#VALUE!</v>
      </c>
      <c r="L489" s="8">
        <v>51</v>
      </c>
      <c r="M489">
        <f t="shared" si="69"/>
        <v>0.14010989010989011</v>
      </c>
      <c r="N489">
        <f t="shared" si="72"/>
        <v>0</v>
      </c>
      <c r="O489">
        <f t="shared" si="70"/>
        <v>0</v>
      </c>
      <c r="P489">
        <f t="shared" si="64"/>
        <v>364</v>
      </c>
    </row>
    <row r="490" spans="4:16" x14ac:dyDescent="0.25">
      <c r="D490">
        <f t="shared" si="66"/>
        <v>0</v>
      </c>
      <c r="E490">
        <f t="shared" si="67"/>
        <v>0</v>
      </c>
      <c r="F490">
        <f t="shared" si="68"/>
        <v>0</v>
      </c>
      <c r="G490">
        <f t="shared" si="65"/>
        <v>364</v>
      </c>
      <c r="K490" s="3">
        <f t="shared" si="71"/>
        <v>33965</v>
      </c>
      <c r="L490" s="8">
        <v>51</v>
      </c>
      <c r="M490">
        <f t="shared" si="69"/>
        <v>0.14010989010989011</v>
      </c>
      <c r="N490">
        <f t="shared" si="72"/>
        <v>0</v>
      </c>
      <c r="O490">
        <f t="shared" si="70"/>
        <v>0</v>
      </c>
      <c r="P490">
        <f t="shared" si="64"/>
        <v>364</v>
      </c>
    </row>
    <row r="491" spans="4:16" x14ac:dyDescent="0.25">
      <c r="D491">
        <f t="shared" si="66"/>
        <v>0</v>
      </c>
      <c r="E491">
        <f t="shared" si="67"/>
        <v>0</v>
      </c>
      <c r="F491">
        <f t="shared" si="68"/>
        <v>0</v>
      </c>
      <c r="G491">
        <f t="shared" si="65"/>
        <v>364</v>
      </c>
      <c r="J491" t="s">
        <v>0</v>
      </c>
      <c r="K491" s="3" t="e">
        <f t="shared" si="71"/>
        <v>#VALUE!</v>
      </c>
      <c r="L491" s="8">
        <v>51</v>
      </c>
      <c r="M491">
        <f t="shared" si="69"/>
        <v>0.14010989010989011</v>
      </c>
      <c r="N491">
        <f t="shared" si="72"/>
        <v>0</v>
      </c>
      <c r="O491">
        <f t="shared" si="70"/>
        <v>0</v>
      </c>
      <c r="P491">
        <f t="shared" si="64"/>
        <v>364</v>
      </c>
    </row>
    <row r="492" spans="4:16" x14ac:dyDescent="0.25">
      <c r="D492">
        <f t="shared" si="66"/>
        <v>0</v>
      </c>
      <c r="E492">
        <f t="shared" si="67"/>
        <v>0</v>
      </c>
      <c r="F492">
        <f t="shared" si="68"/>
        <v>0</v>
      </c>
      <c r="G492">
        <f t="shared" si="65"/>
        <v>364</v>
      </c>
      <c r="K492" s="3">
        <f t="shared" si="71"/>
        <v>33965</v>
      </c>
      <c r="L492" s="8">
        <v>51</v>
      </c>
      <c r="M492">
        <f t="shared" si="69"/>
        <v>0.14010989010989011</v>
      </c>
      <c r="N492">
        <f t="shared" si="72"/>
        <v>0</v>
      </c>
      <c r="O492">
        <f t="shared" si="70"/>
        <v>0</v>
      </c>
      <c r="P492">
        <f t="shared" si="64"/>
        <v>364</v>
      </c>
    </row>
    <row r="493" spans="4:16" x14ac:dyDescent="0.25">
      <c r="D493">
        <f t="shared" si="66"/>
        <v>0</v>
      </c>
      <c r="E493">
        <f t="shared" si="67"/>
        <v>0</v>
      </c>
      <c r="F493">
        <f t="shared" si="68"/>
        <v>0</v>
      </c>
      <c r="G493">
        <f t="shared" si="65"/>
        <v>364</v>
      </c>
      <c r="J493" t="s">
        <v>0</v>
      </c>
      <c r="K493" s="3" t="e">
        <f t="shared" si="71"/>
        <v>#VALUE!</v>
      </c>
      <c r="L493" s="8">
        <v>51</v>
      </c>
      <c r="M493">
        <f t="shared" si="69"/>
        <v>0.14010989010989011</v>
      </c>
      <c r="N493">
        <f t="shared" si="72"/>
        <v>0</v>
      </c>
      <c r="O493">
        <f t="shared" si="70"/>
        <v>0</v>
      </c>
      <c r="P493">
        <f t="shared" si="64"/>
        <v>364</v>
      </c>
    </row>
    <row r="494" spans="4:16" x14ac:dyDescent="0.25">
      <c r="D494">
        <f t="shared" si="66"/>
        <v>0</v>
      </c>
      <c r="E494">
        <f t="shared" si="67"/>
        <v>0</v>
      </c>
      <c r="F494">
        <f t="shared" si="68"/>
        <v>0</v>
      </c>
      <c r="G494">
        <f t="shared" si="65"/>
        <v>364</v>
      </c>
      <c r="K494" s="3">
        <f t="shared" si="71"/>
        <v>33965</v>
      </c>
      <c r="L494" s="8">
        <v>51</v>
      </c>
      <c r="M494">
        <f t="shared" si="69"/>
        <v>0.14010989010989011</v>
      </c>
      <c r="N494">
        <f t="shared" si="72"/>
        <v>0</v>
      </c>
      <c r="O494">
        <f t="shared" si="70"/>
        <v>0</v>
      </c>
      <c r="P494">
        <f t="shared" si="64"/>
        <v>364</v>
      </c>
    </row>
    <row r="495" spans="4:16" x14ac:dyDescent="0.25">
      <c r="D495">
        <f t="shared" si="66"/>
        <v>0</v>
      </c>
      <c r="E495">
        <f t="shared" si="67"/>
        <v>0</v>
      </c>
      <c r="F495">
        <f t="shared" si="68"/>
        <v>0</v>
      </c>
      <c r="G495">
        <f t="shared" si="65"/>
        <v>364</v>
      </c>
      <c r="J495" t="s">
        <v>0</v>
      </c>
      <c r="K495" s="3" t="e">
        <f t="shared" si="71"/>
        <v>#VALUE!</v>
      </c>
      <c r="L495" s="8">
        <v>51</v>
      </c>
      <c r="M495">
        <f t="shared" si="69"/>
        <v>0.14010989010989011</v>
      </c>
      <c r="N495">
        <f t="shared" si="72"/>
        <v>0</v>
      </c>
      <c r="O495">
        <f t="shared" si="70"/>
        <v>0</v>
      </c>
      <c r="P495">
        <f t="shared" si="64"/>
        <v>364</v>
      </c>
    </row>
    <row r="496" spans="4:16" x14ac:dyDescent="0.25">
      <c r="D496">
        <f t="shared" si="66"/>
        <v>0</v>
      </c>
      <c r="E496">
        <f t="shared" si="67"/>
        <v>0</v>
      </c>
      <c r="F496">
        <f t="shared" si="68"/>
        <v>0</v>
      </c>
      <c r="G496">
        <f t="shared" si="65"/>
        <v>364</v>
      </c>
      <c r="K496" s="3">
        <f t="shared" si="71"/>
        <v>33965</v>
      </c>
      <c r="L496" s="8">
        <v>51</v>
      </c>
      <c r="M496">
        <f t="shared" si="69"/>
        <v>0.14010989010989011</v>
      </c>
      <c r="N496">
        <f t="shared" si="72"/>
        <v>0</v>
      </c>
      <c r="O496">
        <f t="shared" si="70"/>
        <v>0</v>
      </c>
      <c r="P496">
        <f t="shared" si="64"/>
        <v>364</v>
      </c>
    </row>
    <row r="497" spans="4:16" x14ac:dyDescent="0.25">
      <c r="D497">
        <f t="shared" si="66"/>
        <v>0</v>
      </c>
      <c r="E497">
        <f t="shared" si="67"/>
        <v>0</v>
      </c>
      <c r="F497">
        <f t="shared" si="68"/>
        <v>0</v>
      </c>
      <c r="G497">
        <f t="shared" si="65"/>
        <v>364</v>
      </c>
      <c r="J497" t="s">
        <v>0</v>
      </c>
      <c r="K497" s="3" t="e">
        <f t="shared" si="71"/>
        <v>#VALUE!</v>
      </c>
      <c r="L497" s="8">
        <v>51</v>
      </c>
      <c r="M497">
        <f t="shared" si="69"/>
        <v>0.14010989010989011</v>
      </c>
      <c r="N497">
        <f t="shared" si="72"/>
        <v>0</v>
      </c>
      <c r="O497">
        <f t="shared" si="70"/>
        <v>0</v>
      </c>
      <c r="P497">
        <f t="shared" si="64"/>
        <v>364</v>
      </c>
    </row>
    <row r="498" spans="4:16" x14ac:dyDescent="0.25">
      <c r="D498">
        <f t="shared" si="66"/>
        <v>0</v>
      </c>
      <c r="E498">
        <f t="shared" si="67"/>
        <v>0</v>
      </c>
      <c r="F498">
        <f t="shared" si="68"/>
        <v>0</v>
      </c>
      <c r="G498">
        <f t="shared" si="65"/>
        <v>364</v>
      </c>
      <c r="K498" s="3">
        <f t="shared" si="71"/>
        <v>33965</v>
      </c>
      <c r="L498" s="8">
        <v>51</v>
      </c>
      <c r="M498">
        <f t="shared" si="69"/>
        <v>0.14010989010989011</v>
      </c>
      <c r="N498">
        <f t="shared" si="72"/>
        <v>0</v>
      </c>
      <c r="O498">
        <f t="shared" si="70"/>
        <v>0</v>
      </c>
      <c r="P498">
        <f t="shared" si="64"/>
        <v>364</v>
      </c>
    </row>
    <row r="499" spans="4:16" x14ac:dyDescent="0.25">
      <c r="D499">
        <f t="shared" si="66"/>
        <v>0</v>
      </c>
      <c r="E499">
        <f t="shared" si="67"/>
        <v>0</v>
      </c>
      <c r="F499">
        <f t="shared" si="68"/>
        <v>0</v>
      </c>
      <c r="G499">
        <f t="shared" si="65"/>
        <v>364</v>
      </c>
      <c r="J499" t="s">
        <v>0</v>
      </c>
      <c r="K499" s="3" t="e">
        <f t="shared" si="71"/>
        <v>#VALUE!</v>
      </c>
      <c r="L499" s="8">
        <v>51</v>
      </c>
      <c r="M499">
        <f t="shared" si="69"/>
        <v>0.14010989010989011</v>
      </c>
      <c r="N499">
        <f t="shared" si="72"/>
        <v>0</v>
      </c>
      <c r="O499">
        <f t="shared" si="70"/>
        <v>0</v>
      </c>
      <c r="P499">
        <f t="shared" si="64"/>
        <v>364</v>
      </c>
    </row>
    <row r="500" spans="4:16" x14ac:dyDescent="0.25">
      <c r="D500">
        <f t="shared" si="66"/>
        <v>0</v>
      </c>
      <c r="E500">
        <f t="shared" si="67"/>
        <v>0</v>
      </c>
      <c r="F500">
        <f t="shared" si="68"/>
        <v>0</v>
      </c>
      <c r="G500">
        <f t="shared" si="65"/>
        <v>364</v>
      </c>
      <c r="K500" s="3">
        <f t="shared" si="71"/>
        <v>33965</v>
      </c>
      <c r="L500" s="8">
        <v>51</v>
      </c>
      <c r="M500">
        <f t="shared" si="69"/>
        <v>0.14010989010989011</v>
      </c>
      <c r="N500">
        <f t="shared" si="72"/>
        <v>0</v>
      </c>
      <c r="O500">
        <f t="shared" si="70"/>
        <v>0</v>
      </c>
      <c r="P500">
        <f t="shared" si="64"/>
        <v>364</v>
      </c>
    </row>
    <row r="501" spans="4:16" x14ac:dyDescent="0.25">
      <c r="D501">
        <f t="shared" si="66"/>
        <v>0</v>
      </c>
      <c r="E501">
        <f t="shared" si="67"/>
        <v>0</v>
      </c>
      <c r="F501">
        <f t="shared" si="68"/>
        <v>0</v>
      </c>
      <c r="G501">
        <f t="shared" si="65"/>
        <v>364</v>
      </c>
      <c r="J501" t="s">
        <v>0</v>
      </c>
      <c r="K501" s="3" t="e">
        <f t="shared" si="71"/>
        <v>#VALUE!</v>
      </c>
      <c r="L501" s="8">
        <v>51</v>
      </c>
      <c r="M501">
        <f t="shared" si="69"/>
        <v>0.14010989010989011</v>
      </c>
      <c r="N501">
        <f t="shared" si="72"/>
        <v>0</v>
      </c>
      <c r="O501">
        <f t="shared" si="70"/>
        <v>0</v>
      </c>
      <c r="P501">
        <f t="shared" ref="P501:P564" si="73">DATE(1994,12,26)-DATE(1993,12,27)</f>
        <v>364</v>
      </c>
    </row>
    <row r="502" spans="4:16" x14ac:dyDescent="0.25">
      <c r="D502">
        <f t="shared" si="66"/>
        <v>0</v>
      </c>
      <c r="E502">
        <f t="shared" si="67"/>
        <v>0</v>
      </c>
      <c r="F502">
        <f t="shared" si="68"/>
        <v>0</v>
      </c>
      <c r="G502">
        <f t="shared" ref="G502:G505" si="74">DATE(2017,10,17)-DATE(2016,10,18)</f>
        <v>364</v>
      </c>
      <c r="K502" s="3">
        <f t="shared" si="71"/>
        <v>33965</v>
      </c>
      <c r="L502" s="8">
        <v>51</v>
      </c>
      <c r="M502">
        <f t="shared" si="69"/>
        <v>0.14010989010989011</v>
      </c>
      <c r="N502">
        <f t="shared" si="72"/>
        <v>0</v>
      </c>
      <c r="O502">
        <f t="shared" si="70"/>
        <v>0</v>
      </c>
      <c r="P502">
        <f t="shared" si="73"/>
        <v>364</v>
      </c>
    </row>
    <row r="503" spans="4:16" x14ac:dyDescent="0.25">
      <c r="D503">
        <f t="shared" si="66"/>
        <v>0</v>
      </c>
      <c r="E503">
        <f t="shared" si="67"/>
        <v>0</v>
      </c>
      <c r="F503">
        <f t="shared" si="68"/>
        <v>0</v>
      </c>
      <c r="G503">
        <f t="shared" si="74"/>
        <v>364</v>
      </c>
      <c r="J503" t="s">
        <v>0</v>
      </c>
      <c r="K503" s="3" t="e">
        <f t="shared" si="71"/>
        <v>#VALUE!</v>
      </c>
      <c r="L503" s="8">
        <v>51</v>
      </c>
      <c r="M503">
        <f t="shared" si="69"/>
        <v>0.14010989010989011</v>
      </c>
      <c r="N503">
        <f t="shared" si="72"/>
        <v>0</v>
      </c>
      <c r="O503">
        <f t="shared" si="70"/>
        <v>0</v>
      </c>
      <c r="P503">
        <f t="shared" si="73"/>
        <v>364</v>
      </c>
    </row>
    <row r="504" spans="4:16" x14ac:dyDescent="0.25">
      <c r="D504">
        <f t="shared" si="66"/>
        <v>0</v>
      </c>
      <c r="E504">
        <f t="shared" si="67"/>
        <v>0</v>
      </c>
      <c r="F504">
        <f t="shared" si="68"/>
        <v>0</v>
      </c>
      <c r="G504">
        <f t="shared" si="74"/>
        <v>364</v>
      </c>
      <c r="K504" s="3">
        <f t="shared" si="71"/>
        <v>33965</v>
      </c>
      <c r="L504" s="8">
        <v>51</v>
      </c>
      <c r="M504">
        <f t="shared" si="69"/>
        <v>0.14010989010989011</v>
      </c>
      <c r="N504">
        <f t="shared" si="72"/>
        <v>0</v>
      </c>
      <c r="O504">
        <f t="shared" si="70"/>
        <v>0</v>
      </c>
      <c r="P504">
        <f t="shared" si="73"/>
        <v>364</v>
      </c>
    </row>
    <row r="505" spans="4:16" x14ac:dyDescent="0.25">
      <c r="D505">
        <f t="shared" si="66"/>
        <v>0</v>
      </c>
      <c r="E505">
        <f t="shared" si="67"/>
        <v>0</v>
      </c>
      <c r="F505">
        <f t="shared" si="68"/>
        <v>0</v>
      </c>
      <c r="G505">
        <f t="shared" si="74"/>
        <v>364</v>
      </c>
      <c r="J505" t="s">
        <v>0</v>
      </c>
      <c r="K505" s="3" t="e">
        <f t="shared" si="71"/>
        <v>#VALUE!</v>
      </c>
      <c r="L505" s="8">
        <v>51</v>
      </c>
      <c r="M505">
        <f t="shared" si="69"/>
        <v>0.14010989010989011</v>
      </c>
      <c r="N505">
        <f t="shared" si="72"/>
        <v>0</v>
      </c>
      <c r="O505">
        <f t="shared" si="70"/>
        <v>0</v>
      </c>
      <c r="P505">
        <f t="shared" si="73"/>
        <v>364</v>
      </c>
    </row>
    <row r="506" spans="4:16" x14ac:dyDescent="0.25">
      <c r="K506" s="3">
        <f t="shared" si="71"/>
        <v>33965</v>
      </c>
      <c r="L506" s="8">
        <v>51</v>
      </c>
      <c r="M506">
        <f t="shared" si="69"/>
        <v>0.14010989010989011</v>
      </c>
      <c r="N506">
        <f t="shared" si="72"/>
        <v>0</v>
      </c>
      <c r="O506">
        <f t="shared" si="70"/>
        <v>0</v>
      </c>
      <c r="P506">
        <f t="shared" si="73"/>
        <v>364</v>
      </c>
    </row>
    <row r="507" spans="4:16" x14ac:dyDescent="0.25">
      <c r="J507" t="s">
        <v>0</v>
      </c>
      <c r="K507" s="3" t="e">
        <f t="shared" si="71"/>
        <v>#VALUE!</v>
      </c>
      <c r="L507" s="8">
        <v>51</v>
      </c>
      <c r="M507">
        <f t="shared" si="69"/>
        <v>0.14010989010989011</v>
      </c>
      <c r="N507">
        <f t="shared" si="72"/>
        <v>0</v>
      </c>
      <c r="O507">
        <f t="shared" si="70"/>
        <v>0</v>
      </c>
      <c r="P507">
        <f t="shared" si="73"/>
        <v>364</v>
      </c>
    </row>
    <row r="508" spans="4:16" x14ac:dyDescent="0.25">
      <c r="K508" s="3">
        <f t="shared" si="71"/>
        <v>33965</v>
      </c>
      <c r="L508" s="8">
        <v>51</v>
      </c>
      <c r="M508">
        <f t="shared" si="69"/>
        <v>0.14010989010989011</v>
      </c>
      <c r="N508">
        <f t="shared" si="72"/>
        <v>0</v>
      </c>
      <c r="O508">
        <f t="shared" si="70"/>
        <v>0</v>
      </c>
      <c r="P508">
        <f t="shared" si="73"/>
        <v>364</v>
      </c>
    </row>
    <row r="509" spans="4:16" x14ac:dyDescent="0.25">
      <c r="J509" t="s">
        <v>0</v>
      </c>
      <c r="K509" s="3" t="e">
        <f t="shared" si="71"/>
        <v>#VALUE!</v>
      </c>
      <c r="L509" s="8">
        <v>51</v>
      </c>
      <c r="M509">
        <f t="shared" si="69"/>
        <v>0.14010989010989011</v>
      </c>
      <c r="N509">
        <f t="shared" si="72"/>
        <v>0</v>
      </c>
      <c r="O509">
        <f t="shared" si="70"/>
        <v>0</v>
      </c>
      <c r="P509">
        <f t="shared" si="73"/>
        <v>364</v>
      </c>
    </row>
    <row r="510" spans="4:16" x14ac:dyDescent="0.25">
      <c r="K510" s="3">
        <f t="shared" si="71"/>
        <v>33965</v>
      </c>
      <c r="L510" s="8">
        <v>51</v>
      </c>
      <c r="M510">
        <f t="shared" si="69"/>
        <v>0.14010989010989011</v>
      </c>
      <c r="N510">
        <f t="shared" si="72"/>
        <v>0</v>
      </c>
      <c r="O510">
        <f t="shared" si="70"/>
        <v>0</v>
      </c>
      <c r="P510">
        <f t="shared" si="73"/>
        <v>364</v>
      </c>
    </row>
    <row r="511" spans="4:16" x14ac:dyDescent="0.25">
      <c r="J511" t="s">
        <v>0</v>
      </c>
      <c r="K511" s="3" t="e">
        <f t="shared" si="71"/>
        <v>#VALUE!</v>
      </c>
      <c r="L511" s="8">
        <v>51</v>
      </c>
      <c r="M511">
        <f t="shared" si="69"/>
        <v>0.14010989010989011</v>
      </c>
      <c r="N511">
        <f t="shared" si="72"/>
        <v>0</v>
      </c>
      <c r="O511">
        <f t="shared" si="70"/>
        <v>0</v>
      </c>
      <c r="P511">
        <f t="shared" si="73"/>
        <v>364</v>
      </c>
    </row>
    <row r="512" spans="4:16" x14ac:dyDescent="0.25">
      <c r="K512" s="3">
        <f t="shared" si="71"/>
        <v>33965</v>
      </c>
      <c r="L512" s="8">
        <v>51</v>
      </c>
      <c r="M512">
        <f t="shared" si="69"/>
        <v>0.14010989010989011</v>
      </c>
      <c r="N512">
        <f t="shared" si="72"/>
        <v>0</v>
      </c>
      <c r="O512">
        <f t="shared" si="70"/>
        <v>0</v>
      </c>
      <c r="P512">
        <f t="shared" si="73"/>
        <v>364</v>
      </c>
    </row>
    <row r="513" spans="10:16" x14ac:dyDescent="0.25">
      <c r="J513" t="s">
        <v>0</v>
      </c>
      <c r="K513" s="3" t="e">
        <f t="shared" si="71"/>
        <v>#VALUE!</v>
      </c>
      <c r="L513" s="8">
        <v>51</v>
      </c>
      <c r="M513">
        <f t="shared" si="69"/>
        <v>0.14010989010989011</v>
      </c>
      <c r="N513">
        <f t="shared" si="72"/>
        <v>0</v>
      </c>
      <c r="O513">
        <f t="shared" si="70"/>
        <v>0</v>
      </c>
      <c r="P513">
        <f t="shared" si="73"/>
        <v>364</v>
      </c>
    </row>
    <row r="514" spans="10:16" x14ac:dyDescent="0.25">
      <c r="K514" s="3">
        <f t="shared" si="71"/>
        <v>33965</v>
      </c>
      <c r="L514" s="8">
        <v>51</v>
      </c>
      <c r="M514">
        <f t="shared" si="69"/>
        <v>0.14010989010989011</v>
      </c>
      <c r="N514">
        <f t="shared" si="72"/>
        <v>0</v>
      </c>
      <c r="O514">
        <f t="shared" si="70"/>
        <v>0</v>
      </c>
      <c r="P514">
        <f t="shared" si="73"/>
        <v>364</v>
      </c>
    </row>
    <row r="515" spans="10:16" x14ac:dyDescent="0.25">
      <c r="J515" t="s">
        <v>0</v>
      </c>
      <c r="K515" s="3" t="e">
        <f t="shared" si="71"/>
        <v>#VALUE!</v>
      </c>
      <c r="L515" s="8">
        <v>51</v>
      </c>
      <c r="M515">
        <f t="shared" si="69"/>
        <v>0.14010989010989011</v>
      </c>
      <c r="N515">
        <f t="shared" si="72"/>
        <v>0</v>
      </c>
      <c r="O515">
        <f t="shared" si="70"/>
        <v>0</v>
      </c>
      <c r="P515">
        <f t="shared" si="73"/>
        <v>364</v>
      </c>
    </row>
    <row r="516" spans="10:16" x14ac:dyDescent="0.25">
      <c r="K516" s="3">
        <f t="shared" si="71"/>
        <v>33965</v>
      </c>
      <c r="L516" s="8">
        <v>51</v>
      </c>
      <c r="M516">
        <f t="shared" si="69"/>
        <v>0.14010989010989011</v>
      </c>
      <c r="N516">
        <f t="shared" si="72"/>
        <v>0</v>
      </c>
      <c r="O516">
        <f t="shared" si="70"/>
        <v>0</v>
      </c>
      <c r="P516">
        <f t="shared" si="73"/>
        <v>364</v>
      </c>
    </row>
    <row r="517" spans="10:16" x14ac:dyDescent="0.25">
      <c r="J517" t="s">
        <v>0</v>
      </c>
      <c r="K517" s="3" t="e">
        <f t="shared" si="71"/>
        <v>#VALUE!</v>
      </c>
      <c r="L517" s="8">
        <v>51</v>
      </c>
      <c r="M517">
        <f t="shared" si="69"/>
        <v>0.14010989010989011</v>
      </c>
      <c r="N517">
        <f t="shared" si="72"/>
        <v>0</v>
      </c>
      <c r="O517">
        <f t="shared" si="70"/>
        <v>0</v>
      </c>
      <c r="P517">
        <f t="shared" si="73"/>
        <v>364</v>
      </c>
    </row>
    <row r="518" spans="10:16" x14ac:dyDescent="0.25">
      <c r="K518" s="3">
        <f t="shared" si="71"/>
        <v>33965</v>
      </c>
      <c r="L518" s="8">
        <v>51</v>
      </c>
      <c r="M518">
        <f t="shared" si="69"/>
        <v>0.14010989010989011</v>
      </c>
      <c r="N518">
        <f t="shared" si="72"/>
        <v>0</v>
      </c>
      <c r="O518">
        <f t="shared" si="70"/>
        <v>0</v>
      </c>
      <c r="P518">
        <f t="shared" si="73"/>
        <v>364</v>
      </c>
    </row>
    <row r="519" spans="10:16" x14ac:dyDescent="0.25">
      <c r="J519" t="s">
        <v>0</v>
      </c>
      <c r="K519" s="3" t="e">
        <f t="shared" si="71"/>
        <v>#VALUE!</v>
      </c>
      <c r="L519" s="8">
        <v>51</v>
      </c>
      <c r="M519">
        <f t="shared" si="69"/>
        <v>0.14010989010989011</v>
      </c>
      <c r="N519">
        <f t="shared" si="72"/>
        <v>0</v>
      </c>
      <c r="O519">
        <f t="shared" si="70"/>
        <v>0</v>
      </c>
      <c r="P519">
        <f t="shared" si="73"/>
        <v>364</v>
      </c>
    </row>
    <row r="520" spans="10:16" x14ac:dyDescent="0.25">
      <c r="K520" s="3">
        <f t="shared" si="71"/>
        <v>33965</v>
      </c>
      <c r="L520" s="8">
        <v>51</v>
      </c>
      <c r="M520">
        <f t="shared" ref="M520:M583" si="75">L520/P520</f>
        <v>0.14010989010989011</v>
      </c>
      <c r="N520">
        <f t="shared" si="72"/>
        <v>0</v>
      </c>
      <c r="O520">
        <f t="shared" ref="O520:O583" si="76">ROUND(N520,1)</f>
        <v>0</v>
      </c>
      <c r="P520">
        <f t="shared" si="73"/>
        <v>364</v>
      </c>
    </row>
    <row r="521" spans="10:16" x14ac:dyDescent="0.25">
      <c r="J521" t="s">
        <v>0</v>
      </c>
      <c r="K521" s="3" t="e">
        <f t="shared" ref="K521:K584" si="77">$K$7+J521</f>
        <v>#VALUE!</v>
      </c>
      <c r="L521" s="8">
        <v>51</v>
      </c>
      <c r="M521">
        <f t="shared" si="75"/>
        <v>0.14010989010989011</v>
      </c>
      <c r="N521">
        <f t="shared" ref="N521:N584" si="78">INT(M521)</f>
        <v>0</v>
      </c>
      <c r="O521">
        <f t="shared" si="76"/>
        <v>0</v>
      </c>
      <c r="P521">
        <f t="shared" si="73"/>
        <v>364</v>
      </c>
    </row>
    <row r="522" spans="10:16" x14ac:dyDescent="0.25">
      <c r="K522" s="3">
        <f t="shared" si="77"/>
        <v>33965</v>
      </c>
      <c r="L522" s="8">
        <v>51</v>
      </c>
      <c r="M522">
        <f t="shared" si="75"/>
        <v>0.14010989010989011</v>
      </c>
      <c r="N522">
        <f t="shared" si="78"/>
        <v>0</v>
      </c>
      <c r="O522">
        <f t="shared" si="76"/>
        <v>0</v>
      </c>
      <c r="P522">
        <f t="shared" si="73"/>
        <v>364</v>
      </c>
    </row>
    <row r="523" spans="10:16" x14ac:dyDescent="0.25">
      <c r="J523" t="s">
        <v>0</v>
      </c>
      <c r="K523" s="3" t="e">
        <f t="shared" si="77"/>
        <v>#VALUE!</v>
      </c>
      <c r="L523" s="8">
        <v>51</v>
      </c>
      <c r="M523">
        <f t="shared" si="75"/>
        <v>0.14010989010989011</v>
      </c>
      <c r="N523">
        <f t="shared" si="78"/>
        <v>0</v>
      </c>
      <c r="O523">
        <f t="shared" si="76"/>
        <v>0</v>
      </c>
      <c r="P523">
        <f t="shared" si="73"/>
        <v>364</v>
      </c>
    </row>
    <row r="524" spans="10:16" x14ac:dyDescent="0.25">
      <c r="K524" s="3">
        <f t="shared" si="77"/>
        <v>33965</v>
      </c>
      <c r="L524" s="8">
        <v>51</v>
      </c>
      <c r="M524">
        <f t="shared" si="75"/>
        <v>0.14010989010989011</v>
      </c>
      <c r="N524">
        <f t="shared" si="78"/>
        <v>0</v>
      </c>
      <c r="O524">
        <f t="shared" si="76"/>
        <v>0</v>
      </c>
      <c r="P524">
        <f t="shared" si="73"/>
        <v>364</v>
      </c>
    </row>
    <row r="525" spans="10:16" x14ac:dyDescent="0.25">
      <c r="J525" t="s">
        <v>0</v>
      </c>
      <c r="K525" s="3" t="e">
        <f t="shared" si="77"/>
        <v>#VALUE!</v>
      </c>
      <c r="L525" s="8">
        <v>51</v>
      </c>
      <c r="M525">
        <f t="shared" si="75"/>
        <v>0.14010989010989011</v>
      </c>
      <c r="N525">
        <f t="shared" si="78"/>
        <v>0</v>
      </c>
      <c r="O525">
        <f t="shared" si="76"/>
        <v>0</v>
      </c>
      <c r="P525">
        <f t="shared" si="73"/>
        <v>364</v>
      </c>
    </row>
    <row r="526" spans="10:16" x14ac:dyDescent="0.25">
      <c r="K526" s="3">
        <f t="shared" si="77"/>
        <v>33965</v>
      </c>
      <c r="L526" s="8">
        <v>51</v>
      </c>
      <c r="M526">
        <f t="shared" si="75"/>
        <v>0.14010989010989011</v>
      </c>
      <c r="N526">
        <f t="shared" si="78"/>
        <v>0</v>
      </c>
      <c r="O526">
        <f t="shared" si="76"/>
        <v>0</v>
      </c>
      <c r="P526">
        <f t="shared" si="73"/>
        <v>364</v>
      </c>
    </row>
    <row r="527" spans="10:16" x14ac:dyDescent="0.25">
      <c r="J527" t="s">
        <v>0</v>
      </c>
      <c r="K527" s="3" t="e">
        <f t="shared" si="77"/>
        <v>#VALUE!</v>
      </c>
      <c r="L527" s="8">
        <v>51</v>
      </c>
      <c r="M527">
        <f t="shared" si="75"/>
        <v>0.14010989010989011</v>
      </c>
      <c r="N527">
        <f t="shared" si="78"/>
        <v>0</v>
      </c>
      <c r="O527">
        <f t="shared" si="76"/>
        <v>0</v>
      </c>
      <c r="P527">
        <f t="shared" si="73"/>
        <v>364</v>
      </c>
    </row>
    <row r="528" spans="10:16" x14ac:dyDescent="0.25">
      <c r="K528" s="3">
        <f t="shared" si="77"/>
        <v>33965</v>
      </c>
      <c r="L528" s="8">
        <v>51</v>
      </c>
      <c r="M528">
        <f t="shared" si="75"/>
        <v>0.14010989010989011</v>
      </c>
      <c r="N528">
        <f t="shared" si="78"/>
        <v>0</v>
      </c>
      <c r="O528">
        <f t="shared" si="76"/>
        <v>0</v>
      </c>
      <c r="P528">
        <f t="shared" si="73"/>
        <v>364</v>
      </c>
    </row>
    <row r="529" spans="10:16" x14ac:dyDescent="0.25">
      <c r="J529" t="s">
        <v>0</v>
      </c>
      <c r="K529" s="3" t="e">
        <f t="shared" si="77"/>
        <v>#VALUE!</v>
      </c>
      <c r="L529" s="8">
        <v>51</v>
      </c>
      <c r="M529">
        <f t="shared" si="75"/>
        <v>0.14010989010989011</v>
      </c>
      <c r="N529">
        <f t="shared" si="78"/>
        <v>0</v>
      </c>
      <c r="O529">
        <f t="shared" si="76"/>
        <v>0</v>
      </c>
      <c r="P529">
        <f t="shared" si="73"/>
        <v>364</v>
      </c>
    </row>
    <row r="530" spans="10:16" x14ac:dyDescent="0.25">
      <c r="K530" s="3">
        <f t="shared" si="77"/>
        <v>33965</v>
      </c>
      <c r="L530" s="8">
        <v>51</v>
      </c>
      <c r="M530">
        <f t="shared" si="75"/>
        <v>0.14010989010989011</v>
      </c>
      <c r="N530">
        <f t="shared" si="78"/>
        <v>0</v>
      </c>
      <c r="O530">
        <f t="shared" si="76"/>
        <v>0</v>
      </c>
      <c r="P530">
        <f t="shared" si="73"/>
        <v>364</v>
      </c>
    </row>
    <row r="531" spans="10:16" x14ac:dyDescent="0.25">
      <c r="J531" t="s">
        <v>0</v>
      </c>
      <c r="K531" s="3" t="e">
        <f t="shared" si="77"/>
        <v>#VALUE!</v>
      </c>
      <c r="L531" s="8">
        <v>51</v>
      </c>
      <c r="M531">
        <f t="shared" si="75"/>
        <v>0.14010989010989011</v>
      </c>
      <c r="N531">
        <f t="shared" si="78"/>
        <v>0</v>
      </c>
      <c r="O531">
        <f t="shared" si="76"/>
        <v>0</v>
      </c>
      <c r="P531">
        <f t="shared" si="73"/>
        <v>364</v>
      </c>
    </row>
    <row r="532" spans="10:16" x14ac:dyDescent="0.25">
      <c r="K532" s="3">
        <f t="shared" si="77"/>
        <v>33965</v>
      </c>
      <c r="L532" s="8">
        <v>51</v>
      </c>
      <c r="M532">
        <f t="shared" si="75"/>
        <v>0.14010989010989011</v>
      </c>
      <c r="N532">
        <f t="shared" si="78"/>
        <v>0</v>
      </c>
      <c r="O532">
        <f t="shared" si="76"/>
        <v>0</v>
      </c>
      <c r="P532">
        <f t="shared" si="73"/>
        <v>364</v>
      </c>
    </row>
    <row r="533" spans="10:16" x14ac:dyDescent="0.25">
      <c r="J533" t="s">
        <v>0</v>
      </c>
      <c r="K533" s="3" t="e">
        <f t="shared" si="77"/>
        <v>#VALUE!</v>
      </c>
      <c r="L533" s="8">
        <v>51</v>
      </c>
      <c r="M533">
        <f t="shared" si="75"/>
        <v>0.14010989010989011</v>
      </c>
      <c r="N533">
        <f t="shared" si="78"/>
        <v>0</v>
      </c>
      <c r="O533">
        <f t="shared" si="76"/>
        <v>0</v>
      </c>
      <c r="P533">
        <f t="shared" si="73"/>
        <v>364</v>
      </c>
    </row>
    <row r="534" spans="10:16" x14ac:dyDescent="0.25">
      <c r="K534" s="3">
        <f t="shared" si="77"/>
        <v>33965</v>
      </c>
      <c r="L534" s="8">
        <v>51</v>
      </c>
      <c r="M534">
        <f t="shared" si="75"/>
        <v>0.14010989010989011</v>
      </c>
      <c r="N534">
        <f t="shared" si="78"/>
        <v>0</v>
      </c>
      <c r="O534">
        <f t="shared" si="76"/>
        <v>0</v>
      </c>
      <c r="P534">
        <f t="shared" si="73"/>
        <v>364</v>
      </c>
    </row>
    <row r="535" spans="10:16" x14ac:dyDescent="0.25">
      <c r="J535" t="s">
        <v>0</v>
      </c>
      <c r="K535" s="3" t="e">
        <f t="shared" si="77"/>
        <v>#VALUE!</v>
      </c>
      <c r="L535" s="8">
        <v>51</v>
      </c>
      <c r="M535">
        <f t="shared" si="75"/>
        <v>0.14010989010989011</v>
      </c>
      <c r="N535">
        <f t="shared" si="78"/>
        <v>0</v>
      </c>
      <c r="O535">
        <f t="shared" si="76"/>
        <v>0</v>
      </c>
      <c r="P535">
        <f t="shared" si="73"/>
        <v>364</v>
      </c>
    </row>
    <row r="536" spans="10:16" x14ac:dyDescent="0.25">
      <c r="K536" s="3">
        <f t="shared" si="77"/>
        <v>33965</v>
      </c>
      <c r="L536" s="8">
        <v>51</v>
      </c>
      <c r="M536">
        <f t="shared" si="75"/>
        <v>0.14010989010989011</v>
      </c>
      <c r="N536">
        <f t="shared" si="78"/>
        <v>0</v>
      </c>
      <c r="O536">
        <f t="shared" si="76"/>
        <v>0</v>
      </c>
      <c r="P536">
        <f t="shared" si="73"/>
        <v>364</v>
      </c>
    </row>
    <row r="537" spans="10:16" x14ac:dyDescent="0.25">
      <c r="J537" t="s">
        <v>0</v>
      </c>
      <c r="K537" s="3" t="e">
        <f t="shared" si="77"/>
        <v>#VALUE!</v>
      </c>
      <c r="L537" s="8">
        <v>51</v>
      </c>
      <c r="M537">
        <f t="shared" si="75"/>
        <v>0.14010989010989011</v>
      </c>
      <c r="N537">
        <f t="shared" si="78"/>
        <v>0</v>
      </c>
      <c r="O537">
        <f t="shared" si="76"/>
        <v>0</v>
      </c>
      <c r="P537">
        <f t="shared" si="73"/>
        <v>364</v>
      </c>
    </row>
    <row r="538" spans="10:16" x14ac:dyDescent="0.25">
      <c r="K538" s="3">
        <f t="shared" si="77"/>
        <v>33965</v>
      </c>
      <c r="L538" s="8">
        <v>51</v>
      </c>
      <c r="M538">
        <f t="shared" si="75"/>
        <v>0.14010989010989011</v>
      </c>
      <c r="N538">
        <f t="shared" si="78"/>
        <v>0</v>
      </c>
      <c r="O538">
        <f t="shared" si="76"/>
        <v>0</v>
      </c>
      <c r="P538">
        <f t="shared" si="73"/>
        <v>364</v>
      </c>
    </row>
    <row r="539" spans="10:16" x14ac:dyDescent="0.25">
      <c r="J539" t="s">
        <v>0</v>
      </c>
      <c r="K539" s="3" t="e">
        <f t="shared" si="77"/>
        <v>#VALUE!</v>
      </c>
      <c r="L539" s="8">
        <v>51</v>
      </c>
      <c r="M539">
        <f t="shared" si="75"/>
        <v>0.14010989010989011</v>
      </c>
      <c r="N539">
        <f t="shared" si="78"/>
        <v>0</v>
      </c>
      <c r="O539">
        <f t="shared" si="76"/>
        <v>0</v>
      </c>
      <c r="P539">
        <f t="shared" si="73"/>
        <v>364</v>
      </c>
    </row>
    <row r="540" spans="10:16" x14ac:dyDescent="0.25">
      <c r="K540" s="3">
        <f t="shared" si="77"/>
        <v>33965</v>
      </c>
      <c r="L540" s="8">
        <v>51</v>
      </c>
      <c r="M540">
        <f t="shared" si="75"/>
        <v>0.14010989010989011</v>
      </c>
      <c r="N540">
        <f t="shared" si="78"/>
        <v>0</v>
      </c>
      <c r="O540">
        <f t="shared" si="76"/>
        <v>0</v>
      </c>
      <c r="P540">
        <f t="shared" si="73"/>
        <v>364</v>
      </c>
    </row>
    <row r="541" spans="10:16" x14ac:dyDescent="0.25">
      <c r="J541" t="s">
        <v>0</v>
      </c>
      <c r="K541" s="3" t="e">
        <f t="shared" si="77"/>
        <v>#VALUE!</v>
      </c>
      <c r="L541" s="8">
        <v>51</v>
      </c>
      <c r="M541">
        <f t="shared" si="75"/>
        <v>0.14010989010989011</v>
      </c>
      <c r="N541">
        <f t="shared" si="78"/>
        <v>0</v>
      </c>
      <c r="O541">
        <f t="shared" si="76"/>
        <v>0</v>
      </c>
      <c r="P541">
        <f t="shared" si="73"/>
        <v>364</v>
      </c>
    </row>
    <row r="542" spans="10:16" x14ac:dyDescent="0.25">
      <c r="K542" s="3">
        <f t="shared" si="77"/>
        <v>33965</v>
      </c>
      <c r="L542" s="8">
        <v>51</v>
      </c>
      <c r="M542">
        <f t="shared" si="75"/>
        <v>0.14010989010989011</v>
      </c>
      <c r="N542">
        <f t="shared" si="78"/>
        <v>0</v>
      </c>
      <c r="O542">
        <f t="shared" si="76"/>
        <v>0</v>
      </c>
      <c r="P542">
        <f t="shared" si="73"/>
        <v>364</v>
      </c>
    </row>
    <row r="543" spans="10:16" x14ac:dyDescent="0.25">
      <c r="J543" t="s">
        <v>0</v>
      </c>
      <c r="K543" s="3" t="e">
        <f t="shared" si="77"/>
        <v>#VALUE!</v>
      </c>
      <c r="L543" s="8">
        <v>51</v>
      </c>
      <c r="M543">
        <f t="shared" si="75"/>
        <v>0.14010989010989011</v>
      </c>
      <c r="N543">
        <f t="shared" si="78"/>
        <v>0</v>
      </c>
      <c r="O543">
        <f t="shared" si="76"/>
        <v>0</v>
      </c>
      <c r="P543">
        <f t="shared" si="73"/>
        <v>364</v>
      </c>
    </row>
    <row r="544" spans="10:16" x14ac:dyDescent="0.25">
      <c r="K544" s="3">
        <f t="shared" si="77"/>
        <v>33965</v>
      </c>
      <c r="L544" s="8">
        <v>51</v>
      </c>
      <c r="M544">
        <f t="shared" si="75"/>
        <v>0.14010989010989011</v>
      </c>
      <c r="N544">
        <f t="shared" si="78"/>
        <v>0</v>
      </c>
      <c r="O544">
        <f t="shared" si="76"/>
        <v>0</v>
      </c>
      <c r="P544">
        <f t="shared" si="73"/>
        <v>364</v>
      </c>
    </row>
    <row r="545" spans="10:16" x14ac:dyDescent="0.25">
      <c r="J545" t="s">
        <v>0</v>
      </c>
      <c r="K545" s="3" t="e">
        <f t="shared" si="77"/>
        <v>#VALUE!</v>
      </c>
      <c r="L545" s="8">
        <v>51</v>
      </c>
      <c r="M545">
        <f t="shared" si="75"/>
        <v>0.14010989010989011</v>
      </c>
      <c r="N545">
        <f t="shared" si="78"/>
        <v>0</v>
      </c>
      <c r="O545">
        <f t="shared" si="76"/>
        <v>0</v>
      </c>
      <c r="P545">
        <f t="shared" si="73"/>
        <v>364</v>
      </c>
    </row>
    <row r="546" spans="10:16" x14ac:dyDescent="0.25">
      <c r="K546" s="3">
        <f t="shared" si="77"/>
        <v>33965</v>
      </c>
      <c r="L546" s="8">
        <v>51</v>
      </c>
      <c r="M546">
        <f t="shared" si="75"/>
        <v>0.14010989010989011</v>
      </c>
      <c r="N546">
        <f t="shared" si="78"/>
        <v>0</v>
      </c>
      <c r="O546">
        <f t="shared" si="76"/>
        <v>0</v>
      </c>
      <c r="P546">
        <f t="shared" si="73"/>
        <v>364</v>
      </c>
    </row>
    <row r="547" spans="10:16" x14ac:dyDescent="0.25">
      <c r="J547" t="s">
        <v>0</v>
      </c>
      <c r="K547" s="3" t="e">
        <f t="shared" si="77"/>
        <v>#VALUE!</v>
      </c>
      <c r="L547" s="8">
        <v>51</v>
      </c>
      <c r="M547">
        <f t="shared" si="75"/>
        <v>0.14010989010989011</v>
      </c>
      <c r="N547">
        <f t="shared" si="78"/>
        <v>0</v>
      </c>
      <c r="O547">
        <f t="shared" si="76"/>
        <v>0</v>
      </c>
      <c r="P547">
        <f t="shared" si="73"/>
        <v>364</v>
      </c>
    </row>
    <row r="548" spans="10:16" x14ac:dyDescent="0.25">
      <c r="K548" s="3">
        <f t="shared" si="77"/>
        <v>33965</v>
      </c>
      <c r="L548" s="8">
        <v>51</v>
      </c>
      <c r="M548">
        <f t="shared" si="75"/>
        <v>0.14010989010989011</v>
      </c>
      <c r="N548">
        <f t="shared" si="78"/>
        <v>0</v>
      </c>
      <c r="O548">
        <f t="shared" si="76"/>
        <v>0</v>
      </c>
      <c r="P548">
        <f t="shared" si="73"/>
        <v>364</v>
      </c>
    </row>
    <row r="549" spans="10:16" x14ac:dyDescent="0.25">
      <c r="J549" t="s">
        <v>0</v>
      </c>
      <c r="K549" s="3" t="e">
        <f t="shared" si="77"/>
        <v>#VALUE!</v>
      </c>
      <c r="L549" s="8">
        <v>51</v>
      </c>
      <c r="M549">
        <f t="shared" si="75"/>
        <v>0.14010989010989011</v>
      </c>
      <c r="N549">
        <f t="shared" si="78"/>
        <v>0</v>
      </c>
      <c r="O549">
        <f t="shared" si="76"/>
        <v>0</v>
      </c>
      <c r="P549">
        <f t="shared" si="73"/>
        <v>364</v>
      </c>
    </row>
    <row r="550" spans="10:16" x14ac:dyDescent="0.25">
      <c r="K550" s="3">
        <f t="shared" si="77"/>
        <v>33965</v>
      </c>
      <c r="L550" s="8">
        <v>51</v>
      </c>
      <c r="M550">
        <f t="shared" si="75"/>
        <v>0.14010989010989011</v>
      </c>
      <c r="N550">
        <f t="shared" si="78"/>
        <v>0</v>
      </c>
      <c r="O550">
        <f t="shared" si="76"/>
        <v>0</v>
      </c>
      <c r="P550">
        <f t="shared" si="73"/>
        <v>364</v>
      </c>
    </row>
    <row r="551" spans="10:16" x14ac:dyDescent="0.25">
      <c r="J551" t="s">
        <v>0</v>
      </c>
      <c r="K551" s="3" t="e">
        <f t="shared" si="77"/>
        <v>#VALUE!</v>
      </c>
      <c r="L551" s="8">
        <v>51</v>
      </c>
      <c r="M551">
        <f t="shared" si="75"/>
        <v>0.14010989010989011</v>
      </c>
      <c r="N551">
        <f t="shared" si="78"/>
        <v>0</v>
      </c>
      <c r="O551">
        <f t="shared" si="76"/>
        <v>0</v>
      </c>
      <c r="P551">
        <f t="shared" si="73"/>
        <v>364</v>
      </c>
    </row>
    <row r="552" spans="10:16" x14ac:dyDescent="0.25">
      <c r="K552" s="3">
        <f t="shared" si="77"/>
        <v>33965</v>
      </c>
      <c r="L552" s="8">
        <v>51</v>
      </c>
      <c r="M552">
        <f t="shared" si="75"/>
        <v>0.14010989010989011</v>
      </c>
      <c r="N552">
        <f t="shared" si="78"/>
        <v>0</v>
      </c>
      <c r="O552">
        <f t="shared" si="76"/>
        <v>0</v>
      </c>
      <c r="P552">
        <f t="shared" si="73"/>
        <v>364</v>
      </c>
    </row>
    <row r="553" spans="10:16" x14ac:dyDescent="0.25">
      <c r="J553" t="s">
        <v>0</v>
      </c>
      <c r="K553" s="3" t="e">
        <f t="shared" si="77"/>
        <v>#VALUE!</v>
      </c>
      <c r="L553" s="8">
        <v>51</v>
      </c>
      <c r="M553">
        <f t="shared" si="75"/>
        <v>0.14010989010989011</v>
      </c>
      <c r="N553">
        <f t="shared" si="78"/>
        <v>0</v>
      </c>
      <c r="O553">
        <f t="shared" si="76"/>
        <v>0</v>
      </c>
      <c r="P553">
        <f t="shared" si="73"/>
        <v>364</v>
      </c>
    </row>
    <row r="554" spans="10:16" x14ac:dyDescent="0.25">
      <c r="K554" s="3">
        <f t="shared" si="77"/>
        <v>33965</v>
      </c>
      <c r="L554" s="8">
        <v>51</v>
      </c>
      <c r="M554">
        <f t="shared" si="75"/>
        <v>0.14010989010989011</v>
      </c>
      <c r="N554">
        <f t="shared" si="78"/>
        <v>0</v>
      </c>
      <c r="O554">
        <f t="shared" si="76"/>
        <v>0</v>
      </c>
      <c r="P554">
        <f t="shared" si="73"/>
        <v>364</v>
      </c>
    </row>
    <row r="555" spans="10:16" x14ac:dyDescent="0.25">
      <c r="J555" t="s">
        <v>0</v>
      </c>
      <c r="K555" s="3" t="e">
        <f t="shared" si="77"/>
        <v>#VALUE!</v>
      </c>
      <c r="L555" s="8">
        <v>51</v>
      </c>
      <c r="M555">
        <f t="shared" si="75"/>
        <v>0.14010989010989011</v>
      </c>
      <c r="N555">
        <f t="shared" si="78"/>
        <v>0</v>
      </c>
      <c r="O555">
        <f t="shared" si="76"/>
        <v>0</v>
      </c>
      <c r="P555">
        <f t="shared" si="73"/>
        <v>364</v>
      </c>
    </row>
    <row r="556" spans="10:16" x14ac:dyDescent="0.25">
      <c r="K556" s="3">
        <f t="shared" si="77"/>
        <v>33965</v>
      </c>
      <c r="L556" s="8">
        <v>51</v>
      </c>
      <c r="M556">
        <f t="shared" si="75"/>
        <v>0.14010989010989011</v>
      </c>
      <c r="N556">
        <f t="shared" si="78"/>
        <v>0</v>
      </c>
      <c r="O556">
        <f t="shared" si="76"/>
        <v>0</v>
      </c>
      <c r="P556">
        <f t="shared" si="73"/>
        <v>364</v>
      </c>
    </row>
    <row r="557" spans="10:16" x14ac:dyDescent="0.25">
      <c r="J557" t="s">
        <v>0</v>
      </c>
      <c r="K557" s="3" t="e">
        <f t="shared" si="77"/>
        <v>#VALUE!</v>
      </c>
      <c r="L557" s="8">
        <v>51</v>
      </c>
      <c r="M557">
        <f t="shared" si="75"/>
        <v>0.14010989010989011</v>
      </c>
      <c r="N557">
        <f t="shared" si="78"/>
        <v>0</v>
      </c>
      <c r="O557">
        <f t="shared" si="76"/>
        <v>0</v>
      </c>
      <c r="P557">
        <f t="shared" si="73"/>
        <v>364</v>
      </c>
    </row>
    <row r="558" spans="10:16" x14ac:dyDescent="0.25">
      <c r="K558" s="3">
        <f t="shared" si="77"/>
        <v>33965</v>
      </c>
      <c r="L558" s="8">
        <v>51</v>
      </c>
      <c r="M558">
        <f t="shared" si="75"/>
        <v>0.14010989010989011</v>
      </c>
      <c r="N558">
        <f t="shared" si="78"/>
        <v>0</v>
      </c>
      <c r="O558">
        <f t="shared" si="76"/>
        <v>0</v>
      </c>
      <c r="P558">
        <f t="shared" si="73"/>
        <v>364</v>
      </c>
    </row>
    <row r="559" spans="10:16" x14ac:dyDescent="0.25">
      <c r="J559" t="s">
        <v>0</v>
      </c>
      <c r="K559" s="3" t="e">
        <f t="shared" si="77"/>
        <v>#VALUE!</v>
      </c>
      <c r="L559" s="8">
        <v>51</v>
      </c>
      <c r="M559">
        <f t="shared" si="75"/>
        <v>0.14010989010989011</v>
      </c>
      <c r="N559">
        <f t="shared" si="78"/>
        <v>0</v>
      </c>
      <c r="O559">
        <f t="shared" si="76"/>
        <v>0</v>
      </c>
      <c r="P559">
        <f t="shared" si="73"/>
        <v>364</v>
      </c>
    </row>
    <row r="560" spans="10:16" x14ac:dyDescent="0.25">
      <c r="K560" s="3">
        <f t="shared" si="77"/>
        <v>33965</v>
      </c>
      <c r="L560" s="8">
        <v>51</v>
      </c>
      <c r="M560">
        <f t="shared" si="75"/>
        <v>0.14010989010989011</v>
      </c>
      <c r="N560">
        <f t="shared" si="78"/>
        <v>0</v>
      </c>
      <c r="O560">
        <f t="shared" si="76"/>
        <v>0</v>
      </c>
      <c r="P560">
        <f t="shared" si="73"/>
        <v>364</v>
      </c>
    </row>
    <row r="561" spans="10:16" x14ac:dyDescent="0.25">
      <c r="J561" t="s">
        <v>0</v>
      </c>
      <c r="K561" s="3" t="e">
        <f t="shared" si="77"/>
        <v>#VALUE!</v>
      </c>
      <c r="L561" s="8">
        <v>51</v>
      </c>
      <c r="M561">
        <f t="shared" si="75"/>
        <v>0.14010989010989011</v>
      </c>
      <c r="N561">
        <f t="shared" si="78"/>
        <v>0</v>
      </c>
      <c r="O561">
        <f t="shared" si="76"/>
        <v>0</v>
      </c>
      <c r="P561">
        <f t="shared" si="73"/>
        <v>364</v>
      </c>
    </row>
    <row r="562" spans="10:16" x14ac:dyDescent="0.25">
      <c r="K562" s="3">
        <f t="shared" si="77"/>
        <v>33965</v>
      </c>
      <c r="L562" s="8">
        <v>51</v>
      </c>
      <c r="M562">
        <f t="shared" si="75"/>
        <v>0.14010989010989011</v>
      </c>
      <c r="N562">
        <f t="shared" si="78"/>
        <v>0</v>
      </c>
      <c r="O562">
        <f t="shared" si="76"/>
        <v>0</v>
      </c>
      <c r="P562">
        <f t="shared" si="73"/>
        <v>364</v>
      </c>
    </row>
    <row r="563" spans="10:16" x14ac:dyDescent="0.25">
      <c r="J563" t="s">
        <v>0</v>
      </c>
      <c r="K563" s="3" t="e">
        <f t="shared" si="77"/>
        <v>#VALUE!</v>
      </c>
      <c r="L563" s="8">
        <v>51</v>
      </c>
      <c r="M563">
        <f t="shared" si="75"/>
        <v>0.14010989010989011</v>
      </c>
      <c r="N563">
        <f t="shared" si="78"/>
        <v>0</v>
      </c>
      <c r="O563">
        <f t="shared" si="76"/>
        <v>0</v>
      </c>
      <c r="P563">
        <f t="shared" si="73"/>
        <v>364</v>
      </c>
    </row>
    <row r="564" spans="10:16" x14ac:dyDescent="0.25">
      <c r="K564" s="3">
        <f t="shared" si="77"/>
        <v>33965</v>
      </c>
      <c r="L564" s="8">
        <v>51</v>
      </c>
      <c r="M564">
        <f t="shared" si="75"/>
        <v>0.14010989010989011</v>
      </c>
      <c r="N564">
        <f t="shared" si="78"/>
        <v>0</v>
      </c>
      <c r="O564">
        <f t="shared" si="76"/>
        <v>0</v>
      </c>
      <c r="P564">
        <f t="shared" si="73"/>
        <v>364</v>
      </c>
    </row>
    <row r="565" spans="10:16" x14ac:dyDescent="0.25">
      <c r="J565" t="s">
        <v>0</v>
      </c>
      <c r="K565" s="3" t="e">
        <f t="shared" si="77"/>
        <v>#VALUE!</v>
      </c>
      <c r="L565" s="8">
        <v>51</v>
      </c>
      <c r="M565">
        <f t="shared" si="75"/>
        <v>0.14010989010989011</v>
      </c>
      <c r="N565">
        <f t="shared" si="78"/>
        <v>0</v>
      </c>
      <c r="O565">
        <f t="shared" si="76"/>
        <v>0</v>
      </c>
      <c r="P565">
        <f t="shared" ref="P565:P628" si="79">DATE(1994,12,26)-DATE(1993,12,27)</f>
        <v>364</v>
      </c>
    </row>
    <row r="566" spans="10:16" x14ac:dyDescent="0.25">
      <c r="K566" s="3">
        <f t="shared" si="77"/>
        <v>33965</v>
      </c>
      <c r="L566" s="8">
        <v>51</v>
      </c>
      <c r="M566">
        <f t="shared" si="75"/>
        <v>0.14010989010989011</v>
      </c>
      <c r="N566">
        <f t="shared" si="78"/>
        <v>0</v>
      </c>
      <c r="O566">
        <f t="shared" si="76"/>
        <v>0</v>
      </c>
      <c r="P566">
        <f t="shared" si="79"/>
        <v>364</v>
      </c>
    </row>
    <row r="567" spans="10:16" x14ac:dyDescent="0.25">
      <c r="J567" t="s">
        <v>0</v>
      </c>
      <c r="K567" s="3" t="e">
        <f t="shared" si="77"/>
        <v>#VALUE!</v>
      </c>
      <c r="L567" s="8">
        <v>51</v>
      </c>
      <c r="M567">
        <f t="shared" si="75"/>
        <v>0.14010989010989011</v>
      </c>
      <c r="N567">
        <f t="shared" si="78"/>
        <v>0</v>
      </c>
      <c r="O567">
        <f t="shared" si="76"/>
        <v>0</v>
      </c>
      <c r="P567">
        <f t="shared" si="79"/>
        <v>364</v>
      </c>
    </row>
    <row r="568" spans="10:16" x14ac:dyDescent="0.25">
      <c r="K568" s="3">
        <f t="shared" si="77"/>
        <v>33965</v>
      </c>
      <c r="L568" s="8">
        <v>51</v>
      </c>
      <c r="M568">
        <f t="shared" si="75"/>
        <v>0.14010989010989011</v>
      </c>
      <c r="N568">
        <f t="shared" si="78"/>
        <v>0</v>
      </c>
      <c r="O568">
        <f t="shared" si="76"/>
        <v>0</v>
      </c>
      <c r="P568">
        <f t="shared" si="79"/>
        <v>364</v>
      </c>
    </row>
    <row r="569" spans="10:16" x14ac:dyDescent="0.25">
      <c r="J569" t="s">
        <v>0</v>
      </c>
      <c r="K569" s="3" t="e">
        <f t="shared" si="77"/>
        <v>#VALUE!</v>
      </c>
      <c r="L569" s="8">
        <v>51</v>
      </c>
      <c r="M569">
        <f t="shared" si="75"/>
        <v>0.14010989010989011</v>
      </c>
      <c r="N569">
        <f t="shared" si="78"/>
        <v>0</v>
      </c>
      <c r="O569">
        <f t="shared" si="76"/>
        <v>0</v>
      </c>
      <c r="P569">
        <f t="shared" si="79"/>
        <v>364</v>
      </c>
    </row>
    <row r="570" spans="10:16" x14ac:dyDescent="0.25">
      <c r="K570" s="3">
        <f t="shared" si="77"/>
        <v>33965</v>
      </c>
      <c r="L570" s="8">
        <v>51</v>
      </c>
      <c r="M570">
        <f t="shared" si="75"/>
        <v>0.14010989010989011</v>
      </c>
      <c r="N570">
        <f t="shared" si="78"/>
        <v>0</v>
      </c>
      <c r="O570">
        <f t="shared" si="76"/>
        <v>0</v>
      </c>
      <c r="P570">
        <f t="shared" si="79"/>
        <v>364</v>
      </c>
    </row>
    <row r="571" spans="10:16" x14ac:dyDescent="0.25">
      <c r="J571" t="s">
        <v>0</v>
      </c>
      <c r="K571" s="3" t="e">
        <f t="shared" si="77"/>
        <v>#VALUE!</v>
      </c>
      <c r="L571" s="8">
        <v>51</v>
      </c>
      <c r="M571">
        <f t="shared" si="75"/>
        <v>0.14010989010989011</v>
      </c>
      <c r="N571">
        <f t="shared" si="78"/>
        <v>0</v>
      </c>
      <c r="O571">
        <f t="shared" si="76"/>
        <v>0</v>
      </c>
      <c r="P571">
        <f t="shared" si="79"/>
        <v>364</v>
      </c>
    </row>
    <row r="572" spans="10:16" x14ac:dyDescent="0.25">
      <c r="K572" s="3">
        <f t="shared" si="77"/>
        <v>33965</v>
      </c>
      <c r="L572" s="8">
        <v>51</v>
      </c>
      <c r="M572">
        <f t="shared" si="75"/>
        <v>0.14010989010989011</v>
      </c>
      <c r="N572">
        <f t="shared" si="78"/>
        <v>0</v>
      </c>
      <c r="O572">
        <f t="shared" si="76"/>
        <v>0</v>
      </c>
      <c r="P572">
        <f t="shared" si="79"/>
        <v>364</v>
      </c>
    </row>
    <row r="573" spans="10:16" x14ac:dyDescent="0.25">
      <c r="J573" t="s">
        <v>0</v>
      </c>
      <c r="K573" s="3" t="e">
        <f t="shared" si="77"/>
        <v>#VALUE!</v>
      </c>
      <c r="L573" s="8">
        <v>51</v>
      </c>
      <c r="M573">
        <f t="shared" si="75"/>
        <v>0.14010989010989011</v>
      </c>
      <c r="N573">
        <f t="shared" si="78"/>
        <v>0</v>
      </c>
      <c r="O573">
        <f t="shared" si="76"/>
        <v>0</v>
      </c>
      <c r="P573">
        <f t="shared" si="79"/>
        <v>364</v>
      </c>
    </row>
    <row r="574" spans="10:16" x14ac:dyDescent="0.25">
      <c r="K574" s="3">
        <f t="shared" si="77"/>
        <v>33965</v>
      </c>
      <c r="L574" s="8">
        <v>51</v>
      </c>
      <c r="M574">
        <f t="shared" si="75"/>
        <v>0.14010989010989011</v>
      </c>
      <c r="N574">
        <f t="shared" si="78"/>
        <v>0</v>
      </c>
      <c r="O574">
        <f t="shared" si="76"/>
        <v>0</v>
      </c>
      <c r="P574">
        <f t="shared" si="79"/>
        <v>364</v>
      </c>
    </row>
    <row r="575" spans="10:16" x14ac:dyDescent="0.25">
      <c r="J575" t="s">
        <v>0</v>
      </c>
      <c r="K575" s="3" t="e">
        <f t="shared" si="77"/>
        <v>#VALUE!</v>
      </c>
      <c r="L575" s="8">
        <v>51</v>
      </c>
      <c r="M575">
        <f t="shared" si="75"/>
        <v>0.14010989010989011</v>
      </c>
      <c r="N575">
        <f t="shared" si="78"/>
        <v>0</v>
      </c>
      <c r="O575">
        <f t="shared" si="76"/>
        <v>0</v>
      </c>
      <c r="P575">
        <f t="shared" si="79"/>
        <v>364</v>
      </c>
    </row>
    <row r="576" spans="10:16" x14ac:dyDescent="0.25">
      <c r="K576" s="3">
        <f t="shared" si="77"/>
        <v>33965</v>
      </c>
      <c r="L576" s="8">
        <v>51</v>
      </c>
      <c r="M576">
        <f t="shared" si="75"/>
        <v>0.14010989010989011</v>
      </c>
      <c r="N576">
        <f t="shared" si="78"/>
        <v>0</v>
      </c>
      <c r="O576">
        <f t="shared" si="76"/>
        <v>0</v>
      </c>
      <c r="P576">
        <f t="shared" si="79"/>
        <v>364</v>
      </c>
    </row>
    <row r="577" spans="10:16" x14ac:dyDescent="0.25">
      <c r="J577" t="s">
        <v>0</v>
      </c>
      <c r="K577" s="3" t="e">
        <f t="shared" si="77"/>
        <v>#VALUE!</v>
      </c>
      <c r="L577" s="8">
        <v>51</v>
      </c>
      <c r="M577">
        <f t="shared" si="75"/>
        <v>0.14010989010989011</v>
      </c>
      <c r="N577">
        <f t="shared" si="78"/>
        <v>0</v>
      </c>
      <c r="O577">
        <f t="shared" si="76"/>
        <v>0</v>
      </c>
      <c r="P577">
        <f t="shared" si="79"/>
        <v>364</v>
      </c>
    </row>
    <row r="578" spans="10:16" x14ac:dyDescent="0.25">
      <c r="K578" s="3">
        <f t="shared" si="77"/>
        <v>33965</v>
      </c>
      <c r="L578" s="8">
        <v>51</v>
      </c>
      <c r="M578">
        <f t="shared" si="75"/>
        <v>0.14010989010989011</v>
      </c>
      <c r="N578">
        <f t="shared" si="78"/>
        <v>0</v>
      </c>
      <c r="O578">
        <f t="shared" si="76"/>
        <v>0</v>
      </c>
      <c r="P578">
        <f t="shared" si="79"/>
        <v>364</v>
      </c>
    </row>
    <row r="579" spans="10:16" x14ac:dyDescent="0.25">
      <c r="J579" t="s">
        <v>0</v>
      </c>
      <c r="K579" s="3" t="e">
        <f t="shared" si="77"/>
        <v>#VALUE!</v>
      </c>
      <c r="L579" s="8">
        <v>51</v>
      </c>
      <c r="M579">
        <f t="shared" si="75"/>
        <v>0.14010989010989011</v>
      </c>
      <c r="N579">
        <f t="shared" si="78"/>
        <v>0</v>
      </c>
      <c r="O579">
        <f t="shared" si="76"/>
        <v>0</v>
      </c>
      <c r="P579">
        <f t="shared" si="79"/>
        <v>364</v>
      </c>
    </row>
    <row r="580" spans="10:16" x14ac:dyDescent="0.25">
      <c r="K580" s="3">
        <f t="shared" si="77"/>
        <v>33965</v>
      </c>
      <c r="L580" s="8">
        <v>51</v>
      </c>
      <c r="M580">
        <f t="shared" si="75"/>
        <v>0.14010989010989011</v>
      </c>
      <c r="N580">
        <f t="shared" si="78"/>
        <v>0</v>
      </c>
      <c r="O580">
        <f t="shared" si="76"/>
        <v>0</v>
      </c>
      <c r="P580">
        <f t="shared" si="79"/>
        <v>364</v>
      </c>
    </row>
    <row r="581" spans="10:16" x14ac:dyDescent="0.25">
      <c r="J581" t="s">
        <v>0</v>
      </c>
      <c r="K581" s="3" t="e">
        <f t="shared" si="77"/>
        <v>#VALUE!</v>
      </c>
      <c r="L581" s="8">
        <v>51</v>
      </c>
      <c r="M581">
        <f t="shared" si="75"/>
        <v>0.14010989010989011</v>
      </c>
      <c r="N581">
        <f t="shared" si="78"/>
        <v>0</v>
      </c>
      <c r="O581">
        <f t="shared" si="76"/>
        <v>0</v>
      </c>
      <c r="P581">
        <f t="shared" si="79"/>
        <v>364</v>
      </c>
    </row>
    <row r="582" spans="10:16" x14ac:dyDescent="0.25">
      <c r="K582" s="3">
        <f t="shared" si="77"/>
        <v>33965</v>
      </c>
      <c r="L582" s="8">
        <v>51</v>
      </c>
      <c r="M582">
        <f t="shared" si="75"/>
        <v>0.14010989010989011</v>
      </c>
      <c r="N582">
        <f t="shared" si="78"/>
        <v>0</v>
      </c>
      <c r="O582">
        <f t="shared" si="76"/>
        <v>0</v>
      </c>
      <c r="P582">
        <f t="shared" si="79"/>
        <v>364</v>
      </c>
    </row>
    <row r="583" spans="10:16" x14ac:dyDescent="0.25">
      <c r="J583" t="s">
        <v>0</v>
      </c>
      <c r="K583" s="3" t="e">
        <f t="shared" si="77"/>
        <v>#VALUE!</v>
      </c>
      <c r="L583" s="8">
        <v>51</v>
      </c>
      <c r="M583">
        <f t="shared" si="75"/>
        <v>0.14010989010989011</v>
      </c>
      <c r="N583">
        <f t="shared" si="78"/>
        <v>0</v>
      </c>
      <c r="O583">
        <f t="shared" si="76"/>
        <v>0</v>
      </c>
      <c r="P583">
        <f t="shared" si="79"/>
        <v>364</v>
      </c>
    </row>
    <row r="584" spans="10:16" x14ac:dyDescent="0.25">
      <c r="K584" s="3">
        <f t="shared" si="77"/>
        <v>33965</v>
      </c>
      <c r="L584" s="8">
        <v>51</v>
      </c>
      <c r="M584">
        <f t="shared" ref="M584:M647" si="80">L584/P584</f>
        <v>0.14010989010989011</v>
      </c>
      <c r="N584">
        <f t="shared" si="78"/>
        <v>0</v>
      </c>
      <c r="O584">
        <f t="shared" ref="O584:O647" si="81">ROUND(N584,1)</f>
        <v>0</v>
      </c>
      <c r="P584">
        <f t="shared" si="79"/>
        <v>364</v>
      </c>
    </row>
    <row r="585" spans="10:16" x14ac:dyDescent="0.25">
      <c r="J585" t="s">
        <v>0</v>
      </c>
      <c r="K585" s="3" t="e">
        <f t="shared" ref="K585:K648" si="82">$K$7+J585</f>
        <v>#VALUE!</v>
      </c>
      <c r="L585" s="8">
        <v>51</v>
      </c>
      <c r="M585">
        <f t="shared" si="80"/>
        <v>0.14010989010989011</v>
      </c>
      <c r="N585">
        <f t="shared" ref="N585:N648" si="83">INT(M585)</f>
        <v>0</v>
      </c>
      <c r="O585">
        <f t="shared" si="81"/>
        <v>0</v>
      </c>
      <c r="P585">
        <f t="shared" si="79"/>
        <v>364</v>
      </c>
    </row>
    <row r="586" spans="10:16" x14ac:dyDescent="0.25">
      <c r="K586" s="3">
        <f t="shared" si="82"/>
        <v>33965</v>
      </c>
      <c r="L586" s="8">
        <v>51</v>
      </c>
      <c r="M586">
        <f t="shared" si="80"/>
        <v>0.14010989010989011</v>
      </c>
      <c r="N586">
        <f t="shared" si="83"/>
        <v>0</v>
      </c>
      <c r="O586">
        <f t="shared" si="81"/>
        <v>0</v>
      </c>
      <c r="P586">
        <f t="shared" si="79"/>
        <v>364</v>
      </c>
    </row>
    <row r="587" spans="10:16" x14ac:dyDescent="0.25">
      <c r="J587" t="s">
        <v>0</v>
      </c>
      <c r="K587" s="3" t="e">
        <f t="shared" si="82"/>
        <v>#VALUE!</v>
      </c>
      <c r="L587" s="8">
        <v>51</v>
      </c>
      <c r="M587">
        <f t="shared" si="80"/>
        <v>0.14010989010989011</v>
      </c>
      <c r="N587">
        <f t="shared" si="83"/>
        <v>0</v>
      </c>
      <c r="O587">
        <f t="shared" si="81"/>
        <v>0</v>
      </c>
      <c r="P587">
        <f t="shared" si="79"/>
        <v>364</v>
      </c>
    </row>
    <row r="588" spans="10:16" x14ac:dyDescent="0.25">
      <c r="K588" s="3">
        <f t="shared" si="82"/>
        <v>33965</v>
      </c>
      <c r="L588" s="8">
        <v>51</v>
      </c>
      <c r="M588">
        <f t="shared" si="80"/>
        <v>0.14010989010989011</v>
      </c>
      <c r="N588">
        <f t="shared" si="83"/>
        <v>0</v>
      </c>
      <c r="O588">
        <f t="shared" si="81"/>
        <v>0</v>
      </c>
      <c r="P588">
        <f t="shared" si="79"/>
        <v>364</v>
      </c>
    </row>
    <row r="589" spans="10:16" x14ac:dyDescent="0.25">
      <c r="J589" t="s">
        <v>0</v>
      </c>
      <c r="K589" s="3" t="e">
        <f t="shared" si="82"/>
        <v>#VALUE!</v>
      </c>
      <c r="L589" s="8">
        <v>51</v>
      </c>
      <c r="M589">
        <f t="shared" si="80"/>
        <v>0.14010989010989011</v>
      </c>
      <c r="N589">
        <f t="shared" si="83"/>
        <v>0</v>
      </c>
      <c r="O589">
        <f t="shared" si="81"/>
        <v>0</v>
      </c>
      <c r="P589">
        <f t="shared" si="79"/>
        <v>364</v>
      </c>
    </row>
    <row r="590" spans="10:16" x14ac:dyDescent="0.25">
      <c r="K590" s="3">
        <f t="shared" si="82"/>
        <v>33965</v>
      </c>
      <c r="L590" s="8">
        <v>51</v>
      </c>
      <c r="M590">
        <f t="shared" si="80"/>
        <v>0.14010989010989011</v>
      </c>
      <c r="N590">
        <f t="shared" si="83"/>
        <v>0</v>
      </c>
      <c r="O590">
        <f t="shared" si="81"/>
        <v>0</v>
      </c>
      <c r="P590">
        <f t="shared" si="79"/>
        <v>364</v>
      </c>
    </row>
    <row r="591" spans="10:16" x14ac:dyDescent="0.25">
      <c r="J591" t="s">
        <v>0</v>
      </c>
      <c r="K591" s="3" t="e">
        <f t="shared" si="82"/>
        <v>#VALUE!</v>
      </c>
      <c r="L591" s="8">
        <v>51</v>
      </c>
      <c r="M591">
        <f t="shared" si="80"/>
        <v>0.14010989010989011</v>
      </c>
      <c r="N591">
        <f t="shared" si="83"/>
        <v>0</v>
      </c>
      <c r="O591">
        <f t="shared" si="81"/>
        <v>0</v>
      </c>
      <c r="P591">
        <f t="shared" si="79"/>
        <v>364</v>
      </c>
    </row>
    <row r="592" spans="10:16" x14ac:dyDescent="0.25">
      <c r="K592" s="3">
        <f t="shared" si="82"/>
        <v>33965</v>
      </c>
      <c r="L592" s="8">
        <v>51</v>
      </c>
      <c r="M592">
        <f t="shared" si="80"/>
        <v>0.14010989010989011</v>
      </c>
      <c r="N592">
        <f t="shared" si="83"/>
        <v>0</v>
      </c>
      <c r="O592">
        <f t="shared" si="81"/>
        <v>0</v>
      </c>
      <c r="P592">
        <f t="shared" si="79"/>
        <v>364</v>
      </c>
    </row>
    <row r="593" spans="10:16" x14ac:dyDescent="0.25">
      <c r="J593" t="s">
        <v>0</v>
      </c>
      <c r="K593" s="3" t="e">
        <f t="shared" si="82"/>
        <v>#VALUE!</v>
      </c>
      <c r="L593" s="8">
        <v>51</v>
      </c>
      <c r="M593">
        <f t="shared" si="80"/>
        <v>0.14010989010989011</v>
      </c>
      <c r="N593">
        <f t="shared" si="83"/>
        <v>0</v>
      </c>
      <c r="O593">
        <f t="shared" si="81"/>
        <v>0</v>
      </c>
      <c r="P593">
        <f t="shared" si="79"/>
        <v>364</v>
      </c>
    </row>
    <row r="594" spans="10:16" x14ac:dyDescent="0.25">
      <c r="K594" s="3">
        <f t="shared" si="82"/>
        <v>33965</v>
      </c>
      <c r="L594" s="8">
        <v>51</v>
      </c>
      <c r="M594">
        <f t="shared" si="80"/>
        <v>0.14010989010989011</v>
      </c>
      <c r="N594">
        <f t="shared" si="83"/>
        <v>0</v>
      </c>
      <c r="O594">
        <f t="shared" si="81"/>
        <v>0</v>
      </c>
      <c r="P594">
        <f t="shared" si="79"/>
        <v>364</v>
      </c>
    </row>
    <row r="595" spans="10:16" x14ac:dyDescent="0.25">
      <c r="J595" t="s">
        <v>0</v>
      </c>
      <c r="K595" s="3" t="e">
        <f t="shared" si="82"/>
        <v>#VALUE!</v>
      </c>
      <c r="L595" s="8">
        <v>51</v>
      </c>
      <c r="M595">
        <f t="shared" si="80"/>
        <v>0.14010989010989011</v>
      </c>
      <c r="N595">
        <f t="shared" si="83"/>
        <v>0</v>
      </c>
      <c r="O595">
        <f t="shared" si="81"/>
        <v>0</v>
      </c>
      <c r="P595">
        <f t="shared" si="79"/>
        <v>364</v>
      </c>
    </row>
    <row r="596" spans="10:16" x14ac:dyDescent="0.25">
      <c r="K596" s="3">
        <f t="shared" si="82"/>
        <v>33965</v>
      </c>
      <c r="L596" s="8">
        <v>51</v>
      </c>
      <c r="M596">
        <f t="shared" si="80"/>
        <v>0.14010989010989011</v>
      </c>
      <c r="N596">
        <f t="shared" si="83"/>
        <v>0</v>
      </c>
      <c r="O596">
        <f t="shared" si="81"/>
        <v>0</v>
      </c>
      <c r="P596">
        <f t="shared" si="79"/>
        <v>364</v>
      </c>
    </row>
    <row r="597" spans="10:16" x14ac:dyDescent="0.25">
      <c r="J597" t="s">
        <v>0</v>
      </c>
      <c r="K597" s="3" t="e">
        <f t="shared" si="82"/>
        <v>#VALUE!</v>
      </c>
      <c r="L597" s="8">
        <v>51</v>
      </c>
      <c r="M597">
        <f t="shared" si="80"/>
        <v>0.14010989010989011</v>
      </c>
      <c r="N597">
        <f t="shared" si="83"/>
        <v>0</v>
      </c>
      <c r="O597">
        <f t="shared" si="81"/>
        <v>0</v>
      </c>
      <c r="P597">
        <f t="shared" si="79"/>
        <v>364</v>
      </c>
    </row>
    <row r="598" spans="10:16" x14ac:dyDescent="0.25">
      <c r="K598" s="3">
        <f t="shared" si="82"/>
        <v>33965</v>
      </c>
      <c r="L598" s="8">
        <v>51</v>
      </c>
      <c r="M598">
        <f t="shared" si="80"/>
        <v>0.14010989010989011</v>
      </c>
      <c r="N598">
        <f t="shared" si="83"/>
        <v>0</v>
      </c>
      <c r="O598">
        <f t="shared" si="81"/>
        <v>0</v>
      </c>
      <c r="P598">
        <f t="shared" si="79"/>
        <v>364</v>
      </c>
    </row>
    <row r="599" spans="10:16" x14ac:dyDescent="0.25">
      <c r="J599" t="s">
        <v>0</v>
      </c>
      <c r="K599" s="3" t="e">
        <f t="shared" si="82"/>
        <v>#VALUE!</v>
      </c>
      <c r="L599" s="8">
        <v>51</v>
      </c>
      <c r="M599">
        <f t="shared" si="80"/>
        <v>0.14010989010989011</v>
      </c>
      <c r="N599">
        <f t="shared" si="83"/>
        <v>0</v>
      </c>
      <c r="O599">
        <f t="shared" si="81"/>
        <v>0</v>
      </c>
      <c r="P599">
        <f t="shared" si="79"/>
        <v>364</v>
      </c>
    </row>
    <row r="600" spans="10:16" x14ac:dyDescent="0.25">
      <c r="K600" s="3">
        <f t="shared" si="82"/>
        <v>33965</v>
      </c>
      <c r="L600" s="8">
        <v>51</v>
      </c>
      <c r="M600">
        <f t="shared" si="80"/>
        <v>0.14010989010989011</v>
      </c>
      <c r="N600">
        <f t="shared" si="83"/>
        <v>0</v>
      </c>
      <c r="O600">
        <f t="shared" si="81"/>
        <v>0</v>
      </c>
      <c r="P600">
        <f t="shared" si="79"/>
        <v>364</v>
      </c>
    </row>
    <row r="601" spans="10:16" x14ac:dyDescent="0.25">
      <c r="J601" t="s">
        <v>0</v>
      </c>
      <c r="K601" s="3" t="e">
        <f t="shared" si="82"/>
        <v>#VALUE!</v>
      </c>
      <c r="L601" s="8">
        <v>51</v>
      </c>
      <c r="M601">
        <f t="shared" si="80"/>
        <v>0.14010989010989011</v>
      </c>
      <c r="N601">
        <f t="shared" si="83"/>
        <v>0</v>
      </c>
      <c r="O601">
        <f t="shared" si="81"/>
        <v>0</v>
      </c>
      <c r="P601">
        <f t="shared" si="79"/>
        <v>364</v>
      </c>
    </row>
    <row r="602" spans="10:16" x14ac:dyDescent="0.25">
      <c r="K602" s="3">
        <f t="shared" si="82"/>
        <v>33965</v>
      </c>
      <c r="L602" s="8">
        <v>51</v>
      </c>
      <c r="M602">
        <f t="shared" si="80"/>
        <v>0.14010989010989011</v>
      </c>
      <c r="N602">
        <f t="shared" si="83"/>
        <v>0</v>
      </c>
      <c r="O602">
        <f t="shared" si="81"/>
        <v>0</v>
      </c>
      <c r="P602">
        <f t="shared" si="79"/>
        <v>364</v>
      </c>
    </row>
    <row r="603" spans="10:16" x14ac:dyDescent="0.25">
      <c r="J603" t="s">
        <v>0</v>
      </c>
      <c r="K603" s="3" t="e">
        <f t="shared" si="82"/>
        <v>#VALUE!</v>
      </c>
      <c r="L603" s="8">
        <v>51</v>
      </c>
      <c r="M603">
        <f t="shared" si="80"/>
        <v>0.14010989010989011</v>
      </c>
      <c r="N603">
        <f t="shared" si="83"/>
        <v>0</v>
      </c>
      <c r="O603">
        <f t="shared" si="81"/>
        <v>0</v>
      </c>
      <c r="P603">
        <f t="shared" si="79"/>
        <v>364</v>
      </c>
    </row>
    <row r="604" spans="10:16" x14ac:dyDescent="0.25">
      <c r="K604" s="3">
        <f t="shared" si="82"/>
        <v>33965</v>
      </c>
      <c r="L604" s="8">
        <v>51</v>
      </c>
      <c r="M604">
        <f t="shared" si="80"/>
        <v>0.14010989010989011</v>
      </c>
      <c r="N604">
        <f t="shared" si="83"/>
        <v>0</v>
      </c>
      <c r="O604">
        <f t="shared" si="81"/>
        <v>0</v>
      </c>
      <c r="P604">
        <f t="shared" si="79"/>
        <v>364</v>
      </c>
    </row>
    <row r="605" spans="10:16" x14ac:dyDescent="0.25">
      <c r="J605" t="s">
        <v>0</v>
      </c>
      <c r="K605" s="3" t="e">
        <f t="shared" si="82"/>
        <v>#VALUE!</v>
      </c>
      <c r="L605" s="8">
        <v>51</v>
      </c>
      <c r="M605">
        <f t="shared" si="80"/>
        <v>0.14010989010989011</v>
      </c>
      <c r="N605">
        <f t="shared" si="83"/>
        <v>0</v>
      </c>
      <c r="O605">
        <f t="shared" si="81"/>
        <v>0</v>
      </c>
      <c r="P605">
        <f t="shared" si="79"/>
        <v>364</v>
      </c>
    </row>
    <row r="606" spans="10:16" x14ac:dyDescent="0.25">
      <c r="K606" s="3">
        <f t="shared" si="82"/>
        <v>33965</v>
      </c>
      <c r="L606" s="8">
        <v>51</v>
      </c>
      <c r="M606">
        <f t="shared" si="80"/>
        <v>0.14010989010989011</v>
      </c>
      <c r="N606">
        <f t="shared" si="83"/>
        <v>0</v>
      </c>
      <c r="O606">
        <f t="shared" si="81"/>
        <v>0</v>
      </c>
      <c r="P606">
        <f t="shared" si="79"/>
        <v>364</v>
      </c>
    </row>
    <row r="607" spans="10:16" x14ac:dyDescent="0.25">
      <c r="J607" t="s">
        <v>0</v>
      </c>
      <c r="K607" s="3" t="e">
        <f t="shared" si="82"/>
        <v>#VALUE!</v>
      </c>
      <c r="L607" s="8">
        <v>51</v>
      </c>
      <c r="M607">
        <f t="shared" si="80"/>
        <v>0.14010989010989011</v>
      </c>
      <c r="N607">
        <f t="shared" si="83"/>
        <v>0</v>
      </c>
      <c r="O607">
        <f t="shared" si="81"/>
        <v>0</v>
      </c>
      <c r="P607">
        <f t="shared" si="79"/>
        <v>364</v>
      </c>
    </row>
    <row r="608" spans="10:16" x14ac:dyDescent="0.25">
      <c r="K608" s="3">
        <f t="shared" si="82"/>
        <v>33965</v>
      </c>
      <c r="L608" s="8">
        <v>51</v>
      </c>
      <c r="M608">
        <f t="shared" si="80"/>
        <v>0.14010989010989011</v>
      </c>
      <c r="N608">
        <f t="shared" si="83"/>
        <v>0</v>
      </c>
      <c r="O608">
        <f t="shared" si="81"/>
        <v>0</v>
      </c>
      <c r="P608">
        <f t="shared" si="79"/>
        <v>364</v>
      </c>
    </row>
    <row r="609" spans="10:16" x14ac:dyDescent="0.25">
      <c r="J609" t="s">
        <v>0</v>
      </c>
      <c r="K609" s="3" t="e">
        <f t="shared" si="82"/>
        <v>#VALUE!</v>
      </c>
      <c r="L609" s="8">
        <v>51</v>
      </c>
      <c r="M609">
        <f t="shared" si="80"/>
        <v>0.14010989010989011</v>
      </c>
      <c r="N609">
        <f t="shared" si="83"/>
        <v>0</v>
      </c>
      <c r="O609">
        <f t="shared" si="81"/>
        <v>0</v>
      </c>
      <c r="P609">
        <f t="shared" si="79"/>
        <v>364</v>
      </c>
    </row>
    <row r="610" spans="10:16" x14ac:dyDescent="0.25">
      <c r="K610" s="3">
        <f t="shared" si="82"/>
        <v>33965</v>
      </c>
      <c r="L610" s="8">
        <v>51</v>
      </c>
      <c r="M610">
        <f t="shared" si="80"/>
        <v>0.14010989010989011</v>
      </c>
      <c r="N610">
        <f t="shared" si="83"/>
        <v>0</v>
      </c>
      <c r="O610">
        <f t="shared" si="81"/>
        <v>0</v>
      </c>
      <c r="P610">
        <f t="shared" si="79"/>
        <v>364</v>
      </c>
    </row>
    <row r="611" spans="10:16" x14ac:dyDescent="0.25">
      <c r="J611" t="s">
        <v>0</v>
      </c>
      <c r="K611" s="3" t="e">
        <f t="shared" si="82"/>
        <v>#VALUE!</v>
      </c>
      <c r="L611" s="8">
        <v>51</v>
      </c>
      <c r="M611">
        <f t="shared" si="80"/>
        <v>0.14010989010989011</v>
      </c>
      <c r="N611">
        <f t="shared" si="83"/>
        <v>0</v>
      </c>
      <c r="O611">
        <f t="shared" si="81"/>
        <v>0</v>
      </c>
      <c r="P611">
        <f t="shared" si="79"/>
        <v>364</v>
      </c>
    </row>
    <row r="612" spans="10:16" x14ac:dyDescent="0.25">
      <c r="K612" s="3">
        <f t="shared" si="82"/>
        <v>33965</v>
      </c>
      <c r="L612" s="8">
        <v>51</v>
      </c>
      <c r="M612">
        <f t="shared" si="80"/>
        <v>0.14010989010989011</v>
      </c>
      <c r="N612">
        <f t="shared" si="83"/>
        <v>0</v>
      </c>
      <c r="O612">
        <f t="shared" si="81"/>
        <v>0</v>
      </c>
      <c r="P612">
        <f t="shared" si="79"/>
        <v>364</v>
      </c>
    </row>
    <row r="613" spans="10:16" x14ac:dyDescent="0.25">
      <c r="J613" t="s">
        <v>0</v>
      </c>
      <c r="K613" s="3" t="e">
        <f t="shared" si="82"/>
        <v>#VALUE!</v>
      </c>
      <c r="L613" s="8">
        <v>51</v>
      </c>
      <c r="M613">
        <f t="shared" si="80"/>
        <v>0.14010989010989011</v>
      </c>
      <c r="N613">
        <f t="shared" si="83"/>
        <v>0</v>
      </c>
      <c r="O613">
        <f t="shared" si="81"/>
        <v>0</v>
      </c>
      <c r="P613">
        <f t="shared" si="79"/>
        <v>364</v>
      </c>
    </row>
    <row r="614" spans="10:16" x14ac:dyDescent="0.25">
      <c r="K614" s="3">
        <f t="shared" si="82"/>
        <v>33965</v>
      </c>
      <c r="L614" s="8">
        <v>51</v>
      </c>
      <c r="M614">
        <f t="shared" si="80"/>
        <v>0.14010989010989011</v>
      </c>
      <c r="N614">
        <f t="shared" si="83"/>
        <v>0</v>
      </c>
      <c r="O614">
        <f t="shared" si="81"/>
        <v>0</v>
      </c>
      <c r="P614">
        <f t="shared" si="79"/>
        <v>364</v>
      </c>
    </row>
    <row r="615" spans="10:16" x14ac:dyDescent="0.25">
      <c r="J615" t="s">
        <v>0</v>
      </c>
      <c r="K615" s="3" t="e">
        <f t="shared" si="82"/>
        <v>#VALUE!</v>
      </c>
      <c r="L615" s="8">
        <v>51</v>
      </c>
      <c r="M615">
        <f t="shared" si="80"/>
        <v>0.14010989010989011</v>
      </c>
      <c r="N615">
        <f t="shared" si="83"/>
        <v>0</v>
      </c>
      <c r="O615">
        <f t="shared" si="81"/>
        <v>0</v>
      </c>
      <c r="P615">
        <f t="shared" si="79"/>
        <v>364</v>
      </c>
    </row>
    <row r="616" spans="10:16" x14ac:dyDescent="0.25">
      <c r="K616" s="3">
        <f t="shared" si="82"/>
        <v>33965</v>
      </c>
      <c r="L616" s="8">
        <v>51</v>
      </c>
      <c r="M616">
        <f t="shared" si="80"/>
        <v>0.14010989010989011</v>
      </c>
      <c r="N616">
        <f t="shared" si="83"/>
        <v>0</v>
      </c>
      <c r="O616">
        <f t="shared" si="81"/>
        <v>0</v>
      </c>
      <c r="P616">
        <f t="shared" si="79"/>
        <v>364</v>
      </c>
    </row>
    <row r="617" spans="10:16" x14ac:dyDescent="0.25">
      <c r="J617" t="s">
        <v>0</v>
      </c>
      <c r="K617" s="3" t="e">
        <f t="shared" si="82"/>
        <v>#VALUE!</v>
      </c>
      <c r="L617" s="8">
        <v>51</v>
      </c>
      <c r="M617">
        <f t="shared" si="80"/>
        <v>0.14010989010989011</v>
      </c>
      <c r="N617">
        <f t="shared" si="83"/>
        <v>0</v>
      </c>
      <c r="O617">
        <f t="shared" si="81"/>
        <v>0</v>
      </c>
      <c r="P617">
        <f t="shared" si="79"/>
        <v>364</v>
      </c>
    </row>
    <row r="618" spans="10:16" x14ac:dyDescent="0.25">
      <c r="K618" s="3">
        <f t="shared" si="82"/>
        <v>33965</v>
      </c>
      <c r="L618" s="8">
        <v>51</v>
      </c>
      <c r="M618">
        <f t="shared" si="80"/>
        <v>0.14010989010989011</v>
      </c>
      <c r="N618">
        <f t="shared" si="83"/>
        <v>0</v>
      </c>
      <c r="O618">
        <f t="shared" si="81"/>
        <v>0</v>
      </c>
      <c r="P618">
        <f t="shared" si="79"/>
        <v>364</v>
      </c>
    </row>
    <row r="619" spans="10:16" x14ac:dyDescent="0.25">
      <c r="J619" t="s">
        <v>0</v>
      </c>
      <c r="K619" s="3" t="e">
        <f t="shared" si="82"/>
        <v>#VALUE!</v>
      </c>
      <c r="L619" s="8">
        <v>51</v>
      </c>
      <c r="M619">
        <f t="shared" si="80"/>
        <v>0.14010989010989011</v>
      </c>
      <c r="N619">
        <f t="shared" si="83"/>
        <v>0</v>
      </c>
      <c r="O619">
        <f t="shared" si="81"/>
        <v>0</v>
      </c>
      <c r="P619">
        <f t="shared" si="79"/>
        <v>364</v>
      </c>
    </row>
    <row r="620" spans="10:16" x14ac:dyDescent="0.25">
      <c r="K620" s="3">
        <f t="shared" si="82"/>
        <v>33965</v>
      </c>
      <c r="L620" s="8">
        <v>51</v>
      </c>
      <c r="M620">
        <f t="shared" si="80"/>
        <v>0.14010989010989011</v>
      </c>
      <c r="N620">
        <f t="shared" si="83"/>
        <v>0</v>
      </c>
      <c r="O620">
        <f t="shared" si="81"/>
        <v>0</v>
      </c>
      <c r="P620">
        <f t="shared" si="79"/>
        <v>364</v>
      </c>
    </row>
    <row r="621" spans="10:16" x14ac:dyDescent="0.25">
      <c r="J621" t="s">
        <v>0</v>
      </c>
      <c r="K621" s="3" t="e">
        <f t="shared" si="82"/>
        <v>#VALUE!</v>
      </c>
      <c r="L621" s="8">
        <v>51</v>
      </c>
      <c r="M621">
        <f t="shared" si="80"/>
        <v>0.14010989010989011</v>
      </c>
      <c r="N621">
        <f t="shared" si="83"/>
        <v>0</v>
      </c>
      <c r="O621">
        <f t="shared" si="81"/>
        <v>0</v>
      </c>
      <c r="P621">
        <f t="shared" si="79"/>
        <v>364</v>
      </c>
    </row>
    <row r="622" spans="10:16" x14ac:dyDescent="0.25">
      <c r="K622" s="3">
        <f t="shared" si="82"/>
        <v>33965</v>
      </c>
      <c r="L622" s="8">
        <v>51</v>
      </c>
      <c r="M622">
        <f t="shared" si="80"/>
        <v>0.14010989010989011</v>
      </c>
      <c r="N622">
        <f t="shared" si="83"/>
        <v>0</v>
      </c>
      <c r="O622">
        <f t="shared" si="81"/>
        <v>0</v>
      </c>
      <c r="P622">
        <f t="shared" si="79"/>
        <v>364</v>
      </c>
    </row>
    <row r="623" spans="10:16" x14ac:dyDescent="0.25">
      <c r="J623" t="s">
        <v>0</v>
      </c>
      <c r="K623" s="3" t="e">
        <f t="shared" si="82"/>
        <v>#VALUE!</v>
      </c>
      <c r="L623" s="8">
        <v>51</v>
      </c>
      <c r="M623">
        <f t="shared" si="80"/>
        <v>0.14010989010989011</v>
      </c>
      <c r="N623">
        <f t="shared" si="83"/>
        <v>0</v>
      </c>
      <c r="O623">
        <f t="shared" si="81"/>
        <v>0</v>
      </c>
      <c r="P623">
        <f t="shared" si="79"/>
        <v>364</v>
      </c>
    </row>
    <row r="624" spans="10:16" x14ac:dyDescent="0.25">
      <c r="K624" s="3">
        <f t="shared" si="82"/>
        <v>33965</v>
      </c>
      <c r="L624" s="8">
        <v>51</v>
      </c>
      <c r="M624">
        <f t="shared" si="80"/>
        <v>0.14010989010989011</v>
      </c>
      <c r="N624">
        <f t="shared" si="83"/>
        <v>0</v>
      </c>
      <c r="O624">
        <f t="shared" si="81"/>
        <v>0</v>
      </c>
      <c r="P624">
        <f t="shared" si="79"/>
        <v>364</v>
      </c>
    </row>
    <row r="625" spans="10:16" x14ac:dyDescent="0.25">
      <c r="J625" t="s">
        <v>0</v>
      </c>
      <c r="K625" s="3" t="e">
        <f t="shared" si="82"/>
        <v>#VALUE!</v>
      </c>
      <c r="L625" s="8">
        <v>51</v>
      </c>
      <c r="M625">
        <f t="shared" si="80"/>
        <v>0.14010989010989011</v>
      </c>
      <c r="N625">
        <f t="shared" si="83"/>
        <v>0</v>
      </c>
      <c r="O625">
        <f t="shared" si="81"/>
        <v>0</v>
      </c>
      <c r="P625">
        <f t="shared" si="79"/>
        <v>364</v>
      </c>
    </row>
    <row r="626" spans="10:16" x14ac:dyDescent="0.25">
      <c r="K626" s="3">
        <f t="shared" si="82"/>
        <v>33965</v>
      </c>
      <c r="L626" s="8">
        <v>51</v>
      </c>
      <c r="M626">
        <f t="shared" si="80"/>
        <v>0.14010989010989011</v>
      </c>
      <c r="N626">
        <f t="shared" si="83"/>
        <v>0</v>
      </c>
      <c r="O626">
        <f t="shared" si="81"/>
        <v>0</v>
      </c>
      <c r="P626">
        <f t="shared" si="79"/>
        <v>364</v>
      </c>
    </row>
    <row r="627" spans="10:16" x14ac:dyDescent="0.25">
      <c r="J627" t="s">
        <v>0</v>
      </c>
      <c r="K627" s="3" t="e">
        <f t="shared" si="82"/>
        <v>#VALUE!</v>
      </c>
      <c r="L627" s="8">
        <v>51</v>
      </c>
      <c r="M627">
        <f t="shared" si="80"/>
        <v>0.14010989010989011</v>
      </c>
      <c r="N627">
        <f t="shared" si="83"/>
        <v>0</v>
      </c>
      <c r="O627">
        <f t="shared" si="81"/>
        <v>0</v>
      </c>
      <c r="P627">
        <f t="shared" si="79"/>
        <v>364</v>
      </c>
    </row>
    <row r="628" spans="10:16" x14ac:dyDescent="0.25">
      <c r="K628" s="3">
        <f t="shared" si="82"/>
        <v>33965</v>
      </c>
      <c r="L628" s="8">
        <v>51</v>
      </c>
      <c r="M628">
        <f t="shared" si="80"/>
        <v>0.14010989010989011</v>
      </c>
      <c r="N628">
        <f t="shared" si="83"/>
        <v>0</v>
      </c>
      <c r="O628">
        <f t="shared" si="81"/>
        <v>0</v>
      </c>
      <c r="P628">
        <f t="shared" si="79"/>
        <v>364</v>
      </c>
    </row>
    <row r="629" spans="10:16" x14ac:dyDescent="0.25">
      <c r="J629" t="s">
        <v>0</v>
      </c>
      <c r="K629" s="3" t="e">
        <f t="shared" si="82"/>
        <v>#VALUE!</v>
      </c>
      <c r="L629" s="8">
        <v>51</v>
      </c>
      <c r="M629">
        <f t="shared" si="80"/>
        <v>0.14010989010989011</v>
      </c>
      <c r="N629">
        <f t="shared" si="83"/>
        <v>0</v>
      </c>
      <c r="O629">
        <f t="shared" si="81"/>
        <v>0</v>
      </c>
      <c r="P629">
        <f t="shared" ref="P629:P692" si="84">DATE(1994,12,26)-DATE(1993,12,27)</f>
        <v>364</v>
      </c>
    </row>
    <row r="630" spans="10:16" x14ac:dyDescent="0.25">
      <c r="K630" s="3">
        <f t="shared" si="82"/>
        <v>33965</v>
      </c>
      <c r="L630" s="8">
        <v>51</v>
      </c>
      <c r="M630">
        <f t="shared" si="80"/>
        <v>0.14010989010989011</v>
      </c>
      <c r="N630">
        <f t="shared" si="83"/>
        <v>0</v>
      </c>
      <c r="O630">
        <f t="shared" si="81"/>
        <v>0</v>
      </c>
      <c r="P630">
        <f t="shared" si="84"/>
        <v>364</v>
      </c>
    </row>
    <row r="631" spans="10:16" x14ac:dyDescent="0.25">
      <c r="J631" t="s">
        <v>0</v>
      </c>
      <c r="K631" s="3" t="e">
        <f t="shared" si="82"/>
        <v>#VALUE!</v>
      </c>
      <c r="L631" s="8">
        <v>51</v>
      </c>
      <c r="M631">
        <f t="shared" si="80"/>
        <v>0.14010989010989011</v>
      </c>
      <c r="N631">
        <f t="shared" si="83"/>
        <v>0</v>
      </c>
      <c r="O631">
        <f t="shared" si="81"/>
        <v>0</v>
      </c>
      <c r="P631">
        <f t="shared" si="84"/>
        <v>364</v>
      </c>
    </row>
    <row r="632" spans="10:16" x14ac:dyDescent="0.25">
      <c r="K632" s="3">
        <f t="shared" si="82"/>
        <v>33965</v>
      </c>
      <c r="L632" s="8">
        <v>51</v>
      </c>
      <c r="M632">
        <f t="shared" si="80"/>
        <v>0.14010989010989011</v>
      </c>
      <c r="N632">
        <f t="shared" si="83"/>
        <v>0</v>
      </c>
      <c r="O632">
        <f t="shared" si="81"/>
        <v>0</v>
      </c>
      <c r="P632">
        <f t="shared" si="84"/>
        <v>364</v>
      </c>
    </row>
    <row r="633" spans="10:16" x14ac:dyDescent="0.25">
      <c r="J633" t="s">
        <v>0</v>
      </c>
      <c r="K633" s="3" t="e">
        <f t="shared" si="82"/>
        <v>#VALUE!</v>
      </c>
      <c r="L633" s="8">
        <v>51</v>
      </c>
      <c r="M633">
        <f t="shared" si="80"/>
        <v>0.14010989010989011</v>
      </c>
      <c r="N633">
        <f t="shared" si="83"/>
        <v>0</v>
      </c>
      <c r="O633">
        <f t="shared" si="81"/>
        <v>0</v>
      </c>
      <c r="P633">
        <f t="shared" si="84"/>
        <v>364</v>
      </c>
    </row>
    <row r="634" spans="10:16" x14ac:dyDescent="0.25">
      <c r="K634" s="3">
        <f t="shared" si="82"/>
        <v>33965</v>
      </c>
      <c r="L634" s="8">
        <v>51</v>
      </c>
      <c r="M634">
        <f t="shared" si="80"/>
        <v>0.14010989010989011</v>
      </c>
      <c r="N634">
        <f t="shared" si="83"/>
        <v>0</v>
      </c>
      <c r="O634">
        <f t="shared" si="81"/>
        <v>0</v>
      </c>
      <c r="P634">
        <f t="shared" si="84"/>
        <v>364</v>
      </c>
    </row>
    <row r="635" spans="10:16" x14ac:dyDescent="0.25">
      <c r="J635" t="s">
        <v>0</v>
      </c>
      <c r="K635" s="3" t="e">
        <f t="shared" si="82"/>
        <v>#VALUE!</v>
      </c>
      <c r="L635" s="8">
        <v>51</v>
      </c>
      <c r="M635">
        <f t="shared" si="80"/>
        <v>0.14010989010989011</v>
      </c>
      <c r="N635">
        <f t="shared" si="83"/>
        <v>0</v>
      </c>
      <c r="O635">
        <f t="shared" si="81"/>
        <v>0</v>
      </c>
      <c r="P635">
        <f t="shared" si="84"/>
        <v>364</v>
      </c>
    </row>
    <row r="636" spans="10:16" x14ac:dyDescent="0.25">
      <c r="K636" s="3">
        <f t="shared" si="82"/>
        <v>33965</v>
      </c>
      <c r="L636" s="8">
        <v>51</v>
      </c>
      <c r="M636">
        <f t="shared" si="80"/>
        <v>0.14010989010989011</v>
      </c>
      <c r="N636">
        <f t="shared" si="83"/>
        <v>0</v>
      </c>
      <c r="O636">
        <f t="shared" si="81"/>
        <v>0</v>
      </c>
      <c r="P636">
        <f t="shared" si="84"/>
        <v>364</v>
      </c>
    </row>
    <row r="637" spans="10:16" x14ac:dyDescent="0.25">
      <c r="J637" t="s">
        <v>0</v>
      </c>
      <c r="K637" s="3" t="e">
        <f t="shared" si="82"/>
        <v>#VALUE!</v>
      </c>
      <c r="L637" s="8">
        <v>51</v>
      </c>
      <c r="M637">
        <f t="shared" si="80"/>
        <v>0.14010989010989011</v>
      </c>
      <c r="N637">
        <f t="shared" si="83"/>
        <v>0</v>
      </c>
      <c r="O637">
        <f t="shared" si="81"/>
        <v>0</v>
      </c>
      <c r="P637">
        <f t="shared" si="84"/>
        <v>364</v>
      </c>
    </row>
    <row r="638" spans="10:16" x14ac:dyDescent="0.25">
      <c r="K638" s="3">
        <f t="shared" si="82"/>
        <v>33965</v>
      </c>
      <c r="L638" s="8">
        <v>51</v>
      </c>
      <c r="M638">
        <f t="shared" si="80"/>
        <v>0.14010989010989011</v>
      </c>
      <c r="N638">
        <f t="shared" si="83"/>
        <v>0</v>
      </c>
      <c r="O638">
        <f t="shared" si="81"/>
        <v>0</v>
      </c>
      <c r="P638">
        <f t="shared" si="84"/>
        <v>364</v>
      </c>
    </row>
    <row r="639" spans="10:16" x14ac:dyDescent="0.25">
      <c r="J639" t="s">
        <v>0</v>
      </c>
      <c r="K639" s="3" t="e">
        <f t="shared" si="82"/>
        <v>#VALUE!</v>
      </c>
      <c r="L639" s="8">
        <v>51</v>
      </c>
      <c r="M639">
        <f t="shared" si="80"/>
        <v>0.14010989010989011</v>
      </c>
      <c r="N639">
        <f t="shared" si="83"/>
        <v>0</v>
      </c>
      <c r="O639">
        <f t="shared" si="81"/>
        <v>0</v>
      </c>
      <c r="P639">
        <f t="shared" si="84"/>
        <v>364</v>
      </c>
    </row>
    <row r="640" spans="10:16" x14ac:dyDescent="0.25">
      <c r="K640" s="3">
        <f t="shared" si="82"/>
        <v>33965</v>
      </c>
      <c r="L640" s="8">
        <v>51</v>
      </c>
      <c r="M640">
        <f t="shared" si="80"/>
        <v>0.14010989010989011</v>
      </c>
      <c r="N640">
        <f t="shared" si="83"/>
        <v>0</v>
      </c>
      <c r="O640">
        <f t="shared" si="81"/>
        <v>0</v>
      </c>
      <c r="P640">
        <f t="shared" si="84"/>
        <v>364</v>
      </c>
    </row>
    <row r="641" spans="10:16" x14ac:dyDescent="0.25">
      <c r="J641" t="s">
        <v>0</v>
      </c>
      <c r="K641" s="3" t="e">
        <f t="shared" si="82"/>
        <v>#VALUE!</v>
      </c>
      <c r="L641" s="8">
        <v>51</v>
      </c>
      <c r="M641">
        <f t="shared" si="80"/>
        <v>0.14010989010989011</v>
      </c>
      <c r="N641">
        <f t="shared" si="83"/>
        <v>0</v>
      </c>
      <c r="O641">
        <f t="shared" si="81"/>
        <v>0</v>
      </c>
      <c r="P641">
        <f t="shared" si="84"/>
        <v>364</v>
      </c>
    </row>
    <row r="642" spans="10:16" x14ac:dyDescent="0.25">
      <c r="K642" s="3">
        <f t="shared" si="82"/>
        <v>33965</v>
      </c>
      <c r="L642" s="8">
        <v>51</v>
      </c>
      <c r="M642">
        <f t="shared" si="80"/>
        <v>0.14010989010989011</v>
      </c>
      <c r="N642">
        <f t="shared" si="83"/>
        <v>0</v>
      </c>
      <c r="O642">
        <f t="shared" si="81"/>
        <v>0</v>
      </c>
      <c r="P642">
        <f t="shared" si="84"/>
        <v>364</v>
      </c>
    </row>
    <row r="643" spans="10:16" x14ac:dyDescent="0.25">
      <c r="J643" t="s">
        <v>0</v>
      </c>
      <c r="K643" s="3" t="e">
        <f t="shared" si="82"/>
        <v>#VALUE!</v>
      </c>
      <c r="L643" s="8">
        <v>51</v>
      </c>
      <c r="M643">
        <f t="shared" si="80"/>
        <v>0.14010989010989011</v>
      </c>
      <c r="N643">
        <f t="shared" si="83"/>
        <v>0</v>
      </c>
      <c r="O643">
        <f t="shared" si="81"/>
        <v>0</v>
      </c>
      <c r="P643">
        <f t="shared" si="84"/>
        <v>364</v>
      </c>
    </row>
    <row r="644" spans="10:16" x14ac:dyDescent="0.25">
      <c r="K644" s="3">
        <f t="shared" si="82"/>
        <v>33965</v>
      </c>
      <c r="L644" s="8">
        <v>51</v>
      </c>
      <c r="M644">
        <f t="shared" si="80"/>
        <v>0.14010989010989011</v>
      </c>
      <c r="N644">
        <f t="shared" si="83"/>
        <v>0</v>
      </c>
      <c r="O644">
        <f t="shared" si="81"/>
        <v>0</v>
      </c>
      <c r="P644">
        <f t="shared" si="84"/>
        <v>364</v>
      </c>
    </row>
    <row r="645" spans="10:16" x14ac:dyDescent="0.25">
      <c r="J645" t="s">
        <v>0</v>
      </c>
      <c r="K645" s="3" t="e">
        <f t="shared" si="82"/>
        <v>#VALUE!</v>
      </c>
      <c r="L645" s="8">
        <v>51</v>
      </c>
      <c r="M645">
        <f t="shared" si="80"/>
        <v>0.14010989010989011</v>
      </c>
      <c r="N645">
        <f t="shared" si="83"/>
        <v>0</v>
      </c>
      <c r="O645">
        <f t="shared" si="81"/>
        <v>0</v>
      </c>
      <c r="P645">
        <f t="shared" si="84"/>
        <v>364</v>
      </c>
    </row>
    <row r="646" spans="10:16" x14ac:dyDescent="0.25">
      <c r="K646" s="3">
        <f t="shared" si="82"/>
        <v>33965</v>
      </c>
      <c r="L646" s="8">
        <v>51</v>
      </c>
      <c r="M646">
        <f t="shared" si="80"/>
        <v>0.14010989010989011</v>
      </c>
      <c r="N646">
        <f t="shared" si="83"/>
        <v>0</v>
      </c>
      <c r="O646">
        <f t="shared" si="81"/>
        <v>0</v>
      </c>
      <c r="P646">
        <f t="shared" si="84"/>
        <v>364</v>
      </c>
    </row>
    <row r="647" spans="10:16" x14ac:dyDescent="0.25">
      <c r="J647" t="s">
        <v>0</v>
      </c>
      <c r="K647" s="3" t="e">
        <f t="shared" si="82"/>
        <v>#VALUE!</v>
      </c>
      <c r="L647" s="8">
        <v>51</v>
      </c>
      <c r="M647">
        <f t="shared" si="80"/>
        <v>0.14010989010989011</v>
      </c>
      <c r="N647">
        <f t="shared" si="83"/>
        <v>0</v>
      </c>
      <c r="O647">
        <f t="shared" si="81"/>
        <v>0</v>
      </c>
      <c r="P647">
        <f t="shared" si="84"/>
        <v>364</v>
      </c>
    </row>
    <row r="648" spans="10:16" x14ac:dyDescent="0.25">
      <c r="K648" s="3">
        <f t="shared" si="82"/>
        <v>33965</v>
      </c>
      <c r="L648" s="8">
        <v>51</v>
      </c>
      <c r="M648">
        <f t="shared" ref="M648:M711" si="85">L648/P648</f>
        <v>0.14010989010989011</v>
      </c>
      <c r="N648">
        <f t="shared" si="83"/>
        <v>0</v>
      </c>
      <c r="O648">
        <f t="shared" ref="O648:O711" si="86">ROUND(N648,1)</f>
        <v>0</v>
      </c>
      <c r="P648">
        <f t="shared" si="84"/>
        <v>364</v>
      </c>
    </row>
    <row r="649" spans="10:16" x14ac:dyDescent="0.25">
      <c r="J649" t="s">
        <v>0</v>
      </c>
      <c r="K649" s="3" t="e">
        <f t="shared" ref="K649:K712" si="87">$K$7+J649</f>
        <v>#VALUE!</v>
      </c>
      <c r="L649" s="8">
        <v>51</v>
      </c>
      <c r="M649">
        <f t="shared" si="85"/>
        <v>0.14010989010989011</v>
      </c>
      <c r="N649">
        <f t="shared" ref="N649:N712" si="88">INT(M649)</f>
        <v>0</v>
      </c>
      <c r="O649">
        <f t="shared" si="86"/>
        <v>0</v>
      </c>
      <c r="P649">
        <f t="shared" si="84"/>
        <v>364</v>
      </c>
    </row>
    <row r="650" spans="10:16" x14ac:dyDescent="0.25">
      <c r="K650" s="3">
        <f t="shared" si="87"/>
        <v>33965</v>
      </c>
      <c r="L650" s="8">
        <v>51</v>
      </c>
      <c r="M650">
        <f t="shared" si="85"/>
        <v>0.14010989010989011</v>
      </c>
      <c r="N650">
        <f t="shared" si="88"/>
        <v>0</v>
      </c>
      <c r="O650">
        <f t="shared" si="86"/>
        <v>0</v>
      </c>
      <c r="P650">
        <f t="shared" si="84"/>
        <v>364</v>
      </c>
    </row>
    <row r="651" spans="10:16" x14ac:dyDescent="0.25">
      <c r="J651" t="s">
        <v>0</v>
      </c>
      <c r="K651" s="3" t="e">
        <f t="shared" si="87"/>
        <v>#VALUE!</v>
      </c>
      <c r="L651" s="8">
        <v>51</v>
      </c>
      <c r="M651">
        <f t="shared" si="85"/>
        <v>0.14010989010989011</v>
      </c>
      <c r="N651">
        <f t="shared" si="88"/>
        <v>0</v>
      </c>
      <c r="O651">
        <f t="shared" si="86"/>
        <v>0</v>
      </c>
      <c r="P651">
        <f t="shared" si="84"/>
        <v>364</v>
      </c>
    </row>
    <row r="652" spans="10:16" x14ac:dyDescent="0.25">
      <c r="K652" s="3">
        <f t="shared" si="87"/>
        <v>33965</v>
      </c>
      <c r="L652" s="8">
        <v>51</v>
      </c>
      <c r="M652">
        <f t="shared" si="85"/>
        <v>0.14010989010989011</v>
      </c>
      <c r="N652">
        <f t="shared" si="88"/>
        <v>0</v>
      </c>
      <c r="O652">
        <f t="shared" si="86"/>
        <v>0</v>
      </c>
      <c r="P652">
        <f t="shared" si="84"/>
        <v>364</v>
      </c>
    </row>
    <row r="653" spans="10:16" x14ac:dyDescent="0.25">
      <c r="J653" t="s">
        <v>0</v>
      </c>
      <c r="K653" s="3" t="e">
        <f t="shared" si="87"/>
        <v>#VALUE!</v>
      </c>
      <c r="L653" s="8">
        <v>51</v>
      </c>
      <c r="M653">
        <f t="shared" si="85"/>
        <v>0.14010989010989011</v>
      </c>
      <c r="N653">
        <f t="shared" si="88"/>
        <v>0</v>
      </c>
      <c r="O653">
        <f t="shared" si="86"/>
        <v>0</v>
      </c>
      <c r="P653">
        <f t="shared" si="84"/>
        <v>364</v>
      </c>
    </row>
    <row r="654" spans="10:16" x14ac:dyDescent="0.25">
      <c r="K654" s="3">
        <f t="shared" si="87"/>
        <v>33965</v>
      </c>
      <c r="L654" s="8">
        <v>51</v>
      </c>
      <c r="M654">
        <f t="shared" si="85"/>
        <v>0.14010989010989011</v>
      </c>
      <c r="N654">
        <f t="shared" si="88"/>
        <v>0</v>
      </c>
      <c r="O654">
        <f t="shared" si="86"/>
        <v>0</v>
      </c>
      <c r="P654">
        <f t="shared" si="84"/>
        <v>364</v>
      </c>
    </row>
    <row r="655" spans="10:16" x14ac:dyDescent="0.25">
      <c r="J655" t="s">
        <v>0</v>
      </c>
      <c r="K655" s="3" t="e">
        <f t="shared" si="87"/>
        <v>#VALUE!</v>
      </c>
      <c r="L655" s="8">
        <v>51</v>
      </c>
      <c r="M655">
        <f t="shared" si="85"/>
        <v>0.14010989010989011</v>
      </c>
      <c r="N655">
        <f t="shared" si="88"/>
        <v>0</v>
      </c>
      <c r="O655">
        <f t="shared" si="86"/>
        <v>0</v>
      </c>
      <c r="P655">
        <f t="shared" si="84"/>
        <v>364</v>
      </c>
    </row>
    <row r="656" spans="10:16" x14ac:dyDescent="0.25">
      <c r="K656" s="3">
        <f t="shared" si="87"/>
        <v>33965</v>
      </c>
      <c r="L656" s="8">
        <v>51</v>
      </c>
      <c r="M656">
        <f t="shared" si="85"/>
        <v>0.14010989010989011</v>
      </c>
      <c r="N656">
        <f t="shared" si="88"/>
        <v>0</v>
      </c>
      <c r="O656">
        <f t="shared" si="86"/>
        <v>0</v>
      </c>
      <c r="P656">
        <f t="shared" si="84"/>
        <v>364</v>
      </c>
    </row>
    <row r="657" spans="10:16" x14ac:dyDescent="0.25">
      <c r="J657" t="s">
        <v>0</v>
      </c>
      <c r="K657" s="3" t="e">
        <f t="shared" si="87"/>
        <v>#VALUE!</v>
      </c>
      <c r="L657" s="8">
        <v>51</v>
      </c>
      <c r="M657">
        <f t="shared" si="85"/>
        <v>0.14010989010989011</v>
      </c>
      <c r="N657">
        <f t="shared" si="88"/>
        <v>0</v>
      </c>
      <c r="O657">
        <f t="shared" si="86"/>
        <v>0</v>
      </c>
      <c r="P657">
        <f t="shared" si="84"/>
        <v>364</v>
      </c>
    </row>
    <row r="658" spans="10:16" x14ac:dyDescent="0.25">
      <c r="K658" s="3">
        <f t="shared" si="87"/>
        <v>33965</v>
      </c>
      <c r="L658" s="8">
        <v>51</v>
      </c>
      <c r="M658">
        <f t="shared" si="85"/>
        <v>0.14010989010989011</v>
      </c>
      <c r="N658">
        <f t="shared" si="88"/>
        <v>0</v>
      </c>
      <c r="O658">
        <f t="shared" si="86"/>
        <v>0</v>
      </c>
      <c r="P658">
        <f t="shared" si="84"/>
        <v>364</v>
      </c>
    </row>
    <row r="659" spans="10:16" x14ac:dyDescent="0.25">
      <c r="J659" t="s">
        <v>0</v>
      </c>
      <c r="K659" s="3" t="e">
        <f t="shared" si="87"/>
        <v>#VALUE!</v>
      </c>
      <c r="L659" s="8">
        <v>51</v>
      </c>
      <c r="M659">
        <f t="shared" si="85"/>
        <v>0.14010989010989011</v>
      </c>
      <c r="N659">
        <f t="shared" si="88"/>
        <v>0</v>
      </c>
      <c r="O659">
        <f t="shared" si="86"/>
        <v>0</v>
      </c>
      <c r="P659">
        <f t="shared" si="84"/>
        <v>364</v>
      </c>
    </row>
    <row r="660" spans="10:16" x14ac:dyDescent="0.25">
      <c r="K660" s="3">
        <f t="shared" si="87"/>
        <v>33965</v>
      </c>
      <c r="L660" s="8">
        <v>51</v>
      </c>
      <c r="M660">
        <f t="shared" si="85"/>
        <v>0.14010989010989011</v>
      </c>
      <c r="N660">
        <f t="shared" si="88"/>
        <v>0</v>
      </c>
      <c r="O660">
        <f t="shared" si="86"/>
        <v>0</v>
      </c>
      <c r="P660">
        <f t="shared" si="84"/>
        <v>364</v>
      </c>
    </row>
    <row r="661" spans="10:16" x14ac:dyDescent="0.25">
      <c r="J661" t="s">
        <v>0</v>
      </c>
      <c r="K661" s="3" t="e">
        <f t="shared" si="87"/>
        <v>#VALUE!</v>
      </c>
      <c r="L661" s="8">
        <v>51</v>
      </c>
      <c r="M661">
        <f t="shared" si="85"/>
        <v>0.14010989010989011</v>
      </c>
      <c r="N661">
        <f t="shared" si="88"/>
        <v>0</v>
      </c>
      <c r="O661">
        <f t="shared" si="86"/>
        <v>0</v>
      </c>
      <c r="P661">
        <f t="shared" si="84"/>
        <v>364</v>
      </c>
    </row>
    <row r="662" spans="10:16" x14ac:dyDescent="0.25">
      <c r="K662" s="3">
        <f t="shared" si="87"/>
        <v>33965</v>
      </c>
      <c r="L662" s="8">
        <v>51</v>
      </c>
      <c r="M662">
        <f t="shared" si="85"/>
        <v>0.14010989010989011</v>
      </c>
      <c r="N662">
        <f t="shared" si="88"/>
        <v>0</v>
      </c>
      <c r="O662">
        <f t="shared" si="86"/>
        <v>0</v>
      </c>
      <c r="P662">
        <f t="shared" si="84"/>
        <v>364</v>
      </c>
    </row>
    <row r="663" spans="10:16" x14ac:dyDescent="0.25">
      <c r="J663" t="s">
        <v>0</v>
      </c>
      <c r="K663" s="3" t="e">
        <f t="shared" si="87"/>
        <v>#VALUE!</v>
      </c>
      <c r="L663" s="8">
        <v>51</v>
      </c>
      <c r="M663">
        <f t="shared" si="85"/>
        <v>0.14010989010989011</v>
      </c>
      <c r="N663">
        <f t="shared" si="88"/>
        <v>0</v>
      </c>
      <c r="O663">
        <f t="shared" si="86"/>
        <v>0</v>
      </c>
      <c r="P663">
        <f t="shared" si="84"/>
        <v>364</v>
      </c>
    </row>
    <row r="664" spans="10:16" x14ac:dyDescent="0.25">
      <c r="K664" s="3">
        <f t="shared" si="87"/>
        <v>33965</v>
      </c>
      <c r="L664" s="8">
        <v>51</v>
      </c>
      <c r="M664">
        <f t="shared" si="85"/>
        <v>0.14010989010989011</v>
      </c>
      <c r="N664">
        <f t="shared" si="88"/>
        <v>0</v>
      </c>
      <c r="O664">
        <f t="shared" si="86"/>
        <v>0</v>
      </c>
      <c r="P664">
        <f t="shared" si="84"/>
        <v>364</v>
      </c>
    </row>
    <row r="665" spans="10:16" x14ac:dyDescent="0.25">
      <c r="J665" t="s">
        <v>0</v>
      </c>
      <c r="K665" s="3" t="e">
        <f t="shared" si="87"/>
        <v>#VALUE!</v>
      </c>
      <c r="L665" s="8">
        <v>51</v>
      </c>
      <c r="M665">
        <f t="shared" si="85"/>
        <v>0.14010989010989011</v>
      </c>
      <c r="N665">
        <f t="shared" si="88"/>
        <v>0</v>
      </c>
      <c r="O665">
        <f t="shared" si="86"/>
        <v>0</v>
      </c>
      <c r="P665">
        <f t="shared" si="84"/>
        <v>364</v>
      </c>
    </row>
    <row r="666" spans="10:16" x14ac:dyDescent="0.25">
      <c r="K666" s="3">
        <f t="shared" si="87"/>
        <v>33965</v>
      </c>
      <c r="L666" s="8">
        <v>51</v>
      </c>
      <c r="M666">
        <f t="shared" si="85"/>
        <v>0.14010989010989011</v>
      </c>
      <c r="N666">
        <f t="shared" si="88"/>
        <v>0</v>
      </c>
      <c r="O666">
        <f t="shared" si="86"/>
        <v>0</v>
      </c>
      <c r="P666">
        <f t="shared" si="84"/>
        <v>364</v>
      </c>
    </row>
    <row r="667" spans="10:16" x14ac:dyDescent="0.25">
      <c r="J667" t="s">
        <v>0</v>
      </c>
      <c r="K667" s="3" t="e">
        <f t="shared" si="87"/>
        <v>#VALUE!</v>
      </c>
      <c r="L667" s="8">
        <v>51</v>
      </c>
      <c r="M667">
        <f t="shared" si="85"/>
        <v>0.14010989010989011</v>
      </c>
      <c r="N667">
        <f t="shared" si="88"/>
        <v>0</v>
      </c>
      <c r="O667">
        <f t="shared" si="86"/>
        <v>0</v>
      </c>
      <c r="P667">
        <f t="shared" si="84"/>
        <v>364</v>
      </c>
    </row>
    <row r="668" spans="10:16" x14ac:dyDescent="0.25">
      <c r="K668" s="3">
        <f t="shared" si="87"/>
        <v>33965</v>
      </c>
      <c r="L668" s="8">
        <v>51</v>
      </c>
      <c r="M668">
        <f t="shared" si="85"/>
        <v>0.14010989010989011</v>
      </c>
      <c r="N668">
        <f t="shared" si="88"/>
        <v>0</v>
      </c>
      <c r="O668">
        <f t="shared" si="86"/>
        <v>0</v>
      </c>
      <c r="P668">
        <f t="shared" si="84"/>
        <v>364</v>
      </c>
    </row>
    <row r="669" spans="10:16" x14ac:dyDescent="0.25">
      <c r="J669" t="s">
        <v>0</v>
      </c>
      <c r="K669" s="3" t="e">
        <f t="shared" si="87"/>
        <v>#VALUE!</v>
      </c>
      <c r="L669" s="8">
        <v>51</v>
      </c>
      <c r="M669">
        <f t="shared" si="85"/>
        <v>0.14010989010989011</v>
      </c>
      <c r="N669">
        <f t="shared" si="88"/>
        <v>0</v>
      </c>
      <c r="O669">
        <f t="shared" si="86"/>
        <v>0</v>
      </c>
      <c r="P669">
        <f t="shared" si="84"/>
        <v>364</v>
      </c>
    </row>
    <row r="670" spans="10:16" x14ac:dyDescent="0.25">
      <c r="K670" s="3">
        <f t="shared" si="87"/>
        <v>33965</v>
      </c>
      <c r="L670" s="8">
        <v>51</v>
      </c>
      <c r="M670">
        <f t="shared" si="85"/>
        <v>0.14010989010989011</v>
      </c>
      <c r="N670">
        <f t="shared" si="88"/>
        <v>0</v>
      </c>
      <c r="O670">
        <f t="shared" si="86"/>
        <v>0</v>
      </c>
      <c r="P670">
        <f t="shared" si="84"/>
        <v>364</v>
      </c>
    </row>
    <row r="671" spans="10:16" x14ac:dyDescent="0.25">
      <c r="J671" t="s">
        <v>0</v>
      </c>
      <c r="K671" s="3" t="e">
        <f t="shared" si="87"/>
        <v>#VALUE!</v>
      </c>
      <c r="L671" s="8">
        <v>51</v>
      </c>
      <c r="M671">
        <f t="shared" si="85"/>
        <v>0.14010989010989011</v>
      </c>
      <c r="N671">
        <f t="shared" si="88"/>
        <v>0</v>
      </c>
      <c r="O671">
        <f t="shared" si="86"/>
        <v>0</v>
      </c>
      <c r="P671">
        <f t="shared" si="84"/>
        <v>364</v>
      </c>
    </row>
    <row r="672" spans="10:16" x14ac:dyDescent="0.25">
      <c r="K672" s="3">
        <f t="shared" si="87"/>
        <v>33965</v>
      </c>
      <c r="L672" s="8">
        <v>51</v>
      </c>
      <c r="M672">
        <f t="shared" si="85"/>
        <v>0.14010989010989011</v>
      </c>
      <c r="N672">
        <f t="shared" si="88"/>
        <v>0</v>
      </c>
      <c r="O672">
        <f t="shared" si="86"/>
        <v>0</v>
      </c>
      <c r="P672">
        <f t="shared" si="84"/>
        <v>364</v>
      </c>
    </row>
    <row r="673" spans="10:16" x14ac:dyDescent="0.25">
      <c r="J673" t="s">
        <v>0</v>
      </c>
      <c r="K673" s="3" t="e">
        <f t="shared" si="87"/>
        <v>#VALUE!</v>
      </c>
      <c r="L673" s="8">
        <v>51</v>
      </c>
      <c r="M673">
        <f t="shared" si="85"/>
        <v>0.14010989010989011</v>
      </c>
      <c r="N673">
        <f t="shared" si="88"/>
        <v>0</v>
      </c>
      <c r="O673">
        <f t="shared" si="86"/>
        <v>0</v>
      </c>
      <c r="P673">
        <f t="shared" si="84"/>
        <v>364</v>
      </c>
    </row>
    <row r="674" spans="10:16" x14ac:dyDescent="0.25">
      <c r="K674" s="3">
        <f t="shared" si="87"/>
        <v>33965</v>
      </c>
      <c r="L674" s="8">
        <v>51</v>
      </c>
      <c r="M674">
        <f t="shared" si="85"/>
        <v>0.14010989010989011</v>
      </c>
      <c r="N674">
        <f t="shared" si="88"/>
        <v>0</v>
      </c>
      <c r="O674">
        <f t="shared" si="86"/>
        <v>0</v>
      </c>
      <c r="P674">
        <f t="shared" si="84"/>
        <v>364</v>
      </c>
    </row>
    <row r="675" spans="10:16" x14ac:dyDescent="0.25">
      <c r="J675" t="s">
        <v>0</v>
      </c>
      <c r="K675" s="3" t="e">
        <f t="shared" si="87"/>
        <v>#VALUE!</v>
      </c>
      <c r="L675" s="8">
        <v>51</v>
      </c>
      <c r="M675">
        <f t="shared" si="85"/>
        <v>0.14010989010989011</v>
      </c>
      <c r="N675">
        <f t="shared" si="88"/>
        <v>0</v>
      </c>
      <c r="O675">
        <f t="shared" si="86"/>
        <v>0</v>
      </c>
      <c r="P675">
        <f t="shared" si="84"/>
        <v>364</v>
      </c>
    </row>
    <row r="676" spans="10:16" x14ac:dyDescent="0.25">
      <c r="K676" s="3">
        <f t="shared" si="87"/>
        <v>33965</v>
      </c>
      <c r="L676" s="8">
        <v>51</v>
      </c>
      <c r="M676">
        <f t="shared" si="85"/>
        <v>0.14010989010989011</v>
      </c>
      <c r="N676">
        <f t="shared" si="88"/>
        <v>0</v>
      </c>
      <c r="O676">
        <f t="shared" si="86"/>
        <v>0</v>
      </c>
      <c r="P676">
        <f t="shared" si="84"/>
        <v>364</v>
      </c>
    </row>
    <row r="677" spans="10:16" x14ac:dyDescent="0.25">
      <c r="J677" t="s">
        <v>0</v>
      </c>
      <c r="K677" s="3" t="e">
        <f t="shared" si="87"/>
        <v>#VALUE!</v>
      </c>
      <c r="L677" s="8">
        <v>51</v>
      </c>
      <c r="M677">
        <f t="shared" si="85"/>
        <v>0.14010989010989011</v>
      </c>
      <c r="N677">
        <f t="shared" si="88"/>
        <v>0</v>
      </c>
      <c r="O677">
        <f t="shared" si="86"/>
        <v>0</v>
      </c>
      <c r="P677">
        <f t="shared" si="84"/>
        <v>364</v>
      </c>
    </row>
    <row r="678" spans="10:16" x14ac:dyDescent="0.25">
      <c r="K678" s="3">
        <f t="shared" si="87"/>
        <v>33965</v>
      </c>
      <c r="L678" s="8">
        <v>51</v>
      </c>
      <c r="M678">
        <f t="shared" si="85"/>
        <v>0.14010989010989011</v>
      </c>
      <c r="N678">
        <f t="shared" si="88"/>
        <v>0</v>
      </c>
      <c r="O678">
        <f t="shared" si="86"/>
        <v>0</v>
      </c>
      <c r="P678">
        <f t="shared" si="84"/>
        <v>364</v>
      </c>
    </row>
    <row r="679" spans="10:16" x14ac:dyDescent="0.25">
      <c r="J679" t="s">
        <v>0</v>
      </c>
      <c r="K679" s="3" t="e">
        <f t="shared" si="87"/>
        <v>#VALUE!</v>
      </c>
      <c r="L679" s="8">
        <v>51</v>
      </c>
      <c r="M679">
        <f t="shared" si="85"/>
        <v>0.14010989010989011</v>
      </c>
      <c r="N679">
        <f t="shared" si="88"/>
        <v>0</v>
      </c>
      <c r="O679">
        <f t="shared" si="86"/>
        <v>0</v>
      </c>
      <c r="P679">
        <f t="shared" si="84"/>
        <v>364</v>
      </c>
    </row>
    <row r="680" spans="10:16" x14ac:dyDescent="0.25">
      <c r="K680" s="3">
        <f t="shared" si="87"/>
        <v>33965</v>
      </c>
      <c r="L680" s="8">
        <v>51</v>
      </c>
      <c r="M680">
        <f t="shared" si="85"/>
        <v>0.14010989010989011</v>
      </c>
      <c r="N680">
        <f t="shared" si="88"/>
        <v>0</v>
      </c>
      <c r="O680">
        <f t="shared" si="86"/>
        <v>0</v>
      </c>
      <c r="P680">
        <f t="shared" si="84"/>
        <v>364</v>
      </c>
    </row>
    <row r="681" spans="10:16" x14ac:dyDescent="0.25">
      <c r="J681" t="s">
        <v>0</v>
      </c>
      <c r="K681" s="3" t="e">
        <f t="shared" si="87"/>
        <v>#VALUE!</v>
      </c>
      <c r="L681" s="8">
        <v>51</v>
      </c>
      <c r="M681">
        <f t="shared" si="85"/>
        <v>0.14010989010989011</v>
      </c>
      <c r="N681">
        <f t="shared" si="88"/>
        <v>0</v>
      </c>
      <c r="O681">
        <f t="shared" si="86"/>
        <v>0</v>
      </c>
      <c r="P681">
        <f t="shared" si="84"/>
        <v>364</v>
      </c>
    </row>
    <row r="682" spans="10:16" x14ac:dyDescent="0.25">
      <c r="K682" s="3">
        <f t="shared" si="87"/>
        <v>33965</v>
      </c>
      <c r="L682" s="8">
        <v>51</v>
      </c>
      <c r="M682">
        <f t="shared" si="85"/>
        <v>0.14010989010989011</v>
      </c>
      <c r="N682">
        <f t="shared" si="88"/>
        <v>0</v>
      </c>
      <c r="O682">
        <f t="shared" si="86"/>
        <v>0</v>
      </c>
      <c r="P682">
        <f t="shared" si="84"/>
        <v>364</v>
      </c>
    </row>
    <row r="683" spans="10:16" x14ac:dyDescent="0.25">
      <c r="J683" t="s">
        <v>0</v>
      </c>
      <c r="K683" s="3" t="e">
        <f t="shared" si="87"/>
        <v>#VALUE!</v>
      </c>
      <c r="L683" s="8">
        <v>51</v>
      </c>
      <c r="M683">
        <f t="shared" si="85"/>
        <v>0.14010989010989011</v>
      </c>
      <c r="N683">
        <f t="shared" si="88"/>
        <v>0</v>
      </c>
      <c r="O683">
        <f t="shared" si="86"/>
        <v>0</v>
      </c>
      <c r="P683">
        <f t="shared" si="84"/>
        <v>364</v>
      </c>
    </row>
    <row r="684" spans="10:16" x14ac:dyDescent="0.25">
      <c r="K684" s="3">
        <f t="shared" si="87"/>
        <v>33965</v>
      </c>
      <c r="L684" s="8">
        <v>51</v>
      </c>
      <c r="M684">
        <f t="shared" si="85"/>
        <v>0.14010989010989011</v>
      </c>
      <c r="N684">
        <f t="shared" si="88"/>
        <v>0</v>
      </c>
      <c r="O684">
        <f t="shared" si="86"/>
        <v>0</v>
      </c>
      <c r="P684">
        <f t="shared" si="84"/>
        <v>364</v>
      </c>
    </row>
    <row r="685" spans="10:16" x14ac:dyDescent="0.25">
      <c r="J685" t="s">
        <v>0</v>
      </c>
      <c r="K685" s="3" t="e">
        <f t="shared" si="87"/>
        <v>#VALUE!</v>
      </c>
      <c r="L685" s="8">
        <v>51</v>
      </c>
      <c r="M685">
        <f t="shared" si="85"/>
        <v>0.14010989010989011</v>
      </c>
      <c r="N685">
        <f t="shared" si="88"/>
        <v>0</v>
      </c>
      <c r="O685">
        <f t="shared" si="86"/>
        <v>0</v>
      </c>
      <c r="P685">
        <f t="shared" si="84"/>
        <v>364</v>
      </c>
    </row>
    <row r="686" spans="10:16" x14ac:dyDescent="0.25">
      <c r="K686" s="3">
        <f t="shared" si="87"/>
        <v>33965</v>
      </c>
      <c r="L686" s="8">
        <v>51</v>
      </c>
      <c r="M686">
        <f t="shared" si="85"/>
        <v>0.14010989010989011</v>
      </c>
      <c r="N686">
        <f t="shared" si="88"/>
        <v>0</v>
      </c>
      <c r="O686">
        <f t="shared" si="86"/>
        <v>0</v>
      </c>
      <c r="P686">
        <f t="shared" si="84"/>
        <v>364</v>
      </c>
    </row>
    <row r="687" spans="10:16" x14ac:dyDescent="0.25">
      <c r="J687" t="s">
        <v>0</v>
      </c>
      <c r="K687" s="3" t="e">
        <f t="shared" si="87"/>
        <v>#VALUE!</v>
      </c>
      <c r="L687" s="8">
        <v>51</v>
      </c>
      <c r="M687">
        <f t="shared" si="85"/>
        <v>0.14010989010989011</v>
      </c>
      <c r="N687">
        <f t="shared" si="88"/>
        <v>0</v>
      </c>
      <c r="O687">
        <f t="shared" si="86"/>
        <v>0</v>
      </c>
      <c r="P687">
        <f t="shared" si="84"/>
        <v>364</v>
      </c>
    </row>
    <row r="688" spans="10:16" x14ac:dyDescent="0.25">
      <c r="K688" s="3">
        <f t="shared" si="87"/>
        <v>33965</v>
      </c>
      <c r="L688" s="8">
        <v>51</v>
      </c>
      <c r="M688">
        <f t="shared" si="85"/>
        <v>0.14010989010989011</v>
      </c>
      <c r="N688">
        <f t="shared" si="88"/>
        <v>0</v>
      </c>
      <c r="O688">
        <f t="shared" si="86"/>
        <v>0</v>
      </c>
      <c r="P688">
        <f t="shared" si="84"/>
        <v>364</v>
      </c>
    </row>
    <row r="689" spans="10:16" x14ac:dyDescent="0.25">
      <c r="J689" t="s">
        <v>0</v>
      </c>
      <c r="K689" s="3" t="e">
        <f t="shared" si="87"/>
        <v>#VALUE!</v>
      </c>
      <c r="L689" s="8">
        <v>51</v>
      </c>
      <c r="M689">
        <f t="shared" si="85"/>
        <v>0.14010989010989011</v>
      </c>
      <c r="N689">
        <f t="shared" si="88"/>
        <v>0</v>
      </c>
      <c r="O689">
        <f t="shared" si="86"/>
        <v>0</v>
      </c>
      <c r="P689">
        <f t="shared" si="84"/>
        <v>364</v>
      </c>
    </row>
    <row r="690" spans="10:16" x14ac:dyDescent="0.25">
      <c r="K690" s="3">
        <f t="shared" si="87"/>
        <v>33965</v>
      </c>
      <c r="L690" s="8">
        <v>51</v>
      </c>
      <c r="M690">
        <f t="shared" si="85"/>
        <v>0.14010989010989011</v>
      </c>
      <c r="N690">
        <f t="shared" si="88"/>
        <v>0</v>
      </c>
      <c r="O690">
        <f t="shared" si="86"/>
        <v>0</v>
      </c>
      <c r="P690">
        <f t="shared" si="84"/>
        <v>364</v>
      </c>
    </row>
    <row r="691" spans="10:16" x14ac:dyDescent="0.25">
      <c r="J691" t="s">
        <v>0</v>
      </c>
      <c r="K691" s="3" t="e">
        <f t="shared" si="87"/>
        <v>#VALUE!</v>
      </c>
      <c r="L691" s="8">
        <v>51</v>
      </c>
      <c r="M691">
        <f t="shared" si="85"/>
        <v>0.14010989010989011</v>
      </c>
      <c r="N691">
        <f t="shared" si="88"/>
        <v>0</v>
      </c>
      <c r="O691">
        <f t="shared" si="86"/>
        <v>0</v>
      </c>
      <c r="P691">
        <f t="shared" si="84"/>
        <v>364</v>
      </c>
    </row>
    <row r="692" spans="10:16" x14ac:dyDescent="0.25">
      <c r="K692" s="3">
        <f t="shared" si="87"/>
        <v>33965</v>
      </c>
      <c r="L692" s="8">
        <v>51</v>
      </c>
      <c r="M692">
        <f t="shared" si="85"/>
        <v>0.14010989010989011</v>
      </c>
      <c r="N692">
        <f t="shared" si="88"/>
        <v>0</v>
      </c>
      <c r="O692">
        <f t="shared" si="86"/>
        <v>0</v>
      </c>
      <c r="P692">
        <f t="shared" si="84"/>
        <v>364</v>
      </c>
    </row>
    <row r="693" spans="10:16" x14ac:dyDescent="0.25">
      <c r="J693" t="s">
        <v>0</v>
      </c>
      <c r="K693" s="3" t="e">
        <f t="shared" si="87"/>
        <v>#VALUE!</v>
      </c>
      <c r="L693" s="8">
        <v>51</v>
      </c>
      <c r="M693">
        <f t="shared" si="85"/>
        <v>0.14010989010989011</v>
      </c>
      <c r="N693">
        <f t="shared" si="88"/>
        <v>0</v>
      </c>
      <c r="O693">
        <f t="shared" si="86"/>
        <v>0</v>
      </c>
      <c r="P693">
        <f t="shared" ref="P693:P736" si="89">DATE(1994,12,26)-DATE(1993,12,27)</f>
        <v>364</v>
      </c>
    </row>
    <row r="694" spans="10:16" x14ac:dyDescent="0.25">
      <c r="K694" s="3">
        <f t="shared" si="87"/>
        <v>33965</v>
      </c>
      <c r="L694" s="8">
        <v>51</v>
      </c>
      <c r="M694">
        <f t="shared" si="85"/>
        <v>0.14010989010989011</v>
      </c>
      <c r="N694">
        <f t="shared" si="88"/>
        <v>0</v>
      </c>
      <c r="O694">
        <f t="shared" si="86"/>
        <v>0</v>
      </c>
      <c r="P694">
        <f t="shared" si="89"/>
        <v>364</v>
      </c>
    </row>
    <row r="695" spans="10:16" x14ac:dyDescent="0.25">
      <c r="J695" t="s">
        <v>0</v>
      </c>
      <c r="K695" s="3" t="e">
        <f t="shared" si="87"/>
        <v>#VALUE!</v>
      </c>
      <c r="L695" s="8">
        <v>51</v>
      </c>
      <c r="M695">
        <f t="shared" si="85"/>
        <v>0.14010989010989011</v>
      </c>
      <c r="N695">
        <f t="shared" si="88"/>
        <v>0</v>
      </c>
      <c r="O695">
        <f t="shared" si="86"/>
        <v>0</v>
      </c>
      <c r="P695">
        <f t="shared" si="89"/>
        <v>364</v>
      </c>
    </row>
    <row r="696" spans="10:16" x14ac:dyDescent="0.25">
      <c r="K696" s="3">
        <f t="shared" si="87"/>
        <v>33965</v>
      </c>
      <c r="L696" s="8">
        <v>51</v>
      </c>
      <c r="M696">
        <f t="shared" si="85"/>
        <v>0.14010989010989011</v>
      </c>
      <c r="N696">
        <f t="shared" si="88"/>
        <v>0</v>
      </c>
      <c r="O696">
        <f t="shared" si="86"/>
        <v>0</v>
      </c>
      <c r="P696">
        <f t="shared" si="89"/>
        <v>364</v>
      </c>
    </row>
    <row r="697" spans="10:16" x14ac:dyDescent="0.25">
      <c r="J697" t="s">
        <v>0</v>
      </c>
      <c r="K697" s="3" t="e">
        <f t="shared" si="87"/>
        <v>#VALUE!</v>
      </c>
      <c r="L697" s="8">
        <v>51</v>
      </c>
      <c r="M697">
        <f t="shared" si="85"/>
        <v>0.14010989010989011</v>
      </c>
      <c r="N697">
        <f t="shared" si="88"/>
        <v>0</v>
      </c>
      <c r="O697">
        <f t="shared" si="86"/>
        <v>0</v>
      </c>
      <c r="P697">
        <f t="shared" si="89"/>
        <v>364</v>
      </c>
    </row>
    <row r="698" spans="10:16" x14ac:dyDescent="0.25">
      <c r="K698" s="3">
        <f t="shared" si="87"/>
        <v>33965</v>
      </c>
      <c r="L698" s="8">
        <v>51</v>
      </c>
      <c r="M698">
        <f t="shared" si="85"/>
        <v>0.14010989010989011</v>
      </c>
      <c r="N698">
        <f t="shared" si="88"/>
        <v>0</v>
      </c>
      <c r="O698">
        <f t="shared" si="86"/>
        <v>0</v>
      </c>
      <c r="P698">
        <f t="shared" si="89"/>
        <v>364</v>
      </c>
    </row>
    <row r="699" spans="10:16" x14ac:dyDescent="0.25">
      <c r="J699" t="s">
        <v>0</v>
      </c>
      <c r="K699" s="3" t="e">
        <f t="shared" si="87"/>
        <v>#VALUE!</v>
      </c>
      <c r="L699" s="8">
        <v>51</v>
      </c>
      <c r="M699">
        <f t="shared" si="85"/>
        <v>0.14010989010989011</v>
      </c>
      <c r="N699">
        <f t="shared" si="88"/>
        <v>0</v>
      </c>
      <c r="O699">
        <f t="shared" si="86"/>
        <v>0</v>
      </c>
      <c r="P699">
        <f t="shared" si="89"/>
        <v>364</v>
      </c>
    </row>
    <row r="700" spans="10:16" x14ac:dyDescent="0.25">
      <c r="K700" s="3">
        <f t="shared" si="87"/>
        <v>33965</v>
      </c>
      <c r="L700" s="8">
        <v>51</v>
      </c>
      <c r="M700">
        <f t="shared" si="85"/>
        <v>0.14010989010989011</v>
      </c>
      <c r="N700">
        <f t="shared" si="88"/>
        <v>0</v>
      </c>
      <c r="O700">
        <f t="shared" si="86"/>
        <v>0</v>
      </c>
      <c r="P700">
        <f t="shared" si="89"/>
        <v>364</v>
      </c>
    </row>
    <row r="701" spans="10:16" x14ac:dyDescent="0.25">
      <c r="J701" t="s">
        <v>0</v>
      </c>
      <c r="K701" s="3" t="e">
        <f t="shared" si="87"/>
        <v>#VALUE!</v>
      </c>
      <c r="L701" s="8">
        <v>51</v>
      </c>
      <c r="M701">
        <f t="shared" si="85"/>
        <v>0.14010989010989011</v>
      </c>
      <c r="N701">
        <f t="shared" si="88"/>
        <v>0</v>
      </c>
      <c r="O701">
        <f t="shared" si="86"/>
        <v>0</v>
      </c>
      <c r="P701">
        <f t="shared" si="89"/>
        <v>364</v>
      </c>
    </row>
    <row r="702" spans="10:16" x14ac:dyDescent="0.25">
      <c r="K702" s="3">
        <f t="shared" si="87"/>
        <v>33965</v>
      </c>
      <c r="L702" s="8">
        <v>51</v>
      </c>
      <c r="M702">
        <f t="shared" si="85"/>
        <v>0.14010989010989011</v>
      </c>
      <c r="N702">
        <f t="shared" si="88"/>
        <v>0</v>
      </c>
      <c r="O702">
        <f t="shared" si="86"/>
        <v>0</v>
      </c>
      <c r="P702">
        <f t="shared" si="89"/>
        <v>364</v>
      </c>
    </row>
    <row r="703" spans="10:16" x14ac:dyDescent="0.25">
      <c r="J703" t="s">
        <v>0</v>
      </c>
      <c r="K703" s="3" t="e">
        <f t="shared" si="87"/>
        <v>#VALUE!</v>
      </c>
      <c r="L703" s="8">
        <v>51</v>
      </c>
      <c r="M703">
        <f t="shared" si="85"/>
        <v>0.14010989010989011</v>
      </c>
      <c r="N703">
        <f t="shared" si="88"/>
        <v>0</v>
      </c>
      <c r="O703">
        <f t="shared" si="86"/>
        <v>0</v>
      </c>
      <c r="P703">
        <f t="shared" si="89"/>
        <v>364</v>
      </c>
    </row>
    <row r="704" spans="10:16" x14ac:dyDescent="0.25">
      <c r="K704" s="3">
        <f t="shared" si="87"/>
        <v>33965</v>
      </c>
      <c r="L704" s="8">
        <v>51</v>
      </c>
      <c r="M704">
        <f t="shared" si="85"/>
        <v>0.14010989010989011</v>
      </c>
      <c r="N704">
        <f t="shared" si="88"/>
        <v>0</v>
      </c>
      <c r="O704">
        <f t="shared" si="86"/>
        <v>0</v>
      </c>
      <c r="P704">
        <f t="shared" si="89"/>
        <v>364</v>
      </c>
    </row>
    <row r="705" spans="10:16" x14ac:dyDescent="0.25">
      <c r="J705" t="s">
        <v>0</v>
      </c>
      <c r="K705" s="3" t="e">
        <f t="shared" si="87"/>
        <v>#VALUE!</v>
      </c>
      <c r="L705" s="8">
        <v>51</v>
      </c>
      <c r="M705">
        <f t="shared" si="85"/>
        <v>0.14010989010989011</v>
      </c>
      <c r="N705">
        <f t="shared" si="88"/>
        <v>0</v>
      </c>
      <c r="O705">
        <f t="shared" si="86"/>
        <v>0</v>
      </c>
      <c r="P705">
        <f t="shared" si="89"/>
        <v>364</v>
      </c>
    </row>
    <row r="706" spans="10:16" x14ac:dyDescent="0.25">
      <c r="K706" s="3">
        <f t="shared" si="87"/>
        <v>33965</v>
      </c>
      <c r="L706" s="8">
        <v>51</v>
      </c>
      <c r="M706">
        <f t="shared" si="85"/>
        <v>0.14010989010989011</v>
      </c>
      <c r="N706">
        <f t="shared" si="88"/>
        <v>0</v>
      </c>
      <c r="O706">
        <f t="shared" si="86"/>
        <v>0</v>
      </c>
      <c r="P706">
        <f t="shared" si="89"/>
        <v>364</v>
      </c>
    </row>
    <row r="707" spans="10:16" x14ac:dyDescent="0.25">
      <c r="J707" t="s">
        <v>0</v>
      </c>
      <c r="K707" s="3" t="e">
        <f t="shared" si="87"/>
        <v>#VALUE!</v>
      </c>
      <c r="L707" s="8">
        <v>51</v>
      </c>
      <c r="M707">
        <f t="shared" si="85"/>
        <v>0.14010989010989011</v>
      </c>
      <c r="N707">
        <f t="shared" si="88"/>
        <v>0</v>
      </c>
      <c r="O707">
        <f t="shared" si="86"/>
        <v>0</v>
      </c>
      <c r="P707">
        <f t="shared" si="89"/>
        <v>364</v>
      </c>
    </row>
    <row r="708" spans="10:16" x14ac:dyDescent="0.25">
      <c r="K708" s="3">
        <f t="shared" si="87"/>
        <v>33965</v>
      </c>
      <c r="L708" s="8">
        <v>51</v>
      </c>
      <c r="M708">
        <f t="shared" si="85"/>
        <v>0.14010989010989011</v>
      </c>
      <c r="N708">
        <f t="shared" si="88"/>
        <v>0</v>
      </c>
      <c r="O708">
        <f t="shared" si="86"/>
        <v>0</v>
      </c>
      <c r="P708">
        <f t="shared" si="89"/>
        <v>364</v>
      </c>
    </row>
    <row r="709" spans="10:16" x14ac:dyDescent="0.25">
      <c r="J709" t="s">
        <v>0</v>
      </c>
      <c r="K709" s="3" t="e">
        <f t="shared" si="87"/>
        <v>#VALUE!</v>
      </c>
      <c r="L709" s="8">
        <v>51</v>
      </c>
      <c r="M709">
        <f t="shared" si="85"/>
        <v>0.14010989010989011</v>
      </c>
      <c r="N709">
        <f t="shared" si="88"/>
        <v>0</v>
      </c>
      <c r="O709">
        <f t="shared" si="86"/>
        <v>0</v>
      </c>
      <c r="P709">
        <f t="shared" si="89"/>
        <v>364</v>
      </c>
    </row>
    <row r="710" spans="10:16" x14ac:dyDescent="0.25">
      <c r="K710" s="3">
        <f t="shared" si="87"/>
        <v>33965</v>
      </c>
      <c r="L710" s="8">
        <v>51</v>
      </c>
      <c r="M710">
        <f t="shared" si="85"/>
        <v>0.14010989010989011</v>
      </c>
      <c r="N710">
        <f t="shared" si="88"/>
        <v>0</v>
      </c>
      <c r="O710">
        <f t="shared" si="86"/>
        <v>0</v>
      </c>
      <c r="P710">
        <f t="shared" si="89"/>
        <v>364</v>
      </c>
    </row>
    <row r="711" spans="10:16" x14ac:dyDescent="0.25">
      <c r="J711" t="s">
        <v>0</v>
      </c>
      <c r="K711" s="3" t="e">
        <f t="shared" si="87"/>
        <v>#VALUE!</v>
      </c>
      <c r="L711" s="8">
        <v>51</v>
      </c>
      <c r="M711">
        <f t="shared" si="85"/>
        <v>0.14010989010989011</v>
      </c>
      <c r="N711">
        <f t="shared" si="88"/>
        <v>0</v>
      </c>
      <c r="O711">
        <f t="shared" si="86"/>
        <v>0</v>
      </c>
      <c r="P711">
        <f t="shared" si="89"/>
        <v>364</v>
      </c>
    </row>
    <row r="712" spans="10:16" x14ac:dyDescent="0.25">
      <c r="K712" s="3">
        <f t="shared" si="87"/>
        <v>33965</v>
      </c>
      <c r="L712" s="8">
        <v>51</v>
      </c>
      <c r="M712">
        <f t="shared" ref="M712:M775" si="90">L712/P712</f>
        <v>0.14010989010989011</v>
      </c>
      <c r="N712">
        <f t="shared" si="88"/>
        <v>0</v>
      </c>
      <c r="O712">
        <f t="shared" ref="O712:O775" si="91">ROUND(N712,1)</f>
        <v>0</v>
      </c>
      <c r="P712">
        <f t="shared" si="89"/>
        <v>364</v>
      </c>
    </row>
    <row r="713" spans="10:16" x14ac:dyDescent="0.25">
      <c r="J713" t="s">
        <v>0</v>
      </c>
      <c r="K713" s="3" t="e">
        <f t="shared" ref="K713:K776" si="92">$K$7+J713</f>
        <v>#VALUE!</v>
      </c>
      <c r="L713" s="8">
        <v>51</v>
      </c>
      <c r="M713">
        <f t="shared" si="90"/>
        <v>0.14010989010989011</v>
      </c>
      <c r="N713">
        <f t="shared" ref="N713:N776" si="93">INT(M713)</f>
        <v>0</v>
      </c>
      <c r="O713">
        <f t="shared" si="91"/>
        <v>0</v>
      </c>
      <c r="P713">
        <f t="shared" si="89"/>
        <v>364</v>
      </c>
    </row>
    <row r="714" spans="10:16" x14ac:dyDescent="0.25">
      <c r="K714" s="3">
        <f t="shared" si="92"/>
        <v>33965</v>
      </c>
      <c r="L714" s="8">
        <v>51</v>
      </c>
      <c r="M714">
        <f t="shared" si="90"/>
        <v>0.14010989010989011</v>
      </c>
      <c r="N714">
        <f t="shared" si="93"/>
        <v>0</v>
      </c>
      <c r="O714">
        <f t="shared" si="91"/>
        <v>0</v>
      </c>
      <c r="P714">
        <f t="shared" si="89"/>
        <v>364</v>
      </c>
    </row>
    <row r="715" spans="10:16" x14ac:dyDescent="0.25">
      <c r="J715" t="s">
        <v>0</v>
      </c>
      <c r="K715" s="3" t="e">
        <f t="shared" si="92"/>
        <v>#VALUE!</v>
      </c>
      <c r="L715" s="8">
        <v>51</v>
      </c>
      <c r="M715">
        <f t="shared" si="90"/>
        <v>0.14010989010989011</v>
      </c>
      <c r="N715">
        <f t="shared" si="93"/>
        <v>0</v>
      </c>
      <c r="O715">
        <f t="shared" si="91"/>
        <v>0</v>
      </c>
      <c r="P715">
        <f t="shared" si="89"/>
        <v>364</v>
      </c>
    </row>
    <row r="716" spans="10:16" x14ac:dyDescent="0.25">
      <c r="K716" s="3">
        <f t="shared" si="92"/>
        <v>33965</v>
      </c>
      <c r="L716" s="8">
        <v>51</v>
      </c>
      <c r="M716">
        <f t="shared" si="90"/>
        <v>0.14010989010989011</v>
      </c>
      <c r="N716">
        <f t="shared" si="93"/>
        <v>0</v>
      </c>
      <c r="O716">
        <f t="shared" si="91"/>
        <v>0</v>
      </c>
      <c r="P716">
        <f t="shared" si="89"/>
        <v>364</v>
      </c>
    </row>
    <row r="717" spans="10:16" x14ac:dyDescent="0.25">
      <c r="J717" t="s">
        <v>0</v>
      </c>
      <c r="K717" s="3" t="e">
        <f t="shared" si="92"/>
        <v>#VALUE!</v>
      </c>
      <c r="L717" s="8">
        <v>51</v>
      </c>
      <c r="M717">
        <f t="shared" si="90"/>
        <v>0.14010989010989011</v>
      </c>
      <c r="N717">
        <f t="shared" si="93"/>
        <v>0</v>
      </c>
      <c r="O717">
        <f t="shared" si="91"/>
        <v>0</v>
      </c>
      <c r="P717">
        <f t="shared" si="89"/>
        <v>364</v>
      </c>
    </row>
    <row r="718" spans="10:16" x14ac:dyDescent="0.25">
      <c r="K718" s="3">
        <f t="shared" si="92"/>
        <v>33965</v>
      </c>
      <c r="L718" s="8">
        <v>51</v>
      </c>
      <c r="M718">
        <f t="shared" si="90"/>
        <v>0.14010989010989011</v>
      </c>
      <c r="N718">
        <f t="shared" si="93"/>
        <v>0</v>
      </c>
      <c r="O718">
        <f t="shared" si="91"/>
        <v>0</v>
      </c>
      <c r="P718">
        <f t="shared" si="89"/>
        <v>364</v>
      </c>
    </row>
    <row r="719" spans="10:16" x14ac:dyDescent="0.25">
      <c r="J719" t="s">
        <v>0</v>
      </c>
      <c r="K719" s="3" t="e">
        <f t="shared" si="92"/>
        <v>#VALUE!</v>
      </c>
      <c r="L719" s="8">
        <v>51</v>
      </c>
      <c r="M719">
        <f t="shared" si="90"/>
        <v>0.14010989010989011</v>
      </c>
      <c r="N719">
        <f t="shared" si="93"/>
        <v>0</v>
      </c>
      <c r="O719">
        <f t="shared" si="91"/>
        <v>0</v>
      </c>
      <c r="P719">
        <f t="shared" si="89"/>
        <v>364</v>
      </c>
    </row>
    <row r="720" spans="10:16" x14ac:dyDescent="0.25">
      <c r="K720" s="3">
        <f t="shared" si="92"/>
        <v>33965</v>
      </c>
      <c r="L720" s="8">
        <v>51</v>
      </c>
      <c r="M720">
        <f t="shared" si="90"/>
        <v>0.14010989010989011</v>
      </c>
      <c r="N720">
        <f t="shared" si="93"/>
        <v>0</v>
      </c>
      <c r="O720">
        <f t="shared" si="91"/>
        <v>0</v>
      </c>
      <c r="P720">
        <f t="shared" si="89"/>
        <v>364</v>
      </c>
    </row>
    <row r="721" spans="10:16" x14ac:dyDescent="0.25">
      <c r="J721" t="s">
        <v>0</v>
      </c>
      <c r="K721" s="3" t="e">
        <f t="shared" si="92"/>
        <v>#VALUE!</v>
      </c>
      <c r="L721" s="8">
        <v>51</v>
      </c>
      <c r="M721">
        <f t="shared" si="90"/>
        <v>0.14010989010989011</v>
      </c>
      <c r="N721">
        <f t="shared" si="93"/>
        <v>0</v>
      </c>
      <c r="O721">
        <f t="shared" si="91"/>
        <v>0</v>
      </c>
      <c r="P721">
        <f t="shared" si="89"/>
        <v>364</v>
      </c>
    </row>
    <row r="722" spans="10:16" x14ac:dyDescent="0.25">
      <c r="K722" s="3">
        <f t="shared" si="92"/>
        <v>33965</v>
      </c>
      <c r="L722" s="8">
        <v>51</v>
      </c>
      <c r="M722">
        <f t="shared" si="90"/>
        <v>0.14010989010989011</v>
      </c>
      <c r="N722">
        <f t="shared" si="93"/>
        <v>0</v>
      </c>
      <c r="O722">
        <f t="shared" si="91"/>
        <v>0</v>
      </c>
      <c r="P722">
        <f t="shared" si="89"/>
        <v>364</v>
      </c>
    </row>
    <row r="723" spans="10:16" x14ac:dyDescent="0.25">
      <c r="J723" t="s">
        <v>0</v>
      </c>
      <c r="K723" s="3" t="e">
        <f t="shared" si="92"/>
        <v>#VALUE!</v>
      </c>
      <c r="L723" s="8">
        <v>51</v>
      </c>
      <c r="M723">
        <f t="shared" si="90"/>
        <v>0.14010989010989011</v>
      </c>
      <c r="N723">
        <f t="shared" si="93"/>
        <v>0</v>
      </c>
      <c r="O723">
        <f t="shared" si="91"/>
        <v>0</v>
      </c>
      <c r="P723">
        <f t="shared" si="89"/>
        <v>364</v>
      </c>
    </row>
    <row r="724" spans="10:16" x14ac:dyDescent="0.25">
      <c r="K724" s="3">
        <f t="shared" si="92"/>
        <v>33965</v>
      </c>
      <c r="L724" s="8">
        <v>51</v>
      </c>
      <c r="M724">
        <f t="shared" si="90"/>
        <v>0.14010989010989011</v>
      </c>
      <c r="N724">
        <f t="shared" si="93"/>
        <v>0</v>
      </c>
      <c r="O724">
        <f t="shared" si="91"/>
        <v>0</v>
      </c>
      <c r="P724">
        <f t="shared" si="89"/>
        <v>364</v>
      </c>
    </row>
    <row r="725" spans="10:16" x14ac:dyDescent="0.25">
      <c r="J725" t="s">
        <v>0</v>
      </c>
      <c r="K725" s="3" t="e">
        <f t="shared" si="92"/>
        <v>#VALUE!</v>
      </c>
      <c r="L725" s="8">
        <v>51</v>
      </c>
      <c r="M725">
        <f t="shared" si="90"/>
        <v>0.14010989010989011</v>
      </c>
      <c r="N725">
        <f t="shared" si="93"/>
        <v>0</v>
      </c>
      <c r="O725">
        <f t="shared" si="91"/>
        <v>0</v>
      </c>
      <c r="P725">
        <f t="shared" si="89"/>
        <v>364</v>
      </c>
    </row>
    <row r="726" spans="10:16" x14ac:dyDescent="0.25">
      <c r="K726" s="3">
        <f t="shared" si="92"/>
        <v>33965</v>
      </c>
      <c r="L726" s="8">
        <v>51</v>
      </c>
      <c r="M726">
        <f t="shared" si="90"/>
        <v>0.14010989010989011</v>
      </c>
      <c r="N726">
        <f t="shared" si="93"/>
        <v>0</v>
      </c>
      <c r="O726">
        <f t="shared" si="91"/>
        <v>0</v>
      </c>
      <c r="P726">
        <f t="shared" si="89"/>
        <v>364</v>
      </c>
    </row>
    <row r="727" spans="10:16" x14ac:dyDescent="0.25">
      <c r="J727" t="s">
        <v>0</v>
      </c>
      <c r="K727" s="3" t="e">
        <f t="shared" si="92"/>
        <v>#VALUE!</v>
      </c>
      <c r="L727" s="8">
        <v>51</v>
      </c>
      <c r="M727">
        <f t="shared" si="90"/>
        <v>0.14010989010989011</v>
      </c>
      <c r="N727">
        <f t="shared" si="93"/>
        <v>0</v>
      </c>
      <c r="O727">
        <f t="shared" si="91"/>
        <v>0</v>
      </c>
      <c r="P727">
        <f t="shared" si="89"/>
        <v>364</v>
      </c>
    </row>
    <row r="728" spans="10:16" x14ac:dyDescent="0.25">
      <c r="K728" s="3">
        <f t="shared" si="92"/>
        <v>33965</v>
      </c>
      <c r="L728" s="8">
        <v>51</v>
      </c>
      <c r="M728">
        <f t="shared" si="90"/>
        <v>0.14010989010989011</v>
      </c>
      <c r="N728">
        <f t="shared" si="93"/>
        <v>0</v>
      </c>
      <c r="O728">
        <f t="shared" si="91"/>
        <v>0</v>
      </c>
      <c r="P728">
        <f t="shared" si="89"/>
        <v>364</v>
      </c>
    </row>
    <row r="729" spans="10:16" x14ac:dyDescent="0.25">
      <c r="J729" t="s">
        <v>0</v>
      </c>
      <c r="K729" s="3" t="e">
        <f t="shared" si="92"/>
        <v>#VALUE!</v>
      </c>
      <c r="L729" s="8">
        <v>51</v>
      </c>
      <c r="M729">
        <f t="shared" si="90"/>
        <v>0.14010989010989011</v>
      </c>
      <c r="N729">
        <f t="shared" si="93"/>
        <v>0</v>
      </c>
      <c r="O729">
        <f t="shared" si="91"/>
        <v>0</v>
      </c>
      <c r="P729">
        <f t="shared" si="89"/>
        <v>364</v>
      </c>
    </row>
    <row r="730" spans="10:16" x14ac:dyDescent="0.25">
      <c r="K730" s="3">
        <f t="shared" si="92"/>
        <v>33965</v>
      </c>
      <c r="L730" s="8">
        <v>51</v>
      </c>
      <c r="M730">
        <f t="shared" si="90"/>
        <v>0.14010989010989011</v>
      </c>
      <c r="N730">
        <f t="shared" si="93"/>
        <v>0</v>
      </c>
      <c r="O730">
        <f t="shared" si="91"/>
        <v>0</v>
      </c>
      <c r="P730">
        <f t="shared" si="89"/>
        <v>364</v>
      </c>
    </row>
    <row r="731" spans="10:16" x14ac:dyDescent="0.25">
      <c r="J731" t="s">
        <v>0</v>
      </c>
      <c r="K731" s="3" t="e">
        <f t="shared" si="92"/>
        <v>#VALUE!</v>
      </c>
      <c r="L731" s="8">
        <v>51</v>
      </c>
      <c r="M731">
        <f t="shared" si="90"/>
        <v>0.14010989010989011</v>
      </c>
      <c r="N731">
        <f t="shared" si="93"/>
        <v>0</v>
      </c>
      <c r="O731">
        <f t="shared" si="91"/>
        <v>0</v>
      </c>
      <c r="P731">
        <f t="shared" si="89"/>
        <v>364</v>
      </c>
    </row>
    <row r="732" spans="10:16" x14ac:dyDescent="0.25">
      <c r="K732" s="3">
        <f t="shared" si="92"/>
        <v>33965</v>
      </c>
      <c r="L732" s="8">
        <v>51</v>
      </c>
      <c r="M732">
        <f t="shared" si="90"/>
        <v>0.14010989010989011</v>
      </c>
      <c r="N732">
        <f t="shared" si="93"/>
        <v>0</v>
      </c>
      <c r="O732">
        <f t="shared" si="91"/>
        <v>0</v>
      </c>
      <c r="P732">
        <f t="shared" si="89"/>
        <v>364</v>
      </c>
    </row>
    <row r="733" spans="10:16" x14ac:dyDescent="0.25">
      <c r="J733" t="s">
        <v>0</v>
      </c>
      <c r="K733" s="3" t="e">
        <f t="shared" si="92"/>
        <v>#VALUE!</v>
      </c>
      <c r="L733" s="8">
        <v>51</v>
      </c>
      <c r="M733">
        <f t="shared" si="90"/>
        <v>0.14010989010989011</v>
      </c>
      <c r="N733">
        <f t="shared" si="93"/>
        <v>0</v>
      </c>
      <c r="O733">
        <f t="shared" si="91"/>
        <v>0</v>
      </c>
      <c r="P733">
        <f t="shared" si="89"/>
        <v>364</v>
      </c>
    </row>
    <row r="734" spans="10:16" x14ac:dyDescent="0.25">
      <c r="K734" s="3">
        <f t="shared" si="92"/>
        <v>33965</v>
      </c>
      <c r="L734" s="8">
        <v>51</v>
      </c>
      <c r="M734">
        <f t="shared" si="90"/>
        <v>0.14010989010989011</v>
      </c>
      <c r="N734">
        <f t="shared" si="93"/>
        <v>0</v>
      </c>
      <c r="O734">
        <f t="shared" si="91"/>
        <v>0</v>
      </c>
      <c r="P734">
        <f t="shared" si="89"/>
        <v>364</v>
      </c>
    </row>
    <row r="735" spans="10:16" x14ac:dyDescent="0.25">
      <c r="J735" t="s">
        <v>0</v>
      </c>
      <c r="K735" s="3" t="e">
        <f t="shared" si="92"/>
        <v>#VALUE!</v>
      </c>
      <c r="L735" s="8">
        <v>51</v>
      </c>
      <c r="M735">
        <f t="shared" si="90"/>
        <v>0.14010989010989011</v>
      </c>
      <c r="N735">
        <f t="shared" si="93"/>
        <v>0</v>
      </c>
      <c r="O735">
        <f t="shared" si="91"/>
        <v>0</v>
      </c>
      <c r="P735">
        <f t="shared" si="89"/>
        <v>364</v>
      </c>
    </row>
    <row r="736" spans="10:16" x14ac:dyDescent="0.25">
      <c r="J736" s="13"/>
      <c r="K736" s="14">
        <f t="shared" si="92"/>
        <v>33965</v>
      </c>
      <c r="L736" s="13">
        <v>51</v>
      </c>
      <c r="M736">
        <f t="shared" si="90"/>
        <v>0.14010989010989011</v>
      </c>
      <c r="N736" s="13">
        <f t="shared" si="93"/>
        <v>0</v>
      </c>
      <c r="O736" s="13">
        <f t="shared" si="91"/>
        <v>0</v>
      </c>
      <c r="P736">
        <f t="shared" si="89"/>
        <v>364</v>
      </c>
    </row>
    <row r="737" spans="9:16" x14ac:dyDescent="0.25">
      <c r="I737">
        <v>1</v>
      </c>
      <c r="J737" t="s">
        <v>0</v>
      </c>
      <c r="K737" s="3" t="e">
        <f t="shared" si="92"/>
        <v>#VALUE!</v>
      </c>
      <c r="L737">
        <v>52</v>
      </c>
      <c r="M737">
        <f t="shared" si="90"/>
        <v>0.14285714285714285</v>
      </c>
      <c r="N737">
        <f t="shared" si="93"/>
        <v>0</v>
      </c>
      <c r="O737">
        <f t="shared" si="91"/>
        <v>0</v>
      </c>
      <c r="P737">
        <f>DATE(1995,12,26)-DATE(1994,12,27)</f>
        <v>364</v>
      </c>
    </row>
    <row r="738" spans="9:16" x14ac:dyDescent="0.25">
      <c r="I738">
        <v>2</v>
      </c>
      <c r="K738" s="3">
        <f t="shared" si="92"/>
        <v>33965</v>
      </c>
      <c r="L738">
        <v>52</v>
      </c>
      <c r="M738">
        <f t="shared" si="90"/>
        <v>0.14285714285714285</v>
      </c>
      <c r="N738">
        <f t="shared" si="93"/>
        <v>0</v>
      </c>
      <c r="O738">
        <f t="shared" si="91"/>
        <v>0</v>
      </c>
      <c r="P738">
        <f t="shared" ref="P738:P801" si="94">DATE(1995,12,26)-DATE(1994,12,27)</f>
        <v>364</v>
      </c>
    </row>
    <row r="739" spans="9:16" x14ac:dyDescent="0.25">
      <c r="I739">
        <v>3</v>
      </c>
      <c r="J739" t="s">
        <v>0</v>
      </c>
      <c r="K739" s="3" t="e">
        <f t="shared" si="92"/>
        <v>#VALUE!</v>
      </c>
      <c r="L739">
        <v>52</v>
      </c>
      <c r="M739">
        <f t="shared" si="90"/>
        <v>0.14285714285714285</v>
      </c>
      <c r="N739">
        <f t="shared" si="93"/>
        <v>0</v>
      </c>
      <c r="O739">
        <f t="shared" si="91"/>
        <v>0</v>
      </c>
      <c r="P739">
        <f t="shared" si="94"/>
        <v>364</v>
      </c>
    </row>
    <row r="740" spans="9:16" x14ac:dyDescent="0.25">
      <c r="I740">
        <v>4</v>
      </c>
      <c r="K740" s="3">
        <f t="shared" si="92"/>
        <v>33965</v>
      </c>
      <c r="L740">
        <v>52</v>
      </c>
      <c r="M740">
        <f t="shared" si="90"/>
        <v>0.14285714285714285</v>
      </c>
      <c r="N740">
        <f t="shared" si="93"/>
        <v>0</v>
      </c>
      <c r="O740">
        <f t="shared" si="91"/>
        <v>0</v>
      </c>
      <c r="P740">
        <f t="shared" si="94"/>
        <v>364</v>
      </c>
    </row>
    <row r="741" spans="9:16" x14ac:dyDescent="0.25">
      <c r="I741">
        <v>5</v>
      </c>
      <c r="J741" t="s">
        <v>0</v>
      </c>
      <c r="K741" s="3" t="e">
        <f t="shared" si="92"/>
        <v>#VALUE!</v>
      </c>
      <c r="L741">
        <v>52</v>
      </c>
      <c r="M741">
        <f t="shared" si="90"/>
        <v>0.14285714285714285</v>
      </c>
      <c r="N741">
        <f t="shared" si="93"/>
        <v>0</v>
      </c>
      <c r="O741">
        <f t="shared" si="91"/>
        <v>0</v>
      </c>
      <c r="P741">
        <f t="shared" si="94"/>
        <v>364</v>
      </c>
    </row>
    <row r="742" spans="9:16" x14ac:dyDescent="0.25">
      <c r="I742">
        <v>6</v>
      </c>
      <c r="K742" s="3">
        <f t="shared" si="92"/>
        <v>33965</v>
      </c>
      <c r="L742">
        <v>52</v>
      </c>
      <c r="M742">
        <f t="shared" si="90"/>
        <v>0.14285714285714285</v>
      </c>
      <c r="N742">
        <f t="shared" si="93"/>
        <v>0</v>
      </c>
      <c r="O742">
        <f t="shared" si="91"/>
        <v>0</v>
      </c>
      <c r="P742">
        <f t="shared" si="94"/>
        <v>364</v>
      </c>
    </row>
    <row r="743" spans="9:16" x14ac:dyDescent="0.25">
      <c r="I743">
        <v>7</v>
      </c>
      <c r="J743" t="s">
        <v>0</v>
      </c>
      <c r="K743" s="3" t="e">
        <f t="shared" si="92"/>
        <v>#VALUE!</v>
      </c>
      <c r="L743">
        <v>52</v>
      </c>
      <c r="M743">
        <f t="shared" si="90"/>
        <v>0.14285714285714285</v>
      </c>
      <c r="N743">
        <f t="shared" si="93"/>
        <v>0</v>
      </c>
      <c r="O743">
        <f t="shared" si="91"/>
        <v>0</v>
      </c>
      <c r="P743">
        <f t="shared" si="94"/>
        <v>364</v>
      </c>
    </row>
    <row r="744" spans="9:16" x14ac:dyDescent="0.25">
      <c r="I744">
        <v>8</v>
      </c>
      <c r="K744" s="3">
        <f t="shared" si="92"/>
        <v>33965</v>
      </c>
      <c r="L744">
        <v>52</v>
      </c>
      <c r="M744">
        <f t="shared" si="90"/>
        <v>0.14285714285714285</v>
      </c>
      <c r="N744">
        <f t="shared" si="93"/>
        <v>0</v>
      </c>
      <c r="O744">
        <f t="shared" si="91"/>
        <v>0</v>
      </c>
      <c r="P744">
        <f t="shared" si="94"/>
        <v>364</v>
      </c>
    </row>
    <row r="745" spans="9:16" x14ac:dyDescent="0.25">
      <c r="I745">
        <v>9</v>
      </c>
      <c r="J745" t="s">
        <v>0</v>
      </c>
      <c r="K745" s="3" t="e">
        <f t="shared" si="92"/>
        <v>#VALUE!</v>
      </c>
      <c r="L745">
        <v>52</v>
      </c>
      <c r="M745">
        <f t="shared" si="90"/>
        <v>0.14285714285714285</v>
      </c>
      <c r="N745">
        <f t="shared" si="93"/>
        <v>0</v>
      </c>
      <c r="O745">
        <f t="shared" si="91"/>
        <v>0</v>
      </c>
      <c r="P745">
        <f t="shared" si="94"/>
        <v>364</v>
      </c>
    </row>
    <row r="746" spans="9:16" x14ac:dyDescent="0.25">
      <c r="I746">
        <v>10</v>
      </c>
      <c r="K746" s="3">
        <f t="shared" si="92"/>
        <v>33965</v>
      </c>
      <c r="L746">
        <v>52</v>
      </c>
      <c r="M746">
        <f t="shared" si="90"/>
        <v>0.14285714285714285</v>
      </c>
      <c r="N746">
        <f t="shared" si="93"/>
        <v>0</v>
      </c>
      <c r="O746">
        <f t="shared" si="91"/>
        <v>0</v>
      </c>
      <c r="P746">
        <f t="shared" si="94"/>
        <v>364</v>
      </c>
    </row>
    <row r="747" spans="9:16" x14ac:dyDescent="0.25">
      <c r="I747">
        <v>11</v>
      </c>
      <c r="J747" t="s">
        <v>0</v>
      </c>
      <c r="K747" s="3" t="e">
        <f t="shared" si="92"/>
        <v>#VALUE!</v>
      </c>
      <c r="L747">
        <v>52</v>
      </c>
      <c r="M747">
        <f t="shared" si="90"/>
        <v>0.14285714285714285</v>
      </c>
      <c r="N747">
        <f t="shared" si="93"/>
        <v>0</v>
      </c>
      <c r="O747">
        <f t="shared" si="91"/>
        <v>0</v>
      </c>
      <c r="P747">
        <f t="shared" si="94"/>
        <v>364</v>
      </c>
    </row>
    <row r="748" spans="9:16" x14ac:dyDescent="0.25">
      <c r="I748">
        <v>12</v>
      </c>
      <c r="K748" s="3">
        <f t="shared" si="92"/>
        <v>33965</v>
      </c>
      <c r="L748">
        <v>52</v>
      </c>
      <c r="M748">
        <f t="shared" si="90"/>
        <v>0.14285714285714285</v>
      </c>
      <c r="N748">
        <f t="shared" si="93"/>
        <v>0</v>
      </c>
      <c r="O748">
        <f t="shared" si="91"/>
        <v>0</v>
      </c>
      <c r="P748">
        <f t="shared" si="94"/>
        <v>364</v>
      </c>
    </row>
    <row r="749" spans="9:16" x14ac:dyDescent="0.25">
      <c r="I749">
        <v>13</v>
      </c>
      <c r="J749" t="s">
        <v>0</v>
      </c>
      <c r="K749" s="3" t="e">
        <f t="shared" si="92"/>
        <v>#VALUE!</v>
      </c>
      <c r="L749">
        <v>52</v>
      </c>
      <c r="M749">
        <f t="shared" si="90"/>
        <v>0.14285714285714285</v>
      </c>
      <c r="N749">
        <f t="shared" si="93"/>
        <v>0</v>
      </c>
      <c r="O749">
        <f t="shared" si="91"/>
        <v>0</v>
      </c>
      <c r="P749">
        <f t="shared" si="94"/>
        <v>364</v>
      </c>
    </row>
    <row r="750" spans="9:16" x14ac:dyDescent="0.25">
      <c r="I750">
        <v>14</v>
      </c>
      <c r="K750" s="3">
        <f t="shared" si="92"/>
        <v>33965</v>
      </c>
      <c r="L750">
        <v>52</v>
      </c>
      <c r="M750">
        <f t="shared" si="90"/>
        <v>0.14285714285714285</v>
      </c>
      <c r="N750">
        <f t="shared" si="93"/>
        <v>0</v>
      </c>
      <c r="O750">
        <f t="shared" si="91"/>
        <v>0</v>
      </c>
      <c r="P750">
        <f t="shared" si="94"/>
        <v>364</v>
      </c>
    </row>
    <row r="751" spans="9:16" x14ac:dyDescent="0.25">
      <c r="I751">
        <v>15</v>
      </c>
      <c r="J751" t="s">
        <v>0</v>
      </c>
      <c r="K751" s="3" t="e">
        <f t="shared" si="92"/>
        <v>#VALUE!</v>
      </c>
      <c r="L751">
        <v>52</v>
      </c>
      <c r="M751">
        <f t="shared" si="90"/>
        <v>0.14285714285714285</v>
      </c>
      <c r="N751">
        <f t="shared" si="93"/>
        <v>0</v>
      </c>
      <c r="O751">
        <f t="shared" si="91"/>
        <v>0</v>
      </c>
      <c r="P751">
        <f t="shared" si="94"/>
        <v>364</v>
      </c>
    </row>
    <row r="752" spans="9:16" x14ac:dyDescent="0.25">
      <c r="I752">
        <v>16</v>
      </c>
      <c r="K752" s="3">
        <f t="shared" si="92"/>
        <v>33965</v>
      </c>
      <c r="L752">
        <v>52</v>
      </c>
      <c r="M752">
        <f t="shared" si="90"/>
        <v>0.14285714285714285</v>
      </c>
      <c r="N752">
        <f t="shared" si="93"/>
        <v>0</v>
      </c>
      <c r="O752">
        <f t="shared" si="91"/>
        <v>0</v>
      </c>
      <c r="P752">
        <f t="shared" si="94"/>
        <v>364</v>
      </c>
    </row>
    <row r="753" spans="9:16" x14ac:dyDescent="0.25">
      <c r="I753">
        <v>17</v>
      </c>
      <c r="J753" t="s">
        <v>0</v>
      </c>
      <c r="K753" s="3" t="e">
        <f t="shared" si="92"/>
        <v>#VALUE!</v>
      </c>
      <c r="L753">
        <v>52</v>
      </c>
      <c r="M753">
        <f t="shared" si="90"/>
        <v>0.14285714285714285</v>
      </c>
      <c r="N753">
        <f t="shared" si="93"/>
        <v>0</v>
      </c>
      <c r="O753">
        <f t="shared" si="91"/>
        <v>0</v>
      </c>
      <c r="P753">
        <f t="shared" si="94"/>
        <v>364</v>
      </c>
    </row>
    <row r="754" spans="9:16" x14ac:dyDescent="0.25">
      <c r="I754">
        <v>18</v>
      </c>
      <c r="K754" s="3">
        <f t="shared" si="92"/>
        <v>33965</v>
      </c>
      <c r="L754">
        <v>52</v>
      </c>
      <c r="M754">
        <f t="shared" si="90"/>
        <v>0.14285714285714285</v>
      </c>
      <c r="N754">
        <f t="shared" si="93"/>
        <v>0</v>
      </c>
      <c r="O754">
        <f t="shared" si="91"/>
        <v>0</v>
      </c>
      <c r="P754">
        <f t="shared" si="94"/>
        <v>364</v>
      </c>
    </row>
    <row r="755" spans="9:16" x14ac:dyDescent="0.25">
      <c r="I755">
        <v>19</v>
      </c>
      <c r="J755" t="s">
        <v>0</v>
      </c>
      <c r="K755" s="3" t="e">
        <f t="shared" si="92"/>
        <v>#VALUE!</v>
      </c>
      <c r="L755">
        <v>52</v>
      </c>
      <c r="M755">
        <f t="shared" si="90"/>
        <v>0.14285714285714285</v>
      </c>
      <c r="N755">
        <f t="shared" si="93"/>
        <v>0</v>
      </c>
      <c r="O755">
        <f t="shared" si="91"/>
        <v>0</v>
      </c>
      <c r="P755">
        <f t="shared" si="94"/>
        <v>364</v>
      </c>
    </row>
    <row r="756" spans="9:16" x14ac:dyDescent="0.25">
      <c r="I756">
        <v>20</v>
      </c>
      <c r="K756" s="3">
        <f t="shared" si="92"/>
        <v>33965</v>
      </c>
      <c r="L756">
        <v>52</v>
      </c>
      <c r="M756">
        <f t="shared" si="90"/>
        <v>0.14285714285714285</v>
      </c>
      <c r="N756">
        <f t="shared" si="93"/>
        <v>0</v>
      </c>
      <c r="O756">
        <f t="shared" si="91"/>
        <v>0</v>
      </c>
      <c r="P756">
        <f t="shared" si="94"/>
        <v>364</v>
      </c>
    </row>
    <row r="757" spans="9:16" x14ac:dyDescent="0.25">
      <c r="I757">
        <v>21</v>
      </c>
      <c r="J757" t="s">
        <v>0</v>
      </c>
      <c r="K757" s="3" t="e">
        <f t="shared" si="92"/>
        <v>#VALUE!</v>
      </c>
      <c r="L757">
        <v>52</v>
      </c>
      <c r="M757">
        <f t="shared" si="90"/>
        <v>0.14285714285714285</v>
      </c>
      <c r="N757">
        <f t="shared" si="93"/>
        <v>0</v>
      </c>
      <c r="O757">
        <f t="shared" si="91"/>
        <v>0</v>
      </c>
      <c r="P757">
        <f t="shared" si="94"/>
        <v>364</v>
      </c>
    </row>
    <row r="758" spans="9:16" x14ac:dyDescent="0.25">
      <c r="I758">
        <v>22</v>
      </c>
      <c r="K758" s="3">
        <f t="shared" si="92"/>
        <v>33965</v>
      </c>
      <c r="L758">
        <v>52</v>
      </c>
      <c r="M758">
        <f t="shared" si="90"/>
        <v>0.14285714285714285</v>
      </c>
      <c r="N758">
        <f t="shared" si="93"/>
        <v>0</v>
      </c>
      <c r="O758">
        <f t="shared" si="91"/>
        <v>0</v>
      </c>
      <c r="P758">
        <f t="shared" si="94"/>
        <v>364</v>
      </c>
    </row>
    <row r="759" spans="9:16" x14ac:dyDescent="0.25">
      <c r="I759">
        <v>23</v>
      </c>
      <c r="J759" t="s">
        <v>0</v>
      </c>
      <c r="K759" s="3" t="e">
        <f t="shared" si="92"/>
        <v>#VALUE!</v>
      </c>
      <c r="L759">
        <v>52</v>
      </c>
      <c r="M759">
        <f t="shared" si="90"/>
        <v>0.14285714285714285</v>
      </c>
      <c r="N759">
        <f t="shared" si="93"/>
        <v>0</v>
      </c>
      <c r="O759">
        <f t="shared" si="91"/>
        <v>0</v>
      </c>
      <c r="P759">
        <f t="shared" si="94"/>
        <v>364</v>
      </c>
    </row>
    <row r="760" spans="9:16" x14ac:dyDescent="0.25">
      <c r="I760">
        <v>24</v>
      </c>
      <c r="K760" s="3">
        <f t="shared" si="92"/>
        <v>33965</v>
      </c>
      <c r="L760">
        <v>52</v>
      </c>
      <c r="M760">
        <f t="shared" si="90"/>
        <v>0.14285714285714285</v>
      </c>
      <c r="N760">
        <f t="shared" si="93"/>
        <v>0</v>
      </c>
      <c r="O760">
        <f t="shared" si="91"/>
        <v>0</v>
      </c>
      <c r="P760">
        <f t="shared" si="94"/>
        <v>364</v>
      </c>
    </row>
    <row r="761" spans="9:16" x14ac:dyDescent="0.25">
      <c r="I761">
        <v>25</v>
      </c>
      <c r="J761" t="s">
        <v>0</v>
      </c>
      <c r="K761" s="3" t="e">
        <f t="shared" si="92"/>
        <v>#VALUE!</v>
      </c>
      <c r="L761">
        <v>52</v>
      </c>
      <c r="M761">
        <f t="shared" si="90"/>
        <v>0.14285714285714285</v>
      </c>
      <c r="N761">
        <f t="shared" si="93"/>
        <v>0</v>
      </c>
      <c r="O761">
        <f t="shared" si="91"/>
        <v>0</v>
      </c>
      <c r="P761">
        <f t="shared" si="94"/>
        <v>364</v>
      </c>
    </row>
    <row r="762" spans="9:16" x14ac:dyDescent="0.25">
      <c r="I762">
        <v>26</v>
      </c>
      <c r="K762" s="3">
        <f t="shared" si="92"/>
        <v>33965</v>
      </c>
      <c r="L762">
        <v>52</v>
      </c>
      <c r="M762">
        <f t="shared" si="90"/>
        <v>0.14285714285714285</v>
      </c>
      <c r="N762">
        <f t="shared" si="93"/>
        <v>0</v>
      </c>
      <c r="O762">
        <f t="shared" si="91"/>
        <v>0</v>
      </c>
      <c r="P762">
        <f t="shared" si="94"/>
        <v>364</v>
      </c>
    </row>
    <row r="763" spans="9:16" x14ac:dyDescent="0.25">
      <c r="I763">
        <v>27</v>
      </c>
      <c r="J763" t="s">
        <v>0</v>
      </c>
      <c r="K763" s="3" t="e">
        <f t="shared" si="92"/>
        <v>#VALUE!</v>
      </c>
      <c r="L763">
        <v>52</v>
      </c>
      <c r="M763">
        <f t="shared" si="90"/>
        <v>0.14285714285714285</v>
      </c>
      <c r="N763">
        <f t="shared" si="93"/>
        <v>0</v>
      </c>
      <c r="O763">
        <f t="shared" si="91"/>
        <v>0</v>
      </c>
      <c r="P763">
        <f t="shared" si="94"/>
        <v>364</v>
      </c>
    </row>
    <row r="764" spans="9:16" x14ac:dyDescent="0.25">
      <c r="I764">
        <v>28</v>
      </c>
      <c r="K764" s="3">
        <f t="shared" si="92"/>
        <v>33965</v>
      </c>
      <c r="L764">
        <v>52</v>
      </c>
      <c r="M764">
        <f t="shared" si="90"/>
        <v>0.14285714285714285</v>
      </c>
      <c r="N764">
        <f t="shared" si="93"/>
        <v>0</v>
      </c>
      <c r="O764">
        <f t="shared" si="91"/>
        <v>0</v>
      </c>
      <c r="P764">
        <f t="shared" si="94"/>
        <v>364</v>
      </c>
    </row>
    <row r="765" spans="9:16" x14ac:dyDescent="0.25">
      <c r="I765">
        <v>29</v>
      </c>
      <c r="J765" t="s">
        <v>0</v>
      </c>
      <c r="K765" s="3" t="e">
        <f t="shared" si="92"/>
        <v>#VALUE!</v>
      </c>
      <c r="L765">
        <v>52</v>
      </c>
      <c r="M765">
        <f t="shared" si="90"/>
        <v>0.14285714285714285</v>
      </c>
      <c r="N765">
        <f t="shared" si="93"/>
        <v>0</v>
      </c>
      <c r="O765">
        <f t="shared" si="91"/>
        <v>0</v>
      </c>
      <c r="P765">
        <f t="shared" si="94"/>
        <v>364</v>
      </c>
    </row>
    <row r="766" spans="9:16" x14ac:dyDescent="0.25">
      <c r="I766">
        <v>30</v>
      </c>
      <c r="K766" s="3">
        <f t="shared" si="92"/>
        <v>33965</v>
      </c>
      <c r="L766">
        <v>52</v>
      </c>
      <c r="M766">
        <f t="shared" si="90"/>
        <v>0.14285714285714285</v>
      </c>
      <c r="N766">
        <f t="shared" si="93"/>
        <v>0</v>
      </c>
      <c r="O766">
        <f t="shared" si="91"/>
        <v>0</v>
      </c>
      <c r="P766">
        <f t="shared" si="94"/>
        <v>364</v>
      </c>
    </row>
    <row r="767" spans="9:16" x14ac:dyDescent="0.25">
      <c r="I767">
        <v>31</v>
      </c>
      <c r="J767" t="s">
        <v>0</v>
      </c>
      <c r="K767" s="3" t="e">
        <f t="shared" si="92"/>
        <v>#VALUE!</v>
      </c>
      <c r="L767">
        <v>52</v>
      </c>
      <c r="M767">
        <f t="shared" si="90"/>
        <v>0.14285714285714285</v>
      </c>
      <c r="N767">
        <f t="shared" si="93"/>
        <v>0</v>
      </c>
      <c r="O767">
        <f t="shared" si="91"/>
        <v>0</v>
      </c>
      <c r="P767">
        <f t="shared" si="94"/>
        <v>364</v>
      </c>
    </row>
    <row r="768" spans="9:16" x14ac:dyDescent="0.25">
      <c r="I768">
        <v>32</v>
      </c>
      <c r="K768" s="3">
        <f t="shared" si="92"/>
        <v>33965</v>
      </c>
      <c r="L768">
        <v>52</v>
      </c>
      <c r="M768">
        <f t="shared" si="90"/>
        <v>0.14285714285714285</v>
      </c>
      <c r="N768">
        <f t="shared" si="93"/>
        <v>0</v>
      </c>
      <c r="O768">
        <f t="shared" si="91"/>
        <v>0</v>
      </c>
      <c r="P768">
        <f t="shared" si="94"/>
        <v>364</v>
      </c>
    </row>
    <row r="769" spans="9:16" x14ac:dyDescent="0.25">
      <c r="I769">
        <v>33</v>
      </c>
      <c r="J769" t="s">
        <v>0</v>
      </c>
      <c r="K769" s="3" t="e">
        <f t="shared" si="92"/>
        <v>#VALUE!</v>
      </c>
      <c r="L769">
        <v>52</v>
      </c>
      <c r="M769">
        <f t="shared" si="90"/>
        <v>0.14285714285714285</v>
      </c>
      <c r="N769">
        <f t="shared" si="93"/>
        <v>0</v>
      </c>
      <c r="O769">
        <f t="shared" si="91"/>
        <v>0</v>
      </c>
      <c r="P769">
        <f t="shared" si="94"/>
        <v>364</v>
      </c>
    </row>
    <row r="770" spans="9:16" x14ac:dyDescent="0.25">
      <c r="I770">
        <v>34</v>
      </c>
      <c r="K770" s="3">
        <f t="shared" si="92"/>
        <v>33965</v>
      </c>
      <c r="L770">
        <v>52</v>
      </c>
      <c r="M770">
        <f t="shared" si="90"/>
        <v>0.14285714285714285</v>
      </c>
      <c r="N770">
        <f t="shared" si="93"/>
        <v>0</v>
      </c>
      <c r="O770">
        <f t="shared" si="91"/>
        <v>0</v>
      </c>
      <c r="P770">
        <f t="shared" si="94"/>
        <v>364</v>
      </c>
    </row>
    <row r="771" spans="9:16" x14ac:dyDescent="0.25">
      <c r="I771">
        <v>35</v>
      </c>
      <c r="J771" t="s">
        <v>0</v>
      </c>
      <c r="K771" s="3" t="e">
        <f t="shared" si="92"/>
        <v>#VALUE!</v>
      </c>
      <c r="L771">
        <v>52</v>
      </c>
      <c r="M771">
        <f t="shared" si="90"/>
        <v>0.14285714285714285</v>
      </c>
      <c r="N771">
        <f t="shared" si="93"/>
        <v>0</v>
      </c>
      <c r="O771">
        <f t="shared" si="91"/>
        <v>0</v>
      </c>
      <c r="P771">
        <f t="shared" si="94"/>
        <v>364</v>
      </c>
    </row>
    <row r="772" spans="9:16" x14ac:dyDescent="0.25">
      <c r="I772">
        <v>36</v>
      </c>
      <c r="K772" s="3">
        <f t="shared" si="92"/>
        <v>33965</v>
      </c>
      <c r="L772">
        <v>52</v>
      </c>
      <c r="M772">
        <f t="shared" si="90"/>
        <v>0.14285714285714285</v>
      </c>
      <c r="N772">
        <f t="shared" si="93"/>
        <v>0</v>
      </c>
      <c r="O772">
        <f t="shared" si="91"/>
        <v>0</v>
      </c>
      <c r="P772">
        <f t="shared" si="94"/>
        <v>364</v>
      </c>
    </row>
    <row r="773" spans="9:16" x14ac:dyDescent="0.25">
      <c r="I773">
        <v>37</v>
      </c>
      <c r="J773" t="s">
        <v>0</v>
      </c>
      <c r="K773" s="3" t="e">
        <f t="shared" si="92"/>
        <v>#VALUE!</v>
      </c>
      <c r="L773">
        <v>52</v>
      </c>
      <c r="M773">
        <f t="shared" si="90"/>
        <v>0.14285714285714285</v>
      </c>
      <c r="N773">
        <f t="shared" si="93"/>
        <v>0</v>
      </c>
      <c r="O773">
        <f t="shared" si="91"/>
        <v>0</v>
      </c>
      <c r="P773">
        <f t="shared" si="94"/>
        <v>364</v>
      </c>
    </row>
    <row r="774" spans="9:16" x14ac:dyDescent="0.25">
      <c r="I774">
        <v>38</v>
      </c>
      <c r="K774" s="3">
        <f t="shared" si="92"/>
        <v>33965</v>
      </c>
      <c r="L774">
        <v>52</v>
      </c>
      <c r="M774">
        <f t="shared" si="90"/>
        <v>0.14285714285714285</v>
      </c>
      <c r="N774">
        <f t="shared" si="93"/>
        <v>0</v>
      </c>
      <c r="O774">
        <f t="shared" si="91"/>
        <v>0</v>
      </c>
      <c r="P774">
        <f t="shared" si="94"/>
        <v>364</v>
      </c>
    </row>
    <row r="775" spans="9:16" x14ac:dyDescent="0.25">
      <c r="I775">
        <v>39</v>
      </c>
      <c r="J775" t="s">
        <v>0</v>
      </c>
      <c r="K775" s="3" t="e">
        <f t="shared" si="92"/>
        <v>#VALUE!</v>
      </c>
      <c r="L775">
        <v>52</v>
      </c>
      <c r="M775">
        <f t="shared" si="90"/>
        <v>0.14285714285714285</v>
      </c>
      <c r="N775">
        <f t="shared" si="93"/>
        <v>0</v>
      </c>
      <c r="O775">
        <f t="shared" si="91"/>
        <v>0</v>
      </c>
      <c r="P775">
        <f t="shared" si="94"/>
        <v>364</v>
      </c>
    </row>
    <row r="776" spans="9:16" x14ac:dyDescent="0.25">
      <c r="I776">
        <v>40</v>
      </c>
      <c r="K776" s="3">
        <f t="shared" si="92"/>
        <v>33965</v>
      </c>
      <c r="L776">
        <v>52</v>
      </c>
      <c r="M776">
        <f t="shared" ref="M776:M839" si="95">L776/P776</f>
        <v>0.14285714285714285</v>
      </c>
      <c r="N776">
        <f t="shared" si="93"/>
        <v>0</v>
      </c>
      <c r="O776">
        <f t="shared" ref="O776:O839" si="96">ROUND(N776,1)</f>
        <v>0</v>
      </c>
      <c r="P776">
        <f t="shared" si="94"/>
        <v>364</v>
      </c>
    </row>
    <row r="777" spans="9:16" x14ac:dyDescent="0.25">
      <c r="I777">
        <v>41</v>
      </c>
      <c r="J777" t="s">
        <v>0</v>
      </c>
      <c r="K777" s="3" t="e">
        <f t="shared" ref="K777:K840" si="97">$K$7+J777</f>
        <v>#VALUE!</v>
      </c>
      <c r="L777">
        <v>52</v>
      </c>
      <c r="M777">
        <f t="shared" si="95"/>
        <v>0.14285714285714285</v>
      </c>
      <c r="N777">
        <f t="shared" ref="N777:N840" si="98">INT(M777)</f>
        <v>0</v>
      </c>
      <c r="O777">
        <f t="shared" si="96"/>
        <v>0</v>
      </c>
      <c r="P777">
        <f t="shared" si="94"/>
        <v>364</v>
      </c>
    </row>
    <row r="778" spans="9:16" x14ac:dyDescent="0.25">
      <c r="I778">
        <v>42</v>
      </c>
      <c r="K778" s="3">
        <f t="shared" si="97"/>
        <v>33965</v>
      </c>
      <c r="L778">
        <v>52</v>
      </c>
      <c r="M778">
        <f t="shared" si="95"/>
        <v>0.14285714285714285</v>
      </c>
      <c r="N778">
        <f t="shared" si="98"/>
        <v>0</v>
      </c>
      <c r="O778">
        <f t="shared" si="96"/>
        <v>0</v>
      </c>
      <c r="P778">
        <f t="shared" si="94"/>
        <v>364</v>
      </c>
    </row>
    <row r="779" spans="9:16" x14ac:dyDescent="0.25">
      <c r="I779">
        <v>43</v>
      </c>
      <c r="J779" t="s">
        <v>0</v>
      </c>
      <c r="K779" s="3" t="e">
        <f t="shared" si="97"/>
        <v>#VALUE!</v>
      </c>
      <c r="L779">
        <v>52</v>
      </c>
      <c r="M779">
        <f t="shared" si="95"/>
        <v>0.14285714285714285</v>
      </c>
      <c r="N779">
        <f t="shared" si="98"/>
        <v>0</v>
      </c>
      <c r="O779">
        <f t="shared" si="96"/>
        <v>0</v>
      </c>
      <c r="P779">
        <f t="shared" si="94"/>
        <v>364</v>
      </c>
    </row>
    <row r="780" spans="9:16" x14ac:dyDescent="0.25">
      <c r="I780">
        <v>44</v>
      </c>
      <c r="K780" s="3">
        <f t="shared" si="97"/>
        <v>33965</v>
      </c>
      <c r="L780">
        <v>52</v>
      </c>
      <c r="M780">
        <f t="shared" si="95"/>
        <v>0.14285714285714285</v>
      </c>
      <c r="N780">
        <f t="shared" si="98"/>
        <v>0</v>
      </c>
      <c r="O780">
        <f t="shared" si="96"/>
        <v>0</v>
      </c>
      <c r="P780">
        <f t="shared" si="94"/>
        <v>364</v>
      </c>
    </row>
    <row r="781" spans="9:16" x14ac:dyDescent="0.25">
      <c r="I781">
        <v>45</v>
      </c>
      <c r="J781" t="s">
        <v>0</v>
      </c>
      <c r="K781" s="3" t="e">
        <f t="shared" si="97"/>
        <v>#VALUE!</v>
      </c>
      <c r="L781">
        <v>52</v>
      </c>
      <c r="M781">
        <f t="shared" si="95"/>
        <v>0.14285714285714285</v>
      </c>
      <c r="N781">
        <f t="shared" si="98"/>
        <v>0</v>
      </c>
      <c r="O781">
        <f t="shared" si="96"/>
        <v>0</v>
      </c>
      <c r="P781">
        <f t="shared" si="94"/>
        <v>364</v>
      </c>
    </row>
    <row r="782" spans="9:16" x14ac:dyDescent="0.25">
      <c r="I782">
        <v>46</v>
      </c>
      <c r="K782" s="3">
        <f t="shared" si="97"/>
        <v>33965</v>
      </c>
      <c r="L782">
        <v>52</v>
      </c>
      <c r="M782">
        <f t="shared" si="95"/>
        <v>0.14285714285714285</v>
      </c>
      <c r="N782">
        <f t="shared" si="98"/>
        <v>0</v>
      </c>
      <c r="O782">
        <f t="shared" si="96"/>
        <v>0</v>
      </c>
      <c r="P782">
        <f t="shared" si="94"/>
        <v>364</v>
      </c>
    </row>
    <row r="783" spans="9:16" x14ac:dyDescent="0.25">
      <c r="I783">
        <v>47</v>
      </c>
      <c r="J783" t="s">
        <v>0</v>
      </c>
      <c r="K783" s="3" t="e">
        <f t="shared" si="97"/>
        <v>#VALUE!</v>
      </c>
      <c r="L783">
        <v>52</v>
      </c>
      <c r="M783">
        <f t="shared" si="95"/>
        <v>0.14285714285714285</v>
      </c>
      <c r="N783">
        <f t="shared" si="98"/>
        <v>0</v>
      </c>
      <c r="O783">
        <f t="shared" si="96"/>
        <v>0</v>
      </c>
      <c r="P783">
        <f t="shared" si="94"/>
        <v>364</v>
      </c>
    </row>
    <row r="784" spans="9:16" x14ac:dyDescent="0.25">
      <c r="I784">
        <v>48</v>
      </c>
      <c r="K784" s="3">
        <f t="shared" si="97"/>
        <v>33965</v>
      </c>
      <c r="L784">
        <v>52</v>
      </c>
      <c r="M784">
        <f t="shared" si="95"/>
        <v>0.14285714285714285</v>
      </c>
      <c r="N784">
        <f t="shared" si="98"/>
        <v>0</v>
      </c>
      <c r="O784">
        <f t="shared" si="96"/>
        <v>0</v>
      </c>
      <c r="P784">
        <f t="shared" si="94"/>
        <v>364</v>
      </c>
    </row>
    <row r="785" spans="9:16" x14ac:dyDescent="0.25">
      <c r="I785">
        <v>49</v>
      </c>
      <c r="J785" t="s">
        <v>0</v>
      </c>
      <c r="K785" s="3" t="e">
        <f t="shared" si="97"/>
        <v>#VALUE!</v>
      </c>
      <c r="L785">
        <v>52</v>
      </c>
      <c r="M785">
        <f t="shared" si="95"/>
        <v>0.14285714285714285</v>
      </c>
      <c r="N785">
        <f t="shared" si="98"/>
        <v>0</v>
      </c>
      <c r="O785">
        <f t="shared" si="96"/>
        <v>0</v>
      </c>
      <c r="P785">
        <f t="shared" si="94"/>
        <v>364</v>
      </c>
    </row>
    <row r="786" spans="9:16" x14ac:dyDescent="0.25">
      <c r="I786">
        <v>50</v>
      </c>
      <c r="K786" s="3">
        <f t="shared" si="97"/>
        <v>33965</v>
      </c>
      <c r="L786">
        <v>52</v>
      </c>
      <c r="M786">
        <f t="shared" si="95"/>
        <v>0.14285714285714285</v>
      </c>
      <c r="N786">
        <f t="shared" si="98"/>
        <v>0</v>
      </c>
      <c r="O786">
        <f t="shared" si="96"/>
        <v>0</v>
      </c>
      <c r="P786">
        <f t="shared" si="94"/>
        <v>364</v>
      </c>
    </row>
    <row r="787" spans="9:16" x14ac:dyDescent="0.25">
      <c r="I787">
        <v>51</v>
      </c>
      <c r="J787" t="s">
        <v>0</v>
      </c>
      <c r="K787" s="3" t="e">
        <f t="shared" si="97"/>
        <v>#VALUE!</v>
      </c>
      <c r="L787">
        <v>52</v>
      </c>
      <c r="M787">
        <f t="shared" si="95"/>
        <v>0.14285714285714285</v>
      </c>
      <c r="N787">
        <f t="shared" si="98"/>
        <v>0</v>
      </c>
      <c r="O787">
        <f t="shared" si="96"/>
        <v>0</v>
      </c>
      <c r="P787">
        <f t="shared" si="94"/>
        <v>364</v>
      </c>
    </row>
    <row r="788" spans="9:16" x14ac:dyDescent="0.25">
      <c r="I788">
        <v>52</v>
      </c>
      <c r="K788" s="3">
        <f t="shared" si="97"/>
        <v>33965</v>
      </c>
      <c r="L788">
        <v>52</v>
      </c>
      <c r="M788">
        <f t="shared" si="95"/>
        <v>0.14285714285714285</v>
      </c>
      <c r="N788">
        <f t="shared" si="98"/>
        <v>0</v>
      </c>
      <c r="O788">
        <f t="shared" si="96"/>
        <v>0</v>
      </c>
      <c r="P788">
        <f t="shared" si="94"/>
        <v>364</v>
      </c>
    </row>
    <row r="789" spans="9:16" x14ac:dyDescent="0.25">
      <c r="I789">
        <v>53</v>
      </c>
      <c r="J789" t="s">
        <v>0</v>
      </c>
      <c r="K789" s="3" t="e">
        <f t="shared" si="97"/>
        <v>#VALUE!</v>
      </c>
      <c r="L789">
        <v>52</v>
      </c>
      <c r="M789">
        <f t="shared" si="95"/>
        <v>0.14285714285714285</v>
      </c>
      <c r="N789">
        <f t="shared" si="98"/>
        <v>0</v>
      </c>
      <c r="O789">
        <f t="shared" si="96"/>
        <v>0</v>
      </c>
      <c r="P789">
        <f t="shared" si="94"/>
        <v>364</v>
      </c>
    </row>
    <row r="790" spans="9:16" x14ac:dyDescent="0.25">
      <c r="I790">
        <v>54</v>
      </c>
      <c r="K790" s="3">
        <f t="shared" si="97"/>
        <v>33965</v>
      </c>
      <c r="L790">
        <v>52</v>
      </c>
      <c r="M790">
        <f t="shared" si="95"/>
        <v>0.14285714285714285</v>
      </c>
      <c r="N790">
        <f t="shared" si="98"/>
        <v>0</v>
      </c>
      <c r="O790">
        <f t="shared" si="96"/>
        <v>0</v>
      </c>
      <c r="P790">
        <f t="shared" si="94"/>
        <v>364</v>
      </c>
    </row>
    <row r="791" spans="9:16" x14ac:dyDescent="0.25">
      <c r="I791">
        <v>55</v>
      </c>
      <c r="J791" t="s">
        <v>0</v>
      </c>
      <c r="K791" s="3" t="e">
        <f t="shared" si="97"/>
        <v>#VALUE!</v>
      </c>
      <c r="L791">
        <v>52</v>
      </c>
      <c r="M791">
        <f t="shared" si="95"/>
        <v>0.14285714285714285</v>
      </c>
      <c r="N791">
        <f t="shared" si="98"/>
        <v>0</v>
      </c>
      <c r="O791">
        <f t="shared" si="96"/>
        <v>0</v>
      </c>
      <c r="P791">
        <f t="shared" si="94"/>
        <v>364</v>
      </c>
    </row>
    <row r="792" spans="9:16" x14ac:dyDescent="0.25">
      <c r="I792">
        <v>56</v>
      </c>
      <c r="K792" s="3">
        <f t="shared" si="97"/>
        <v>33965</v>
      </c>
      <c r="L792">
        <v>52</v>
      </c>
      <c r="M792">
        <f t="shared" si="95"/>
        <v>0.14285714285714285</v>
      </c>
      <c r="N792">
        <f t="shared" si="98"/>
        <v>0</v>
      </c>
      <c r="O792">
        <f t="shared" si="96"/>
        <v>0</v>
      </c>
      <c r="P792">
        <f t="shared" si="94"/>
        <v>364</v>
      </c>
    </row>
    <row r="793" spans="9:16" x14ac:dyDescent="0.25">
      <c r="I793">
        <v>57</v>
      </c>
      <c r="J793" t="s">
        <v>0</v>
      </c>
      <c r="K793" s="3" t="e">
        <f t="shared" si="97"/>
        <v>#VALUE!</v>
      </c>
      <c r="L793">
        <v>52</v>
      </c>
      <c r="M793">
        <f t="shared" si="95"/>
        <v>0.14285714285714285</v>
      </c>
      <c r="N793">
        <f t="shared" si="98"/>
        <v>0</v>
      </c>
      <c r="O793">
        <f t="shared" si="96"/>
        <v>0</v>
      </c>
      <c r="P793">
        <f t="shared" si="94"/>
        <v>364</v>
      </c>
    </row>
    <row r="794" spans="9:16" x14ac:dyDescent="0.25">
      <c r="I794">
        <v>58</v>
      </c>
      <c r="K794" s="3">
        <f t="shared" si="97"/>
        <v>33965</v>
      </c>
      <c r="L794">
        <v>52</v>
      </c>
      <c r="M794">
        <f t="shared" si="95"/>
        <v>0.14285714285714285</v>
      </c>
      <c r="N794">
        <f t="shared" si="98"/>
        <v>0</v>
      </c>
      <c r="O794">
        <f t="shared" si="96"/>
        <v>0</v>
      </c>
      <c r="P794">
        <f t="shared" si="94"/>
        <v>364</v>
      </c>
    </row>
    <row r="795" spans="9:16" x14ac:dyDescent="0.25">
      <c r="I795">
        <v>59</v>
      </c>
      <c r="J795" t="s">
        <v>0</v>
      </c>
      <c r="K795" s="3" t="e">
        <f t="shared" si="97"/>
        <v>#VALUE!</v>
      </c>
      <c r="L795">
        <v>52</v>
      </c>
      <c r="M795">
        <f t="shared" si="95"/>
        <v>0.14285714285714285</v>
      </c>
      <c r="N795">
        <f t="shared" si="98"/>
        <v>0</v>
      </c>
      <c r="O795">
        <f t="shared" si="96"/>
        <v>0</v>
      </c>
      <c r="P795">
        <f t="shared" si="94"/>
        <v>364</v>
      </c>
    </row>
    <row r="796" spans="9:16" x14ac:dyDescent="0.25">
      <c r="I796">
        <v>60</v>
      </c>
      <c r="K796" s="3">
        <f t="shared" si="97"/>
        <v>33965</v>
      </c>
      <c r="L796">
        <v>52</v>
      </c>
      <c r="M796">
        <f t="shared" si="95"/>
        <v>0.14285714285714285</v>
      </c>
      <c r="N796">
        <f t="shared" si="98"/>
        <v>0</v>
      </c>
      <c r="O796">
        <f t="shared" si="96"/>
        <v>0</v>
      </c>
      <c r="P796">
        <f t="shared" si="94"/>
        <v>364</v>
      </c>
    </row>
    <row r="797" spans="9:16" x14ac:dyDescent="0.25">
      <c r="I797">
        <v>61</v>
      </c>
      <c r="J797" t="s">
        <v>0</v>
      </c>
      <c r="K797" s="3" t="e">
        <f t="shared" si="97"/>
        <v>#VALUE!</v>
      </c>
      <c r="L797">
        <v>52</v>
      </c>
      <c r="M797">
        <f t="shared" si="95"/>
        <v>0.14285714285714285</v>
      </c>
      <c r="N797">
        <f t="shared" si="98"/>
        <v>0</v>
      </c>
      <c r="O797">
        <f t="shared" si="96"/>
        <v>0</v>
      </c>
      <c r="P797">
        <f t="shared" si="94"/>
        <v>364</v>
      </c>
    </row>
    <row r="798" spans="9:16" x14ac:dyDescent="0.25">
      <c r="I798">
        <v>62</v>
      </c>
      <c r="K798" s="3">
        <f t="shared" si="97"/>
        <v>33965</v>
      </c>
      <c r="L798">
        <v>52</v>
      </c>
      <c r="M798">
        <f t="shared" si="95"/>
        <v>0.14285714285714285</v>
      </c>
      <c r="N798">
        <f t="shared" si="98"/>
        <v>0</v>
      </c>
      <c r="O798">
        <f t="shared" si="96"/>
        <v>0</v>
      </c>
      <c r="P798">
        <f t="shared" si="94"/>
        <v>364</v>
      </c>
    </row>
    <row r="799" spans="9:16" x14ac:dyDescent="0.25">
      <c r="I799">
        <v>63</v>
      </c>
      <c r="J799" t="s">
        <v>0</v>
      </c>
      <c r="K799" s="3" t="e">
        <f t="shared" si="97"/>
        <v>#VALUE!</v>
      </c>
      <c r="L799">
        <v>52</v>
      </c>
      <c r="M799">
        <f t="shared" si="95"/>
        <v>0.14285714285714285</v>
      </c>
      <c r="N799">
        <f t="shared" si="98"/>
        <v>0</v>
      </c>
      <c r="O799">
        <f t="shared" si="96"/>
        <v>0</v>
      </c>
      <c r="P799">
        <f t="shared" si="94"/>
        <v>364</v>
      </c>
    </row>
    <row r="800" spans="9:16" x14ac:dyDescent="0.25">
      <c r="I800">
        <v>64</v>
      </c>
      <c r="K800" s="3">
        <f t="shared" si="97"/>
        <v>33965</v>
      </c>
      <c r="L800">
        <v>52</v>
      </c>
      <c r="M800">
        <f t="shared" si="95"/>
        <v>0.14285714285714285</v>
      </c>
      <c r="N800">
        <f t="shared" si="98"/>
        <v>0</v>
      </c>
      <c r="O800">
        <f t="shared" si="96"/>
        <v>0</v>
      </c>
      <c r="P800">
        <f t="shared" si="94"/>
        <v>364</v>
      </c>
    </row>
    <row r="801" spans="9:16" x14ac:dyDescent="0.25">
      <c r="I801">
        <v>65</v>
      </c>
      <c r="J801" t="s">
        <v>0</v>
      </c>
      <c r="K801" s="3" t="e">
        <f t="shared" si="97"/>
        <v>#VALUE!</v>
      </c>
      <c r="L801">
        <v>52</v>
      </c>
      <c r="M801">
        <f t="shared" si="95"/>
        <v>0.14285714285714285</v>
      </c>
      <c r="N801">
        <f t="shared" si="98"/>
        <v>0</v>
      </c>
      <c r="O801">
        <f t="shared" si="96"/>
        <v>0</v>
      </c>
      <c r="P801">
        <f t="shared" si="94"/>
        <v>364</v>
      </c>
    </row>
    <row r="802" spans="9:16" x14ac:dyDescent="0.25">
      <c r="I802">
        <v>66</v>
      </c>
      <c r="K802" s="3">
        <f t="shared" si="97"/>
        <v>33965</v>
      </c>
      <c r="L802">
        <v>52</v>
      </c>
      <c r="M802">
        <f t="shared" si="95"/>
        <v>0.14285714285714285</v>
      </c>
      <c r="N802">
        <f t="shared" si="98"/>
        <v>0</v>
      </c>
      <c r="O802">
        <f t="shared" si="96"/>
        <v>0</v>
      </c>
      <c r="P802">
        <f t="shared" ref="P802:P865" si="99">DATE(1995,12,26)-DATE(1994,12,27)</f>
        <v>364</v>
      </c>
    </row>
    <row r="803" spans="9:16" x14ac:dyDescent="0.25">
      <c r="I803">
        <v>67</v>
      </c>
      <c r="J803" t="s">
        <v>0</v>
      </c>
      <c r="K803" s="3" t="e">
        <f t="shared" si="97"/>
        <v>#VALUE!</v>
      </c>
      <c r="L803">
        <v>52</v>
      </c>
      <c r="M803">
        <f t="shared" si="95"/>
        <v>0.14285714285714285</v>
      </c>
      <c r="N803">
        <f t="shared" si="98"/>
        <v>0</v>
      </c>
      <c r="O803">
        <f t="shared" si="96"/>
        <v>0</v>
      </c>
      <c r="P803">
        <f t="shared" si="99"/>
        <v>364</v>
      </c>
    </row>
    <row r="804" spans="9:16" x14ac:dyDescent="0.25">
      <c r="I804">
        <v>68</v>
      </c>
      <c r="K804" s="3">
        <f t="shared" si="97"/>
        <v>33965</v>
      </c>
      <c r="L804">
        <v>52</v>
      </c>
      <c r="M804">
        <f t="shared" si="95"/>
        <v>0.14285714285714285</v>
      </c>
      <c r="N804">
        <f t="shared" si="98"/>
        <v>0</v>
      </c>
      <c r="O804">
        <f t="shared" si="96"/>
        <v>0</v>
      </c>
      <c r="P804">
        <f t="shared" si="99"/>
        <v>364</v>
      </c>
    </row>
    <row r="805" spans="9:16" x14ac:dyDescent="0.25">
      <c r="I805">
        <v>69</v>
      </c>
      <c r="J805" t="s">
        <v>0</v>
      </c>
      <c r="K805" s="3" t="e">
        <f t="shared" si="97"/>
        <v>#VALUE!</v>
      </c>
      <c r="L805">
        <v>52</v>
      </c>
      <c r="M805">
        <f t="shared" si="95"/>
        <v>0.14285714285714285</v>
      </c>
      <c r="N805">
        <f t="shared" si="98"/>
        <v>0</v>
      </c>
      <c r="O805">
        <f t="shared" si="96"/>
        <v>0</v>
      </c>
      <c r="P805">
        <f t="shared" si="99"/>
        <v>364</v>
      </c>
    </row>
    <row r="806" spans="9:16" x14ac:dyDescent="0.25">
      <c r="I806">
        <v>70</v>
      </c>
      <c r="K806" s="3">
        <f t="shared" si="97"/>
        <v>33965</v>
      </c>
      <c r="L806">
        <v>52</v>
      </c>
      <c r="M806">
        <f t="shared" si="95"/>
        <v>0.14285714285714285</v>
      </c>
      <c r="N806">
        <f t="shared" si="98"/>
        <v>0</v>
      </c>
      <c r="O806">
        <f t="shared" si="96"/>
        <v>0</v>
      </c>
      <c r="P806">
        <f t="shared" si="99"/>
        <v>364</v>
      </c>
    </row>
    <row r="807" spans="9:16" x14ac:dyDescent="0.25">
      <c r="I807">
        <v>71</v>
      </c>
      <c r="J807" t="s">
        <v>0</v>
      </c>
      <c r="K807" s="3" t="e">
        <f t="shared" si="97"/>
        <v>#VALUE!</v>
      </c>
      <c r="L807">
        <v>52</v>
      </c>
      <c r="M807">
        <f t="shared" si="95"/>
        <v>0.14285714285714285</v>
      </c>
      <c r="N807">
        <f t="shared" si="98"/>
        <v>0</v>
      </c>
      <c r="O807">
        <f t="shared" si="96"/>
        <v>0</v>
      </c>
      <c r="P807">
        <f t="shared" si="99"/>
        <v>364</v>
      </c>
    </row>
    <row r="808" spans="9:16" x14ac:dyDescent="0.25">
      <c r="I808">
        <v>72</v>
      </c>
      <c r="K808" s="3">
        <f t="shared" si="97"/>
        <v>33965</v>
      </c>
      <c r="L808">
        <v>52</v>
      </c>
      <c r="M808">
        <f t="shared" si="95"/>
        <v>0.14285714285714285</v>
      </c>
      <c r="N808">
        <f t="shared" si="98"/>
        <v>0</v>
      </c>
      <c r="O808">
        <f t="shared" si="96"/>
        <v>0</v>
      </c>
      <c r="P808">
        <f t="shared" si="99"/>
        <v>364</v>
      </c>
    </row>
    <row r="809" spans="9:16" x14ac:dyDescent="0.25">
      <c r="I809">
        <v>73</v>
      </c>
      <c r="J809" t="s">
        <v>0</v>
      </c>
      <c r="K809" s="3" t="e">
        <f t="shared" si="97"/>
        <v>#VALUE!</v>
      </c>
      <c r="L809">
        <v>52</v>
      </c>
      <c r="M809">
        <f t="shared" si="95"/>
        <v>0.14285714285714285</v>
      </c>
      <c r="N809">
        <f t="shared" si="98"/>
        <v>0</v>
      </c>
      <c r="O809">
        <f t="shared" si="96"/>
        <v>0</v>
      </c>
      <c r="P809">
        <f t="shared" si="99"/>
        <v>364</v>
      </c>
    </row>
    <row r="810" spans="9:16" x14ac:dyDescent="0.25">
      <c r="I810">
        <v>74</v>
      </c>
      <c r="K810" s="3">
        <f t="shared" si="97"/>
        <v>33965</v>
      </c>
      <c r="L810">
        <v>52</v>
      </c>
      <c r="M810">
        <f t="shared" si="95"/>
        <v>0.14285714285714285</v>
      </c>
      <c r="N810">
        <f t="shared" si="98"/>
        <v>0</v>
      </c>
      <c r="O810">
        <f t="shared" si="96"/>
        <v>0</v>
      </c>
      <c r="P810">
        <f t="shared" si="99"/>
        <v>364</v>
      </c>
    </row>
    <row r="811" spans="9:16" x14ac:dyDescent="0.25">
      <c r="I811">
        <v>75</v>
      </c>
      <c r="J811" t="s">
        <v>0</v>
      </c>
      <c r="K811" s="3" t="e">
        <f t="shared" si="97"/>
        <v>#VALUE!</v>
      </c>
      <c r="L811">
        <v>52</v>
      </c>
      <c r="M811">
        <f t="shared" si="95"/>
        <v>0.14285714285714285</v>
      </c>
      <c r="N811">
        <f t="shared" si="98"/>
        <v>0</v>
      </c>
      <c r="O811">
        <f t="shared" si="96"/>
        <v>0</v>
      </c>
      <c r="P811">
        <f t="shared" si="99"/>
        <v>364</v>
      </c>
    </row>
    <row r="812" spans="9:16" x14ac:dyDescent="0.25">
      <c r="I812">
        <v>76</v>
      </c>
      <c r="K812" s="3">
        <f t="shared" si="97"/>
        <v>33965</v>
      </c>
      <c r="L812">
        <v>52</v>
      </c>
      <c r="M812">
        <f t="shared" si="95"/>
        <v>0.14285714285714285</v>
      </c>
      <c r="N812">
        <f t="shared" si="98"/>
        <v>0</v>
      </c>
      <c r="O812">
        <f t="shared" si="96"/>
        <v>0</v>
      </c>
      <c r="P812">
        <f t="shared" si="99"/>
        <v>364</v>
      </c>
    </row>
    <row r="813" spans="9:16" x14ac:dyDescent="0.25">
      <c r="I813">
        <v>77</v>
      </c>
      <c r="J813" t="s">
        <v>0</v>
      </c>
      <c r="K813" s="3" t="e">
        <f t="shared" si="97"/>
        <v>#VALUE!</v>
      </c>
      <c r="L813">
        <v>52</v>
      </c>
      <c r="M813">
        <f t="shared" si="95"/>
        <v>0.14285714285714285</v>
      </c>
      <c r="N813">
        <f t="shared" si="98"/>
        <v>0</v>
      </c>
      <c r="O813">
        <f t="shared" si="96"/>
        <v>0</v>
      </c>
      <c r="P813">
        <f t="shared" si="99"/>
        <v>364</v>
      </c>
    </row>
    <row r="814" spans="9:16" x14ac:dyDescent="0.25">
      <c r="I814">
        <v>78</v>
      </c>
      <c r="K814" s="3">
        <f t="shared" si="97"/>
        <v>33965</v>
      </c>
      <c r="L814">
        <v>52</v>
      </c>
      <c r="M814">
        <f t="shared" si="95"/>
        <v>0.14285714285714285</v>
      </c>
      <c r="N814">
        <f t="shared" si="98"/>
        <v>0</v>
      </c>
      <c r="O814">
        <f t="shared" si="96"/>
        <v>0</v>
      </c>
      <c r="P814">
        <f t="shared" si="99"/>
        <v>364</v>
      </c>
    </row>
    <row r="815" spans="9:16" x14ac:dyDescent="0.25">
      <c r="I815">
        <v>79</v>
      </c>
      <c r="J815" t="s">
        <v>0</v>
      </c>
      <c r="K815" s="3" t="e">
        <f t="shared" si="97"/>
        <v>#VALUE!</v>
      </c>
      <c r="L815">
        <v>52</v>
      </c>
      <c r="M815">
        <f t="shared" si="95"/>
        <v>0.14285714285714285</v>
      </c>
      <c r="N815">
        <f t="shared" si="98"/>
        <v>0</v>
      </c>
      <c r="O815">
        <f t="shared" si="96"/>
        <v>0</v>
      </c>
      <c r="P815">
        <f t="shared" si="99"/>
        <v>364</v>
      </c>
    </row>
    <row r="816" spans="9:16" x14ac:dyDescent="0.25">
      <c r="I816">
        <v>80</v>
      </c>
      <c r="K816" s="3">
        <f t="shared" si="97"/>
        <v>33965</v>
      </c>
      <c r="L816">
        <v>52</v>
      </c>
      <c r="M816">
        <f t="shared" si="95"/>
        <v>0.14285714285714285</v>
      </c>
      <c r="N816">
        <f t="shared" si="98"/>
        <v>0</v>
      </c>
      <c r="O816">
        <f t="shared" si="96"/>
        <v>0</v>
      </c>
      <c r="P816">
        <f t="shared" si="99"/>
        <v>364</v>
      </c>
    </row>
    <row r="817" spans="9:16" x14ac:dyDescent="0.25">
      <c r="I817">
        <v>81</v>
      </c>
      <c r="J817" t="s">
        <v>0</v>
      </c>
      <c r="K817" s="3" t="e">
        <f t="shared" si="97"/>
        <v>#VALUE!</v>
      </c>
      <c r="L817">
        <v>52</v>
      </c>
      <c r="M817">
        <f t="shared" si="95"/>
        <v>0.14285714285714285</v>
      </c>
      <c r="N817">
        <f t="shared" si="98"/>
        <v>0</v>
      </c>
      <c r="O817">
        <f t="shared" si="96"/>
        <v>0</v>
      </c>
      <c r="P817">
        <f t="shared" si="99"/>
        <v>364</v>
      </c>
    </row>
    <row r="818" spans="9:16" x14ac:dyDescent="0.25">
      <c r="I818">
        <v>82</v>
      </c>
      <c r="K818" s="3">
        <f t="shared" si="97"/>
        <v>33965</v>
      </c>
      <c r="L818">
        <v>52</v>
      </c>
      <c r="M818">
        <f t="shared" si="95"/>
        <v>0.14285714285714285</v>
      </c>
      <c r="N818">
        <f t="shared" si="98"/>
        <v>0</v>
      </c>
      <c r="O818">
        <f t="shared" si="96"/>
        <v>0</v>
      </c>
      <c r="P818">
        <f t="shared" si="99"/>
        <v>364</v>
      </c>
    </row>
    <row r="819" spans="9:16" x14ac:dyDescent="0.25">
      <c r="I819">
        <v>83</v>
      </c>
      <c r="J819" t="s">
        <v>0</v>
      </c>
      <c r="K819" s="3" t="e">
        <f t="shared" si="97"/>
        <v>#VALUE!</v>
      </c>
      <c r="L819">
        <v>52</v>
      </c>
      <c r="M819">
        <f t="shared" si="95"/>
        <v>0.14285714285714285</v>
      </c>
      <c r="N819">
        <f t="shared" si="98"/>
        <v>0</v>
      </c>
      <c r="O819">
        <f t="shared" si="96"/>
        <v>0</v>
      </c>
      <c r="P819">
        <f t="shared" si="99"/>
        <v>364</v>
      </c>
    </row>
    <row r="820" spans="9:16" x14ac:dyDescent="0.25">
      <c r="I820">
        <v>84</v>
      </c>
      <c r="K820" s="3">
        <f t="shared" si="97"/>
        <v>33965</v>
      </c>
      <c r="L820">
        <v>52</v>
      </c>
      <c r="M820">
        <f t="shared" si="95"/>
        <v>0.14285714285714285</v>
      </c>
      <c r="N820">
        <f t="shared" si="98"/>
        <v>0</v>
      </c>
      <c r="O820">
        <f t="shared" si="96"/>
        <v>0</v>
      </c>
      <c r="P820">
        <f t="shared" si="99"/>
        <v>364</v>
      </c>
    </row>
    <row r="821" spans="9:16" x14ac:dyDescent="0.25">
      <c r="I821">
        <v>85</v>
      </c>
      <c r="J821" t="s">
        <v>0</v>
      </c>
      <c r="K821" s="3" t="e">
        <f t="shared" si="97"/>
        <v>#VALUE!</v>
      </c>
      <c r="L821">
        <v>52</v>
      </c>
      <c r="M821">
        <f t="shared" si="95"/>
        <v>0.14285714285714285</v>
      </c>
      <c r="N821">
        <f t="shared" si="98"/>
        <v>0</v>
      </c>
      <c r="O821">
        <f t="shared" si="96"/>
        <v>0</v>
      </c>
      <c r="P821">
        <f t="shared" si="99"/>
        <v>364</v>
      </c>
    </row>
    <row r="822" spans="9:16" x14ac:dyDescent="0.25">
      <c r="I822">
        <v>86</v>
      </c>
      <c r="K822" s="3">
        <f t="shared" si="97"/>
        <v>33965</v>
      </c>
      <c r="L822">
        <v>52</v>
      </c>
      <c r="M822">
        <f t="shared" si="95"/>
        <v>0.14285714285714285</v>
      </c>
      <c r="N822">
        <f t="shared" si="98"/>
        <v>0</v>
      </c>
      <c r="O822">
        <f t="shared" si="96"/>
        <v>0</v>
      </c>
      <c r="P822">
        <f t="shared" si="99"/>
        <v>364</v>
      </c>
    </row>
    <row r="823" spans="9:16" x14ac:dyDescent="0.25">
      <c r="I823">
        <v>87</v>
      </c>
      <c r="J823" t="s">
        <v>0</v>
      </c>
      <c r="K823" s="3" t="e">
        <f t="shared" si="97"/>
        <v>#VALUE!</v>
      </c>
      <c r="L823">
        <v>52</v>
      </c>
      <c r="M823">
        <f t="shared" si="95"/>
        <v>0.14285714285714285</v>
      </c>
      <c r="N823">
        <f t="shared" si="98"/>
        <v>0</v>
      </c>
      <c r="O823">
        <f t="shared" si="96"/>
        <v>0</v>
      </c>
      <c r="P823">
        <f t="shared" si="99"/>
        <v>364</v>
      </c>
    </row>
    <row r="824" spans="9:16" x14ac:dyDescent="0.25">
      <c r="I824">
        <v>88</v>
      </c>
      <c r="K824" s="3">
        <f t="shared" si="97"/>
        <v>33965</v>
      </c>
      <c r="L824">
        <v>52</v>
      </c>
      <c r="M824">
        <f t="shared" si="95"/>
        <v>0.14285714285714285</v>
      </c>
      <c r="N824">
        <f t="shared" si="98"/>
        <v>0</v>
      </c>
      <c r="O824">
        <f t="shared" si="96"/>
        <v>0</v>
      </c>
      <c r="P824">
        <f t="shared" si="99"/>
        <v>364</v>
      </c>
    </row>
    <row r="825" spans="9:16" x14ac:dyDescent="0.25">
      <c r="I825">
        <v>89</v>
      </c>
      <c r="J825" t="s">
        <v>0</v>
      </c>
      <c r="K825" s="3" t="e">
        <f t="shared" si="97"/>
        <v>#VALUE!</v>
      </c>
      <c r="L825">
        <v>52</v>
      </c>
      <c r="M825">
        <f t="shared" si="95"/>
        <v>0.14285714285714285</v>
      </c>
      <c r="N825">
        <f t="shared" si="98"/>
        <v>0</v>
      </c>
      <c r="O825">
        <f t="shared" si="96"/>
        <v>0</v>
      </c>
      <c r="P825">
        <f t="shared" si="99"/>
        <v>364</v>
      </c>
    </row>
    <row r="826" spans="9:16" x14ac:dyDescent="0.25">
      <c r="I826">
        <v>90</v>
      </c>
      <c r="K826" s="3">
        <f t="shared" si="97"/>
        <v>33965</v>
      </c>
      <c r="L826">
        <v>52</v>
      </c>
      <c r="M826">
        <f t="shared" si="95"/>
        <v>0.14285714285714285</v>
      </c>
      <c r="N826">
        <f t="shared" si="98"/>
        <v>0</v>
      </c>
      <c r="O826">
        <f t="shared" si="96"/>
        <v>0</v>
      </c>
      <c r="P826">
        <f t="shared" si="99"/>
        <v>364</v>
      </c>
    </row>
    <row r="827" spans="9:16" x14ac:dyDescent="0.25">
      <c r="I827">
        <v>91</v>
      </c>
      <c r="J827" t="s">
        <v>0</v>
      </c>
      <c r="K827" s="3" t="e">
        <f t="shared" si="97"/>
        <v>#VALUE!</v>
      </c>
      <c r="L827">
        <v>52</v>
      </c>
      <c r="M827">
        <f t="shared" si="95"/>
        <v>0.14285714285714285</v>
      </c>
      <c r="N827">
        <f t="shared" si="98"/>
        <v>0</v>
      </c>
      <c r="O827">
        <f t="shared" si="96"/>
        <v>0</v>
      </c>
      <c r="P827">
        <f t="shared" si="99"/>
        <v>364</v>
      </c>
    </row>
    <row r="828" spans="9:16" x14ac:dyDescent="0.25">
      <c r="I828">
        <v>92</v>
      </c>
      <c r="K828" s="3">
        <f t="shared" si="97"/>
        <v>33965</v>
      </c>
      <c r="L828">
        <v>52</v>
      </c>
      <c r="M828">
        <f t="shared" si="95"/>
        <v>0.14285714285714285</v>
      </c>
      <c r="N828">
        <f t="shared" si="98"/>
        <v>0</v>
      </c>
      <c r="O828">
        <f t="shared" si="96"/>
        <v>0</v>
      </c>
      <c r="P828">
        <f t="shared" si="99"/>
        <v>364</v>
      </c>
    </row>
    <row r="829" spans="9:16" x14ac:dyDescent="0.25">
      <c r="I829">
        <v>93</v>
      </c>
      <c r="J829" t="s">
        <v>0</v>
      </c>
      <c r="K829" s="3" t="e">
        <f t="shared" si="97"/>
        <v>#VALUE!</v>
      </c>
      <c r="L829">
        <v>52</v>
      </c>
      <c r="M829">
        <f t="shared" si="95"/>
        <v>0.14285714285714285</v>
      </c>
      <c r="N829">
        <f t="shared" si="98"/>
        <v>0</v>
      </c>
      <c r="O829">
        <f t="shared" si="96"/>
        <v>0</v>
      </c>
      <c r="P829">
        <f t="shared" si="99"/>
        <v>364</v>
      </c>
    </row>
    <row r="830" spans="9:16" x14ac:dyDescent="0.25">
      <c r="I830">
        <v>94</v>
      </c>
      <c r="K830" s="3">
        <f t="shared" si="97"/>
        <v>33965</v>
      </c>
      <c r="L830">
        <v>52</v>
      </c>
      <c r="M830">
        <f t="shared" si="95"/>
        <v>0.14285714285714285</v>
      </c>
      <c r="N830">
        <f t="shared" si="98"/>
        <v>0</v>
      </c>
      <c r="O830">
        <f t="shared" si="96"/>
        <v>0</v>
      </c>
      <c r="P830">
        <f t="shared" si="99"/>
        <v>364</v>
      </c>
    </row>
    <row r="831" spans="9:16" x14ac:dyDescent="0.25">
      <c r="I831">
        <v>95</v>
      </c>
      <c r="J831" t="s">
        <v>0</v>
      </c>
      <c r="K831" s="3" t="e">
        <f t="shared" si="97"/>
        <v>#VALUE!</v>
      </c>
      <c r="L831">
        <v>52</v>
      </c>
      <c r="M831">
        <f t="shared" si="95"/>
        <v>0.14285714285714285</v>
      </c>
      <c r="N831">
        <f t="shared" si="98"/>
        <v>0</v>
      </c>
      <c r="O831">
        <f t="shared" si="96"/>
        <v>0</v>
      </c>
      <c r="P831">
        <f t="shared" si="99"/>
        <v>364</v>
      </c>
    </row>
    <row r="832" spans="9:16" x14ac:dyDescent="0.25">
      <c r="I832">
        <v>96</v>
      </c>
      <c r="K832" s="3">
        <f t="shared" si="97"/>
        <v>33965</v>
      </c>
      <c r="L832">
        <v>52</v>
      </c>
      <c r="M832">
        <f t="shared" si="95"/>
        <v>0.14285714285714285</v>
      </c>
      <c r="N832">
        <f t="shared" si="98"/>
        <v>0</v>
      </c>
      <c r="O832">
        <f t="shared" si="96"/>
        <v>0</v>
      </c>
      <c r="P832">
        <f t="shared" si="99"/>
        <v>364</v>
      </c>
    </row>
    <row r="833" spans="9:16" x14ac:dyDescent="0.25">
      <c r="I833">
        <v>97</v>
      </c>
      <c r="J833" t="s">
        <v>0</v>
      </c>
      <c r="K833" s="3" t="e">
        <f t="shared" si="97"/>
        <v>#VALUE!</v>
      </c>
      <c r="L833">
        <v>52</v>
      </c>
      <c r="M833">
        <f t="shared" si="95"/>
        <v>0.14285714285714285</v>
      </c>
      <c r="N833">
        <f t="shared" si="98"/>
        <v>0</v>
      </c>
      <c r="O833">
        <f t="shared" si="96"/>
        <v>0</v>
      </c>
      <c r="P833">
        <f t="shared" si="99"/>
        <v>364</v>
      </c>
    </row>
    <row r="834" spans="9:16" x14ac:dyDescent="0.25">
      <c r="I834">
        <v>98</v>
      </c>
      <c r="K834" s="3">
        <f t="shared" si="97"/>
        <v>33965</v>
      </c>
      <c r="L834">
        <v>52</v>
      </c>
      <c r="M834">
        <f t="shared" si="95"/>
        <v>0.14285714285714285</v>
      </c>
      <c r="N834">
        <f t="shared" si="98"/>
        <v>0</v>
      </c>
      <c r="O834">
        <f t="shared" si="96"/>
        <v>0</v>
      </c>
      <c r="P834">
        <f t="shared" si="99"/>
        <v>364</v>
      </c>
    </row>
    <row r="835" spans="9:16" x14ac:dyDescent="0.25">
      <c r="I835">
        <v>99</v>
      </c>
      <c r="J835" t="s">
        <v>0</v>
      </c>
      <c r="K835" s="3" t="e">
        <f t="shared" si="97"/>
        <v>#VALUE!</v>
      </c>
      <c r="L835">
        <v>52</v>
      </c>
      <c r="M835">
        <f t="shared" si="95"/>
        <v>0.14285714285714285</v>
      </c>
      <c r="N835">
        <f t="shared" si="98"/>
        <v>0</v>
      </c>
      <c r="O835">
        <f t="shared" si="96"/>
        <v>0</v>
      </c>
      <c r="P835">
        <f t="shared" si="99"/>
        <v>364</v>
      </c>
    </row>
    <row r="836" spans="9:16" x14ac:dyDescent="0.25">
      <c r="I836">
        <v>100</v>
      </c>
      <c r="K836" s="3">
        <f t="shared" si="97"/>
        <v>33965</v>
      </c>
      <c r="L836">
        <v>52</v>
      </c>
      <c r="M836">
        <f t="shared" si="95"/>
        <v>0.14285714285714285</v>
      </c>
      <c r="N836">
        <f t="shared" si="98"/>
        <v>0</v>
      </c>
      <c r="O836">
        <f t="shared" si="96"/>
        <v>0</v>
      </c>
      <c r="P836">
        <f t="shared" si="99"/>
        <v>364</v>
      </c>
    </row>
    <row r="837" spans="9:16" x14ac:dyDescent="0.25">
      <c r="I837">
        <v>101</v>
      </c>
      <c r="J837" t="s">
        <v>0</v>
      </c>
      <c r="K837" s="3" t="e">
        <f t="shared" si="97"/>
        <v>#VALUE!</v>
      </c>
      <c r="L837">
        <v>52</v>
      </c>
      <c r="M837">
        <f t="shared" si="95"/>
        <v>0.14285714285714285</v>
      </c>
      <c r="N837">
        <f t="shared" si="98"/>
        <v>0</v>
      </c>
      <c r="O837">
        <f t="shared" si="96"/>
        <v>0</v>
      </c>
      <c r="P837">
        <f t="shared" si="99"/>
        <v>364</v>
      </c>
    </row>
    <row r="838" spans="9:16" x14ac:dyDescent="0.25">
      <c r="I838">
        <v>102</v>
      </c>
      <c r="K838" s="3">
        <f t="shared" si="97"/>
        <v>33965</v>
      </c>
      <c r="L838">
        <v>52</v>
      </c>
      <c r="M838">
        <f t="shared" si="95"/>
        <v>0.14285714285714285</v>
      </c>
      <c r="N838">
        <f t="shared" si="98"/>
        <v>0</v>
      </c>
      <c r="O838">
        <f t="shared" si="96"/>
        <v>0</v>
      </c>
      <c r="P838">
        <f t="shared" si="99"/>
        <v>364</v>
      </c>
    </row>
    <row r="839" spans="9:16" x14ac:dyDescent="0.25">
      <c r="I839">
        <v>103</v>
      </c>
      <c r="J839" t="s">
        <v>0</v>
      </c>
      <c r="K839" s="3" t="e">
        <f t="shared" si="97"/>
        <v>#VALUE!</v>
      </c>
      <c r="L839">
        <v>52</v>
      </c>
      <c r="M839">
        <f t="shared" si="95"/>
        <v>0.14285714285714285</v>
      </c>
      <c r="N839">
        <f t="shared" si="98"/>
        <v>0</v>
      </c>
      <c r="O839">
        <f t="shared" si="96"/>
        <v>0</v>
      </c>
      <c r="P839">
        <f t="shared" si="99"/>
        <v>364</v>
      </c>
    </row>
    <row r="840" spans="9:16" x14ac:dyDescent="0.25">
      <c r="I840">
        <v>104</v>
      </c>
      <c r="K840" s="3">
        <f t="shared" si="97"/>
        <v>33965</v>
      </c>
      <c r="L840">
        <v>52</v>
      </c>
      <c r="M840">
        <f t="shared" ref="M840:M903" si="100">L840/P840</f>
        <v>0.14285714285714285</v>
      </c>
      <c r="N840">
        <f t="shared" si="98"/>
        <v>0</v>
      </c>
      <c r="O840">
        <f t="shared" ref="O840:O903" si="101">ROUND(N840,1)</f>
        <v>0</v>
      </c>
      <c r="P840">
        <f t="shared" si="99"/>
        <v>364</v>
      </c>
    </row>
    <row r="841" spans="9:16" x14ac:dyDescent="0.25">
      <c r="I841">
        <v>105</v>
      </c>
      <c r="J841" t="s">
        <v>0</v>
      </c>
      <c r="K841" s="3" t="e">
        <f t="shared" ref="K841:K904" si="102">$K$7+J841</f>
        <v>#VALUE!</v>
      </c>
      <c r="L841">
        <v>52</v>
      </c>
      <c r="M841">
        <f t="shared" si="100"/>
        <v>0.14285714285714285</v>
      </c>
      <c r="N841">
        <f t="shared" ref="N841:N904" si="103">INT(M841)</f>
        <v>0</v>
      </c>
      <c r="O841">
        <f t="shared" si="101"/>
        <v>0</v>
      </c>
      <c r="P841">
        <f t="shared" si="99"/>
        <v>364</v>
      </c>
    </row>
    <row r="842" spans="9:16" x14ac:dyDescent="0.25">
      <c r="I842">
        <v>106</v>
      </c>
      <c r="K842" s="3">
        <f t="shared" si="102"/>
        <v>33965</v>
      </c>
      <c r="L842">
        <v>52</v>
      </c>
      <c r="M842">
        <f t="shared" si="100"/>
        <v>0.14285714285714285</v>
      </c>
      <c r="N842">
        <f t="shared" si="103"/>
        <v>0</v>
      </c>
      <c r="O842">
        <f t="shared" si="101"/>
        <v>0</v>
      </c>
      <c r="P842">
        <f t="shared" si="99"/>
        <v>364</v>
      </c>
    </row>
    <row r="843" spans="9:16" x14ac:dyDescent="0.25">
      <c r="I843">
        <v>107</v>
      </c>
      <c r="J843" t="s">
        <v>0</v>
      </c>
      <c r="K843" s="3" t="e">
        <f t="shared" si="102"/>
        <v>#VALUE!</v>
      </c>
      <c r="L843">
        <v>52</v>
      </c>
      <c r="M843">
        <f t="shared" si="100"/>
        <v>0.14285714285714285</v>
      </c>
      <c r="N843">
        <f t="shared" si="103"/>
        <v>0</v>
      </c>
      <c r="O843">
        <f t="shared" si="101"/>
        <v>0</v>
      </c>
      <c r="P843">
        <f t="shared" si="99"/>
        <v>364</v>
      </c>
    </row>
    <row r="844" spans="9:16" x14ac:dyDescent="0.25">
      <c r="I844">
        <v>108</v>
      </c>
      <c r="K844" s="3">
        <f t="shared" si="102"/>
        <v>33965</v>
      </c>
      <c r="L844">
        <v>52</v>
      </c>
      <c r="M844">
        <f t="shared" si="100"/>
        <v>0.14285714285714285</v>
      </c>
      <c r="N844">
        <f t="shared" si="103"/>
        <v>0</v>
      </c>
      <c r="O844">
        <f t="shared" si="101"/>
        <v>0</v>
      </c>
      <c r="P844">
        <f t="shared" si="99"/>
        <v>364</v>
      </c>
    </row>
    <row r="845" spans="9:16" x14ac:dyDescent="0.25">
      <c r="I845">
        <v>109</v>
      </c>
      <c r="J845" t="s">
        <v>0</v>
      </c>
      <c r="K845" s="3" t="e">
        <f t="shared" si="102"/>
        <v>#VALUE!</v>
      </c>
      <c r="L845">
        <v>52</v>
      </c>
      <c r="M845">
        <f t="shared" si="100"/>
        <v>0.14285714285714285</v>
      </c>
      <c r="N845">
        <f t="shared" si="103"/>
        <v>0</v>
      </c>
      <c r="O845">
        <f t="shared" si="101"/>
        <v>0</v>
      </c>
      <c r="P845">
        <f t="shared" si="99"/>
        <v>364</v>
      </c>
    </row>
    <row r="846" spans="9:16" x14ac:dyDescent="0.25">
      <c r="I846">
        <v>110</v>
      </c>
      <c r="K846" s="3">
        <f t="shared" si="102"/>
        <v>33965</v>
      </c>
      <c r="L846">
        <v>52</v>
      </c>
      <c r="M846">
        <f t="shared" si="100"/>
        <v>0.14285714285714285</v>
      </c>
      <c r="N846">
        <f t="shared" si="103"/>
        <v>0</v>
      </c>
      <c r="O846">
        <f t="shared" si="101"/>
        <v>0</v>
      </c>
      <c r="P846">
        <f t="shared" si="99"/>
        <v>364</v>
      </c>
    </row>
    <row r="847" spans="9:16" x14ac:dyDescent="0.25">
      <c r="I847">
        <v>111</v>
      </c>
      <c r="J847" t="s">
        <v>0</v>
      </c>
      <c r="K847" s="3" t="e">
        <f t="shared" si="102"/>
        <v>#VALUE!</v>
      </c>
      <c r="L847">
        <v>52</v>
      </c>
      <c r="M847">
        <f t="shared" si="100"/>
        <v>0.14285714285714285</v>
      </c>
      <c r="N847">
        <f t="shared" si="103"/>
        <v>0</v>
      </c>
      <c r="O847">
        <f t="shared" si="101"/>
        <v>0</v>
      </c>
      <c r="P847">
        <f t="shared" si="99"/>
        <v>364</v>
      </c>
    </row>
    <row r="848" spans="9:16" x14ac:dyDescent="0.25">
      <c r="I848">
        <v>112</v>
      </c>
      <c r="K848" s="3">
        <f t="shared" si="102"/>
        <v>33965</v>
      </c>
      <c r="L848">
        <v>52</v>
      </c>
      <c r="M848">
        <f t="shared" si="100"/>
        <v>0.14285714285714285</v>
      </c>
      <c r="N848">
        <f t="shared" si="103"/>
        <v>0</v>
      </c>
      <c r="O848">
        <f t="shared" si="101"/>
        <v>0</v>
      </c>
      <c r="P848">
        <f t="shared" si="99"/>
        <v>364</v>
      </c>
    </row>
    <row r="849" spans="9:16" x14ac:dyDescent="0.25">
      <c r="I849">
        <v>113</v>
      </c>
      <c r="J849" t="s">
        <v>0</v>
      </c>
      <c r="K849" s="3" t="e">
        <f t="shared" si="102"/>
        <v>#VALUE!</v>
      </c>
      <c r="L849">
        <v>52</v>
      </c>
      <c r="M849">
        <f t="shared" si="100"/>
        <v>0.14285714285714285</v>
      </c>
      <c r="N849">
        <f t="shared" si="103"/>
        <v>0</v>
      </c>
      <c r="O849">
        <f t="shared" si="101"/>
        <v>0</v>
      </c>
      <c r="P849">
        <f t="shared" si="99"/>
        <v>364</v>
      </c>
    </row>
    <row r="850" spans="9:16" x14ac:dyDescent="0.25">
      <c r="I850">
        <v>114</v>
      </c>
      <c r="K850" s="3">
        <f t="shared" si="102"/>
        <v>33965</v>
      </c>
      <c r="L850">
        <v>52</v>
      </c>
      <c r="M850">
        <f t="shared" si="100"/>
        <v>0.14285714285714285</v>
      </c>
      <c r="N850">
        <f t="shared" si="103"/>
        <v>0</v>
      </c>
      <c r="O850">
        <f t="shared" si="101"/>
        <v>0</v>
      </c>
      <c r="P850">
        <f t="shared" si="99"/>
        <v>364</v>
      </c>
    </row>
    <row r="851" spans="9:16" x14ac:dyDescent="0.25">
      <c r="I851">
        <v>115</v>
      </c>
      <c r="J851" t="s">
        <v>0</v>
      </c>
      <c r="K851" s="3" t="e">
        <f t="shared" si="102"/>
        <v>#VALUE!</v>
      </c>
      <c r="L851">
        <v>52</v>
      </c>
      <c r="M851">
        <f t="shared" si="100"/>
        <v>0.14285714285714285</v>
      </c>
      <c r="N851">
        <f t="shared" si="103"/>
        <v>0</v>
      </c>
      <c r="O851">
        <f t="shared" si="101"/>
        <v>0</v>
      </c>
      <c r="P851">
        <f t="shared" si="99"/>
        <v>364</v>
      </c>
    </row>
    <row r="852" spans="9:16" x14ac:dyDescent="0.25">
      <c r="I852">
        <v>116</v>
      </c>
      <c r="K852" s="3">
        <f t="shared" si="102"/>
        <v>33965</v>
      </c>
      <c r="L852">
        <v>52</v>
      </c>
      <c r="M852">
        <f t="shared" si="100"/>
        <v>0.14285714285714285</v>
      </c>
      <c r="N852">
        <f t="shared" si="103"/>
        <v>0</v>
      </c>
      <c r="O852">
        <f t="shared" si="101"/>
        <v>0</v>
      </c>
      <c r="P852">
        <f t="shared" si="99"/>
        <v>364</v>
      </c>
    </row>
    <row r="853" spans="9:16" x14ac:dyDescent="0.25">
      <c r="I853">
        <v>117</v>
      </c>
      <c r="J853" t="s">
        <v>0</v>
      </c>
      <c r="K853" s="3" t="e">
        <f t="shared" si="102"/>
        <v>#VALUE!</v>
      </c>
      <c r="L853">
        <v>52</v>
      </c>
      <c r="M853">
        <f t="shared" si="100"/>
        <v>0.14285714285714285</v>
      </c>
      <c r="N853">
        <f t="shared" si="103"/>
        <v>0</v>
      </c>
      <c r="O853">
        <f t="shared" si="101"/>
        <v>0</v>
      </c>
      <c r="P853">
        <f t="shared" si="99"/>
        <v>364</v>
      </c>
    </row>
    <row r="854" spans="9:16" x14ac:dyDescent="0.25">
      <c r="I854">
        <v>118</v>
      </c>
      <c r="K854" s="3">
        <f t="shared" si="102"/>
        <v>33965</v>
      </c>
      <c r="L854">
        <v>52</v>
      </c>
      <c r="M854">
        <f t="shared" si="100"/>
        <v>0.14285714285714285</v>
      </c>
      <c r="N854">
        <f t="shared" si="103"/>
        <v>0</v>
      </c>
      <c r="O854">
        <f t="shared" si="101"/>
        <v>0</v>
      </c>
      <c r="P854">
        <f t="shared" si="99"/>
        <v>364</v>
      </c>
    </row>
    <row r="855" spans="9:16" x14ac:dyDescent="0.25">
      <c r="I855">
        <v>119</v>
      </c>
      <c r="J855" t="s">
        <v>0</v>
      </c>
      <c r="K855" s="3" t="e">
        <f t="shared" si="102"/>
        <v>#VALUE!</v>
      </c>
      <c r="L855">
        <v>52</v>
      </c>
      <c r="M855">
        <f t="shared" si="100"/>
        <v>0.14285714285714285</v>
      </c>
      <c r="N855">
        <f t="shared" si="103"/>
        <v>0</v>
      </c>
      <c r="O855">
        <f t="shared" si="101"/>
        <v>0</v>
      </c>
      <c r="P855">
        <f t="shared" si="99"/>
        <v>364</v>
      </c>
    </row>
    <row r="856" spans="9:16" x14ac:dyDescent="0.25">
      <c r="I856">
        <v>120</v>
      </c>
      <c r="K856" s="3">
        <f t="shared" si="102"/>
        <v>33965</v>
      </c>
      <c r="L856">
        <v>52</v>
      </c>
      <c r="M856">
        <f t="shared" si="100"/>
        <v>0.14285714285714285</v>
      </c>
      <c r="N856">
        <f t="shared" si="103"/>
        <v>0</v>
      </c>
      <c r="O856">
        <f t="shared" si="101"/>
        <v>0</v>
      </c>
      <c r="P856">
        <f t="shared" si="99"/>
        <v>364</v>
      </c>
    </row>
    <row r="857" spans="9:16" x14ac:dyDescent="0.25">
      <c r="I857">
        <v>121</v>
      </c>
      <c r="J857" t="s">
        <v>0</v>
      </c>
      <c r="K857" s="3" t="e">
        <f t="shared" si="102"/>
        <v>#VALUE!</v>
      </c>
      <c r="L857">
        <v>52</v>
      </c>
      <c r="M857">
        <f t="shared" si="100"/>
        <v>0.14285714285714285</v>
      </c>
      <c r="N857">
        <f t="shared" si="103"/>
        <v>0</v>
      </c>
      <c r="O857">
        <f t="shared" si="101"/>
        <v>0</v>
      </c>
      <c r="P857">
        <f t="shared" si="99"/>
        <v>364</v>
      </c>
    </row>
    <row r="858" spans="9:16" x14ac:dyDescent="0.25">
      <c r="I858">
        <v>122</v>
      </c>
      <c r="K858" s="3">
        <f t="shared" si="102"/>
        <v>33965</v>
      </c>
      <c r="L858">
        <v>52</v>
      </c>
      <c r="M858">
        <f t="shared" si="100"/>
        <v>0.14285714285714285</v>
      </c>
      <c r="N858">
        <f t="shared" si="103"/>
        <v>0</v>
      </c>
      <c r="O858">
        <f t="shared" si="101"/>
        <v>0</v>
      </c>
      <c r="P858">
        <f t="shared" si="99"/>
        <v>364</v>
      </c>
    </row>
    <row r="859" spans="9:16" x14ac:dyDescent="0.25">
      <c r="I859">
        <v>123</v>
      </c>
      <c r="J859" t="s">
        <v>0</v>
      </c>
      <c r="K859" s="3" t="e">
        <f t="shared" si="102"/>
        <v>#VALUE!</v>
      </c>
      <c r="L859">
        <v>52</v>
      </c>
      <c r="M859">
        <f t="shared" si="100"/>
        <v>0.14285714285714285</v>
      </c>
      <c r="N859">
        <f t="shared" si="103"/>
        <v>0</v>
      </c>
      <c r="O859">
        <f t="shared" si="101"/>
        <v>0</v>
      </c>
      <c r="P859">
        <f t="shared" si="99"/>
        <v>364</v>
      </c>
    </row>
    <row r="860" spans="9:16" x14ac:dyDescent="0.25">
      <c r="I860">
        <v>124</v>
      </c>
      <c r="K860" s="3">
        <f t="shared" si="102"/>
        <v>33965</v>
      </c>
      <c r="L860">
        <v>52</v>
      </c>
      <c r="M860">
        <f t="shared" si="100"/>
        <v>0.14285714285714285</v>
      </c>
      <c r="N860">
        <f t="shared" si="103"/>
        <v>0</v>
      </c>
      <c r="O860">
        <f t="shared" si="101"/>
        <v>0</v>
      </c>
      <c r="P860">
        <f t="shared" si="99"/>
        <v>364</v>
      </c>
    </row>
    <row r="861" spans="9:16" x14ac:dyDescent="0.25">
      <c r="I861">
        <v>125</v>
      </c>
      <c r="J861" t="s">
        <v>0</v>
      </c>
      <c r="K861" s="3" t="e">
        <f t="shared" si="102"/>
        <v>#VALUE!</v>
      </c>
      <c r="L861">
        <v>52</v>
      </c>
      <c r="M861">
        <f t="shared" si="100"/>
        <v>0.14285714285714285</v>
      </c>
      <c r="N861">
        <f t="shared" si="103"/>
        <v>0</v>
      </c>
      <c r="O861">
        <f t="shared" si="101"/>
        <v>0</v>
      </c>
      <c r="P861">
        <f t="shared" si="99"/>
        <v>364</v>
      </c>
    </row>
    <row r="862" spans="9:16" x14ac:dyDescent="0.25">
      <c r="I862">
        <v>126</v>
      </c>
      <c r="K862" s="3">
        <f t="shared" si="102"/>
        <v>33965</v>
      </c>
      <c r="L862">
        <v>52</v>
      </c>
      <c r="M862">
        <f t="shared" si="100"/>
        <v>0.14285714285714285</v>
      </c>
      <c r="N862">
        <f t="shared" si="103"/>
        <v>0</v>
      </c>
      <c r="O862">
        <f t="shared" si="101"/>
        <v>0</v>
      </c>
      <c r="P862">
        <f t="shared" si="99"/>
        <v>364</v>
      </c>
    </row>
    <row r="863" spans="9:16" x14ac:dyDescent="0.25">
      <c r="I863">
        <v>127</v>
      </c>
      <c r="J863" t="s">
        <v>0</v>
      </c>
      <c r="K863" s="3" t="e">
        <f t="shared" si="102"/>
        <v>#VALUE!</v>
      </c>
      <c r="L863">
        <v>52</v>
      </c>
      <c r="M863">
        <f t="shared" si="100"/>
        <v>0.14285714285714285</v>
      </c>
      <c r="N863">
        <f t="shared" si="103"/>
        <v>0</v>
      </c>
      <c r="O863">
        <f t="shared" si="101"/>
        <v>0</v>
      </c>
      <c r="P863">
        <f t="shared" si="99"/>
        <v>364</v>
      </c>
    </row>
    <row r="864" spans="9:16" x14ac:dyDescent="0.25">
      <c r="I864">
        <v>128</v>
      </c>
      <c r="K864" s="3">
        <f t="shared" si="102"/>
        <v>33965</v>
      </c>
      <c r="L864">
        <v>52</v>
      </c>
      <c r="M864">
        <f t="shared" si="100"/>
        <v>0.14285714285714285</v>
      </c>
      <c r="N864">
        <f t="shared" si="103"/>
        <v>0</v>
      </c>
      <c r="O864">
        <f t="shared" si="101"/>
        <v>0</v>
      </c>
      <c r="P864">
        <f t="shared" si="99"/>
        <v>364</v>
      </c>
    </row>
    <row r="865" spans="9:16" x14ac:dyDescent="0.25">
      <c r="I865">
        <v>129</v>
      </c>
      <c r="J865" t="s">
        <v>0</v>
      </c>
      <c r="K865" s="3" t="e">
        <f t="shared" si="102"/>
        <v>#VALUE!</v>
      </c>
      <c r="L865">
        <v>52</v>
      </c>
      <c r="M865">
        <f t="shared" si="100"/>
        <v>0.14285714285714285</v>
      </c>
      <c r="N865">
        <f t="shared" si="103"/>
        <v>0</v>
      </c>
      <c r="O865">
        <f t="shared" si="101"/>
        <v>0</v>
      </c>
      <c r="P865">
        <f t="shared" si="99"/>
        <v>364</v>
      </c>
    </row>
    <row r="866" spans="9:16" x14ac:dyDescent="0.25">
      <c r="I866">
        <v>130</v>
      </c>
      <c r="K866" s="3">
        <f t="shared" si="102"/>
        <v>33965</v>
      </c>
      <c r="L866">
        <v>52</v>
      </c>
      <c r="M866">
        <f t="shared" si="100"/>
        <v>0.14285714285714285</v>
      </c>
      <c r="N866">
        <f t="shared" si="103"/>
        <v>0</v>
      </c>
      <c r="O866">
        <f t="shared" si="101"/>
        <v>0</v>
      </c>
      <c r="P866">
        <f t="shared" ref="P866:P929" si="104">DATE(1995,12,26)-DATE(1994,12,27)</f>
        <v>364</v>
      </c>
    </row>
    <row r="867" spans="9:16" x14ac:dyDescent="0.25">
      <c r="I867">
        <v>131</v>
      </c>
      <c r="J867" t="s">
        <v>0</v>
      </c>
      <c r="K867" s="3" t="e">
        <f t="shared" si="102"/>
        <v>#VALUE!</v>
      </c>
      <c r="L867">
        <v>52</v>
      </c>
      <c r="M867">
        <f t="shared" si="100"/>
        <v>0.14285714285714285</v>
      </c>
      <c r="N867">
        <f t="shared" si="103"/>
        <v>0</v>
      </c>
      <c r="O867">
        <f t="shared" si="101"/>
        <v>0</v>
      </c>
      <c r="P867">
        <f t="shared" si="104"/>
        <v>364</v>
      </c>
    </row>
    <row r="868" spans="9:16" x14ac:dyDescent="0.25">
      <c r="I868">
        <v>132</v>
      </c>
      <c r="K868" s="3">
        <f t="shared" si="102"/>
        <v>33965</v>
      </c>
      <c r="L868">
        <v>52</v>
      </c>
      <c r="M868">
        <f t="shared" si="100"/>
        <v>0.14285714285714285</v>
      </c>
      <c r="N868">
        <f t="shared" si="103"/>
        <v>0</v>
      </c>
      <c r="O868">
        <f t="shared" si="101"/>
        <v>0</v>
      </c>
      <c r="P868">
        <f t="shared" si="104"/>
        <v>364</v>
      </c>
    </row>
    <row r="869" spans="9:16" x14ac:dyDescent="0.25">
      <c r="I869">
        <v>133</v>
      </c>
      <c r="J869" t="s">
        <v>0</v>
      </c>
      <c r="K869" s="3" t="e">
        <f t="shared" si="102"/>
        <v>#VALUE!</v>
      </c>
      <c r="L869">
        <v>52</v>
      </c>
      <c r="M869">
        <f t="shared" si="100"/>
        <v>0.14285714285714285</v>
      </c>
      <c r="N869">
        <f t="shared" si="103"/>
        <v>0</v>
      </c>
      <c r="O869">
        <f t="shared" si="101"/>
        <v>0</v>
      </c>
      <c r="P869">
        <f t="shared" si="104"/>
        <v>364</v>
      </c>
    </row>
    <row r="870" spans="9:16" x14ac:dyDescent="0.25">
      <c r="I870">
        <v>134</v>
      </c>
      <c r="K870" s="3">
        <f t="shared" si="102"/>
        <v>33965</v>
      </c>
      <c r="L870">
        <v>52</v>
      </c>
      <c r="M870">
        <f t="shared" si="100"/>
        <v>0.14285714285714285</v>
      </c>
      <c r="N870">
        <f t="shared" si="103"/>
        <v>0</v>
      </c>
      <c r="O870">
        <f t="shared" si="101"/>
        <v>0</v>
      </c>
      <c r="P870">
        <f t="shared" si="104"/>
        <v>364</v>
      </c>
    </row>
    <row r="871" spans="9:16" x14ac:dyDescent="0.25">
      <c r="I871">
        <v>135</v>
      </c>
      <c r="J871" t="s">
        <v>0</v>
      </c>
      <c r="K871" s="3" t="e">
        <f t="shared" si="102"/>
        <v>#VALUE!</v>
      </c>
      <c r="L871">
        <v>52</v>
      </c>
      <c r="M871">
        <f t="shared" si="100"/>
        <v>0.14285714285714285</v>
      </c>
      <c r="N871">
        <f t="shared" si="103"/>
        <v>0</v>
      </c>
      <c r="O871">
        <f t="shared" si="101"/>
        <v>0</v>
      </c>
      <c r="P871">
        <f t="shared" si="104"/>
        <v>364</v>
      </c>
    </row>
    <row r="872" spans="9:16" x14ac:dyDescent="0.25">
      <c r="I872">
        <v>136</v>
      </c>
      <c r="K872" s="3">
        <f t="shared" si="102"/>
        <v>33965</v>
      </c>
      <c r="L872">
        <v>52</v>
      </c>
      <c r="M872">
        <f t="shared" si="100"/>
        <v>0.14285714285714285</v>
      </c>
      <c r="N872">
        <f t="shared" si="103"/>
        <v>0</v>
      </c>
      <c r="O872">
        <f t="shared" si="101"/>
        <v>0</v>
      </c>
      <c r="P872">
        <f t="shared" si="104"/>
        <v>364</v>
      </c>
    </row>
    <row r="873" spans="9:16" x14ac:dyDescent="0.25">
      <c r="I873">
        <v>137</v>
      </c>
      <c r="J873" t="s">
        <v>0</v>
      </c>
      <c r="K873" s="3" t="e">
        <f t="shared" si="102"/>
        <v>#VALUE!</v>
      </c>
      <c r="L873">
        <v>52</v>
      </c>
      <c r="M873">
        <f t="shared" si="100"/>
        <v>0.14285714285714285</v>
      </c>
      <c r="N873">
        <f t="shared" si="103"/>
        <v>0</v>
      </c>
      <c r="O873">
        <f t="shared" si="101"/>
        <v>0</v>
      </c>
      <c r="P873">
        <f t="shared" si="104"/>
        <v>364</v>
      </c>
    </row>
    <row r="874" spans="9:16" x14ac:dyDescent="0.25">
      <c r="I874">
        <v>138</v>
      </c>
      <c r="K874" s="3">
        <f t="shared" si="102"/>
        <v>33965</v>
      </c>
      <c r="L874">
        <v>52</v>
      </c>
      <c r="M874">
        <f t="shared" si="100"/>
        <v>0.14285714285714285</v>
      </c>
      <c r="N874">
        <f t="shared" si="103"/>
        <v>0</v>
      </c>
      <c r="O874">
        <f t="shared" si="101"/>
        <v>0</v>
      </c>
      <c r="P874">
        <f t="shared" si="104"/>
        <v>364</v>
      </c>
    </row>
    <row r="875" spans="9:16" x14ac:dyDescent="0.25">
      <c r="I875">
        <v>139</v>
      </c>
      <c r="J875" t="s">
        <v>0</v>
      </c>
      <c r="K875" s="3" t="e">
        <f t="shared" si="102"/>
        <v>#VALUE!</v>
      </c>
      <c r="L875">
        <v>52</v>
      </c>
      <c r="M875">
        <f t="shared" si="100"/>
        <v>0.14285714285714285</v>
      </c>
      <c r="N875">
        <f t="shared" si="103"/>
        <v>0</v>
      </c>
      <c r="O875">
        <f t="shared" si="101"/>
        <v>0</v>
      </c>
      <c r="P875">
        <f t="shared" si="104"/>
        <v>364</v>
      </c>
    </row>
    <row r="876" spans="9:16" x14ac:dyDescent="0.25">
      <c r="I876">
        <v>140</v>
      </c>
      <c r="K876" s="3">
        <f t="shared" si="102"/>
        <v>33965</v>
      </c>
      <c r="L876">
        <v>52</v>
      </c>
      <c r="M876">
        <f t="shared" si="100"/>
        <v>0.14285714285714285</v>
      </c>
      <c r="N876">
        <f t="shared" si="103"/>
        <v>0</v>
      </c>
      <c r="O876">
        <f t="shared" si="101"/>
        <v>0</v>
      </c>
      <c r="P876">
        <f t="shared" si="104"/>
        <v>364</v>
      </c>
    </row>
    <row r="877" spans="9:16" x14ac:dyDescent="0.25">
      <c r="I877">
        <v>141</v>
      </c>
      <c r="J877" t="s">
        <v>0</v>
      </c>
      <c r="K877" s="3" t="e">
        <f t="shared" si="102"/>
        <v>#VALUE!</v>
      </c>
      <c r="L877">
        <v>52</v>
      </c>
      <c r="M877">
        <f t="shared" si="100"/>
        <v>0.14285714285714285</v>
      </c>
      <c r="N877">
        <f t="shared" si="103"/>
        <v>0</v>
      </c>
      <c r="O877">
        <f t="shared" si="101"/>
        <v>0</v>
      </c>
      <c r="P877">
        <f t="shared" si="104"/>
        <v>364</v>
      </c>
    </row>
    <row r="878" spans="9:16" x14ac:dyDescent="0.25">
      <c r="I878">
        <v>142</v>
      </c>
      <c r="K878" s="3">
        <f t="shared" si="102"/>
        <v>33965</v>
      </c>
      <c r="L878">
        <v>52</v>
      </c>
      <c r="M878">
        <f t="shared" si="100"/>
        <v>0.14285714285714285</v>
      </c>
      <c r="N878">
        <f t="shared" si="103"/>
        <v>0</v>
      </c>
      <c r="O878">
        <f t="shared" si="101"/>
        <v>0</v>
      </c>
      <c r="P878">
        <f t="shared" si="104"/>
        <v>364</v>
      </c>
    </row>
    <row r="879" spans="9:16" x14ac:dyDescent="0.25">
      <c r="I879">
        <v>143</v>
      </c>
      <c r="J879" t="s">
        <v>0</v>
      </c>
      <c r="K879" s="3" t="e">
        <f t="shared" si="102"/>
        <v>#VALUE!</v>
      </c>
      <c r="L879">
        <v>52</v>
      </c>
      <c r="M879">
        <f t="shared" si="100"/>
        <v>0.14285714285714285</v>
      </c>
      <c r="N879">
        <f t="shared" si="103"/>
        <v>0</v>
      </c>
      <c r="O879">
        <f t="shared" si="101"/>
        <v>0</v>
      </c>
      <c r="P879">
        <f t="shared" si="104"/>
        <v>364</v>
      </c>
    </row>
    <row r="880" spans="9:16" x14ac:dyDescent="0.25">
      <c r="I880">
        <v>144</v>
      </c>
      <c r="K880" s="3">
        <f t="shared" si="102"/>
        <v>33965</v>
      </c>
      <c r="L880">
        <v>52</v>
      </c>
      <c r="M880">
        <f t="shared" si="100"/>
        <v>0.14285714285714285</v>
      </c>
      <c r="N880">
        <f t="shared" si="103"/>
        <v>0</v>
      </c>
      <c r="O880">
        <f t="shared" si="101"/>
        <v>0</v>
      </c>
      <c r="P880">
        <f t="shared" si="104"/>
        <v>364</v>
      </c>
    </row>
    <row r="881" spans="9:16" x14ac:dyDescent="0.25">
      <c r="I881">
        <v>145</v>
      </c>
      <c r="J881" t="s">
        <v>0</v>
      </c>
      <c r="K881" s="3" t="e">
        <f t="shared" si="102"/>
        <v>#VALUE!</v>
      </c>
      <c r="L881">
        <v>52</v>
      </c>
      <c r="M881">
        <f t="shared" si="100"/>
        <v>0.14285714285714285</v>
      </c>
      <c r="N881">
        <f t="shared" si="103"/>
        <v>0</v>
      </c>
      <c r="O881">
        <f t="shared" si="101"/>
        <v>0</v>
      </c>
      <c r="P881">
        <f t="shared" si="104"/>
        <v>364</v>
      </c>
    </row>
    <row r="882" spans="9:16" x14ac:dyDescent="0.25">
      <c r="I882">
        <v>146</v>
      </c>
      <c r="K882" s="3">
        <f t="shared" si="102"/>
        <v>33965</v>
      </c>
      <c r="L882">
        <v>52</v>
      </c>
      <c r="M882">
        <f t="shared" si="100"/>
        <v>0.14285714285714285</v>
      </c>
      <c r="N882">
        <f t="shared" si="103"/>
        <v>0</v>
      </c>
      <c r="O882">
        <f t="shared" si="101"/>
        <v>0</v>
      </c>
      <c r="P882">
        <f t="shared" si="104"/>
        <v>364</v>
      </c>
    </row>
    <row r="883" spans="9:16" x14ac:dyDescent="0.25">
      <c r="I883">
        <v>147</v>
      </c>
      <c r="J883" t="s">
        <v>0</v>
      </c>
      <c r="K883" s="3" t="e">
        <f t="shared" si="102"/>
        <v>#VALUE!</v>
      </c>
      <c r="L883">
        <v>52</v>
      </c>
      <c r="M883">
        <f t="shared" si="100"/>
        <v>0.14285714285714285</v>
      </c>
      <c r="N883">
        <f t="shared" si="103"/>
        <v>0</v>
      </c>
      <c r="O883">
        <f t="shared" si="101"/>
        <v>0</v>
      </c>
      <c r="P883">
        <f t="shared" si="104"/>
        <v>364</v>
      </c>
    </row>
    <row r="884" spans="9:16" x14ac:dyDescent="0.25">
      <c r="I884">
        <v>148</v>
      </c>
      <c r="K884" s="3">
        <f t="shared" si="102"/>
        <v>33965</v>
      </c>
      <c r="L884">
        <v>52</v>
      </c>
      <c r="M884">
        <f t="shared" si="100"/>
        <v>0.14285714285714285</v>
      </c>
      <c r="N884">
        <f t="shared" si="103"/>
        <v>0</v>
      </c>
      <c r="O884">
        <f t="shared" si="101"/>
        <v>0</v>
      </c>
      <c r="P884">
        <f t="shared" si="104"/>
        <v>364</v>
      </c>
    </row>
    <row r="885" spans="9:16" x14ac:dyDescent="0.25">
      <c r="I885">
        <v>149</v>
      </c>
      <c r="J885" t="s">
        <v>0</v>
      </c>
      <c r="K885" s="3" t="e">
        <f t="shared" si="102"/>
        <v>#VALUE!</v>
      </c>
      <c r="L885">
        <v>52</v>
      </c>
      <c r="M885">
        <f t="shared" si="100"/>
        <v>0.14285714285714285</v>
      </c>
      <c r="N885">
        <f t="shared" si="103"/>
        <v>0</v>
      </c>
      <c r="O885">
        <f t="shared" si="101"/>
        <v>0</v>
      </c>
      <c r="P885">
        <f t="shared" si="104"/>
        <v>364</v>
      </c>
    </row>
    <row r="886" spans="9:16" x14ac:dyDescent="0.25">
      <c r="I886">
        <v>150</v>
      </c>
      <c r="K886" s="3">
        <f t="shared" si="102"/>
        <v>33965</v>
      </c>
      <c r="L886">
        <v>52</v>
      </c>
      <c r="M886">
        <f t="shared" si="100"/>
        <v>0.14285714285714285</v>
      </c>
      <c r="N886">
        <f t="shared" si="103"/>
        <v>0</v>
      </c>
      <c r="O886">
        <f t="shared" si="101"/>
        <v>0</v>
      </c>
      <c r="P886">
        <f t="shared" si="104"/>
        <v>364</v>
      </c>
    </row>
    <row r="887" spans="9:16" x14ac:dyDescent="0.25">
      <c r="I887">
        <v>151</v>
      </c>
      <c r="J887" t="s">
        <v>0</v>
      </c>
      <c r="K887" s="3" t="e">
        <f t="shared" si="102"/>
        <v>#VALUE!</v>
      </c>
      <c r="L887">
        <v>52</v>
      </c>
      <c r="M887">
        <f t="shared" si="100"/>
        <v>0.14285714285714285</v>
      </c>
      <c r="N887">
        <f t="shared" si="103"/>
        <v>0</v>
      </c>
      <c r="O887">
        <f t="shared" si="101"/>
        <v>0</v>
      </c>
      <c r="P887">
        <f t="shared" si="104"/>
        <v>364</v>
      </c>
    </row>
    <row r="888" spans="9:16" x14ac:dyDescent="0.25">
      <c r="I888">
        <v>152</v>
      </c>
      <c r="K888" s="3">
        <f t="shared" si="102"/>
        <v>33965</v>
      </c>
      <c r="L888">
        <v>52</v>
      </c>
      <c r="M888">
        <f t="shared" si="100"/>
        <v>0.14285714285714285</v>
      </c>
      <c r="N888">
        <f t="shared" si="103"/>
        <v>0</v>
      </c>
      <c r="O888">
        <f t="shared" si="101"/>
        <v>0</v>
      </c>
      <c r="P888">
        <f t="shared" si="104"/>
        <v>364</v>
      </c>
    </row>
    <row r="889" spans="9:16" x14ac:dyDescent="0.25">
      <c r="I889">
        <v>153</v>
      </c>
      <c r="J889" t="s">
        <v>0</v>
      </c>
      <c r="K889" s="3" t="e">
        <f t="shared" si="102"/>
        <v>#VALUE!</v>
      </c>
      <c r="L889">
        <v>52</v>
      </c>
      <c r="M889">
        <f t="shared" si="100"/>
        <v>0.14285714285714285</v>
      </c>
      <c r="N889">
        <f t="shared" si="103"/>
        <v>0</v>
      </c>
      <c r="O889">
        <f t="shared" si="101"/>
        <v>0</v>
      </c>
      <c r="P889">
        <f t="shared" si="104"/>
        <v>364</v>
      </c>
    </row>
    <row r="890" spans="9:16" x14ac:dyDescent="0.25">
      <c r="I890">
        <v>154</v>
      </c>
      <c r="K890" s="3">
        <f t="shared" si="102"/>
        <v>33965</v>
      </c>
      <c r="L890">
        <v>52</v>
      </c>
      <c r="M890">
        <f t="shared" si="100"/>
        <v>0.14285714285714285</v>
      </c>
      <c r="N890">
        <f t="shared" si="103"/>
        <v>0</v>
      </c>
      <c r="O890">
        <f t="shared" si="101"/>
        <v>0</v>
      </c>
      <c r="P890">
        <f t="shared" si="104"/>
        <v>364</v>
      </c>
    </row>
    <row r="891" spans="9:16" x14ac:dyDescent="0.25">
      <c r="I891">
        <v>155</v>
      </c>
      <c r="J891" t="s">
        <v>0</v>
      </c>
      <c r="K891" s="3" t="e">
        <f t="shared" si="102"/>
        <v>#VALUE!</v>
      </c>
      <c r="L891">
        <v>52</v>
      </c>
      <c r="M891">
        <f t="shared" si="100"/>
        <v>0.14285714285714285</v>
      </c>
      <c r="N891">
        <f t="shared" si="103"/>
        <v>0</v>
      </c>
      <c r="O891">
        <f t="shared" si="101"/>
        <v>0</v>
      </c>
      <c r="P891">
        <f t="shared" si="104"/>
        <v>364</v>
      </c>
    </row>
    <row r="892" spans="9:16" x14ac:dyDescent="0.25">
      <c r="I892">
        <v>156</v>
      </c>
      <c r="K892" s="3">
        <f t="shared" si="102"/>
        <v>33965</v>
      </c>
      <c r="L892">
        <v>52</v>
      </c>
      <c r="M892">
        <f t="shared" si="100"/>
        <v>0.14285714285714285</v>
      </c>
      <c r="N892">
        <f t="shared" si="103"/>
        <v>0</v>
      </c>
      <c r="O892">
        <f t="shared" si="101"/>
        <v>0</v>
      </c>
      <c r="P892">
        <f t="shared" si="104"/>
        <v>364</v>
      </c>
    </row>
    <row r="893" spans="9:16" x14ac:dyDescent="0.25">
      <c r="I893">
        <v>157</v>
      </c>
      <c r="J893" t="s">
        <v>0</v>
      </c>
      <c r="K893" s="3" t="e">
        <f t="shared" si="102"/>
        <v>#VALUE!</v>
      </c>
      <c r="L893">
        <v>52</v>
      </c>
      <c r="M893">
        <f t="shared" si="100"/>
        <v>0.14285714285714285</v>
      </c>
      <c r="N893">
        <f t="shared" si="103"/>
        <v>0</v>
      </c>
      <c r="O893">
        <f t="shared" si="101"/>
        <v>0</v>
      </c>
      <c r="P893">
        <f t="shared" si="104"/>
        <v>364</v>
      </c>
    </row>
    <row r="894" spans="9:16" x14ac:dyDescent="0.25">
      <c r="I894">
        <v>158</v>
      </c>
      <c r="K894" s="3">
        <f t="shared" si="102"/>
        <v>33965</v>
      </c>
      <c r="L894">
        <v>52</v>
      </c>
      <c r="M894">
        <f t="shared" si="100"/>
        <v>0.14285714285714285</v>
      </c>
      <c r="N894">
        <f t="shared" si="103"/>
        <v>0</v>
      </c>
      <c r="O894">
        <f t="shared" si="101"/>
        <v>0</v>
      </c>
      <c r="P894">
        <f t="shared" si="104"/>
        <v>364</v>
      </c>
    </row>
    <row r="895" spans="9:16" x14ac:dyDescent="0.25">
      <c r="I895">
        <v>159</v>
      </c>
      <c r="J895" t="s">
        <v>0</v>
      </c>
      <c r="K895" s="3" t="e">
        <f t="shared" si="102"/>
        <v>#VALUE!</v>
      </c>
      <c r="L895">
        <v>52</v>
      </c>
      <c r="M895">
        <f t="shared" si="100"/>
        <v>0.14285714285714285</v>
      </c>
      <c r="N895">
        <f t="shared" si="103"/>
        <v>0</v>
      </c>
      <c r="O895">
        <f t="shared" si="101"/>
        <v>0</v>
      </c>
      <c r="P895">
        <f t="shared" si="104"/>
        <v>364</v>
      </c>
    </row>
    <row r="896" spans="9:16" x14ac:dyDescent="0.25">
      <c r="I896">
        <v>160</v>
      </c>
      <c r="K896" s="3">
        <f t="shared" si="102"/>
        <v>33965</v>
      </c>
      <c r="L896">
        <v>52</v>
      </c>
      <c r="M896">
        <f t="shared" si="100"/>
        <v>0.14285714285714285</v>
      </c>
      <c r="N896">
        <f t="shared" si="103"/>
        <v>0</v>
      </c>
      <c r="O896">
        <f t="shared" si="101"/>
        <v>0</v>
      </c>
      <c r="P896">
        <f t="shared" si="104"/>
        <v>364</v>
      </c>
    </row>
    <row r="897" spans="9:16" x14ac:dyDescent="0.25">
      <c r="I897">
        <v>161</v>
      </c>
      <c r="J897" t="s">
        <v>0</v>
      </c>
      <c r="K897" s="3" t="e">
        <f t="shared" si="102"/>
        <v>#VALUE!</v>
      </c>
      <c r="L897">
        <v>52</v>
      </c>
      <c r="M897">
        <f t="shared" si="100"/>
        <v>0.14285714285714285</v>
      </c>
      <c r="N897">
        <f t="shared" si="103"/>
        <v>0</v>
      </c>
      <c r="O897">
        <f t="shared" si="101"/>
        <v>0</v>
      </c>
      <c r="P897">
        <f t="shared" si="104"/>
        <v>364</v>
      </c>
    </row>
    <row r="898" spans="9:16" x14ac:dyDescent="0.25">
      <c r="I898">
        <v>162</v>
      </c>
      <c r="K898" s="3">
        <f t="shared" si="102"/>
        <v>33965</v>
      </c>
      <c r="L898">
        <v>52</v>
      </c>
      <c r="M898">
        <f t="shared" si="100"/>
        <v>0.14285714285714285</v>
      </c>
      <c r="N898">
        <f t="shared" si="103"/>
        <v>0</v>
      </c>
      <c r="O898">
        <f t="shared" si="101"/>
        <v>0</v>
      </c>
      <c r="P898">
        <f t="shared" si="104"/>
        <v>364</v>
      </c>
    </row>
    <row r="899" spans="9:16" x14ac:dyDescent="0.25">
      <c r="I899">
        <v>163</v>
      </c>
      <c r="J899" t="s">
        <v>0</v>
      </c>
      <c r="K899" s="3" t="e">
        <f t="shared" si="102"/>
        <v>#VALUE!</v>
      </c>
      <c r="L899">
        <v>52</v>
      </c>
      <c r="M899">
        <f t="shared" si="100"/>
        <v>0.14285714285714285</v>
      </c>
      <c r="N899">
        <f t="shared" si="103"/>
        <v>0</v>
      </c>
      <c r="O899">
        <f t="shared" si="101"/>
        <v>0</v>
      </c>
      <c r="P899">
        <f t="shared" si="104"/>
        <v>364</v>
      </c>
    </row>
    <row r="900" spans="9:16" x14ac:dyDescent="0.25">
      <c r="I900">
        <v>164</v>
      </c>
      <c r="K900" s="3">
        <f t="shared" si="102"/>
        <v>33965</v>
      </c>
      <c r="L900">
        <v>52</v>
      </c>
      <c r="M900">
        <f t="shared" si="100"/>
        <v>0.14285714285714285</v>
      </c>
      <c r="N900">
        <f t="shared" si="103"/>
        <v>0</v>
      </c>
      <c r="O900">
        <f t="shared" si="101"/>
        <v>0</v>
      </c>
      <c r="P900">
        <f t="shared" si="104"/>
        <v>364</v>
      </c>
    </row>
    <row r="901" spans="9:16" x14ac:dyDescent="0.25">
      <c r="I901">
        <v>165</v>
      </c>
      <c r="J901" t="s">
        <v>0</v>
      </c>
      <c r="K901" s="3" t="e">
        <f t="shared" si="102"/>
        <v>#VALUE!</v>
      </c>
      <c r="L901">
        <v>52</v>
      </c>
      <c r="M901">
        <f t="shared" si="100"/>
        <v>0.14285714285714285</v>
      </c>
      <c r="N901">
        <f t="shared" si="103"/>
        <v>0</v>
      </c>
      <c r="O901">
        <f t="shared" si="101"/>
        <v>0</v>
      </c>
      <c r="P901">
        <f t="shared" si="104"/>
        <v>364</v>
      </c>
    </row>
    <row r="902" spans="9:16" x14ac:dyDescent="0.25">
      <c r="I902">
        <v>166</v>
      </c>
      <c r="K902" s="3">
        <f t="shared" si="102"/>
        <v>33965</v>
      </c>
      <c r="L902">
        <v>52</v>
      </c>
      <c r="M902">
        <f t="shared" si="100"/>
        <v>0.14285714285714285</v>
      </c>
      <c r="N902">
        <f t="shared" si="103"/>
        <v>0</v>
      </c>
      <c r="O902">
        <f t="shared" si="101"/>
        <v>0</v>
      </c>
      <c r="P902">
        <f t="shared" si="104"/>
        <v>364</v>
      </c>
    </row>
    <row r="903" spans="9:16" x14ac:dyDescent="0.25">
      <c r="I903">
        <v>167</v>
      </c>
      <c r="J903" t="s">
        <v>0</v>
      </c>
      <c r="K903" s="3" t="e">
        <f t="shared" si="102"/>
        <v>#VALUE!</v>
      </c>
      <c r="L903">
        <v>52</v>
      </c>
      <c r="M903">
        <f t="shared" si="100"/>
        <v>0.14285714285714285</v>
      </c>
      <c r="N903">
        <f t="shared" si="103"/>
        <v>0</v>
      </c>
      <c r="O903">
        <f t="shared" si="101"/>
        <v>0</v>
      </c>
      <c r="P903">
        <f t="shared" si="104"/>
        <v>364</v>
      </c>
    </row>
    <row r="904" spans="9:16" x14ac:dyDescent="0.25">
      <c r="I904">
        <v>168</v>
      </c>
      <c r="K904" s="3">
        <f t="shared" si="102"/>
        <v>33965</v>
      </c>
      <c r="L904">
        <v>52</v>
      </c>
      <c r="M904">
        <f t="shared" ref="M904:M967" si="105">L904/P904</f>
        <v>0.14285714285714285</v>
      </c>
      <c r="N904">
        <f t="shared" si="103"/>
        <v>0</v>
      </c>
      <c r="O904">
        <f t="shared" ref="O904:O967" si="106">ROUND(N904,1)</f>
        <v>0</v>
      </c>
      <c r="P904">
        <f t="shared" si="104"/>
        <v>364</v>
      </c>
    </row>
    <row r="905" spans="9:16" x14ac:dyDescent="0.25">
      <c r="I905">
        <v>169</v>
      </c>
      <c r="J905" t="s">
        <v>0</v>
      </c>
      <c r="K905" s="3" t="e">
        <f t="shared" ref="K905:K968" si="107">$K$7+J905</f>
        <v>#VALUE!</v>
      </c>
      <c r="L905">
        <v>52</v>
      </c>
      <c r="M905">
        <f t="shared" si="105"/>
        <v>0.14285714285714285</v>
      </c>
      <c r="N905">
        <f t="shared" ref="N905:N968" si="108">INT(M905)</f>
        <v>0</v>
      </c>
      <c r="O905">
        <f t="shared" si="106"/>
        <v>0</v>
      </c>
      <c r="P905">
        <f t="shared" si="104"/>
        <v>364</v>
      </c>
    </row>
    <row r="906" spans="9:16" x14ac:dyDescent="0.25">
      <c r="I906">
        <v>170</v>
      </c>
      <c r="K906" s="3">
        <f t="shared" si="107"/>
        <v>33965</v>
      </c>
      <c r="L906">
        <v>52</v>
      </c>
      <c r="M906">
        <f t="shared" si="105"/>
        <v>0.14285714285714285</v>
      </c>
      <c r="N906">
        <f t="shared" si="108"/>
        <v>0</v>
      </c>
      <c r="O906">
        <f t="shared" si="106"/>
        <v>0</v>
      </c>
      <c r="P906">
        <f t="shared" si="104"/>
        <v>364</v>
      </c>
    </row>
    <row r="907" spans="9:16" x14ac:dyDescent="0.25">
      <c r="I907">
        <v>171</v>
      </c>
      <c r="J907" t="s">
        <v>0</v>
      </c>
      <c r="K907" s="3" t="e">
        <f t="shared" si="107"/>
        <v>#VALUE!</v>
      </c>
      <c r="L907">
        <v>52</v>
      </c>
      <c r="M907">
        <f t="shared" si="105"/>
        <v>0.14285714285714285</v>
      </c>
      <c r="N907">
        <f t="shared" si="108"/>
        <v>0</v>
      </c>
      <c r="O907">
        <f t="shared" si="106"/>
        <v>0</v>
      </c>
      <c r="P907">
        <f t="shared" si="104"/>
        <v>364</v>
      </c>
    </row>
    <row r="908" spans="9:16" x14ac:dyDescent="0.25">
      <c r="I908">
        <v>172</v>
      </c>
      <c r="K908" s="3">
        <f t="shared" si="107"/>
        <v>33965</v>
      </c>
      <c r="L908">
        <v>52</v>
      </c>
      <c r="M908">
        <f t="shared" si="105"/>
        <v>0.14285714285714285</v>
      </c>
      <c r="N908">
        <f t="shared" si="108"/>
        <v>0</v>
      </c>
      <c r="O908">
        <f t="shared" si="106"/>
        <v>0</v>
      </c>
      <c r="P908">
        <f t="shared" si="104"/>
        <v>364</v>
      </c>
    </row>
    <row r="909" spans="9:16" x14ac:dyDescent="0.25">
      <c r="I909">
        <v>173</v>
      </c>
      <c r="J909" t="s">
        <v>0</v>
      </c>
      <c r="K909" s="3" t="e">
        <f t="shared" si="107"/>
        <v>#VALUE!</v>
      </c>
      <c r="L909">
        <v>52</v>
      </c>
      <c r="M909">
        <f t="shared" si="105"/>
        <v>0.14285714285714285</v>
      </c>
      <c r="N909">
        <f t="shared" si="108"/>
        <v>0</v>
      </c>
      <c r="O909">
        <f t="shared" si="106"/>
        <v>0</v>
      </c>
      <c r="P909">
        <f t="shared" si="104"/>
        <v>364</v>
      </c>
    </row>
    <row r="910" spans="9:16" x14ac:dyDescent="0.25">
      <c r="I910">
        <v>174</v>
      </c>
      <c r="K910" s="3">
        <f t="shared" si="107"/>
        <v>33965</v>
      </c>
      <c r="L910">
        <v>52</v>
      </c>
      <c r="M910">
        <f t="shared" si="105"/>
        <v>0.14285714285714285</v>
      </c>
      <c r="N910">
        <f t="shared" si="108"/>
        <v>0</v>
      </c>
      <c r="O910">
        <f t="shared" si="106"/>
        <v>0</v>
      </c>
      <c r="P910">
        <f t="shared" si="104"/>
        <v>364</v>
      </c>
    </row>
    <row r="911" spans="9:16" x14ac:dyDescent="0.25">
      <c r="I911">
        <v>175</v>
      </c>
      <c r="J911" t="s">
        <v>0</v>
      </c>
      <c r="K911" s="3" t="e">
        <f t="shared" si="107"/>
        <v>#VALUE!</v>
      </c>
      <c r="L911">
        <v>52</v>
      </c>
      <c r="M911">
        <f t="shared" si="105"/>
        <v>0.14285714285714285</v>
      </c>
      <c r="N911">
        <f t="shared" si="108"/>
        <v>0</v>
      </c>
      <c r="O911">
        <f t="shared" si="106"/>
        <v>0</v>
      </c>
      <c r="P911">
        <f t="shared" si="104"/>
        <v>364</v>
      </c>
    </row>
    <row r="912" spans="9:16" x14ac:dyDescent="0.25">
      <c r="I912">
        <v>176</v>
      </c>
      <c r="K912" s="3">
        <f t="shared" si="107"/>
        <v>33965</v>
      </c>
      <c r="L912">
        <v>52</v>
      </c>
      <c r="M912">
        <f t="shared" si="105"/>
        <v>0.14285714285714285</v>
      </c>
      <c r="N912">
        <f t="shared" si="108"/>
        <v>0</v>
      </c>
      <c r="O912">
        <f t="shared" si="106"/>
        <v>0</v>
      </c>
      <c r="P912">
        <f t="shared" si="104"/>
        <v>364</v>
      </c>
    </row>
    <row r="913" spans="9:16" x14ac:dyDescent="0.25">
      <c r="I913">
        <v>177</v>
      </c>
      <c r="J913" t="s">
        <v>0</v>
      </c>
      <c r="K913" s="3" t="e">
        <f t="shared" si="107"/>
        <v>#VALUE!</v>
      </c>
      <c r="L913">
        <v>52</v>
      </c>
      <c r="M913">
        <f t="shared" si="105"/>
        <v>0.14285714285714285</v>
      </c>
      <c r="N913">
        <f t="shared" si="108"/>
        <v>0</v>
      </c>
      <c r="O913">
        <f t="shared" si="106"/>
        <v>0</v>
      </c>
      <c r="P913">
        <f t="shared" si="104"/>
        <v>364</v>
      </c>
    </row>
    <row r="914" spans="9:16" x14ac:dyDescent="0.25">
      <c r="I914">
        <v>178</v>
      </c>
      <c r="K914" s="3">
        <f t="shared" si="107"/>
        <v>33965</v>
      </c>
      <c r="L914">
        <v>52</v>
      </c>
      <c r="M914">
        <f t="shared" si="105"/>
        <v>0.14285714285714285</v>
      </c>
      <c r="N914">
        <f t="shared" si="108"/>
        <v>0</v>
      </c>
      <c r="O914">
        <f t="shared" si="106"/>
        <v>0</v>
      </c>
      <c r="P914">
        <f t="shared" si="104"/>
        <v>364</v>
      </c>
    </row>
    <row r="915" spans="9:16" x14ac:dyDescent="0.25">
      <c r="I915">
        <v>179</v>
      </c>
      <c r="J915" t="s">
        <v>0</v>
      </c>
      <c r="K915" s="3" t="e">
        <f t="shared" si="107"/>
        <v>#VALUE!</v>
      </c>
      <c r="L915">
        <v>52</v>
      </c>
      <c r="M915">
        <f t="shared" si="105"/>
        <v>0.14285714285714285</v>
      </c>
      <c r="N915">
        <f t="shared" si="108"/>
        <v>0</v>
      </c>
      <c r="O915">
        <f t="shared" si="106"/>
        <v>0</v>
      </c>
      <c r="P915">
        <f t="shared" si="104"/>
        <v>364</v>
      </c>
    </row>
    <row r="916" spans="9:16" x14ac:dyDescent="0.25">
      <c r="I916">
        <v>180</v>
      </c>
      <c r="K916" s="3">
        <f t="shared" si="107"/>
        <v>33965</v>
      </c>
      <c r="L916">
        <v>52</v>
      </c>
      <c r="M916">
        <f t="shared" si="105"/>
        <v>0.14285714285714285</v>
      </c>
      <c r="N916">
        <f t="shared" si="108"/>
        <v>0</v>
      </c>
      <c r="O916">
        <f t="shared" si="106"/>
        <v>0</v>
      </c>
      <c r="P916">
        <f t="shared" si="104"/>
        <v>364</v>
      </c>
    </row>
    <row r="917" spans="9:16" x14ac:dyDescent="0.25">
      <c r="I917">
        <v>181</v>
      </c>
      <c r="J917" t="s">
        <v>0</v>
      </c>
      <c r="K917" s="3" t="e">
        <f t="shared" si="107"/>
        <v>#VALUE!</v>
      </c>
      <c r="L917">
        <v>52</v>
      </c>
      <c r="M917">
        <f t="shared" si="105"/>
        <v>0.14285714285714285</v>
      </c>
      <c r="N917">
        <f t="shared" si="108"/>
        <v>0</v>
      </c>
      <c r="O917">
        <f t="shared" si="106"/>
        <v>0</v>
      </c>
      <c r="P917">
        <f t="shared" si="104"/>
        <v>364</v>
      </c>
    </row>
    <row r="918" spans="9:16" x14ac:dyDescent="0.25">
      <c r="I918">
        <v>182</v>
      </c>
      <c r="K918" s="3">
        <f t="shared" si="107"/>
        <v>33965</v>
      </c>
      <c r="L918">
        <v>52</v>
      </c>
      <c r="M918">
        <f t="shared" si="105"/>
        <v>0.14285714285714285</v>
      </c>
      <c r="N918">
        <f t="shared" si="108"/>
        <v>0</v>
      </c>
      <c r="O918">
        <f t="shared" si="106"/>
        <v>0</v>
      </c>
      <c r="P918">
        <f t="shared" si="104"/>
        <v>364</v>
      </c>
    </row>
    <row r="919" spans="9:16" x14ac:dyDescent="0.25">
      <c r="I919">
        <v>183</v>
      </c>
      <c r="J919" t="s">
        <v>0</v>
      </c>
      <c r="K919" s="3" t="e">
        <f t="shared" si="107"/>
        <v>#VALUE!</v>
      </c>
      <c r="L919">
        <v>52</v>
      </c>
      <c r="M919">
        <f t="shared" si="105"/>
        <v>0.14285714285714285</v>
      </c>
      <c r="N919">
        <f t="shared" si="108"/>
        <v>0</v>
      </c>
      <c r="O919">
        <f t="shared" si="106"/>
        <v>0</v>
      </c>
      <c r="P919">
        <f t="shared" si="104"/>
        <v>364</v>
      </c>
    </row>
    <row r="920" spans="9:16" x14ac:dyDescent="0.25">
      <c r="I920">
        <v>184</v>
      </c>
      <c r="K920" s="3">
        <f t="shared" si="107"/>
        <v>33965</v>
      </c>
      <c r="L920">
        <v>52</v>
      </c>
      <c r="M920">
        <f t="shared" si="105"/>
        <v>0.14285714285714285</v>
      </c>
      <c r="N920">
        <f t="shared" si="108"/>
        <v>0</v>
      </c>
      <c r="O920">
        <f t="shared" si="106"/>
        <v>0</v>
      </c>
      <c r="P920">
        <f t="shared" si="104"/>
        <v>364</v>
      </c>
    </row>
    <row r="921" spans="9:16" x14ac:dyDescent="0.25">
      <c r="I921">
        <v>185</v>
      </c>
      <c r="J921" t="s">
        <v>0</v>
      </c>
      <c r="K921" s="3" t="e">
        <f t="shared" si="107"/>
        <v>#VALUE!</v>
      </c>
      <c r="L921">
        <v>52</v>
      </c>
      <c r="M921">
        <f t="shared" si="105"/>
        <v>0.14285714285714285</v>
      </c>
      <c r="N921">
        <f t="shared" si="108"/>
        <v>0</v>
      </c>
      <c r="O921">
        <f t="shared" si="106"/>
        <v>0</v>
      </c>
      <c r="P921">
        <f t="shared" si="104"/>
        <v>364</v>
      </c>
    </row>
    <row r="922" spans="9:16" x14ac:dyDescent="0.25">
      <c r="I922">
        <v>186</v>
      </c>
      <c r="K922" s="3">
        <f t="shared" si="107"/>
        <v>33965</v>
      </c>
      <c r="L922">
        <v>52</v>
      </c>
      <c r="M922">
        <f t="shared" si="105"/>
        <v>0.14285714285714285</v>
      </c>
      <c r="N922">
        <f t="shared" si="108"/>
        <v>0</v>
      </c>
      <c r="O922">
        <f t="shared" si="106"/>
        <v>0</v>
      </c>
      <c r="P922">
        <f t="shared" si="104"/>
        <v>364</v>
      </c>
    </row>
    <row r="923" spans="9:16" x14ac:dyDescent="0.25">
      <c r="I923">
        <v>187</v>
      </c>
      <c r="J923" t="s">
        <v>0</v>
      </c>
      <c r="K923" s="3" t="e">
        <f t="shared" si="107"/>
        <v>#VALUE!</v>
      </c>
      <c r="L923">
        <v>52</v>
      </c>
      <c r="M923">
        <f t="shared" si="105"/>
        <v>0.14285714285714285</v>
      </c>
      <c r="N923">
        <f t="shared" si="108"/>
        <v>0</v>
      </c>
      <c r="O923">
        <f t="shared" si="106"/>
        <v>0</v>
      </c>
      <c r="P923">
        <f t="shared" si="104"/>
        <v>364</v>
      </c>
    </row>
    <row r="924" spans="9:16" x14ac:dyDescent="0.25">
      <c r="I924">
        <v>188</v>
      </c>
      <c r="K924" s="3">
        <f t="shared" si="107"/>
        <v>33965</v>
      </c>
      <c r="L924">
        <v>52</v>
      </c>
      <c r="M924">
        <f t="shared" si="105"/>
        <v>0.14285714285714285</v>
      </c>
      <c r="N924">
        <f t="shared" si="108"/>
        <v>0</v>
      </c>
      <c r="O924">
        <f t="shared" si="106"/>
        <v>0</v>
      </c>
      <c r="P924">
        <f t="shared" si="104"/>
        <v>364</v>
      </c>
    </row>
    <row r="925" spans="9:16" x14ac:dyDescent="0.25">
      <c r="I925">
        <v>189</v>
      </c>
      <c r="J925" t="s">
        <v>0</v>
      </c>
      <c r="K925" s="3" t="e">
        <f t="shared" si="107"/>
        <v>#VALUE!</v>
      </c>
      <c r="L925">
        <v>52</v>
      </c>
      <c r="M925">
        <f t="shared" si="105"/>
        <v>0.14285714285714285</v>
      </c>
      <c r="N925">
        <f t="shared" si="108"/>
        <v>0</v>
      </c>
      <c r="O925">
        <f t="shared" si="106"/>
        <v>0</v>
      </c>
      <c r="P925">
        <f t="shared" si="104"/>
        <v>364</v>
      </c>
    </row>
    <row r="926" spans="9:16" x14ac:dyDescent="0.25">
      <c r="I926">
        <v>190</v>
      </c>
      <c r="K926" s="3">
        <f t="shared" si="107"/>
        <v>33965</v>
      </c>
      <c r="L926">
        <v>52</v>
      </c>
      <c r="M926">
        <f t="shared" si="105"/>
        <v>0.14285714285714285</v>
      </c>
      <c r="N926">
        <f t="shared" si="108"/>
        <v>0</v>
      </c>
      <c r="O926">
        <f t="shared" si="106"/>
        <v>0</v>
      </c>
      <c r="P926">
        <f t="shared" si="104"/>
        <v>364</v>
      </c>
    </row>
    <row r="927" spans="9:16" x14ac:dyDescent="0.25">
      <c r="I927">
        <v>191</v>
      </c>
      <c r="J927" t="s">
        <v>0</v>
      </c>
      <c r="K927" s="3" t="e">
        <f t="shared" si="107"/>
        <v>#VALUE!</v>
      </c>
      <c r="L927">
        <v>52</v>
      </c>
      <c r="M927">
        <f t="shared" si="105"/>
        <v>0.14285714285714285</v>
      </c>
      <c r="N927">
        <f t="shared" si="108"/>
        <v>0</v>
      </c>
      <c r="O927">
        <f t="shared" si="106"/>
        <v>0</v>
      </c>
      <c r="P927">
        <f t="shared" si="104"/>
        <v>364</v>
      </c>
    </row>
    <row r="928" spans="9:16" x14ac:dyDescent="0.25">
      <c r="I928">
        <v>192</v>
      </c>
      <c r="K928" s="3">
        <f t="shared" si="107"/>
        <v>33965</v>
      </c>
      <c r="L928">
        <v>52</v>
      </c>
      <c r="M928">
        <f t="shared" si="105"/>
        <v>0.14285714285714285</v>
      </c>
      <c r="N928">
        <f t="shared" si="108"/>
        <v>0</v>
      </c>
      <c r="O928">
        <f t="shared" si="106"/>
        <v>0</v>
      </c>
      <c r="P928">
        <f t="shared" si="104"/>
        <v>364</v>
      </c>
    </row>
    <row r="929" spans="9:16" x14ac:dyDescent="0.25">
      <c r="I929">
        <v>193</v>
      </c>
      <c r="J929" t="s">
        <v>0</v>
      </c>
      <c r="K929" s="3" t="e">
        <f t="shared" si="107"/>
        <v>#VALUE!</v>
      </c>
      <c r="L929">
        <v>52</v>
      </c>
      <c r="M929">
        <f t="shared" si="105"/>
        <v>0.14285714285714285</v>
      </c>
      <c r="N929">
        <f t="shared" si="108"/>
        <v>0</v>
      </c>
      <c r="O929">
        <f t="shared" si="106"/>
        <v>0</v>
      </c>
      <c r="P929">
        <f t="shared" si="104"/>
        <v>364</v>
      </c>
    </row>
    <row r="930" spans="9:16" x14ac:dyDescent="0.25">
      <c r="I930">
        <v>194</v>
      </c>
      <c r="K930" s="3">
        <f t="shared" si="107"/>
        <v>33965</v>
      </c>
      <c r="L930">
        <v>52</v>
      </c>
      <c r="M930">
        <f t="shared" si="105"/>
        <v>0.14285714285714285</v>
      </c>
      <c r="N930">
        <f t="shared" si="108"/>
        <v>0</v>
      </c>
      <c r="O930">
        <f t="shared" si="106"/>
        <v>0</v>
      </c>
      <c r="P930">
        <f t="shared" ref="P930:P993" si="109">DATE(1995,12,26)-DATE(1994,12,27)</f>
        <v>364</v>
      </c>
    </row>
    <row r="931" spans="9:16" x14ac:dyDescent="0.25">
      <c r="I931">
        <v>195</v>
      </c>
      <c r="J931" t="s">
        <v>0</v>
      </c>
      <c r="K931" s="3" t="e">
        <f t="shared" si="107"/>
        <v>#VALUE!</v>
      </c>
      <c r="L931">
        <v>52</v>
      </c>
      <c r="M931">
        <f t="shared" si="105"/>
        <v>0.14285714285714285</v>
      </c>
      <c r="N931">
        <f t="shared" si="108"/>
        <v>0</v>
      </c>
      <c r="O931">
        <f t="shared" si="106"/>
        <v>0</v>
      </c>
      <c r="P931">
        <f t="shared" si="109"/>
        <v>364</v>
      </c>
    </row>
    <row r="932" spans="9:16" x14ac:dyDescent="0.25">
      <c r="I932">
        <v>196</v>
      </c>
      <c r="K932" s="3">
        <f t="shared" si="107"/>
        <v>33965</v>
      </c>
      <c r="L932">
        <v>52</v>
      </c>
      <c r="M932">
        <f t="shared" si="105"/>
        <v>0.14285714285714285</v>
      </c>
      <c r="N932">
        <f t="shared" si="108"/>
        <v>0</v>
      </c>
      <c r="O932">
        <f t="shared" si="106"/>
        <v>0</v>
      </c>
      <c r="P932">
        <f t="shared" si="109"/>
        <v>364</v>
      </c>
    </row>
    <row r="933" spans="9:16" x14ac:dyDescent="0.25">
      <c r="I933">
        <v>197</v>
      </c>
      <c r="J933" t="s">
        <v>0</v>
      </c>
      <c r="K933" s="3" t="e">
        <f t="shared" si="107"/>
        <v>#VALUE!</v>
      </c>
      <c r="L933">
        <v>52</v>
      </c>
      <c r="M933">
        <f t="shared" si="105"/>
        <v>0.14285714285714285</v>
      </c>
      <c r="N933">
        <f t="shared" si="108"/>
        <v>0</v>
      </c>
      <c r="O933">
        <f t="shared" si="106"/>
        <v>0</v>
      </c>
      <c r="P933">
        <f t="shared" si="109"/>
        <v>364</v>
      </c>
    </row>
    <row r="934" spans="9:16" x14ac:dyDescent="0.25">
      <c r="I934">
        <v>198</v>
      </c>
      <c r="K934" s="3">
        <f t="shared" si="107"/>
        <v>33965</v>
      </c>
      <c r="L934">
        <v>52</v>
      </c>
      <c r="M934">
        <f t="shared" si="105"/>
        <v>0.14285714285714285</v>
      </c>
      <c r="N934">
        <f t="shared" si="108"/>
        <v>0</v>
      </c>
      <c r="O934">
        <f t="shared" si="106"/>
        <v>0</v>
      </c>
      <c r="P934">
        <f t="shared" si="109"/>
        <v>364</v>
      </c>
    </row>
    <row r="935" spans="9:16" x14ac:dyDescent="0.25">
      <c r="I935">
        <v>199</v>
      </c>
      <c r="J935" t="s">
        <v>0</v>
      </c>
      <c r="K935" s="3" t="e">
        <f t="shared" si="107"/>
        <v>#VALUE!</v>
      </c>
      <c r="L935">
        <v>52</v>
      </c>
      <c r="M935">
        <f t="shared" si="105"/>
        <v>0.14285714285714285</v>
      </c>
      <c r="N935">
        <f t="shared" si="108"/>
        <v>0</v>
      </c>
      <c r="O935">
        <f t="shared" si="106"/>
        <v>0</v>
      </c>
      <c r="P935">
        <f t="shared" si="109"/>
        <v>364</v>
      </c>
    </row>
    <row r="936" spans="9:16" x14ac:dyDescent="0.25">
      <c r="I936">
        <v>200</v>
      </c>
      <c r="K936" s="3">
        <f t="shared" si="107"/>
        <v>33965</v>
      </c>
      <c r="L936">
        <v>52</v>
      </c>
      <c r="M936">
        <f t="shared" si="105"/>
        <v>0.14285714285714285</v>
      </c>
      <c r="N936">
        <f t="shared" si="108"/>
        <v>0</v>
      </c>
      <c r="O936">
        <f t="shared" si="106"/>
        <v>0</v>
      </c>
      <c r="P936">
        <f t="shared" si="109"/>
        <v>364</v>
      </c>
    </row>
    <row r="937" spans="9:16" x14ac:dyDescent="0.25">
      <c r="I937">
        <v>201</v>
      </c>
      <c r="J937" t="s">
        <v>0</v>
      </c>
      <c r="K937" s="3" t="e">
        <f t="shared" si="107"/>
        <v>#VALUE!</v>
      </c>
      <c r="L937">
        <v>52</v>
      </c>
      <c r="M937">
        <f t="shared" si="105"/>
        <v>0.14285714285714285</v>
      </c>
      <c r="N937">
        <f t="shared" si="108"/>
        <v>0</v>
      </c>
      <c r="O937">
        <f t="shared" si="106"/>
        <v>0</v>
      </c>
      <c r="P937">
        <f t="shared" si="109"/>
        <v>364</v>
      </c>
    </row>
    <row r="938" spans="9:16" x14ac:dyDescent="0.25">
      <c r="I938">
        <v>202</v>
      </c>
      <c r="K938" s="3">
        <f t="shared" si="107"/>
        <v>33965</v>
      </c>
      <c r="L938">
        <v>52</v>
      </c>
      <c r="M938">
        <f t="shared" si="105"/>
        <v>0.14285714285714285</v>
      </c>
      <c r="N938">
        <f t="shared" si="108"/>
        <v>0</v>
      </c>
      <c r="O938">
        <f t="shared" si="106"/>
        <v>0</v>
      </c>
      <c r="P938">
        <f t="shared" si="109"/>
        <v>364</v>
      </c>
    </row>
    <row r="939" spans="9:16" x14ac:dyDescent="0.25">
      <c r="I939">
        <v>203</v>
      </c>
      <c r="J939" t="s">
        <v>0</v>
      </c>
      <c r="K939" s="3" t="e">
        <f t="shared" si="107"/>
        <v>#VALUE!</v>
      </c>
      <c r="L939">
        <v>52</v>
      </c>
      <c r="M939">
        <f t="shared" si="105"/>
        <v>0.14285714285714285</v>
      </c>
      <c r="N939">
        <f t="shared" si="108"/>
        <v>0</v>
      </c>
      <c r="O939">
        <f t="shared" si="106"/>
        <v>0</v>
      </c>
      <c r="P939">
        <f t="shared" si="109"/>
        <v>364</v>
      </c>
    </row>
    <row r="940" spans="9:16" x14ac:dyDescent="0.25">
      <c r="I940">
        <v>204</v>
      </c>
      <c r="K940" s="3">
        <f t="shared" si="107"/>
        <v>33965</v>
      </c>
      <c r="L940">
        <v>52</v>
      </c>
      <c r="M940">
        <f t="shared" si="105"/>
        <v>0.14285714285714285</v>
      </c>
      <c r="N940">
        <f t="shared" si="108"/>
        <v>0</v>
      </c>
      <c r="O940">
        <f t="shared" si="106"/>
        <v>0</v>
      </c>
      <c r="P940">
        <f t="shared" si="109"/>
        <v>364</v>
      </c>
    </row>
    <row r="941" spans="9:16" x14ac:dyDescent="0.25">
      <c r="I941">
        <v>205</v>
      </c>
      <c r="J941" t="s">
        <v>0</v>
      </c>
      <c r="K941" s="3" t="e">
        <f t="shared" si="107"/>
        <v>#VALUE!</v>
      </c>
      <c r="L941">
        <v>52</v>
      </c>
      <c r="M941">
        <f t="shared" si="105"/>
        <v>0.14285714285714285</v>
      </c>
      <c r="N941">
        <f t="shared" si="108"/>
        <v>0</v>
      </c>
      <c r="O941">
        <f t="shared" si="106"/>
        <v>0</v>
      </c>
      <c r="P941">
        <f t="shared" si="109"/>
        <v>364</v>
      </c>
    </row>
    <row r="942" spans="9:16" x14ac:dyDescent="0.25">
      <c r="I942">
        <v>206</v>
      </c>
      <c r="K942" s="3">
        <f t="shared" si="107"/>
        <v>33965</v>
      </c>
      <c r="L942">
        <v>52</v>
      </c>
      <c r="M942">
        <f t="shared" si="105"/>
        <v>0.14285714285714285</v>
      </c>
      <c r="N942">
        <f t="shared" si="108"/>
        <v>0</v>
      </c>
      <c r="O942">
        <f t="shared" si="106"/>
        <v>0</v>
      </c>
      <c r="P942">
        <f t="shared" si="109"/>
        <v>364</v>
      </c>
    </row>
    <row r="943" spans="9:16" x14ac:dyDescent="0.25">
      <c r="I943">
        <v>207</v>
      </c>
      <c r="J943" t="s">
        <v>0</v>
      </c>
      <c r="K943" s="3" t="e">
        <f t="shared" si="107"/>
        <v>#VALUE!</v>
      </c>
      <c r="L943">
        <v>52</v>
      </c>
      <c r="M943">
        <f t="shared" si="105"/>
        <v>0.14285714285714285</v>
      </c>
      <c r="N943">
        <f t="shared" si="108"/>
        <v>0</v>
      </c>
      <c r="O943">
        <f t="shared" si="106"/>
        <v>0</v>
      </c>
      <c r="P943">
        <f t="shared" si="109"/>
        <v>364</v>
      </c>
    </row>
    <row r="944" spans="9:16" x14ac:dyDescent="0.25">
      <c r="I944">
        <v>208</v>
      </c>
      <c r="K944" s="3">
        <f t="shared" si="107"/>
        <v>33965</v>
      </c>
      <c r="L944">
        <v>52</v>
      </c>
      <c r="M944">
        <f t="shared" si="105"/>
        <v>0.14285714285714285</v>
      </c>
      <c r="N944">
        <f t="shared" si="108"/>
        <v>0</v>
      </c>
      <c r="O944">
        <f t="shared" si="106"/>
        <v>0</v>
      </c>
      <c r="P944">
        <f t="shared" si="109"/>
        <v>364</v>
      </c>
    </row>
    <row r="945" spans="9:16" x14ac:dyDescent="0.25">
      <c r="I945">
        <v>209</v>
      </c>
      <c r="J945" t="s">
        <v>0</v>
      </c>
      <c r="K945" s="3" t="e">
        <f t="shared" si="107"/>
        <v>#VALUE!</v>
      </c>
      <c r="L945">
        <v>52</v>
      </c>
      <c r="M945">
        <f t="shared" si="105"/>
        <v>0.14285714285714285</v>
      </c>
      <c r="N945">
        <f t="shared" si="108"/>
        <v>0</v>
      </c>
      <c r="O945">
        <f t="shared" si="106"/>
        <v>0</v>
      </c>
      <c r="P945">
        <f t="shared" si="109"/>
        <v>364</v>
      </c>
    </row>
    <row r="946" spans="9:16" x14ac:dyDescent="0.25">
      <c r="I946">
        <v>210</v>
      </c>
      <c r="K946" s="3">
        <f t="shared" si="107"/>
        <v>33965</v>
      </c>
      <c r="L946">
        <v>52</v>
      </c>
      <c r="M946">
        <f t="shared" si="105"/>
        <v>0.14285714285714285</v>
      </c>
      <c r="N946">
        <f t="shared" si="108"/>
        <v>0</v>
      </c>
      <c r="O946">
        <f t="shared" si="106"/>
        <v>0</v>
      </c>
      <c r="P946">
        <f t="shared" si="109"/>
        <v>364</v>
      </c>
    </row>
    <row r="947" spans="9:16" x14ac:dyDescent="0.25">
      <c r="I947">
        <v>211</v>
      </c>
      <c r="J947" t="s">
        <v>0</v>
      </c>
      <c r="K947" s="3" t="e">
        <f t="shared" si="107"/>
        <v>#VALUE!</v>
      </c>
      <c r="L947">
        <v>52</v>
      </c>
      <c r="M947">
        <f t="shared" si="105"/>
        <v>0.14285714285714285</v>
      </c>
      <c r="N947">
        <f t="shared" si="108"/>
        <v>0</v>
      </c>
      <c r="O947">
        <f t="shared" si="106"/>
        <v>0</v>
      </c>
      <c r="P947">
        <f t="shared" si="109"/>
        <v>364</v>
      </c>
    </row>
    <row r="948" spans="9:16" x14ac:dyDescent="0.25">
      <c r="I948">
        <v>212</v>
      </c>
      <c r="K948" s="3">
        <f t="shared" si="107"/>
        <v>33965</v>
      </c>
      <c r="L948">
        <v>52</v>
      </c>
      <c r="M948">
        <f t="shared" si="105"/>
        <v>0.14285714285714285</v>
      </c>
      <c r="N948">
        <f t="shared" si="108"/>
        <v>0</v>
      </c>
      <c r="O948">
        <f t="shared" si="106"/>
        <v>0</v>
      </c>
      <c r="P948">
        <f t="shared" si="109"/>
        <v>364</v>
      </c>
    </row>
    <row r="949" spans="9:16" x14ac:dyDescent="0.25">
      <c r="I949">
        <v>213</v>
      </c>
      <c r="J949" t="s">
        <v>0</v>
      </c>
      <c r="K949" s="3" t="e">
        <f t="shared" si="107"/>
        <v>#VALUE!</v>
      </c>
      <c r="L949">
        <v>52</v>
      </c>
      <c r="M949">
        <f t="shared" si="105"/>
        <v>0.14285714285714285</v>
      </c>
      <c r="N949">
        <f t="shared" si="108"/>
        <v>0</v>
      </c>
      <c r="O949">
        <f t="shared" si="106"/>
        <v>0</v>
      </c>
      <c r="P949">
        <f t="shared" si="109"/>
        <v>364</v>
      </c>
    </row>
    <row r="950" spans="9:16" x14ac:dyDescent="0.25">
      <c r="I950">
        <v>214</v>
      </c>
      <c r="K950" s="3">
        <f t="shared" si="107"/>
        <v>33965</v>
      </c>
      <c r="L950">
        <v>52</v>
      </c>
      <c r="M950">
        <f t="shared" si="105"/>
        <v>0.14285714285714285</v>
      </c>
      <c r="N950">
        <f t="shared" si="108"/>
        <v>0</v>
      </c>
      <c r="O950">
        <f t="shared" si="106"/>
        <v>0</v>
      </c>
      <c r="P950">
        <f t="shared" si="109"/>
        <v>364</v>
      </c>
    </row>
    <row r="951" spans="9:16" x14ac:dyDescent="0.25">
      <c r="I951">
        <v>215</v>
      </c>
      <c r="J951" t="s">
        <v>0</v>
      </c>
      <c r="K951" s="3" t="e">
        <f t="shared" si="107"/>
        <v>#VALUE!</v>
      </c>
      <c r="L951">
        <v>52</v>
      </c>
      <c r="M951">
        <f t="shared" si="105"/>
        <v>0.14285714285714285</v>
      </c>
      <c r="N951">
        <f t="shared" si="108"/>
        <v>0</v>
      </c>
      <c r="O951">
        <f t="shared" si="106"/>
        <v>0</v>
      </c>
      <c r="P951">
        <f t="shared" si="109"/>
        <v>364</v>
      </c>
    </row>
    <row r="952" spans="9:16" x14ac:dyDescent="0.25">
      <c r="I952">
        <v>216</v>
      </c>
      <c r="K952" s="3">
        <f t="shared" si="107"/>
        <v>33965</v>
      </c>
      <c r="L952">
        <v>52</v>
      </c>
      <c r="M952">
        <f t="shared" si="105"/>
        <v>0.14285714285714285</v>
      </c>
      <c r="N952">
        <f t="shared" si="108"/>
        <v>0</v>
      </c>
      <c r="O952">
        <f t="shared" si="106"/>
        <v>0</v>
      </c>
      <c r="P952">
        <f t="shared" si="109"/>
        <v>364</v>
      </c>
    </row>
    <row r="953" spans="9:16" x14ac:dyDescent="0.25">
      <c r="I953">
        <v>217</v>
      </c>
      <c r="J953" t="s">
        <v>0</v>
      </c>
      <c r="K953" s="3" t="e">
        <f t="shared" si="107"/>
        <v>#VALUE!</v>
      </c>
      <c r="L953">
        <v>52</v>
      </c>
      <c r="M953">
        <f t="shared" si="105"/>
        <v>0.14285714285714285</v>
      </c>
      <c r="N953">
        <f t="shared" si="108"/>
        <v>0</v>
      </c>
      <c r="O953">
        <f t="shared" si="106"/>
        <v>0</v>
      </c>
      <c r="P953">
        <f t="shared" si="109"/>
        <v>364</v>
      </c>
    </row>
    <row r="954" spans="9:16" x14ac:dyDescent="0.25">
      <c r="I954">
        <v>218</v>
      </c>
      <c r="K954" s="3">
        <f t="shared" si="107"/>
        <v>33965</v>
      </c>
      <c r="L954">
        <v>52</v>
      </c>
      <c r="M954">
        <f t="shared" si="105"/>
        <v>0.14285714285714285</v>
      </c>
      <c r="N954">
        <f t="shared" si="108"/>
        <v>0</v>
      </c>
      <c r="O954">
        <f t="shared" si="106"/>
        <v>0</v>
      </c>
      <c r="P954">
        <f t="shared" si="109"/>
        <v>364</v>
      </c>
    </row>
    <row r="955" spans="9:16" x14ac:dyDescent="0.25">
      <c r="I955">
        <v>219</v>
      </c>
      <c r="J955" t="s">
        <v>0</v>
      </c>
      <c r="K955" s="3" t="e">
        <f t="shared" si="107"/>
        <v>#VALUE!</v>
      </c>
      <c r="L955">
        <v>52</v>
      </c>
      <c r="M955">
        <f t="shared" si="105"/>
        <v>0.14285714285714285</v>
      </c>
      <c r="N955">
        <f t="shared" si="108"/>
        <v>0</v>
      </c>
      <c r="O955">
        <f t="shared" si="106"/>
        <v>0</v>
      </c>
      <c r="P955">
        <f t="shared" si="109"/>
        <v>364</v>
      </c>
    </row>
    <row r="956" spans="9:16" x14ac:dyDescent="0.25">
      <c r="I956">
        <v>220</v>
      </c>
      <c r="K956" s="3">
        <f t="shared" si="107"/>
        <v>33965</v>
      </c>
      <c r="L956">
        <v>52</v>
      </c>
      <c r="M956">
        <f t="shared" si="105"/>
        <v>0.14285714285714285</v>
      </c>
      <c r="N956">
        <f t="shared" si="108"/>
        <v>0</v>
      </c>
      <c r="O956">
        <f t="shared" si="106"/>
        <v>0</v>
      </c>
      <c r="P956">
        <f t="shared" si="109"/>
        <v>364</v>
      </c>
    </row>
    <row r="957" spans="9:16" x14ac:dyDescent="0.25">
      <c r="I957">
        <v>221</v>
      </c>
      <c r="J957" t="s">
        <v>0</v>
      </c>
      <c r="K957" s="3" t="e">
        <f t="shared" si="107"/>
        <v>#VALUE!</v>
      </c>
      <c r="L957">
        <v>52</v>
      </c>
      <c r="M957">
        <f t="shared" si="105"/>
        <v>0.14285714285714285</v>
      </c>
      <c r="N957">
        <f t="shared" si="108"/>
        <v>0</v>
      </c>
      <c r="O957">
        <f t="shared" si="106"/>
        <v>0</v>
      </c>
      <c r="P957">
        <f t="shared" si="109"/>
        <v>364</v>
      </c>
    </row>
    <row r="958" spans="9:16" x14ac:dyDescent="0.25">
      <c r="I958">
        <v>222</v>
      </c>
      <c r="K958" s="3">
        <f t="shared" si="107"/>
        <v>33965</v>
      </c>
      <c r="L958">
        <v>52</v>
      </c>
      <c r="M958">
        <f t="shared" si="105"/>
        <v>0.14285714285714285</v>
      </c>
      <c r="N958">
        <f t="shared" si="108"/>
        <v>0</v>
      </c>
      <c r="O958">
        <f t="shared" si="106"/>
        <v>0</v>
      </c>
      <c r="P958">
        <f t="shared" si="109"/>
        <v>364</v>
      </c>
    </row>
    <row r="959" spans="9:16" x14ac:dyDescent="0.25">
      <c r="I959">
        <v>223</v>
      </c>
      <c r="J959" t="s">
        <v>0</v>
      </c>
      <c r="K959" s="3" t="e">
        <f t="shared" si="107"/>
        <v>#VALUE!</v>
      </c>
      <c r="L959">
        <v>52</v>
      </c>
      <c r="M959">
        <f t="shared" si="105"/>
        <v>0.14285714285714285</v>
      </c>
      <c r="N959">
        <f t="shared" si="108"/>
        <v>0</v>
      </c>
      <c r="O959">
        <f t="shared" si="106"/>
        <v>0</v>
      </c>
      <c r="P959">
        <f t="shared" si="109"/>
        <v>364</v>
      </c>
    </row>
    <row r="960" spans="9:16" x14ac:dyDescent="0.25">
      <c r="I960">
        <v>224</v>
      </c>
      <c r="K960" s="3">
        <f t="shared" si="107"/>
        <v>33965</v>
      </c>
      <c r="L960">
        <v>52</v>
      </c>
      <c r="M960">
        <f t="shared" si="105"/>
        <v>0.14285714285714285</v>
      </c>
      <c r="N960">
        <f t="shared" si="108"/>
        <v>0</v>
      </c>
      <c r="O960">
        <f t="shared" si="106"/>
        <v>0</v>
      </c>
      <c r="P960">
        <f t="shared" si="109"/>
        <v>364</v>
      </c>
    </row>
    <row r="961" spans="9:16" x14ac:dyDescent="0.25">
      <c r="I961">
        <v>225</v>
      </c>
      <c r="J961" t="s">
        <v>0</v>
      </c>
      <c r="K961" s="3" t="e">
        <f t="shared" si="107"/>
        <v>#VALUE!</v>
      </c>
      <c r="L961">
        <v>52</v>
      </c>
      <c r="M961">
        <f t="shared" si="105"/>
        <v>0.14285714285714285</v>
      </c>
      <c r="N961">
        <f t="shared" si="108"/>
        <v>0</v>
      </c>
      <c r="O961">
        <f t="shared" si="106"/>
        <v>0</v>
      </c>
      <c r="P961">
        <f t="shared" si="109"/>
        <v>364</v>
      </c>
    </row>
    <row r="962" spans="9:16" x14ac:dyDescent="0.25">
      <c r="I962">
        <v>226</v>
      </c>
      <c r="K962" s="3">
        <f t="shared" si="107"/>
        <v>33965</v>
      </c>
      <c r="L962">
        <v>52</v>
      </c>
      <c r="M962">
        <f t="shared" si="105"/>
        <v>0.14285714285714285</v>
      </c>
      <c r="N962">
        <f t="shared" si="108"/>
        <v>0</v>
      </c>
      <c r="O962">
        <f t="shared" si="106"/>
        <v>0</v>
      </c>
      <c r="P962">
        <f t="shared" si="109"/>
        <v>364</v>
      </c>
    </row>
    <row r="963" spans="9:16" x14ac:dyDescent="0.25">
      <c r="I963">
        <v>227</v>
      </c>
      <c r="J963" t="s">
        <v>0</v>
      </c>
      <c r="K963" s="3" t="e">
        <f t="shared" si="107"/>
        <v>#VALUE!</v>
      </c>
      <c r="L963">
        <v>52</v>
      </c>
      <c r="M963">
        <f t="shared" si="105"/>
        <v>0.14285714285714285</v>
      </c>
      <c r="N963">
        <f t="shared" si="108"/>
        <v>0</v>
      </c>
      <c r="O963">
        <f t="shared" si="106"/>
        <v>0</v>
      </c>
      <c r="P963">
        <f t="shared" si="109"/>
        <v>364</v>
      </c>
    </row>
    <row r="964" spans="9:16" x14ac:dyDescent="0.25">
      <c r="I964">
        <v>228</v>
      </c>
      <c r="K964" s="3">
        <f t="shared" si="107"/>
        <v>33965</v>
      </c>
      <c r="L964">
        <v>52</v>
      </c>
      <c r="M964">
        <f t="shared" si="105"/>
        <v>0.14285714285714285</v>
      </c>
      <c r="N964">
        <f t="shared" si="108"/>
        <v>0</v>
      </c>
      <c r="O964">
        <f t="shared" si="106"/>
        <v>0</v>
      </c>
      <c r="P964">
        <f t="shared" si="109"/>
        <v>364</v>
      </c>
    </row>
    <row r="965" spans="9:16" x14ac:dyDescent="0.25">
      <c r="I965">
        <v>229</v>
      </c>
      <c r="J965" t="s">
        <v>0</v>
      </c>
      <c r="K965" s="3" t="e">
        <f t="shared" si="107"/>
        <v>#VALUE!</v>
      </c>
      <c r="L965">
        <v>52</v>
      </c>
      <c r="M965">
        <f t="shared" si="105"/>
        <v>0.14285714285714285</v>
      </c>
      <c r="N965">
        <f t="shared" si="108"/>
        <v>0</v>
      </c>
      <c r="O965">
        <f t="shared" si="106"/>
        <v>0</v>
      </c>
      <c r="P965">
        <f t="shared" si="109"/>
        <v>364</v>
      </c>
    </row>
    <row r="966" spans="9:16" x14ac:dyDescent="0.25">
      <c r="I966">
        <v>230</v>
      </c>
      <c r="K966" s="3">
        <f t="shared" si="107"/>
        <v>33965</v>
      </c>
      <c r="L966">
        <v>52</v>
      </c>
      <c r="M966">
        <f t="shared" si="105"/>
        <v>0.14285714285714285</v>
      </c>
      <c r="N966">
        <f t="shared" si="108"/>
        <v>0</v>
      </c>
      <c r="O966">
        <f t="shared" si="106"/>
        <v>0</v>
      </c>
      <c r="P966">
        <f t="shared" si="109"/>
        <v>364</v>
      </c>
    </row>
    <row r="967" spans="9:16" x14ac:dyDescent="0.25">
      <c r="I967">
        <v>231</v>
      </c>
      <c r="J967" t="s">
        <v>0</v>
      </c>
      <c r="K967" s="3" t="e">
        <f t="shared" si="107"/>
        <v>#VALUE!</v>
      </c>
      <c r="L967">
        <v>52</v>
      </c>
      <c r="M967">
        <f t="shared" si="105"/>
        <v>0.14285714285714285</v>
      </c>
      <c r="N967">
        <f t="shared" si="108"/>
        <v>0</v>
      </c>
      <c r="O967">
        <f t="shared" si="106"/>
        <v>0</v>
      </c>
      <c r="P967">
        <f t="shared" si="109"/>
        <v>364</v>
      </c>
    </row>
    <row r="968" spans="9:16" x14ac:dyDescent="0.25">
      <c r="I968">
        <v>232</v>
      </c>
      <c r="K968" s="3">
        <f t="shared" si="107"/>
        <v>33965</v>
      </c>
      <c r="L968">
        <v>52</v>
      </c>
      <c r="M968">
        <f t="shared" ref="M968:M1031" si="110">L968/P968</f>
        <v>0.14285714285714285</v>
      </c>
      <c r="N968">
        <f t="shared" si="108"/>
        <v>0</v>
      </c>
      <c r="O968">
        <f t="shared" ref="O968:O1031" si="111">ROUND(N968,1)</f>
        <v>0</v>
      </c>
      <c r="P968">
        <f t="shared" si="109"/>
        <v>364</v>
      </c>
    </row>
    <row r="969" spans="9:16" x14ac:dyDescent="0.25">
      <c r="I969">
        <v>233</v>
      </c>
      <c r="J969" t="s">
        <v>0</v>
      </c>
      <c r="K969" s="3" t="e">
        <f t="shared" ref="K969:K1032" si="112">$K$7+J969</f>
        <v>#VALUE!</v>
      </c>
      <c r="L969">
        <v>52</v>
      </c>
      <c r="M969">
        <f t="shared" si="110"/>
        <v>0.14285714285714285</v>
      </c>
      <c r="N969">
        <f t="shared" ref="N969:N1032" si="113">INT(M969)</f>
        <v>0</v>
      </c>
      <c r="O969">
        <f t="shared" si="111"/>
        <v>0</v>
      </c>
      <c r="P969">
        <f t="shared" si="109"/>
        <v>364</v>
      </c>
    </row>
    <row r="970" spans="9:16" x14ac:dyDescent="0.25">
      <c r="I970">
        <v>234</v>
      </c>
      <c r="K970" s="3">
        <f t="shared" si="112"/>
        <v>33965</v>
      </c>
      <c r="L970">
        <v>52</v>
      </c>
      <c r="M970">
        <f t="shared" si="110"/>
        <v>0.14285714285714285</v>
      </c>
      <c r="N970">
        <f t="shared" si="113"/>
        <v>0</v>
      </c>
      <c r="O970">
        <f t="shared" si="111"/>
        <v>0</v>
      </c>
      <c r="P970">
        <f t="shared" si="109"/>
        <v>364</v>
      </c>
    </row>
    <row r="971" spans="9:16" x14ac:dyDescent="0.25">
      <c r="I971">
        <v>235</v>
      </c>
      <c r="J971" t="s">
        <v>0</v>
      </c>
      <c r="K971" s="3" t="e">
        <f t="shared" si="112"/>
        <v>#VALUE!</v>
      </c>
      <c r="L971">
        <v>52</v>
      </c>
      <c r="M971">
        <f t="shared" si="110"/>
        <v>0.14285714285714285</v>
      </c>
      <c r="N971">
        <f t="shared" si="113"/>
        <v>0</v>
      </c>
      <c r="O971">
        <f t="shared" si="111"/>
        <v>0</v>
      </c>
      <c r="P971">
        <f t="shared" si="109"/>
        <v>364</v>
      </c>
    </row>
    <row r="972" spans="9:16" x14ac:dyDescent="0.25">
      <c r="I972">
        <v>236</v>
      </c>
      <c r="K972" s="3">
        <f t="shared" si="112"/>
        <v>33965</v>
      </c>
      <c r="L972">
        <v>52</v>
      </c>
      <c r="M972">
        <f t="shared" si="110"/>
        <v>0.14285714285714285</v>
      </c>
      <c r="N972">
        <f t="shared" si="113"/>
        <v>0</v>
      </c>
      <c r="O972">
        <f t="shared" si="111"/>
        <v>0</v>
      </c>
      <c r="P972">
        <f t="shared" si="109"/>
        <v>364</v>
      </c>
    </row>
    <row r="973" spans="9:16" x14ac:dyDescent="0.25">
      <c r="I973">
        <v>237</v>
      </c>
      <c r="J973" t="s">
        <v>0</v>
      </c>
      <c r="K973" s="3" t="e">
        <f t="shared" si="112"/>
        <v>#VALUE!</v>
      </c>
      <c r="L973">
        <v>52</v>
      </c>
      <c r="M973">
        <f t="shared" si="110"/>
        <v>0.14285714285714285</v>
      </c>
      <c r="N973">
        <f t="shared" si="113"/>
        <v>0</v>
      </c>
      <c r="O973">
        <f t="shared" si="111"/>
        <v>0</v>
      </c>
      <c r="P973">
        <f t="shared" si="109"/>
        <v>364</v>
      </c>
    </row>
    <row r="974" spans="9:16" x14ac:dyDescent="0.25">
      <c r="I974">
        <v>238</v>
      </c>
      <c r="K974" s="3">
        <f t="shared" si="112"/>
        <v>33965</v>
      </c>
      <c r="L974">
        <v>52</v>
      </c>
      <c r="M974">
        <f t="shared" si="110"/>
        <v>0.14285714285714285</v>
      </c>
      <c r="N974">
        <f t="shared" si="113"/>
        <v>0</v>
      </c>
      <c r="O974">
        <f t="shared" si="111"/>
        <v>0</v>
      </c>
      <c r="P974">
        <f t="shared" si="109"/>
        <v>364</v>
      </c>
    </row>
    <row r="975" spans="9:16" x14ac:dyDescent="0.25">
      <c r="I975">
        <v>239</v>
      </c>
      <c r="J975" t="s">
        <v>0</v>
      </c>
      <c r="K975" s="3" t="e">
        <f t="shared" si="112"/>
        <v>#VALUE!</v>
      </c>
      <c r="L975">
        <v>52</v>
      </c>
      <c r="M975">
        <f t="shared" si="110"/>
        <v>0.14285714285714285</v>
      </c>
      <c r="N975">
        <f t="shared" si="113"/>
        <v>0</v>
      </c>
      <c r="O975">
        <f t="shared" si="111"/>
        <v>0</v>
      </c>
      <c r="P975">
        <f t="shared" si="109"/>
        <v>364</v>
      </c>
    </row>
    <row r="976" spans="9:16" x14ac:dyDescent="0.25">
      <c r="I976">
        <v>240</v>
      </c>
      <c r="K976" s="3">
        <f t="shared" si="112"/>
        <v>33965</v>
      </c>
      <c r="L976">
        <v>52</v>
      </c>
      <c r="M976">
        <f t="shared" si="110"/>
        <v>0.14285714285714285</v>
      </c>
      <c r="N976">
        <f t="shared" si="113"/>
        <v>0</v>
      </c>
      <c r="O976">
        <f t="shared" si="111"/>
        <v>0</v>
      </c>
      <c r="P976">
        <f t="shared" si="109"/>
        <v>364</v>
      </c>
    </row>
    <row r="977" spans="9:16" x14ac:dyDescent="0.25">
      <c r="I977">
        <v>241</v>
      </c>
      <c r="J977" t="s">
        <v>0</v>
      </c>
      <c r="K977" s="3" t="e">
        <f t="shared" si="112"/>
        <v>#VALUE!</v>
      </c>
      <c r="L977">
        <v>52</v>
      </c>
      <c r="M977">
        <f t="shared" si="110"/>
        <v>0.14285714285714285</v>
      </c>
      <c r="N977">
        <f t="shared" si="113"/>
        <v>0</v>
      </c>
      <c r="O977">
        <f t="shared" si="111"/>
        <v>0</v>
      </c>
      <c r="P977">
        <f t="shared" si="109"/>
        <v>364</v>
      </c>
    </row>
    <row r="978" spans="9:16" x14ac:dyDescent="0.25">
      <c r="I978">
        <v>242</v>
      </c>
      <c r="K978" s="3">
        <f t="shared" si="112"/>
        <v>33965</v>
      </c>
      <c r="L978">
        <v>52</v>
      </c>
      <c r="M978">
        <f t="shared" si="110"/>
        <v>0.14285714285714285</v>
      </c>
      <c r="N978">
        <f t="shared" si="113"/>
        <v>0</v>
      </c>
      <c r="O978">
        <f t="shared" si="111"/>
        <v>0</v>
      </c>
      <c r="P978">
        <f t="shared" si="109"/>
        <v>364</v>
      </c>
    </row>
    <row r="979" spans="9:16" x14ac:dyDescent="0.25">
      <c r="I979">
        <v>243</v>
      </c>
      <c r="J979" t="s">
        <v>0</v>
      </c>
      <c r="K979" s="3" t="e">
        <f t="shared" si="112"/>
        <v>#VALUE!</v>
      </c>
      <c r="L979">
        <v>52</v>
      </c>
      <c r="M979">
        <f t="shared" si="110"/>
        <v>0.14285714285714285</v>
      </c>
      <c r="N979">
        <f t="shared" si="113"/>
        <v>0</v>
      </c>
      <c r="O979">
        <f t="shared" si="111"/>
        <v>0</v>
      </c>
      <c r="P979">
        <f t="shared" si="109"/>
        <v>364</v>
      </c>
    </row>
    <row r="980" spans="9:16" x14ac:dyDescent="0.25">
      <c r="I980">
        <v>244</v>
      </c>
      <c r="K980" s="3">
        <f t="shared" si="112"/>
        <v>33965</v>
      </c>
      <c r="L980">
        <v>52</v>
      </c>
      <c r="M980">
        <f t="shared" si="110"/>
        <v>0.14285714285714285</v>
      </c>
      <c r="N980">
        <f t="shared" si="113"/>
        <v>0</v>
      </c>
      <c r="O980">
        <f t="shared" si="111"/>
        <v>0</v>
      </c>
      <c r="P980">
        <f t="shared" si="109"/>
        <v>364</v>
      </c>
    </row>
    <row r="981" spans="9:16" x14ac:dyDescent="0.25">
      <c r="I981">
        <v>245</v>
      </c>
      <c r="J981" t="s">
        <v>0</v>
      </c>
      <c r="K981" s="3" t="e">
        <f t="shared" si="112"/>
        <v>#VALUE!</v>
      </c>
      <c r="L981">
        <v>52</v>
      </c>
      <c r="M981">
        <f t="shared" si="110"/>
        <v>0.14285714285714285</v>
      </c>
      <c r="N981">
        <f t="shared" si="113"/>
        <v>0</v>
      </c>
      <c r="O981">
        <f t="shared" si="111"/>
        <v>0</v>
      </c>
      <c r="P981">
        <f t="shared" si="109"/>
        <v>364</v>
      </c>
    </row>
    <row r="982" spans="9:16" x14ac:dyDescent="0.25">
      <c r="I982">
        <v>246</v>
      </c>
      <c r="K982" s="3">
        <f t="shared" si="112"/>
        <v>33965</v>
      </c>
      <c r="L982">
        <v>52</v>
      </c>
      <c r="M982">
        <f t="shared" si="110"/>
        <v>0.14285714285714285</v>
      </c>
      <c r="N982">
        <f t="shared" si="113"/>
        <v>0</v>
      </c>
      <c r="O982">
        <f t="shared" si="111"/>
        <v>0</v>
      </c>
      <c r="P982">
        <f t="shared" si="109"/>
        <v>364</v>
      </c>
    </row>
    <row r="983" spans="9:16" x14ac:dyDescent="0.25">
      <c r="I983">
        <v>247</v>
      </c>
      <c r="J983" t="s">
        <v>0</v>
      </c>
      <c r="K983" s="3" t="e">
        <f t="shared" si="112"/>
        <v>#VALUE!</v>
      </c>
      <c r="L983">
        <v>52</v>
      </c>
      <c r="M983">
        <f t="shared" si="110"/>
        <v>0.14285714285714285</v>
      </c>
      <c r="N983">
        <f t="shared" si="113"/>
        <v>0</v>
      </c>
      <c r="O983">
        <f t="shared" si="111"/>
        <v>0</v>
      </c>
      <c r="P983">
        <f t="shared" si="109"/>
        <v>364</v>
      </c>
    </row>
    <row r="984" spans="9:16" x14ac:dyDescent="0.25">
      <c r="I984">
        <v>248</v>
      </c>
      <c r="K984" s="3">
        <f t="shared" si="112"/>
        <v>33965</v>
      </c>
      <c r="L984">
        <v>52</v>
      </c>
      <c r="M984">
        <f t="shared" si="110"/>
        <v>0.14285714285714285</v>
      </c>
      <c r="N984">
        <f t="shared" si="113"/>
        <v>0</v>
      </c>
      <c r="O984">
        <f t="shared" si="111"/>
        <v>0</v>
      </c>
      <c r="P984">
        <f t="shared" si="109"/>
        <v>364</v>
      </c>
    </row>
    <row r="985" spans="9:16" x14ac:dyDescent="0.25">
      <c r="I985">
        <v>249</v>
      </c>
      <c r="J985" t="s">
        <v>0</v>
      </c>
      <c r="K985" s="3" t="e">
        <f t="shared" si="112"/>
        <v>#VALUE!</v>
      </c>
      <c r="L985">
        <v>52</v>
      </c>
      <c r="M985">
        <f t="shared" si="110"/>
        <v>0.14285714285714285</v>
      </c>
      <c r="N985">
        <f t="shared" si="113"/>
        <v>0</v>
      </c>
      <c r="O985">
        <f t="shared" si="111"/>
        <v>0</v>
      </c>
      <c r="P985">
        <f t="shared" si="109"/>
        <v>364</v>
      </c>
    </row>
    <row r="986" spans="9:16" x14ac:dyDescent="0.25">
      <c r="I986">
        <v>250</v>
      </c>
      <c r="K986" s="3">
        <f t="shared" si="112"/>
        <v>33965</v>
      </c>
      <c r="L986">
        <v>52</v>
      </c>
      <c r="M986">
        <f t="shared" si="110"/>
        <v>0.14285714285714285</v>
      </c>
      <c r="N986">
        <f t="shared" si="113"/>
        <v>0</v>
      </c>
      <c r="O986">
        <f t="shared" si="111"/>
        <v>0</v>
      </c>
      <c r="P986">
        <f t="shared" si="109"/>
        <v>364</v>
      </c>
    </row>
    <row r="987" spans="9:16" x14ac:dyDescent="0.25">
      <c r="I987">
        <v>251</v>
      </c>
      <c r="J987" t="s">
        <v>0</v>
      </c>
      <c r="K987" s="3" t="e">
        <f t="shared" si="112"/>
        <v>#VALUE!</v>
      </c>
      <c r="L987">
        <v>52</v>
      </c>
      <c r="M987">
        <f t="shared" si="110"/>
        <v>0.14285714285714285</v>
      </c>
      <c r="N987">
        <f t="shared" si="113"/>
        <v>0</v>
      </c>
      <c r="O987">
        <f t="shared" si="111"/>
        <v>0</v>
      </c>
      <c r="P987">
        <f t="shared" si="109"/>
        <v>364</v>
      </c>
    </row>
    <row r="988" spans="9:16" x14ac:dyDescent="0.25">
      <c r="I988">
        <v>252</v>
      </c>
      <c r="K988" s="3">
        <f t="shared" si="112"/>
        <v>33965</v>
      </c>
      <c r="L988">
        <v>52</v>
      </c>
      <c r="M988">
        <f t="shared" si="110"/>
        <v>0.14285714285714285</v>
      </c>
      <c r="N988">
        <f t="shared" si="113"/>
        <v>0</v>
      </c>
      <c r="O988">
        <f t="shared" si="111"/>
        <v>0</v>
      </c>
      <c r="P988">
        <f t="shared" si="109"/>
        <v>364</v>
      </c>
    </row>
    <row r="989" spans="9:16" x14ac:dyDescent="0.25">
      <c r="I989">
        <v>253</v>
      </c>
      <c r="J989" t="s">
        <v>0</v>
      </c>
      <c r="K989" s="3" t="e">
        <f t="shared" si="112"/>
        <v>#VALUE!</v>
      </c>
      <c r="L989">
        <v>52</v>
      </c>
      <c r="M989">
        <f t="shared" si="110"/>
        <v>0.14285714285714285</v>
      </c>
      <c r="N989">
        <f t="shared" si="113"/>
        <v>0</v>
      </c>
      <c r="O989">
        <f t="shared" si="111"/>
        <v>0</v>
      </c>
      <c r="P989">
        <f t="shared" si="109"/>
        <v>364</v>
      </c>
    </row>
    <row r="990" spans="9:16" x14ac:dyDescent="0.25">
      <c r="I990">
        <v>254</v>
      </c>
      <c r="K990" s="3">
        <f t="shared" si="112"/>
        <v>33965</v>
      </c>
      <c r="L990">
        <v>52</v>
      </c>
      <c r="M990">
        <f t="shared" si="110"/>
        <v>0.14285714285714285</v>
      </c>
      <c r="N990">
        <f t="shared" si="113"/>
        <v>0</v>
      </c>
      <c r="O990">
        <f t="shared" si="111"/>
        <v>0</v>
      </c>
      <c r="P990">
        <f t="shared" si="109"/>
        <v>364</v>
      </c>
    </row>
    <row r="991" spans="9:16" x14ac:dyDescent="0.25">
      <c r="I991">
        <v>255</v>
      </c>
      <c r="J991" t="s">
        <v>0</v>
      </c>
      <c r="K991" s="3" t="e">
        <f t="shared" si="112"/>
        <v>#VALUE!</v>
      </c>
      <c r="L991">
        <v>52</v>
      </c>
      <c r="M991">
        <f t="shared" si="110"/>
        <v>0.14285714285714285</v>
      </c>
      <c r="N991">
        <f t="shared" si="113"/>
        <v>0</v>
      </c>
      <c r="O991">
        <f t="shared" si="111"/>
        <v>0</v>
      </c>
      <c r="P991">
        <f t="shared" si="109"/>
        <v>364</v>
      </c>
    </row>
    <row r="992" spans="9:16" x14ac:dyDescent="0.25">
      <c r="I992">
        <v>256</v>
      </c>
      <c r="K992" s="3">
        <f t="shared" si="112"/>
        <v>33965</v>
      </c>
      <c r="L992">
        <v>52</v>
      </c>
      <c r="M992">
        <f t="shared" si="110"/>
        <v>0.14285714285714285</v>
      </c>
      <c r="N992">
        <f t="shared" si="113"/>
        <v>0</v>
      </c>
      <c r="O992">
        <f t="shared" si="111"/>
        <v>0</v>
      </c>
      <c r="P992">
        <f t="shared" si="109"/>
        <v>364</v>
      </c>
    </row>
    <row r="993" spans="9:16" x14ac:dyDescent="0.25">
      <c r="I993">
        <v>257</v>
      </c>
      <c r="J993" t="s">
        <v>0</v>
      </c>
      <c r="K993" s="3" t="e">
        <f t="shared" si="112"/>
        <v>#VALUE!</v>
      </c>
      <c r="L993">
        <v>52</v>
      </c>
      <c r="M993">
        <f t="shared" si="110"/>
        <v>0.14285714285714285</v>
      </c>
      <c r="N993">
        <f t="shared" si="113"/>
        <v>0</v>
      </c>
      <c r="O993">
        <f t="shared" si="111"/>
        <v>0</v>
      </c>
      <c r="P993">
        <f t="shared" si="109"/>
        <v>364</v>
      </c>
    </row>
    <row r="994" spans="9:16" x14ac:dyDescent="0.25">
      <c r="I994">
        <v>258</v>
      </c>
      <c r="K994" s="3">
        <f t="shared" si="112"/>
        <v>33965</v>
      </c>
      <c r="L994">
        <v>52</v>
      </c>
      <c r="M994">
        <f t="shared" si="110"/>
        <v>0.14285714285714285</v>
      </c>
      <c r="N994">
        <f t="shared" si="113"/>
        <v>0</v>
      </c>
      <c r="O994">
        <f t="shared" si="111"/>
        <v>0</v>
      </c>
      <c r="P994">
        <f t="shared" ref="P994:P1057" si="114">DATE(1995,12,26)-DATE(1994,12,27)</f>
        <v>364</v>
      </c>
    </row>
    <row r="995" spans="9:16" x14ac:dyDescent="0.25">
      <c r="I995">
        <v>259</v>
      </c>
      <c r="J995" t="s">
        <v>0</v>
      </c>
      <c r="K995" s="3" t="e">
        <f t="shared" si="112"/>
        <v>#VALUE!</v>
      </c>
      <c r="L995">
        <v>52</v>
      </c>
      <c r="M995">
        <f t="shared" si="110"/>
        <v>0.14285714285714285</v>
      </c>
      <c r="N995">
        <f t="shared" si="113"/>
        <v>0</v>
      </c>
      <c r="O995">
        <f t="shared" si="111"/>
        <v>0</v>
      </c>
      <c r="P995">
        <f t="shared" si="114"/>
        <v>364</v>
      </c>
    </row>
    <row r="996" spans="9:16" x14ac:dyDescent="0.25">
      <c r="I996">
        <v>260</v>
      </c>
      <c r="K996" s="3">
        <f t="shared" si="112"/>
        <v>33965</v>
      </c>
      <c r="L996">
        <v>52</v>
      </c>
      <c r="M996">
        <f t="shared" si="110"/>
        <v>0.14285714285714285</v>
      </c>
      <c r="N996">
        <f t="shared" si="113"/>
        <v>0</v>
      </c>
      <c r="O996">
        <f t="shared" si="111"/>
        <v>0</v>
      </c>
      <c r="P996">
        <f t="shared" si="114"/>
        <v>364</v>
      </c>
    </row>
    <row r="997" spans="9:16" x14ac:dyDescent="0.25">
      <c r="I997">
        <v>261</v>
      </c>
      <c r="J997" t="s">
        <v>0</v>
      </c>
      <c r="K997" s="3" t="e">
        <f t="shared" si="112"/>
        <v>#VALUE!</v>
      </c>
      <c r="L997">
        <v>52</v>
      </c>
      <c r="M997">
        <f t="shared" si="110"/>
        <v>0.14285714285714285</v>
      </c>
      <c r="N997">
        <f t="shared" si="113"/>
        <v>0</v>
      </c>
      <c r="O997">
        <f t="shared" si="111"/>
        <v>0</v>
      </c>
      <c r="P997">
        <f t="shared" si="114"/>
        <v>364</v>
      </c>
    </row>
    <row r="998" spans="9:16" x14ac:dyDescent="0.25">
      <c r="I998">
        <v>262</v>
      </c>
      <c r="K998" s="3">
        <f t="shared" si="112"/>
        <v>33965</v>
      </c>
      <c r="L998">
        <v>52</v>
      </c>
      <c r="M998">
        <f t="shared" si="110"/>
        <v>0.14285714285714285</v>
      </c>
      <c r="N998">
        <f t="shared" si="113"/>
        <v>0</v>
      </c>
      <c r="O998">
        <f t="shared" si="111"/>
        <v>0</v>
      </c>
      <c r="P998">
        <f t="shared" si="114"/>
        <v>364</v>
      </c>
    </row>
    <row r="999" spans="9:16" x14ac:dyDescent="0.25">
      <c r="I999">
        <v>263</v>
      </c>
      <c r="J999" t="s">
        <v>0</v>
      </c>
      <c r="K999" s="3" t="e">
        <f t="shared" si="112"/>
        <v>#VALUE!</v>
      </c>
      <c r="L999">
        <v>52</v>
      </c>
      <c r="M999">
        <f t="shared" si="110"/>
        <v>0.14285714285714285</v>
      </c>
      <c r="N999">
        <f t="shared" si="113"/>
        <v>0</v>
      </c>
      <c r="O999">
        <f t="shared" si="111"/>
        <v>0</v>
      </c>
      <c r="P999">
        <f t="shared" si="114"/>
        <v>364</v>
      </c>
    </row>
    <row r="1000" spans="9:16" x14ac:dyDescent="0.25">
      <c r="I1000">
        <v>264</v>
      </c>
      <c r="K1000" s="3">
        <f t="shared" si="112"/>
        <v>33965</v>
      </c>
      <c r="L1000">
        <v>52</v>
      </c>
      <c r="M1000">
        <f t="shared" si="110"/>
        <v>0.14285714285714285</v>
      </c>
      <c r="N1000">
        <f t="shared" si="113"/>
        <v>0</v>
      </c>
      <c r="O1000">
        <f t="shared" si="111"/>
        <v>0</v>
      </c>
      <c r="P1000">
        <f t="shared" si="114"/>
        <v>364</v>
      </c>
    </row>
    <row r="1001" spans="9:16" x14ac:dyDescent="0.25">
      <c r="I1001">
        <v>265</v>
      </c>
      <c r="J1001" t="s">
        <v>0</v>
      </c>
      <c r="K1001" s="3" t="e">
        <f t="shared" si="112"/>
        <v>#VALUE!</v>
      </c>
      <c r="L1001">
        <v>52</v>
      </c>
      <c r="M1001">
        <f t="shared" si="110"/>
        <v>0.14285714285714285</v>
      </c>
      <c r="N1001">
        <f t="shared" si="113"/>
        <v>0</v>
      </c>
      <c r="O1001">
        <f t="shared" si="111"/>
        <v>0</v>
      </c>
      <c r="P1001">
        <f t="shared" si="114"/>
        <v>364</v>
      </c>
    </row>
    <row r="1002" spans="9:16" x14ac:dyDescent="0.25">
      <c r="I1002">
        <v>266</v>
      </c>
      <c r="K1002" s="3">
        <f t="shared" si="112"/>
        <v>33965</v>
      </c>
      <c r="L1002">
        <v>52</v>
      </c>
      <c r="M1002">
        <f t="shared" si="110"/>
        <v>0.14285714285714285</v>
      </c>
      <c r="N1002">
        <f t="shared" si="113"/>
        <v>0</v>
      </c>
      <c r="O1002">
        <f t="shared" si="111"/>
        <v>0</v>
      </c>
      <c r="P1002">
        <f t="shared" si="114"/>
        <v>364</v>
      </c>
    </row>
    <row r="1003" spans="9:16" x14ac:dyDescent="0.25">
      <c r="I1003">
        <v>267</v>
      </c>
      <c r="J1003" t="s">
        <v>0</v>
      </c>
      <c r="K1003" s="3" t="e">
        <f t="shared" si="112"/>
        <v>#VALUE!</v>
      </c>
      <c r="L1003">
        <v>52</v>
      </c>
      <c r="M1003">
        <f t="shared" si="110"/>
        <v>0.14285714285714285</v>
      </c>
      <c r="N1003">
        <f t="shared" si="113"/>
        <v>0</v>
      </c>
      <c r="O1003">
        <f t="shared" si="111"/>
        <v>0</v>
      </c>
      <c r="P1003">
        <f t="shared" si="114"/>
        <v>364</v>
      </c>
    </row>
    <row r="1004" spans="9:16" x14ac:dyDescent="0.25">
      <c r="I1004">
        <v>268</v>
      </c>
      <c r="K1004" s="3">
        <f t="shared" si="112"/>
        <v>33965</v>
      </c>
      <c r="L1004">
        <v>52</v>
      </c>
      <c r="M1004">
        <f t="shared" si="110"/>
        <v>0.14285714285714285</v>
      </c>
      <c r="N1004">
        <f t="shared" si="113"/>
        <v>0</v>
      </c>
      <c r="O1004">
        <f t="shared" si="111"/>
        <v>0</v>
      </c>
      <c r="P1004">
        <f t="shared" si="114"/>
        <v>364</v>
      </c>
    </row>
    <row r="1005" spans="9:16" x14ac:dyDescent="0.25">
      <c r="I1005">
        <v>269</v>
      </c>
      <c r="J1005" t="s">
        <v>0</v>
      </c>
      <c r="K1005" s="3" t="e">
        <f t="shared" si="112"/>
        <v>#VALUE!</v>
      </c>
      <c r="L1005">
        <v>52</v>
      </c>
      <c r="M1005">
        <f t="shared" si="110"/>
        <v>0.14285714285714285</v>
      </c>
      <c r="N1005">
        <f t="shared" si="113"/>
        <v>0</v>
      </c>
      <c r="O1005">
        <f t="shared" si="111"/>
        <v>0</v>
      </c>
      <c r="P1005">
        <f t="shared" si="114"/>
        <v>364</v>
      </c>
    </row>
    <row r="1006" spans="9:16" x14ac:dyDescent="0.25">
      <c r="I1006">
        <v>270</v>
      </c>
      <c r="K1006" s="3">
        <f t="shared" si="112"/>
        <v>33965</v>
      </c>
      <c r="L1006">
        <v>52</v>
      </c>
      <c r="M1006">
        <f t="shared" si="110"/>
        <v>0.14285714285714285</v>
      </c>
      <c r="N1006">
        <f t="shared" si="113"/>
        <v>0</v>
      </c>
      <c r="O1006">
        <f t="shared" si="111"/>
        <v>0</v>
      </c>
      <c r="P1006">
        <f t="shared" si="114"/>
        <v>364</v>
      </c>
    </row>
    <row r="1007" spans="9:16" x14ac:dyDescent="0.25">
      <c r="I1007">
        <v>271</v>
      </c>
      <c r="J1007" t="s">
        <v>0</v>
      </c>
      <c r="K1007" s="3" t="e">
        <f t="shared" si="112"/>
        <v>#VALUE!</v>
      </c>
      <c r="L1007">
        <v>52</v>
      </c>
      <c r="M1007">
        <f t="shared" si="110"/>
        <v>0.14285714285714285</v>
      </c>
      <c r="N1007">
        <f t="shared" si="113"/>
        <v>0</v>
      </c>
      <c r="O1007">
        <f t="shared" si="111"/>
        <v>0</v>
      </c>
      <c r="P1007">
        <f t="shared" si="114"/>
        <v>364</v>
      </c>
    </row>
    <row r="1008" spans="9:16" x14ac:dyDescent="0.25">
      <c r="I1008">
        <v>272</v>
      </c>
      <c r="K1008" s="3">
        <f t="shared" si="112"/>
        <v>33965</v>
      </c>
      <c r="L1008">
        <v>52</v>
      </c>
      <c r="M1008">
        <f t="shared" si="110"/>
        <v>0.14285714285714285</v>
      </c>
      <c r="N1008">
        <f t="shared" si="113"/>
        <v>0</v>
      </c>
      <c r="O1008">
        <f t="shared" si="111"/>
        <v>0</v>
      </c>
      <c r="P1008">
        <f t="shared" si="114"/>
        <v>364</v>
      </c>
    </row>
    <row r="1009" spans="9:16" x14ac:dyDescent="0.25">
      <c r="I1009">
        <v>273</v>
      </c>
      <c r="J1009" t="s">
        <v>0</v>
      </c>
      <c r="K1009" s="3" t="e">
        <f t="shared" si="112"/>
        <v>#VALUE!</v>
      </c>
      <c r="L1009">
        <v>52</v>
      </c>
      <c r="M1009">
        <f t="shared" si="110"/>
        <v>0.14285714285714285</v>
      </c>
      <c r="N1009">
        <f t="shared" si="113"/>
        <v>0</v>
      </c>
      <c r="O1009">
        <f t="shared" si="111"/>
        <v>0</v>
      </c>
      <c r="P1009">
        <f t="shared" si="114"/>
        <v>364</v>
      </c>
    </row>
    <row r="1010" spans="9:16" x14ac:dyDescent="0.25">
      <c r="I1010">
        <v>274</v>
      </c>
      <c r="K1010" s="3">
        <f t="shared" si="112"/>
        <v>33965</v>
      </c>
      <c r="L1010">
        <v>52</v>
      </c>
      <c r="M1010">
        <f t="shared" si="110"/>
        <v>0.14285714285714285</v>
      </c>
      <c r="N1010">
        <f t="shared" si="113"/>
        <v>0</v>
      </c>
      <c r="O1010">
        <f t="shared" si="111"/>
        <v>0</v>
      </c>
      <c r="P1010">
        <f t="shared" si="114"/>
        <v>364</v>
      </c>
    </row>
    <row r="1011" spans="9:16" x14ac:dyDescent="0.25">
      <c r="I1011">
        <v>275</v>
      </c>
      <c r="J1011" t="s">
        <v>0</v>
      </c>
      <c r="K1011" s="3" t="e">
        <f t="shared" si="112"/>
        <v>#VALUE!</v>
      </c>
      <c r="L1011">
        <v>52</v>
      </c>
      <c r="M1011">
        <f t="shared" si="110"/>
        <v>0.14285714285714285</v>
      </c>
      <c r="N1011">
        <f t="shared" si="113"/>
        <v>0</v>
      </c>
      <c r="O1011">
        <f t="shared" si="111"/>
        <v>0</v>
      </c>
      <c r="P1011">
        <f t="shared" si="114"/>
        <v>364</v>
      </c>
    </row>
    <row r="1012" spans="9:16" x14ac:dyDescent="0.25">
      <c r="I1012">
        <v>276</v>
      </c>
      <c r="K1012" s="3">
        <f t="shared" si="112"/>
        <v>33965</v>
      </c>
      <c r="L1012">
        <v>52</v>
      </c>
      <c r="M1012">
        <f t="shared" si="110"/>
        <v>0.14285714285714285</v>
      </c>
      <c r="N1012">
        <f t="shared" si="113"/>
        <v>0</v>
      </c>
      <c r="O1012">
        <f t="shared" si="111"/>
        <v>0</v>
      </c>
      <c r="P1012">
        <f t="shared" si="114"/>
        <v>364</v>
      </c>
    </row>
    <row r="1013" spans="9:16" x14ac:dyDescent="0.25">
      <c r="I1013">
        <v>277</v>
      </c>
      <c r="J1013" t="s">
        <v>0</v>
      </c>
      <c r="K1013" s="3" t="e">
        <f t="shared" si="112"/>
        <v>#VALUE!</v>
      </c>
      <c r="L1013">
        <v>52</v>
      </c>
      <c r="M1013">
        <f t="shared" si="110"/>
        <v>0.14285714285714285</v>
      </c>
      <c r="N1013">
        <f t="shared" si="113"/>
        <v>0</v>
      </c>
      <c r="O1013">
        <f t="shared" si="111"/>
        <v>0</v>
      </c>
      <c r="P1013">
        <f t="shared" si="114"/>
        <v>364</v>
      </c>
    </row>
    <row r="1014" spans="9:16" x14ac:dyDescent="0.25">
      <c r="I1014">
        <v>278</v>
      </c>
      <c r="K1014" s="3">
        <f t="shared" si="112"/>
        <v>33965</v>
      </c>
      <c r="L1014">
        <v>52</v>
      </c>
      <c r="M1014">
        <f t="shared" si="110"/>
        <v>0.14285714285714285</v>
      </c>
      <c r="N1014">
        <f t="shared" si="113"/>
        <v>0</v>
      </c>
      <c r="O1014">
        <f t="shared" si="111"/>
        <v>0</v>
      </c>
      <c r="P1014">
        <f t="shared" si="114"/>
        <v>364</v>
      </c>
    </row>
    <row r="1015" spans="9:16" x14ac:dyDescent="0.25">
      <c r="I1015">
        <v>279</v>
      </c>
      <c r="J1015" t="s">
        <v>0</v>
      </c>
      <c r="K1015" s="3" t="e">
        <f t="shared" si="112"/>
        <v>#VALUE!</v>
      </c>
      <c r="L1015">
        <v>52</v>
      </c>
      <c r="M1015">
        <f t="shared" si="110"/>
        <v>0.14285714285714285</v>
      </c>
      <c r="N1015">
        <f t="shared" si="113"/>
        <v>0</v>
      </c>
      <c r="O1015">
        <f t="shared" si="111"/>
        <v>0</v>
      </c>
      <c r="P1015">
        <f t="shared" si="114"/>
        <v>364</v>
      </c>
    </row>
    <row r="1016" spans="9:16" x14ac:dyDescent="0.25">
      <c r="I1016">
        <v>280</v>
      </c>
      <c r="K1016" s="3">
        <f t="shared" si="112"/>
        <v>33965</v>
      </c>
      <c r="L1016">
        <v>52</v>
      </c>
      <c r="M1016">
        <f t="shared" si="110"/>
        <v>0.14285714285714285</v>
      </c>
      <c r="N1016">
        <f t="shared" si="113"/>
        <v>0</v>
      </c>
      <c r="O1016">
        <f t="shared" si="111"/>
        <v>0</v>
      </c>
      <c r="P1016">
        <f t="shared" si="114"/>
        <v>364</v>
      </c>
    </row>
    <row r="1017" spans="9:16" x14ac:dyDescent="0.25">
      <c r="I1017">
        <v>281</v>
      </c>
      <c r="J1017" t="s">
        <v>0</v>
      </c>
      <c r="K1017" s="3" t="e">
        <f t="shared" si="112"/>
        <v>#VALUE!</v>
      </c>
      <c r="L1017">
        <v>52</v>
      </c>
      <c r="M1017">
        <f t="shared" si="110"/>
        <v>0.14285714285714285</v>
      </c>
      <c r="N1017">
        <f t="shared" si="113"/>
        <v>0</v>
      </c>
      <c r="O1017">
        <f t="shared" si="111"/>
        <v>0</v>
      </c>
      <c r="P1017">
        <f t="shared" si="114"/>
        <v>364</v>
      </c>
    </row>
    <row r="1018" spans="9:16" x14ac:dyDescent="0.25">
      <c r="I1018">
        <v>282</v>
      </c>
      <c r="K1018" s="3">
        <f t="shared" si="112"/>
        <v>33965</v>
      </c>
      <c r="L1018">
        <v>52</v>
      </c>
      <c r="M1018">
        <f t="shared" si="110"/>
        <v>0.14285714285714285</v>
      </c>
      <c r="N1018">
        <f t="shared" si="113"/>
        <v>0</v>
      </c>
      <c r="O1018">
        <f t="shared" si="111"/>
        <v>0</v>
      </c>
      <c r="P1018">
        <f t="shared" si="114"/>
        <v>364</v>
      </c>
    </row>
    <row r="1019" spans="9:16" x14ac:dyDescent="0.25">
      <c r="I1019">
        <v>283</v>
      </c>
      <c r="J1019" t="s">
        <v>0</v>
      </c>
      <c r="K1019" s="3" t="e">
        <f t="shared" si="112"/>
        <v>#VALUE!</v>
      </c>
      <c r="L1019">
        <v>52</v>
      </c>
      <c r="M1019">
        <f t="shared" si="110"/>
        <v>0.14285714285714285</v>
      </c>
      <c r="N1019">
        <f t="shared" si="113"/>
        <v>0</v>
      </c>
      <c r="O1019">
        <f t="shared" si="111"/>
        <v>0</v>
      </c>
      <c r="P1019">
        <f t="shared" si="114"/>
        <v>364</v>
      </c>
    </row>
    <row r="1020" spans="9:16" x14ac:dyDescent="0.25">
      <c r="I1020">
        <v>284</v>
      </c>
      <c r="K1020" s="3">
        <f t="shared" si="112"/>
        <v>33965</v>
      </c>
      <c r="L1020">
        <v>52</v>
      </c>
      <c r="M1020">
        <f t="shared" si="110"/>
        <v>0.14285714285714285</v>
      </c>
      <c r="N1020">
        <f t="shared" si="113"/>
        <v>0</v>
      </c>
      <c r="O1020">
        <f t="shared" si="111"/>
        <v>0</v>
      </c>
      <c r="P1020">
        <f t="shared" si="114"/>
        <v>364</v>
      </c>
    </row>
    <row r="1021" spans="9:16" x14ac:dyDescent="0.25">
      <c r="I1021">
        <v>285</v>
      </c>
      <c r="J1021" t="s">
        <v>0</v>
      </c>
      <c r="K1021" s="3" t="e">
        <f t="shared" si="112"/>
        <v>#VALUE!</v>
      </c>
      <c r="L1021">
        <v>52</v>
      </c>
      <c r="M1021">
        <f t="shared" si="110"/>
        <v>0.14285714285714285</v>
      </c>
      <c r="N1021">
        <f t="shared" si="113"/>
        <v>0</v>
      </c>
      <c r="O1021">
        <f t="shared" si="111"/>
        <v>0</v>
      </c>
      <c r="P1021">
        <f t="shared" si="114"/>
        <v>364</v>
      </c>
    </row>
    <row r="1022" spans="9:16" x14ac:dyDescent="0.25">
      <c r="I1022">
        <v>286</v>
      </c>
      <c r="K1022" s="3">
        <f t="shared" si="112"/>
        <v>33965</v>
      </c>
      <c r="L1022">
        <v>52</v>
      </c>
      <c r="M1022">
        <f t="shared" si="110"/>
        <v>0.14285714285714285</v>
      </c>
      <c r="N1022">
        <f t="shared" si="113"/>
        <v>0</v>
      </c>
      <c r="O1022">
        <f t="shared" si="111"/>
        <v>0</v>
      </c>
      <c r="P1022">
        <f t="shared" si="114"/>
        <v>364</v>
      </c>
    </row>
    <row r="1023" spans="9:16" x14ac:dyDescent="0.25">
      <c r="I1023">
        <v>287</v>
      </c>
      <c r="J1023" t="s">
        <v>0</v>
      </c>
      <c r="K1023" s="3" t="e">
        <f t="shared" si="112"/>
        <v>#VALUE!</v>
      </c>
      <c r="L1023">
        <v>52</v>
      </c>
      <c r="M1023">
        <f t="shared" si="110"/>
        <v>0.14285714285714285</v>
      </c>
      <c r="N1023">
        <f t="shared" si="113"/>
        <v>0</v>
      </c>
      <c r="O1023">
        <f t="shared" si="111"/>
        <v>0</v>
      </c>
      <c r="P1023">
        <f t="shared" si="114"/>
        <v>364</v>
      </c>
    </row>
    <row r="1024" spans="9:16" x14ac:dyDescent="0.25">
      <c r="I1024">
        <v>288</v>
      </c>
      <c r="K1024" s="3">
        <f t="shared" si="112"/>
        <v>33965</v>
      </c>
      <c r="L1024">
        <v>52</v>
      </c>
      <c r="M1024">
        <f t="shared" si="110"/>
        <v>0.14285714285714285</v>
      </c>
      <c r="N1024">
        <f t="shared" si="113"/>
        <v>0</v>
      </c>
      <c r="O1024">
        <f t="shared" si="111"/>
        <v>0</v>
      </c>
      <c r="P1024">
        <f t="shared" si="114"/>
        <v>364</v>
      </c>
    </row>
    <row r="1025" spans="9:16" x14ac:dyDescent="0.25">
      <c r="I1025">
        <v>289</v>
      </c>
      <c r="J1025" t="s">
        <v>0</v>
      </c>
      <c r="K1025" s="3" t="e">
        <f t="shared" si="112"/>
        <v>#VALUE!</v>
      </c>
      <c r="L1025">
        <v>52</v>
      </c>
      <c r="M1025">
        <f t="shared" si="110"/>
        <v>0.14285714285714285</v>
      </c>
      <c r="N1025">
        <f t="shared" si="113"/>
        <v>0</v>
      </c>
      <c r="O1025">
        <f t="shared" si="111"/>
        <v>0</v>
      </c>
      <c r="P1025">
        <f t="shared" si="114"/>
        <v>364</v>
      </c>
    </row>
    <row r="1026" spans="9:16" x14ac:dyDescent="0.25">
      <c r="I1026">
        <v>290</v>
      </c>
      <c r="K1026" s="3">
        <f t="shared" si="112"/>
        <v>33965</v>
      </c>
      <c r="L1026">
        <v>52</v>
      </c>
      <c r="M1026">
        <f t="shared" si="110"/>
        <v>0.14285714285714285</v>
      </c>
      <c r="N1026">
        <f t="shared" si="113"/>
        <v>0</v>
      </c>
      <c r="O1026">
        <f t="shared" si="111"/>
        <v>0</v>
      </c>
      <c r="P1026">
        <f t="shared" si="114"/>
        <v>364</v>
      </c>
    </row>
    <row r="1027" spans="9:16" x14ac:dyDescent="0.25">
      <c r="I1027">
        <v>291</v>
      </c>
      <c r="J1027" t="s">
        <v>0</v>
      </c>
      <c r="K1027" s="3" t="e">
        <f t="shared" si="112"/>
        <v>#VALUE!</v>
      </c>
      <c r="L1027">
        <v>52</v>
      </c>
      <c r="M1027">
        <f t="shared" si="110"/>
        <v>0.14285714285714285</v>
      </c>
      <c r="N1027">
        <f t="shared" si="113"/>
        <v>0</v>
      </c>
      <c r="O1027">
        <f t="shared" si="111"/>
        <v>0</v>
      </c>
      <c r="P1027">
        <f t="shared" si="114"/>
        <v>364</v>
      </c>
    </row>
    <row r="1028" spans="9:16" x14ac:dyDescent="0.25">
      <c r="I1028">
        <v>292</v>
      </c>
      <c r="K1028" s="3">
        <f t="shared" si="112"/>
        <v>33965</v>
      </c>
      <c r="L1028">
        <v>52</v>
      </c>
      <c r="M1028">
        <f t="shared" si="110"/>
        <v>0.14285714285714285</v>
      </c>
      <c r="N1028">
        <f t="shared" si="113"/>
        <v>0</v>
      </c>
      <c r="O1028">
        <f t="shared" si="111"/>
        <v>0</v>
      </c>
      <c r="P1028">
        <f t="shared" si="114"/>
        <v>364</v>
      </c>
    </row>
    <row r="1029" spans="9:16" x14ac:dyDescent="0.25">
      <c r="I1029">
        <v>293</v>
      </c>
      <c r="J1029" t="s">
        <v>0</v>
      </c>
      <c r="K1029" s="3" t="e">
        <f t="shared" si="112"/>
        <v>#VALUE!</v>
      </c>
      <c r="L1029">
        <v>52</v>
      </c>
      <c r="M1029">
        <f t="shared" si="110"/>
        <v>0.14285714285714285</v>
      </c>
      <c r="N1029">
        <f t="shared" si="113"/>
        <v>0</v>
      </c>
      <c r="O1029">
        <f t="shared" si="111"/>
        <v>0</v>
      </c>
      <c r="P1029">
        <f t="shared" si="114"/>
        <v>364</v>
      </c>
    </row>
    <row r="1030" spans="9:16" x14ac:dyDescent="0.25">
      <c r="I1030">
        <v>294</v>
      </c>
      <c r="K1030" s="3">
        <f t="shared" si="112"/>
        <v>33965</v>
      </c>
      <c r="L1030">
        <v>52</v>
      </c>
      <c r="M1030">
        <f t="shared" si="110"/>
        <v>0.14285714285714285</v>
      </c>
      <c r="N1030">
        <f t="shared" si="113"/>
        <v>0</v>
      </c>
      <c r="O1030">
        <f t="shared" si="111"/>
        <v>0</v>
      </c>
      <c r="P1030">
        <f t="shared" si="114"/>
        <v>364</v>
      </c>
    </row>
    <row r="1031" spans="9:16" x14ac:dyDescent="0.25">
      <c r="I1031">
        <v>295</v>
      </c>
      <c r="J1031" t="s">
        <v>0</v>
      </c>
      <c r="K1031" s="3" t="e">
        <f t="shared" si="112"/>
        <v>#VALUE!</v>
      </c>
      <c r="L1031">
        <v>52</v>
      </c>
      <c r="M1031">
        <f t="shared" si="110"/>
        <v>0.14285714285714285</v>
      </c>
      <c r="N1031">
        <f t="shared" si="113"/>
        <v>0</v>
      </c>
      <c r="O1031">
        <f t="shared" si="111"/>
        <v>0</v>
      </c>
      <c r="P1031">
        <f t="shared" si="114"/>
        <v>364</v>
      </c>
    </row>
    <row r="1032" spans="9:16" x14ac:dyDescent="0.25">
      <c r="I1032">
        <v>296</v>
      </c>
      <c r="K1032" s="3">
        <f t="shared" si="112"/>
        <v>33965</v>
      </c>
      <c r="L1032">
        <v>52</v>
      </c>
      <c r="M1032">
        <f t="shared" ref="M1032:M1095" si="115">L1032/P1032</f>
        <v>0.14285714285714285</v>
      </c>
      <c r="N1032">
        <f t="shared" si="113"/>
        <v>0</v>
      </c>
      <c r="O1032">
        <f t="shared" ref="O1032:O1095" si="116">ROUND(N1032,1)</f>
        <v>0</v>
      </c>
      <c r="P1032">
        <f t="shared" si="114"/>
        <v>364</v>
      </c>
    </row>
    <row r="1033" spans="9:16" x14ac:dyDescent="0.25">
      <c r="I1033">
        <v>297</v>
      </c>
      <c r="J1033" t="s">
        <v>0</v>
      </c>
      <c r="K1033" s="3" t="e">
        <f t="shared" ref="K1033:K1096" si="117">$K$7+J1033</f>
        <v>#VALUE!</v>
      </c>
      <c r="L1033">
        <v>52</v>
      </c>
      <c r="M1033">
        <f t="shared" si="115"/>
        <v>0.14285714285714285</v>
      </c>
      <c r="N1033">
        <f t="shared" ref="N1033:N1096" si="118">INT(M1033)</f>
        <v>0</v>
      </c>
      <c r="O1033">
        <f t="shared" si="116"/>
        <v>0</v>
      </c>
      <c r="P1033">
        <f t="shared" si="114"/>
        <v>364</v>
      </c>
    </row>
    <row r="1034" spans="9:16" x14ac:dyDescent="0.25">
      <c r="I1034">
        <v>298</v>
      </c>
      <c r="K1034" s="3">
        <f t="shared" si="117"/>
        <v>33965</v>
      </c>
      <c r="L1034">
        <v>52</v>
      </c>
      <c r="M1034">
        <f t="shared" si="115"/>
        <v>0.14285714285714285</v>
      </c>
      <c r="N1034">
        <f t="shared" si="118"/>
        <v>0</v>
      </c>
      <c r="O1034">
        <f t="shared" si="116"/>
        <v>0</v>
      </c>
      <c r="P1034">
        <f t="shared" si="114"/>
        <v>364</v>
      </c>
    </row>
    <row r="1035" spans="9:16" x14ac:dyDescent="0.25">
      <c r="I1035">
        <v>299</v>
      </c>
      <c r="J1035" t="s">
        <v>0</v>
      </c>
      <c r="K1035" s="3" t="e">
        <f t="shared" si="117"/>
        <v>#VALUE!</v>
      </c>
      <c r="L1035">
        <v>52</v>
      </c>
      <c r="M1035">
        <f t="shared" si="115"/>
        <v>0.14285714285714285</v>
      </c>
      <c r="N1035">
        <f t="shared" si="118"/>
        <v>0</v>
      </c>
      <c r="O1035">
        <f t="shared" si="116"/>
        <v>0</v>
      </c>
      <c r="P1035">
        <f t="shared" si="114"/>
        <v>364</v>
      </c>
    </row>
    <row r="1036" spans="9:16" x14ac:dyDescent="0.25">
      <c r="I1036">
        <v>300</v>
      </c>
      <c r="K1036" s="3">
        <f t="shared" si="117"/>
        <v>33965</v>
      </c>
      <c r="L1036">
        <v>52</v>
      </c>
      <c r="M1036">
        <f t="shared" si="115"/>
        <v>0.14285714285714285</v>
      </c>
      <c r="N1036">
        <f t="shared" si="118"/>
        <v>0</v>
      </c>
      <c r="O1036">
        <f t="shared" si="116"/>
        <v>0</v>
      </c>
      <c r="P1036">
        <f t="shared" si="114"/>
        <v>364</v>
      </c>
    </row>
    <row r="1037" spans="9:16" x14ac:dyDescent="0.25">
      <c r="I1037">
        <v>301</v>
      </c>
      <c r="J1037" t="s">
        <v>0</v>
      </c>
      <c r="K1037" s="3" t="e">
        <f t="shared" si="117"/>
        <v>#VALUE!</v>
      </c>
      <c r="L1037">
        <v>52</v>
      </c>
      <c r="M1037">
        <f t="shared" si="115"/>
        <v>0.14285714285714285</v>
      </c>
      <c r="N1037">
        <f t="shared" si="118"/>
        <v>0</v>
      </c>
      <c r="O1037">
        <f t="shared" si="116"/>
        <v>0</v>
      </c>
      <c r="P1037">
        <f t="shared" si="114"/>
        <v>364</v>
      </c>
    </row>
    <row r="1038" spans="9:16" x14ac:dyDescent="0.25">
      <c r="I1038">
        <v>302</v>
      </c>
      <c r="K1038" s="3">
        <f t="shared" si="117"/>
        <v>33965</v>
      </c>
      <c r="L1038">
        <v>52</v>
      </c>
      <c r="M1038">
        <f t="shared" si="115"/>
        <v>0.14285714285714285</v>
      </c>
      <c r="N1038">
        <f t="shared" si="118"/>
        <v>0</v>
      </c>
      <c r="O1038">
        <f t="shared" si="116"/>
        <v>0</v>
      </c>
      <c r="P1038">
        <f t="shared" si="114"/>
        <v>364</v>
      </c>
    </row>
    <row r="1039" spans="9:16" x14ac:dyDescent="0.25">
      <c r="I1039">
        <v>303</v>
      </c>
      <c r="J1039" t="s">
        <v>0</v>
      </c>
      <c r="K1039" s="3" t="e">
        <f t="shared" si="117"/>
        <v>#VALUE!</v>
      </c>
      <c r="L1039">
        <v>52</v>
      </c>
      <c r="M1039">
        <f t="shared" si="115"/>
        <v>0.14285714285714285</v>
      </c>
      <c r="N1039">
        <f t="shared" si="118"/>
        <v>0</v>
      </c>
      <c r="O1039">
        <f t="shared" si="116"/>
        <v>0</v>
      </c>
      <c r="P1039">
        <f t="shared" si="114"/>
        <v>364</v>
      </c>
    </row>
    <row r="1040" spans="9:16" x14ac:dyDescent="0.25">
      <c r="I1040">
        <v>304</v>
      </c>
      <c r="K1040" s="3">
        <f t="shared" si="117"/>
        <v>33965</v>
      </c>
      <c r="L1040">
        <v>52</v>
      </c>
      <c r="M1040">
        <f t="shared" si="115"/>
        <v>0.14285714285714285</v>
      </c>
      <c r="N1040">
        <f t="shared" si="118"/>
        <v>0</v>
      </c>
      <c r="O1040">
        <f t="shared" si="116"/>
        <v>0</v>
      </c>
      <c r="P1040">
        <f t="shared" si="114"/>
        <v>364</v>
      </c>
    </row>
    <row r="1041" spans="9:16" x14ac:dyDescent="0.25">
      <c r="I1041">
        <v>305</v>
      </c>
      <c r="J1041" t="s">
        <v>0</v>
      </c>
      <c r="K1041" s="3" t="e">
        <f t="shared" si="117"/>
        <v>#VALUE!</v>
      </c>
      <c r="L1041">
        <v>52</v>
      </c>
      <c r="M1041">
        <f t="shared" si="115"/>
        <v>0.14285714285714285</v>
      </c>
      <c r="N1041">
        <f t="shared" si="118"/>
        <v>0</v>
      </c>
      <c r="O1041">
        <f t="shared" si="116"/>
        <v>0</v>
      </c>
      <c r="P1041">
        <f t="shared" si="114"/>
        <v>364</v>
      </c>
    </row>
    <row r="1042" spans="9:16" x14ac:dyDescent="0.25">
      <c r="I1042">
        <v>306</v>
      </c>
      <c r="K1042" s="3">
        <f t="shared" si="117"/>
        <v>33965</v>
      </c>
      <c r="L1042">
        <v>52</v>
      </c>
      <c r="M1042">
        <f t="shared" si="115"/>
        <v>0.14285714285714285</v>
      </c>
      <c r="N1042">
        <f t="shared" si="118"/>
        <v>0</v>
      </c>
      <c r="O1042">
        <f t="shared" si="116"/>
        <v>0</v>
      </c>
      <c r="P1042">
        <f t="shared" si="114"/>
        <v>364</v>
      </c>
    </row>
    <row r="1043" spans="9:16" x14ac:dyDescent="0.25">
      <c r="I1043">
        <v>307</v>
      </c>
      <c r="J1043" t="s">
        <v>0</v>
      </c>
      <c r="K1043" s="3" t="e">
        <f t="shared" si="117"/>
        <v>#VALUE!</v>
      </c>
      <c r="L1043">
        <v>52</v>
      </c>
      <c r="M1043">
        <f t="shared" si="115"/>
        <v>0.14285714285714285</v>
      </c>
      <c r="N1043">
        <f t="shared" si="118"/>
        <v>0</v>
      </c>
      <c r="O1043">
        <f t="shared" si="116"/>
        <v>0</v>
      </c>
      <c r="P1043">
        <f t="shared" si="114"/>
        <v>364</v>
      </c>
    </row>
    <row r="1044" spans="9:16" x14ac:dyDescent="0.25">
      <c r="I1044">
        <v>308</v>
      </c>
      <c r="K1044" s="3">
        <f t="shared" si="117"/>
        <v>33965</v>
      </c>
      <c r="L1044">
        <v>52</v>
      </c>
      <c r="M1044">
        <f t="shared" si="115"/>
        <v>0.14285714285714285</v>
      </c>
      <c r="N1044">
        <f t="shared" si="118"/>
        <v>0</v>
      </c>
      <c r="O1044">
        <f t="shared" si="116"/>
        <v>0</v>
      </c>
      <c r="P1044">
        <f t="shared" si="114"/>
        <v>364</v>
      </c>
    </row>
    <row r="1045" spans="9:16" x14ac:dyDescent="0.25">
      <c r="I1045">
        <v>309</v>
      </c>
      <c r="J1045" t="s">
        <v>0</v>
      </c>
      <c r="K1045" s="3" t="e">
        <f t="shared" si="117"/>
        <v>#VALUE!</v>
      </c>
      <c r="L1045">
        <v>52</v>
      </c>
      <c r="M1045">
        <f t="shared" si="115"/>
        <v>0.14285714285714285</v>
      </c>
      <c r="N1045">
        <f t="shared" si="118"/>
        <v>0</v>
      </c>
      <c r="O1045">
        <f t="shared" si="116"/>
        <v>0</v>
      </c>
      <c r="P1045">
        <f t="shared" si="114"/>
        <v>364</v>
      </c>
    </row>
    <row r="1046" spans="9:16" x14ac:dyDescent="0.25">
      <c r="I1046">
        <v>310</v>
      </c>
      <c r="K1046" s="3">
        <f t="shared" si="117"/>
        <v>33965</v>
      </c>
      <c r="L1046">
        <v>52</v>
      </c>
      <c r="M1046">
        <f t="shared" si="115"/>
        <v>0.14285714285714285</v>
      </c>
      <c r="N1046">
        <f t="shared" si="118"/>
        <v>0</v>
      </c>
      <c r="O1046">
        <f t="shared" si="116"/>
        <v>0</v>
      </c>
      <c r="P1046">
        <f t="shared" si="114"/>
        <v>364</v>
      </c>
    </row>
    <row r="1047" spans="9:16" x14ac:dyDescent="0.25">
      <c r="I1047">
        <v>311</v>
      </c>
      <c r="J1047" t="s">
        <v>0</v>
      </c>
      <c r="K1047" s="3" t="e">
        <f t="shared" si="117"/>
        <v>#VALUE!</v>
      </c>
      <c r="L1047">
        <v>52</v>
      </c>
      <c r="M1047">
        <f t="shared" si="115"/>
        <v>0.14285714285714285</v>
      </c>
      <c r="N1047">
        <f t="shared" si="118"/>
        <v>0</v>
      </c>
      <c r="O1047">
        <f t="shared" si="116"/>
        <v>0</v>
      </c>
      <c r="P1047">
        <f t="shared" si="114"/>
        <v>364</v>
      </c>
    </row>
    <row r="1048" spans="9:16" x14ac:dyDescent="0.25">
      <c r="I1048">
        <v>312</v>
      </c>
      <c r="K1048" s="3">
        <f t="shared" si="117"/>
        <v>33965</v>
      </c>
      <c r="L1048">
        <v>52</v>
      </c>
      <c r="M1048">
        <f t="shared" si="115"/>
        <v>0.14285714285714285</v>
      </c>
      <c r="N1048">
        <f t="shared" si="118"/>
        <v>0</v>
      </c>
      <c r="O1048">
        <f t="shared" si="116"/>
        <v>0</v>
      </c>
      <c r="P1048">
        <f t="shared" si="114"/>
        <v>364</v>
      </c>
    </row>
    <row r="1049" spans="9:16" x14ac:dyDescent="0.25">
      <c r="I1049">
        <v>313</v>
      </c>
      <c r="J1049" t="s">
        <v>0</v>
      </c>
      <c r="K1049" s="3" t="e">
        <f t="shared" si="117"/>
        <v>#VALUE!</v>
      </c>
      <c r="L1049">
        <v>52</v>
      </c>
      <c r="M1049">
        <f t="shared" si="115"/>
        <v>0.14285714285714285</v>
      </c>
      <c r="N1049">
        <f t="shared" si="118"/>
        <v>0</v>
      </c>
      <c r="O1049">
        <f t="shared" si="116"/>
        <v>0</v>
      </c>
      <c r="P1049">
        <f t="shared" si="114"/>
        <v>364</v>
      </c>
    </row>
    <row r="1050" spans="9:16" x14ac:dyDescent="0.25">
      <c r="I1050">
        <v>314</v>
      </c>
      <c r="K1050" s="3">
        <f t="shared" si="117"/>
        <v>33965</v>
      </c>
      <c r="L1050">
        <v>52</v>
      </c>
      <c r="M1050">
        <f t="shared" si="115"/>
        <v>0.14285714285714285</v>
      </c>
      <c r="N1050">
        <f t="shared" si="118"/>
        <v>0</v>
      </c>
      <c r="O1050">
        <f t="shared" si="116"/>
        <v>0</v>
      </c>
      <c r="P1050">
        <f t="shared" si="114"/>
        <v>364</v>
      </c>
    </row>
    <row r="1051" spans="9:16" x14ac:dyDescent="0.25">
      <c r="I1051">
        <v>315</v>
      </c>
      <c r="J1051" t="s">
        <v>0</v>
      </c>
      <c r="K1051" s="3" t="e">
        <f t="shared" si="117"/>
        <v>#VALUE!</v>
      </c>
      <c r="L1051">
        <v>52</v>
      </c>
      <c r="M1051">
        <f t="shared" si="115"/>
        <v>0.14285714285714285</v>
      </c>
      <c r="N1051">
        <f t="shared" si="118"/>
        <v>0</v>
      </c>
      <c r="O1051">
        <f t="shared" si="116"/>
        <v>0</v>
      </c>
      <c r="P1051">
        <f t="shared" si="114"/>
        <v>364</v>
      </c>
    </row>
    <row r="1052" spans="9:16" x14ac:dyDescent="0.25">
      <c r="I1052">
        <v>316</v>
      </c>
      <c r="K1052" s="3">
        <f t="shared" si="117"/>
        <v>33965</v>
      </c>
      <c r="L1052">
        <v>52</v>
      </c>
      <c r="M1052">
        <f t="shared" si="115"/>
        <v>0.14285714285714285</v>
      </c>
      <c r="N1052">
        <f t="shared" si="118"/>
        <v>0</v>
      </c>
      <c r="O1052">
        <f t="shared" si="116"/>
        <v>0</v>
      </c>
      <c r="P1052">
        <f t="shared" si="114"/>
        <v>364</v>
      </c>
    </row>
    <row r="1053" spans="9:16" x14ac:dyDescent="0.25">
      <c r="I1053">
        <v>317</v>
      </c>
      <c r="J1053" t="s">
        <v>0</v>
      </c>
      <c r="K1053" s="3" t="e">
        <f t="shared" si="117"/>
        <v>#VALUE!</v>
      </c>
      <c r="L1053">
        <v>52</v>
      </c>
      <c r="M1053">
        <f t="shared" si="115"/>
        <v>0.14285714285714285</v>
      </c>
      <c r="N1053">
        <f t="shared" si="118"/>
        <v>0</v>
      </c>
      <c r="O1053">
        <f t="shared" si="116"/>
        <v>0</v>
      </c>
      <c r="P1053">
        <f t="shared" si="114"/>
        <v>364</v>
      </c>
    </row>
    <row r="1054" spans="9:16" x14ac:dyDescent="0.25">
      <c r="I1054">
        <v>318</v>
      </c>
      <c r="K1054" s="3">
        <f t="shared" si="117"/>
        <v>33965</v>
      </c>
      <c r="L1054">
        <v>52</v>
      </c>
      <c r="M1054">
        <f t="shared" si="115"/>
        <v>0.14285714285714285</v>
      </c>
      <c r="N1054">
        <f t="shared" si="118"/>
        <v>0</v>
      </c>
      <c r="O1054">
        <f t="shared" si="116"/>
        <v>0</v>
      </c>
      <c r="P1054">
        <f t="shared" si="114"/>
        <v>364</v>
      </c>
    </row>
    <row r="1055" spans="9:16" x14ac:dyDescent="0.25">
      <c r="I1055">
        <v>319</v>
      </c>
      <c r="J1055" t="s">
        <v>0</v>
      </c>
      <c r="K1055" s="3" t="e">
        <f t="shared" si="117"/>
        <v>#VALUE!</v>
      </c>
      <c r="L1055">
        <v>52</v>
      </c>
      <c r="M1055">
        <f t="shared" si="115"/>
        <v>0.14285714285714285</v>
      </c>
      <c r="N1055">
        <f t="shared" si="118"/>
        <v>0</v>
      </c>
      <c r="O1055">
        <f t="shared" si="116"/>
        <v>0</v>
      </c>
      <c r="P1055">
        <f t="shared" si="114"/>
        <v>364</v>
      </c>
    </row>
    <row r="1056" spans="9:16" x14ac:dyDescent="0.25">
      <c r="I1056">
        <v>320</v>
      </c>
      <c r="K1056" s="3">
        <f t="shared" si="117"/>
        <v>33965</v>
      </c>
      <c r="L1056">
        <v>52</v>
      </c>
      <c r="M1056">
        <f t="shared" si="115"/>
        <v>0.14285714285714285</v>
      </c>
      <c r="N1056">
        <f t="shared" si="118"/>
        <v>0</v>
      </c>
      <c r="O1056">
        <f t="shared" si="116"/>
        <v>0</v>
      </c>
      <c r="P1056">
        <f t="shared" si="114"/>
        <v>364</v>
      </c>
    </row>
    <row r="1057" spans="9:16" x14ac:dyDescent="0.25">
      <c r="I1057">
        <v>321</v>
      </c>
      <c r="J1057" t="s">
        <v>0</v>
      </c>
      <c r="K1057" s="3" t="e">
        <f t="shared" si="117"/>
        <v>#VALUE!</v>
      </c>
      <c r="L1057">
        <v>52</v>
      </c>
      <c r="M1057">
        <f t="shared" si="115"/>
        <v>0.14285714285714285</v>
      </c>
      <c r="N1057">
        <f t="shared" si="118"/>
        <v>0</v>
      </c>
      <c r="O1057">
        <f t="shared" si="116"/>
        <v>0</v>
      </c>
      <c r="P1057">
        <f t="shared" si="114"/>
        <v>364</v>
      </c>
    </row>
    <row r="1058" spans="9:16" x14ac:dyDescent="0.25">
      <c r="I1058">
        <v>322</v>
      </c>
      <c r="K1058" s="3">
        <f t="shared" si="117"/>
        <v>33965</v>
      </c>
      <c r="L1058">
        <v>52</v>
      </c>
      <c r="M1058">
        <f t="shared" si="115"/>
        <v>0.14285714285714285</v>
      </c>
      <c r="N1058">
        <f t="shared" si="118"/>
        <v>0</v>
      </c>
      <c r="O1058">
        <f t="shared" si="116"/>
        <v>0</v>
      </c>
      <c r="P1058">
        <f t="shared" ref="P1058:P1101" si="119">DATE(1995,12,26)-DATE(1994,12,27)</f>
        <v>364</v>
      </c>
    </row>
    <row r="1059" spans="9:16" x14ac:dyDescent="0.25">
      <c r="I1059">
        <v>323</v>
      </c>
      <c r="J1059" t="s">
        <v>0</v>
      </c>
      <c r="K1059" s="3" t="e">
        <f t="shared" si="117"/>
        <v>#VALUE!</v>
      </c>
      <c r="L1059">
        <v>52</v>
      </c>
      <c r="M1059">
        <f t="shared" si="115"/>
        <v>0.14285714285714285</v>
      </c>
      <c r="N1059">
        <f t="shared" si="118"/>
        <v>0</v>
      </c>
      <c r="O1059">
        <f t="shared" si="116"/>
        <v>0</v>
      </c>
      <c r="P1059">
        <f t="shared" si="119"/>
        <v>364</v>
      </c>
    </row>
    <row r="1060" spans="9:16" x14ac:dyDescent="0.25">
      <c r="I1060">
        <v>324</v>
      </c>
      <c r="K1060" s="3">
        <f t="shared" si="117"/>
        <v>33965</v>
      </c>
      <c r="L1060">
        <v>52</v>
      </c>
      <c r="M1060">
        <f t="shared" si="115"/>
        <v>0.14285714285714285</v>
      </c>
      <c r="N1060">
        <f t="shared" si="118"/>
        <v>0</v>
      </c>
      <c r="O1060">
        <f t="shared" si="116"/>
        <v>0</v>
      </c>
      <c r="P1060">
        <f t="shared" si="119"/>
        <v>364</v>
      </c>
    </row>
    <row r="1061" spans="9:16" x14ac:dyDescent="0.25">
      <c r="I1061">
        <v>325</v>
      </c>
      <c r="J1061" t="s">
        <v>0</v>
      </c>
      <c r="K1061" s="3" t="e">
        <f t="shared" si="117"/>
        <v>#VALUE!</v>
      </c>
      <c r="L1061">
        <v>52</v>
      </c>
      <c r="M1061">
        <f t="shared" si="115"/>
        <v>0.14285714285714285</v>
      </c>
      <c r="N1061">
        <f t="shared" si="118"/>
        <v>0</v>
      </c>
      <c r="O1061">
        <f t="shared" si="116"/>
        <v>0</v>
      </c>
      <c r="P1061">
        <f t="shared" si="119"/>
        <v>364</v>
      </c>
    </row>
    <row r="1062" spans="9:16" x14ac:dyDescent="0.25">
      <c r="I1062">
        <v>326</v>
      </c>
      <c r="K1062" s="3">
        <f t="shared" si="117"/>
        <v>33965</v>
      </c>
      <c r="L1062">
        <v>52</v>
      </c>
      <c r="M1062">
        <f t="shared" si="115"/>
        <v>0.14285714285714285</v>
      </c>
      <c r="N1062">
        <f t="shared" si="118"/>
        <v>0</v>
      </c>
      <c r="O1062">
        <f t="shared" si="116"/>
        <v>0</v>
      </c>
      <c r="P1062">
        <f t="shared" si="119"/>
        <v>364</v>
      </c>
    </row>
    <row r="1063" spans="9:16" x14ac:dyDescent="0.25">
      <c r="I1063">
        <v>327</v>
      </c>
      <c r="J1063" t="s">
        <v>0</v>
      </c>
      <c r="K1063" s="3" t="e">
        <f t="shared" si="117"/>
        <v>#VALUE!</v>
      </c>
      <c r="L1063">
        <v>52</v>
      </c>
      <c r="M1063">
        <f t="shared" si="115"/>
        <v>0.14285714285714285</v>
      </c>
      <c r="N1063">
        <f t="shared" si="118"/>
        <v>0</v>
      </c>
      <c r="O1063">
        <f t="shared" si="116"/>
        <v>0</v>
      </c>
      <c r="P1063">
        <f t="shared" si="119"/>
        <v>364</v>
      </c>
    </row>
    <row r="1064" spans="9:16" x14ac:dyDescent="0.25">
      <c r="I1064">
        <v>328</v>
      </c>
      <c r="K1064" s="3">
        <f t="shared" si="117"/>
        <v>33965</v>
      </c>
      <c r="L1064">
        <v>52</v>
      </c>
      <c r="M1064">
        <f t="shared" si="115"/>
        <v>0.14285714285714285</v>
      </c>
      <c r="N1064">
        <f t="shared" si="118"/>
        <v>0</v>
      </c>
      <c r="O1064">
        <f t="shared" si="116"/>
        <v>0</v>
      </c>
      <c r="P1064">
        <f t="shared" si="119"/>
        <v>364</v>
      </c>
    </row>
    <row r="1065" spans="9:16" x14ac:dyDescent="0.25">
      <c r="I1065">
        <v>329</v>
      </c>
      <c r="J1065" t="s">
        <v>0</v>
      </c>
      <c r="K1065" s="3" t="e">
        <f t="shared" si="117"/>
        <v>#VALUE!</v>
      </c>
      <c r="L1065">
        <v>52</v>
      </c>
      <c r="M1065">
        <f t="shared" si="115"/>
        <v>0.14285714285714285</v>
      </c>
      <c r="N1065">
        <f t="shared" si="118"/>
        <v>0</v>
      </c>
      <c r="O1065">
        <f t="shared" si="116"/>
        <v>0</v>
      </c>
      <c r="P1065">
        <f t="shared" si="119"/>
        <v>364</v>
      </c>
    </row>
    <row r="1066" spans="9:16" x14ac:dyDescent="0.25">
      <c r="I1066">
        <v>330</v>
      </c>
      <c r="K1066" s="3">
        <f t="shared" si="117"/>
        <v>33965</v>
      </c>
      <c r="L1066">
        <v>52</v>
      </c>
      <c r="M1066">
        <f t="shared" si="115"/>
        <v>0.14285714285714285</v>
      </c>
      <c r="N1066">
        <f t="shared" si="118"/>
        <v>0</v>
      </c>
      <c r="O1066">
        <f t="shared" si="116"/>
        <v>0</v>
      </c>
      <c r="P1066">
        <f t="shared" si="119"/>
        <v>364</v>
      </c>
    </row>
    <row r="1067" spans="9:16" x14ac:dyDescent="0.25">
      <c r="I1067">
        <v>331</v>
      </c>
      <c r="J1067" t="s">
        <v>0</v>
      </c>
      <c r="K1067" s="3" t="e">
        <f t="shared" si="117"/>
        <v>#VALUE!</v>
      </c>
      <c r="L1067">
        <v>52</v>
      </c>
      <c r="M1067">
        <f t="shared" si="115"/>
        <v>0.14285714285714285</v>
      </c>
      <c r="N1067">
        <f t="shared" si="118"/>
        <v>0</v>
      </c>
      <c r="O1067">
        <f t="shared" si="116"/>
        <v>0</v>
      </c>
      <c r="P1067">
        <f t="shared" si="119"/>
        <v>364</v>
      </c>
    </row>
    <row r="1068" spans="9:16" x14ac:dyDescent="0.25">
      <c r="I1068">
        <v>332</v>
      </c>
      <c r="K1068" s="3">
        <f t="shared" si="117"/>
        <v>33965</v>
      </c>
      <c r="L1068">
        <v>52</v>
      </c>
      <c r="M1068">
        <f t="shared" si="115"/>
        <v>0.14285714285714285</v>
      </c>
      <c r="N1068">
        <f t="shared" si="118"/>
        <v>0</v>
      </c>
      <c r="O1068">
        <f t="shared" si="116"/>
        <v>0</v>
      </c>
      <c r="P1068">
        <f t="shared" si="119"/>
        <v>364</v>
      </c>
    </row>
    <row r="1069" spans="9:16" x14ac:dyDescent="0.25">
      <c r="I1069">
        <v>333</v>
      </c>
      <c r="J1069" t="s">
        <v>0</v>
      </c>
      <c r="K1069" s="3" t="e">
        <f t="shared" si="117"/>
        <v>#VALUE!</v>
      </c>
      <c r="L1069">
        <v>52</v>
      </c>
      <c r="M1069">
        <f t="shared" si="115"/>
        <v>0.14285714285714285</v>
      </c>
      <c r="N1069">
        <f t="shared" si="118"/>
        <v>0</v>
      </c>
      <c r="O1069">
        <f t="shared" si="116"/>
        <v>0</v>
      </c>
      <c r="P1069">
        <f t="shared" si="119"/>
        <v>364</v>
      </c>
    </row>
    <row r="1070" spans="9:16" x14ac:dyDescent="0.25">
      <c r="I1070">
        <v>334</v>
      </c>
      <c r="K1070" s="3">
        <f t="shared" si="117"/>
        <v>33965</v>
      </c>
      <c r="L1070">
        <v>52</v>
      </c>
      <c r="M1070">
        <f t="shared" si="115"/>
        <v>0.14285714285714285</v>
      </c>
      <c r="N1070">
        <f t="shared" si="118"/>
        <v>0</v>
      </c>
      <c r="O1070">
        <f t="shared" si="116"/>
        <v>0</v>
      </c>
      <c r="P1070">
        <f t="shared" si="119"/>
        <v>364</v>
      </c>
    </row>
    <row r="1071" spans="9:16" x14ac:dyDescent="0.25">
      <c r="I1071">
        <v>335</v>
      </c>
      <c r="J1071" t="s">
        <v>0</v>
      </c>
      <c r="K1071" s="3" t="e">
        <f t="shared" si="117"/>
        <v>#VALUE!</v>
      </c>
      <c r="L1071">
        <v>52</v>
      </c>
      <c r="M1071">
        <f t="shared" si="115"/>
        <v>0.14285714285714285</v>
      </c>
      <c r="N1071">
        <f t="shared" si="118"/>
        <v>0</v>
      </c>
      <c r="O1071">
        <f t="shared" si="116"/>
        <v>0</v>
      </c>
      <c r="P1071">
        <f t="shared" si="119"/>
        <v>364</v>
      </c>
    </row>
    <row r="1072" spans="9:16" x14ac:dyDescent="0.25">
      <c r="I1072">
        <v>336</v>
      </c>
      <c r="K1072" s="3">
        <f t="shared" si="117"/>
        <v>33965</v>
      </c>
      <c r="L1072">
        <v>52</v>
      </c>
      <c r="M1072">
        <f t="shared" si="115"/>
        <v>0.14285714285714285</v>
      </c>
      <c r="N1072">
        <f t="shared" si="118"/>
        <v>0</v>
      </c>
      <c r="O1072">
        <f t="shared" si="116"/>
        <v>0</v>
      </c>
      <c r="P1072">
        <f t="shared" si="119"/>
        <v>364</v>
      </c>
    </row>
    <row r="1073" spans="9:16" x14ac:dyDescent="0.25">
      <c r="I1073">
        <v>337</v>
      </c>
      <c r="J1073" t="s">
        <v>0</v>
      </c>
      <c r="K1073" s="3" t="e">
        <f t="shared" si="117"/>
        <v>#VALUE!</v>
      </c>
      <c r="L1073">
        <v>52</v>
      </c>
      <c r="M1073">
        <f t="shared" si="115"/>
        <v>0.14285714285714285</v>
      </c>
      <c r="N1073">
        <f t="shared" si="118"/>
        <v>0</v>
      </c>
      <c r="O1073">
        <f t="shared" si="116"/>
        <v>0</v>
      </c>
      <c r="P1073">
        <f t="shared" si="119"/>
        <v>364</v>
      </c>
    </row>
    <row r="1074" spans="9:16" x14ac:dyDescent="0.25">
      <c r="I1074">
        <v>338</v>
      </c>
      <c r="K1074" s="3">
        <f t="shared" si="117"/>
        <v>33965</v>
      </c>
      <c r="L1074">
        <v>52</v>
      </c>
      <c r="M1074">
        <f t="shared" si="115"/>
        <v>0.14285714285714285</v>
      </c>
      <c r="N1074">
        <f t="shared" si="118"/>
        <v>0</v>
      </c>
      <c r="O1074">
        <f t="shared" si="116"/>
        <v>0</v>
      </c>
      <c r="P1074">
        <f t="shared" si="119"/>
        <v>364</v>
      </c>
    </row>
    <row r="1075" spans="9:16" x14ac:dyDescent="0.25">
      <c r="I1075">
        <v>339</v>
      </c>
      <c r="J1075" t="s">
        <v>0</v>
      </c>
      <c r="K1075" s="3" t="e">
        <f t="shared" si="117"/>
        <v>#VALUE!</v>
      </c>
      <c r="L1075">
        <v>52</v>
      </c>
      <c r="M1075">
        <f t="shared" si="115"/>
        <v>0.14285714285714285</v>
      </c>
      <c r="N1075">
        <f t="shared" si="118"/>
        <v>0</v>
      </c>
      <c r="O1075">
        <f t="shared" si="116"/>
        <v>0</v>
      </c>
      <c r="P1075">
        <f t="shared" si="119"/>
        <v>364</v>
      </c>
    </row>
    <row r="1076" spans="9:16" x14ac:dyDescent="0.25">
      <c r="I1076">
        <v>340</v>
      </c>
      <c r="K1076" s="3">
        <f t="shared" si="117"/>
        <v>33965</v>
      </c>
      <c r="L1076">
        <v>52</v>
      </c>
      <c r="M1076">
        <f t="shared" si="115"/>
        <v>0.14285714285714285</v>
      </c>
      <c r="N1076">
        <f t="shared" si="118"/>
        <v>0</v>
      </c>
      <c r="O1076">
        <f t="shared" si="116"/>
        <v>0</v>
      </c>
      <c r="P1076">
        <f t="shared" si="119"/>
        <v>364</v>
      </c>
    </row>
    <row r="1077" spans="9:16" x14ac:dyDescent="0.25">
      <c r="I1077">
        <v>341</v>
      </c>
      <c r="J1077" t="s">
        <v>0</v>
      </c>
      <c r="K1077" s="3" t="e">
        <f t="shared" si="117"/>
        <v>#VALUE!</v>
      </c>
      <c r="L1077">
        <v>52</v>
      </c>
      <c r="M1077">
        <f t="shared" si="115"/>
        <v>0.14285714285714285</v>
      </c>
      <c r="N1077">
        <f t="shared" si="118"/>
        <v>0</v>
      </c>
      <c r="O1077">
        <f t="shared" si="116"/>
        <v>0</v>
      </c>
      <c r="P1077">
        <f t="shared" si="119"/>
        <v>364</v>
      </c>
    </row>
    <row r="1078" spans="9:16" x14ac:dyDescent="0.25">
      <c r="I1078">
        <v>342</v>
      </c>
      <c r="K1078" s="3">
        <f t="shared" si="117"/>
        <v>33965</v>
      </c>
      <c r="L1078">
        <v>52</v>
      </c>
      <c r="M1078">
        <f t="shared" si="115"/>
        <v>0.14285714285714285</v>
      </c>
      <c r="N1078">
        <f t="shared" si="118"/>
        <v>0</v>
      </c>
      <c r="O1078">
        <f t="shared" si="116"/>
        <v>0</v>
      </c>
      <c r="P1078">
        <f t="shared" si="119"/>
        <v>364</v>
      </c>
    </row>
    <row r="1079" spans="9:16" x14ac:dyDescent="0.25">
      <c r="I1079">
        <v>343</v>
      </c>
      <c r="J1079" t="s">
        <v>0</v>
      </c>
      <c r="K1079" s="3" t="e">
        <f t="shared" si="117"/>
        <v>#VALUE!</v>
      </c>
      <c r="L1079">
        <v>52</v>
      </c>
      <c r="M1079">
        <f t="shared" si="115"/>
        <v>0.14285714285714285</v>
      </c>
      <c r="N1079">
        <f t="shared" si="118"/>
        <v>0</v>
      </c>
      <c r="O1079">
        <f t="shared" si="116"/>
        <v>0</v>
      </c>
      <c r="P1079">
        <f t="shared" si="119"/>
        <v>364</v>
      </c>
    </row>
    <row r="1080" spans="9:16" x14ac:dyDescent="0.25">
      <c r="I1080">
        <v>344</v>
      </c>
      <c r="K1080" s="3">
        <f t="shared" si="117"/>
        <v>33965</v>
      </c>
      <c r="L1080">
        <v>52</v>
      </c>
      <c r="M1080">
        <f t="shared" si="115"/>
        <v>0.14285714285714285</v>
      </c>
      <c r="N1080">
        <f t="shared" si="118"/>
        <v>0</v>
      </c>
      <c r="O1080">
        <f t="shared" si="116"/>
        <v>0</v>
      </c>
      <c r="P1080">
        <f t="shared" si="119"/>
        <v>364</v>
      </c>
    </row>
    <row r="1081" spans="9:16" x14ac:dyDescent="0.25">
      <c r="I1081">
        <v>345</v>
      </c>
      <c r="J1081" t="s">
        <v>0</v>
      </c>
      <c r="K1081" s="3" t="e">
        <f t="shared" si="117"/>
        <v>#VALUE!</v>
      </c>
      <c r="L1081">
        <v>52</v>
      </c>
      <c r="M1081">
        <f t="shared" si="115"/>
        <v>0.14285714285714285</v>
      </c>
      <c r="N1081">
        <f t="shared" si="118"/>
        <v>0</v>
      </c>
      <c r="O1081">
        <f t="shared" si="116"/>
        <v>0</v>
      </c>
      <c r="P1081">
        <f t="shared" si="119"/>
        <v>364</v>
      </c>
    </row>
    <row r="1082" spans="9:16" x14ac:dyDescent="0.25">
      <c r="I1082">
        <v>346</v>
      </c>
      <c r="K1082" s="3">
        <f t="shared" si="117"/>
        <v>33965</v>
      </c>
      <c r="L1082">
        <v>52</v>
      </c>
      <c r="M1082">
        <f t="shared" si="115"/>
        <v>0.14285714285714285</v>
      </c>
      <c r="N1082">
        <f t="shared" si="118"/>
        <v>0</v>
      </c>
      <c r="O1082">
        <f t="shared" si="116"/>
        <v>0</v>
      </c>
      <c r="P1082">
        <f t="shared" si="119"/>
        <v>364</v>
      </c>
    </row>
    <row r="1083" spans="9:16" x14ac:dyDescent="0.25">
      <c r="I1083">
        <v>347</v>
      </c>
      <c r="J1083" t="s">
        <v>0</v>
      </c>
      <c r="K1083" s="3" t="e">
        <f t="shared" si="117"/>
        <v>#VALUE!</v>
      </c>
      <c r="L1083">
        <v>52</v>
      </c>
      <c r="M1083">
        <f t="shared" si="115"/>
        <v>0.14285714285714285</v>
      </c>
      <c r="N1083">
        <f t="shared" si="118"/>
        <v>0</v>
      </c>
      <c r="O1083">
        <f t="shared" si="116"/>
        <v>0</v>
      </c>
      <c r="P1083">
        <f t="shared" si="119"/>
        <v>364</v>
      </c>
    </row>
    <row r="1084" spans="9:16" x14ac:dyDescent="0.25">
      <c r="I1084">
        <v>348</v>
      </c>
      <c r="K1084" s="3">
        <f t="shared" si="117"/>
        <v>33965</v>
      </c>
      <c r="L1084">
        <v>52</v>
      </c>
      <c r="M1084">
        <f t="shared" si="115"/>
        <v>0.14285714285714285</v>
      </c>
      <c r="N1084">
        <f t="shared" si="118"/>
        <v>0</v>
      </c>
      <c r="O1084">
        <f t="shared" si="116"/>
        <v>0</v>
      </c>
      <c r="P1084">
        <f t="shared" si="119"/>
        <v>364</v>
      </c>
    </row>
    <row r="1085" spans="9:16" x14ac:dyDescent="0.25">
      <c r="I1085">
        <v>349</v>
      </c>
      <c r="J1085" t="s">
        <v>0</v>
      </c>
      <c r="K1085" s="3" t="e">
        <f t="shared" si="117"/>
        <v>#VALUE!</v>
      </c>
      <c r="L1085">
        <v>52</v>
      </c>
      <c r="M1085">
        <f t="shared" si="115"/>
        <v>0.14285714285714285</v>
      </c>
      <c r="N1085">
        <f t="shared" si="118"/>
        <v>0</v>
      </c>
      <c r="O1085">
        <f t="shared" si="116"/>
        <v>0</v>
      </c>
      <c r="P1085">
        <f t="shared" si="119"/>
        <v>364</v>
      </c>
    </row>
    <row r="1086" spans="9:16" x14ac:dyDescent="0.25">
      <c r="I1086">
        <v>350</v>
      </c>
      <c r="K1086" s="3">
        <f t="shared" si="117"/>
        <v>33965</v>
      </c>
      <c r="L1086">
        <v>52</v>
      </c>
      <c r="M1086">
        <f t="shared" si="115"/>
        <v>0.14285714285714285</v>
      </c>
      <c r="N1086">
        <f t="shared" si="118"/>
        <v>0</v>
      </c>
      <c r="O1086">
        <f t="shared" si="116"/>
        <v>0</v>
      </c>
      <c r="P1086">
        <f t="shared" si="119"/>
        <v>364</v>
      </c>
    </row>
    <row r="1087" spans="9:16" x14ac:dyDescent="0.25">
      <c r="I1087">
        <v>351</v>
      </c>
      <c r="J1087" t="s">
        <v>0</v>
      </c>
      <c r="K1087" s="3" t="e">
        <f t="shared" si="117"/>
        <v>#VALUE!</v>
      </c>
      <c r="L1087">
        <v>52</v>
      </c>
      <c r="M1087">
        <f t="shared" si="115"/>
        <v>0.14285714285714285</v>
      </c>
      <c r="N1087">
        <f t="shared" si="118"/>
        <v>0</v>
      </c>
      <c r="O1087">
        <f t="shared" si="116"/>
        <v>0</v>
      </c>
      <c r="P1087">
        <f t="shared" si="119"/>
        <v>364</v>
      </c>
    </row>
    <row r="1088" spans="9:16" x14ac:dyDescent="0.25">
      <c r="I1088">
        <v>352</v>
      </c>
      <c r="K1088" s="3">
        <f t="shared" si="117"/>
        <v>33965</v>
      </c>
      <c r="L1088">
        <v>52</v>
      </c>
      <c r="M1088">
        <f t="shared" si="115"/>
        <v>0.14285714285714285</v>
      </c>
      <c r="N1088">
        <f t="shared" si="118"/>
        <v>0</v>
      </c>
      <c r="O1088">
        <f t="shared" si="116"/>
        <v>0</v>
      </c>
      <c r="P1088">
        <f t="shared" si="119"/>
        <v>364</v>
      </c>
    </row>
    <row r="1089" spans="9:16" x14ac:dyDescent="0.25">
      <c r="I1089">
        <v>353</v>
      </c>
      <c r="J1089" t="s">
        <v>0</v>
      </c>
      <c r="K1089" s="3" t="e">
        <f t="shared" si="117"/>
        <v>#VALUE!</v>
      </c>
      <c r="L1089">
        <v>52</v>
      </c>
      <c r="M1089">
        <f t="shared" si="115"/>
        <v>0.14285714285714285</v>
      </c>
      <c r="N1089">
        <f t="shared" si="118"/>
        <v>0</v>
      </c>
      <c r="O1089">
        <f t="shared" si="116"/>
        <v>0</v>
      </c>
      <c r="P1089">
        <f t="shared" si="119"/>
        <v>364</v>
      </c>
    </row>
    <row r="1090" spans="9:16" x14ac:dyDescent="0.25">
      <c r="I1090">
        <v>354</v>
      </c>
      <c r="K1090" s="3">
        <f t="shared" si="117"/>
        <v>33965</v>
      </c>
      <c r="L1090">
        <v>52</v>
      </c>
      <c r="M1090">
        <f t="shared" si="115"/>
        <v>0.14285714285714285</v>
      </c>
      <c r="N1090">
        <f t="shared" si="118"/>
        <v>0</v>
      </c>
      <c r="O1090">
        <f t="shared" si="116"/>
        <v>0</v>
      </c>
      <c r="P1090">
        <f t="shared" si="119"/>
        <v>364</v>
      </c>
    </row>
    <row r="1091" spans="9:16" x14ac:dyDescent="0.25">
      <c r="I1091">
        <v>355</v>
      </c>
      <c r="J1091" t="s">
        <v>0</v>
      </c>
      <c r="K1091" s="3" t="e">
        <f t="shared" si="117"/>
        <v>#VALUE!</v>
      </c>
      <c r="L1091">
        <v>52</v>
      </c>
      <c r="M1091">
        <f t="shared" si="115"/>
        <v>0.14285714285714285</v>
      </c>
      <c r="N1091">
        <f t="shared" si="118"/>
        <v>0</v>
      </c>
      <c r="O1091">
        <f t="shared" si="116"/>
        <v>0</v>
      </c>
      <c r="P1091">
        <f t="shared" si="119"/>
        <v>364</v>
      </c>
    </row>
    <row r="1092" spans="9:16" x14ac:dyDescent="0.25">
      <c r="I1092">
        <v>356</v>
      </c>
      <c r="K1092" s="3">
        <f t="shared" si="117"/>
        <v>33965</v>
      </c>
      <c r="L1092">
        <v>52</v>
      </c>
      <c r="M1092">
        <f t="shared" si="115"/>
        <v>0.14285714285714285</v>
      </c>
      <c r="N1092">
        <f t="shared" si="118"/>
        <v>0</v>
      </c>
      <c r="O1092">
        <f t="shared" si="116"/>
        <v>0</v>
      </c>
      <c r="P1092">
        <f t="shared" si="119"/>
        <v>364</v>
      </c>
    </row>
    <row r="1093" spans="9:16" x14ac:dyDescent="0.25">
      <c r="I1093">
        <v>357</v>
      </c>
      <c r="J1093" t="s">
        <v>0</v>
      </c>
      <c r="K1093" s="3" t="e">
        <f t="shared" si="117"/>
        <v>#VALUE!</v>
      </c>
      <c r="L1093">
        <v>52</v>
      </c>
      <c r="M1093">
        <f t="shared" si="115"/>
        <v>0.14285714285714285</v>
      </c>
      <c r="N1093">
        <f t="shared" si="118"/>
        <v>0</v>
      </c>
      <c r="O1093">
        <f t="shared" si="116"/>
        <v>0</v>
      </c>
      <c r="P1093">
        <f t="shared" si="119"/>
        <v>364</v>
      </c>
    </row>
    <row r="1094" spans="9:16" x14ac:dyDescent="0.25">
      <c r="I1094">
        <v>358</v>
      </c>
      <c r="K1094" s="3">
        <f t="shared" si="117"/>
        <v>33965</v>
      </c>
      <c r="L1094">
        <v>52</v>
      </c>
      <c r="M1094">
        <f t="shared" si="115"/>
        <v>0.14285714285714285</v>
      </c>
      <c r="N1094">
        <f t="shared" si="118"/>
        <v>0</v>
      </c>
      <c r="O1094">
        <f t="shared" si="116"/>
        <v>0</v>
      </c>
      <c r="P1094">
        <f t="shared" si="119"/>
        <v>364</v>
      </c>
    </row>
    <row r="1095" spans="9:16" x14ac:dyDescent="0.25">
      <c r="I1095">
        <v>359</v>
      </c>
      <c r="J1095" t="s">
        <v>0</v>
      </c>
      <c r="K1095" s="3" t="e">
        <f t="shared" si="117"/>
        <v>#VALUE!</v>
      </c>
      <c r="L1095">
        <v>52</v>
      </c>
      <c r="M1095">
        <f t="shared" si="115"/>
        <v>0.14285714285714285</v>
      </c>
      <c r="N1095">
        <f t="shared" si="118"/>
        <v>0</v>
      </c>
      <c r="O1095">
        <f t="shared" si="116"/>
        <v>0</v>
      </c>
      <c r="P1095">
        <f t="shared" si="119"/>
        <v>364</v>
      </c>
    </row>
    <row r="1096" spans="9:16" x14ac:dyDescent="0.25">
      <c r="I1096">
        <v>360</v>
      </c>
      <c r="K1096" s="3">
        <f t="shared" si="117"/>
        <v>33965</v>
      </c>
      <c r="L1096">
        <v>52</v>
      </c>
      <c r="M1096">
        <f t="shared" ref="M1096:M1159" si="120">L1096/P1096</f>
        <v>0.14285714285714285</v>
      </c>
      <c r="N1096">
        <f t="shared" si="118"/>
        <v>0</v>
      </c>
      <c r="O1096">
        <f t="shared" ref="O1096:O1159" si="121">ROUND(N1096,1)</f>
        <v>0</v>
      </c>
      <c r="P1096">
        <f t="shared" si="119"/>
        <v>364</v>
      </c>
    </row>
    <row r="1097" spans="9:16" x14ac:dyDescent="0.25">
      <c r="I1097">
        <v>361</v>
      </c>
      <c r="J1097" t="s">
        <v>0</v>
      </c>
      <c r="K1097" s="3" t="e">
        <f t="shared" ref="K1097:K1160" si="122">$K$7+J1097</f>
        <v>#VALUE!</v>
      </c>
      <c r="L1097">
        <v>52</v>
      </c>
      <c r="M1097">
        <f t="shared" si="120"/>
        <v>0.14285714285714285</v>
      </c>
      <c r="N1097">
        <f t="shared" ref="N1097:N1160" si="123">INT(M1097)</f>
        <v>0</v>
      </c>
      <c r="O1097">
        <f t="shared" si="121"/>
        <v>0</v>
      </c>
      <c r="P1097">
        <f t="shared" si="119"/>
        <v>364</v>
      </c>
    </row>
    <row r="1098" spans="9:16" x14ac:dyDescent="0.25">
      <c r="I1098">
        <v>362</v>
      </c>
      <c r="K1098" s="3">
        <f t="shared" si="122"/>
        <v>33965</v>
      </c>
      <c r="L1098">
        <v>52</v>
      </c>
      <c r="M1098">
        <f t="shared" si="120"/>
        <v>0.14285714285714285</v>
      </c>
      <c r="N1098">
        <f t="shared" si="123"/>
        <v>0</v>
      </c>
      <c r="O1098">
        <f t="shared" si="121"/>
        <v>0</v>
      </c>
      <c r="P1098">
        <f t="shared" si="119"/>
        <v>364</v>
      </c>
    </row>
    <row r="1099" spans="9:16" x14ac:dyDescent="0.25">
      <c r="I1099">
        <v>363</v>
      </c>
      <c r="J1099" t="s">
        <v>0</v>
      </c>
      <c r="K1099" s="3" t="e">
        <f t="shared" si="122"/>
        <v>#VALUE!</v>
      </c>
      <c r="L1099">
        <v>52</v>
      </c>
      <c r="M1099">
        <f t="shared" si="120"/>
        <v>0.14285714285714285</v>
      </c>
      <c r="N1099">
        <f t="shared" si="123"/>
        <v>0</v>
      </c>
      <c r="O1099">
        <f t="shared" si="121"/>
        <v>0</v>
      </c>
      <c r="P1099">
        <f t="shared" si="119"/>
        <v>364</v>
      </c>
    </row>
    <row r="1100" spans="9:16" x14ac:dyDescent="0.25">
      <c r="I1100">
        <v>364</v>
      </c>
      <c r="K1100" s="3">
        <f t="shared" si="122"/>
        <v>33965</v>
      </c>
      <c r="L1100">
        <v>52</v>
      </c>
      <c r="M1100">
        <f t="shared" si="120"/>
        <v>0.14285714285714285</v>
      </c>
      <c r="N1100">
        <f t="shared" si="123"/>
        <v>0</v>
      </c>
      <c r="O1100">
        <f t="shared" si="121"/>
        <v>0</v>
      </c>
      <c r="P1100">
        <f t="shared" si="119"/>
        <v>364</v>
      </c>
    </row>
    <row r="1101" spans="9:16" x14ac:dyDescent="0.25">
      <c r="I1101">
        <v>365</v>
      </c>
      <c r="J1101" s="13" t="s">
        <v>0</v>
      </c>
      <c r="K1101" s="14" t="e">
        <f t="shared" si="122"/>
        <v>#VALUE!</v>
      </c>
      <c r="L1101" s="13">
        <v>52</v>
      </c>
      <c r="M1101">
        <f t="shared" si="120"/>
        <v>0.14285714285714285</v>
      </c>
      <c r="N1101" s="13">
        <f t="shared" si="123"/>
        <v>0</v>
      </c>
      <c r="O1101" s="13">
        <f t="shared" si="121"/>
        <v>0</v>
      </c>
      <c r="P1101">
        <f t="shared" si="119"/>
        <v>364</v>
      </c>
    </row>
    <row r="1102" spans="9:16" x14ac:dyDescent="0.25">
      <c r="I1102">
        <v>1</v>
      </c>
      <c r="K1102" s="3">
        <f t="shared" si="122"/>
        <v>33965</v>
      </c>
      <c r="L1102">
        <v>53</v>
      </c>
      <c r="M1102">
        <f t="shared" si="120"/>
        <v>0.14520547945205478</v>
      </c>
      <c r="N1102">
        <f t="shared" si="123"/>
        <v>0</v>
      </c>
      <c r="O1102">
        <f t="shared" si="121"/>
        <v>0</v>
      </c>
      <c r="P1102">
        <f>DATE(1996,12,26)-DATE(1995,12,27)</f>
        <v>365</v>
      </c>
    </row>
    <row r="1103" spans="9:16" x14ac:dyDescent="0.25">
      <c r="I1103">
        <v>2</v>
      </c>
      <c r="J1103" t="s">
        <v>0</v>
      </c>
      <c r="K1103" s="3" t="e">
        <f t="shared" si="122"/>
        <v>#VALUE!</v>
      </c>
      <c r="L1103">
        <v>53</v>
      </c>
      <c r="M1103">
        <f t="shared" si="120"/>
        <v>0.14520547945205478</v>
      </c>
      <c r="N1103">
        <f t="shared" si="123"/>
        <v>0</v>
      </c>
      <c r="O1103">
        <f t="shared" si="121"/>
        <v>0</v>
      </c>
      <c r="P1103">
        <f t="shared" ref="P1103:P1166" si="124">DATE(1996,12,26)-DATE(1995,12,27)</f>
        <v>365</v>
      </c>
    </row>
    <row r="1104" spans="9:16" x14ac:dyDescent="0.25">
      <c r="I1104">
        <v>3</v>
      </c>
      <c r="K1104" s="3">
        <f t="shared" si="122"/>
        <v>33965</v>
      </c>
      <c r="L1104">
        <v>53</v>
      </c>
      <c r="M1104">
        <f t="shared" si="120"/>
        <v>0.14520547945205478</v>
      </c>
      <c r="N1104">
        <f t="shared" si="123"/>
        <v>0</v>
      </c>
      <c r="O1104">
        <f t="shared" si="121"/>
        <v>0</v>
      </c>
      <c r="P1104">
        <f t="shared" si="124"/>
        <v>365</v>
      </c>
    </row>
    <row r="1105" spans="9:16" x14ac:dyDescent="0.25">
      <c r="I1105">
        <v>4</v>
      </c>
      <c r="J1105" t="s">
        <v>0</v>
      </c>
      <c r="K1105" s="3" t="e">
        <f t="shared" si="122"/>
        <v>#VALUE!</v>
      </c>
      <c r="L1105">
        <v>53</v>
      </c>
      <c r="M1105">
        <f t="shared" si="120"/>
        <v>0.14520547945205478</v>
      </c>
      <c r="N1105">
        <f t="shared" si="123"/>
        <v>0</v>
      </c>
      <c r="O1105">
        <f t="shared" si="121"/>
        <v>0</v>
      </c>
      <c r="P1105">
        <f t="shared" si="124"/>
        <v>365</v>
      </c>
    </row>
    <row r="1106" spans="9:16" x14ac:dyDescent="0.25">
      <c r="I1106">
        <v>5</v>
      </c>
      <c r="K1106" s="3">
        <f t="shared" si="122"/>
        <v>33965</v>
      </c>
      <c r="L1106">
        <v>53</v>
      </c>
      <c r="M1106">
        <f t="shared" si="120"/>
        <v>0.14520547945205478</v>
      </c>
      <c r="N1106">
        <f t="shared" si="123"/>
        <v>0</v>
      </c>
      <c r="O1106">
        <f t="shared" si="121"/>
        <v>0</v>
      </c>
      <c r="P1106">
        <f t="shared" si="124"/>
        <v>365</v>
      </c>
    </row>
    <row r="1107" spans="9:16" x14ac:dyDescent="0.25">
      <c r="I1107">
        <v>6</v>
      </c>
      <c r="J1107" t="s">
        <v>0</v>
      </c>
      <c r="K1107" s="3" t="e">
        <f t="shared" si="122"/>
        <v>#VALUE!</v>
      </c>
      <c r="L1107">
        <v>53</v>
      </c>
      <c r="M1107">
        <f t="shared" si="120"/>
        <v>0.14520547945205478</v>
      </c>
      <c r="N1107">
        <f t="shared" si="123"/>
        <v>0</v>
      </c>
      <c r="O1107">
        <f t="shared" si="121"/>
        <v>0</v>
      </c>
      <c r="P1107">
        <f t="shared" si="124"/>
        <v>365</v>
      </c>
    </row>
    <row r="1108" spans="9:16" x14ac:dyDescent="0.25">
      <c r="I1108">
        <v>7</v>
      </c>
      <c r="K1108" s="3">
        <f t="shared" si="122"/>
        <v>33965</v>
      </c>
      <c r="L1108">
        <v>53</v>
      </c>
      <c r="M1108">
        <f t="shared" si="120"/>
        <v>0.14520547945205478</v>
      </c>
      <c r="N1108">
        <f t="shared" si="123"/>
        <v>0</v>
      </c>
      <c r="O1108">
        <f t="shared" si="121"/>
        <v>0</v>
      </c>
      <c r="P1108">
        <f t="shared" si="124"/>
        <v>365</v>
      </c>
    </row>
    <row r="1109" spans="9:16" x14ac:dyDescent="0.25">
      <c r="I1109">
        <v>8</v>
      </c>
      <c r="J1109" t="s">
        <v>0</v>
      </c>
      <c r="K1109" s="3" t="e">
        <f t="shared" si="122"/>
        <v>#VALUE!</v>
      </c>
      <c r="L1109">
        <v>53</v>
      </c>
      <c r="M1109">
        <f t="shared" si="120"/>
        <v>0.14520547945205478</v>
      </c>
      <c r="N1109">
        <f t="shared" si="123"/>
        <v>0</v>
      </c>
      <c r="O1109">
        <f t="shared" si="121"/>
        <v>0</v>
      </c>
      <c r="P1109">
        <f t="shared" si="124"/>
        <v>365</v>
      </c>
    </row>
    <row r="1110" spans="9:16" x14ac:dyDescent="0.25">
      <c r="I1110">
        <v>9</v>
      </c>
      <c r="K1110" s="3">
        <f t="shared" si="122"/>
        <v>33965</v>
      </c>
      <c r="L1110">
        <v>53</v>
      </c>
      <c r="M1110">
        <f t="shared" si="120"/>
        <v>0.14520547945205478</v>
      </c>
      <c r="N1110">
        <f t="shared" si="123"/>
        <v>0</v>
      </c>
      <c r="O1110">
        <f t="shared" si="121"/>
        <v>0</v>
      </c>
      <c r="P1110">
        <f t="shared" si="124"/>
        <v>365</v>
      </c>
    </row>
    <row r="1111" spans="9:16" x14ac:dyDescent="0.25">
      <c r="I1111">
        <v>10</v>
      </c>
      <c r="J1111" t="s">
        <v>0</v>
      </c>
      <c r="K1111" s="3" t="e">
        <f t="shared" si="122"/>
        <v>#VALUE!</v>
      </c>
      <c r="L1111">
        <v>53</v>
      </c>
      <c r="M1111">
        <f t="shared" si="120"/>
        <v>0.14520547945205478</v>
      </c>
      <c r="N1111">
        <f t="shared" si="123"/>
        <v>0</v>
      </c>
      <c r="O1111">
        <f t="shared" si="121"/>
        <v>0</v>
      </c>
      <c r="P1111">
        <f t="shared" si="124"/>
        <v>365</v>
      </c>
    </row>
    <row r="1112" spans="9:16" x14ac:dyDescent="0.25">
      <c r="I1112">
        <v>11</v>
      </c>
      <c r="K1112" s="3">
        <f t="shared" si="122"/>
        <v>33965</v>
      </c>
      <c r="L1112">
        <v>53</v>
      </c>
      <c r="M1112">
        <f t="shared" si="120"/>
        <v>0.14520547945205478</v>
      </c>
      <c r="N1112">
        <f t="shared" si="123"/>
        <v>0</v>
      </c>
      <c r="O1112">
        <f t="shared" si="121"/>
        <v>0</v>
      </c>
      <c r="P1112">
        <f t="shared" si="124"/>
        <v>365</v>
      </c>
    </row>
    <row r="1113" spans="9:16" x14ac:dyDescent="0.25">
      <c r="I1113">
        <v>12</v>
      </c>
      <c r="J1113" t="s">
        <v>0</v>
      </c>
      <c r="K1113" s="3" t="e">
        <f t="shared" si="122"/>
        <v>#VALUE!</v>
      </c>
      <c r="L1113">
        <v>53</v>
      </c>
      <c r="M1113">
        <f t="shared" si="120"/>
        <v>0.14520547945205478</v>
      </c>
      <c r="N1113">
        <f t="shared" si="123"/>
        <v>0</v>
      </c>
      <c r="O1113">
        <f t="shared" si="121"/>
        <v>0</v>
      </c>
      <c r="P1113">
        <f t="shared" si="124"/>
        <v>365</v>
      </c>
    </row>
    <row r="1114" spans="9:16" x14ac:dyDescent="0.25">
      <c r="I1114">
        <v>13</v>
      </c>
      <c r="K1114" s="3">
        <f t="shared" si="122"/>
        <v>33965</v>
      </c>
      <c r="L1114">
        <v>53</v>
      </c>
      <c r="M1114">
        <f t="shared" si="120"/>
        <v>0.14520547945205478</v>
      </c>
      <c r="N1114">
        <f t="shared" si="123"/>
        <v>0</v>
      </c>
      <c r="O1114">
        <f t="shared" si="121"/>
        <v>0</v>
      </c>
      <c r="P1114">
        <f t="shared" si="124"/>
        <v>365</v>
      </c>
    </row>
    <row r="1115" spans="9:16" x14ac:dyDescent="0.25">
      <c r="I1115">
        <v>14</v>
      </c>
      <c r="J1115" t="s">
        <v>0</v>
      </c>
      <c r="K1115" s="3" t="e">
        <f t="shared" si="122"/>
        <v>#VALUE!</v>
      </c>
      <c r="L1115">
        <v>53</v>
      </c>
      <c r="M1115">
        <f t="shared" si="120"/>
        <v>0.14520547945205478</v>
      </c>
      <c r="N1115">
        <f t="shared" si="123"/>
        <v>0</v>
      </c>
      <c r="O1115">
        <f t="shared" si="121"/>
        <v>0</v>
      </c>
      <c r="P1115">
        <f t="shared" si="124"/>
        <v>365</v>
      </c>
    </row>
    <row r="1116" spans="9:16" x14ac:dyDescent="0.25">
      <c r="I1116">
        <v>15</v>
      </c>
      <c r="K1116" s="3">
        <f t="shared" si="122"/>
        <v>33965</v>
      </c>
      <c r="L1116">
        <v>53</v>
      </c>
      <c r="M1116">
        <f t="shared" si="120"/>
        <v>0.14520547945205478</v>
      </c>
      <c r="N1116">
        <f t="shared" si="123"/>
        <v>0</v>
      </c>
      <c r="O1116">
        <f t="shared" si="121"/>
        <v>0</v>
      </c>
      <c r="P1116">
        <f t="shared" si="124"/>
        <v>365</v>
      </c>
    </row>
    <row r="1117" spans="9:16" x14ac:dyDescent="0.25">
      <c r="I1117">
        <v>16</v>
      </c>
      <c r="J1117" t="s">
        <v>0</v>
      </c>
      <c r="K1117" s="3" t="e">
        <f t="shared" si="122"/>
        <v>#VALUE!</v>
      </c>
      <c r="L1117">
        <v>53</v>
      </c>
      <c r="M1117">
        <f t="shared" si="120"/>
        <v>0.14520547945205478</v>
      </c>
      <c r="N1117">
        <f t="shared" si="123"/>
        <v>0</v>
      </c>
      <c r="O1117">
        <f t="shared" si="121"/>
        <v>0</v>
      </c>
      <c r="P1117">
        <f t="shared" si="124"/>
        <v>365</v>
      </c>
    </row>
    <row r="1118" spans="9:16" x14ac:dyDescent="0.25">
      <c r="I1118">
        <v>17</v>
      </c>
      <c r="K1118" s="3">
        <f t="shared" si="122"/>
        <v>33965</v>
      </c>
      <c r="L1118">
        <v>53</v>
      </c>
      <c r="M1118">
        <f t="shared" si="120"/>
        <v>0.14520547945205478</v>
      </c>
      <c r="N1118">
        <f t="shared" si="123"/>
        <v>0</v>
      </c>
      <c r="O1118">
        <f t="shared" si="121"/>
        <v>0</v>
      </c>
      <c r="P1118">
        <f t="shared" si="124"/>
        <v>365</v>
      </c>
    </row>
    <row r="1119" spans="9:16" x14ac:dyDescent="0.25">
      <c r="I1119">
        <v>18</v>
      </c>
      <c r="J1119" t="s">
        <v>0</v>
      </c>
      <c r="K1119" s="3" t="e">
        <f t="shared" si="122"/>
        <v>#VALUE!</v>
      </c>
      <c r="L1119">
        <v>53</v>
      </c>
      <c r="M1119">
        <f t="shared" si="120"/>
        <v>0.14520547945205478</v>
      </c>
      <c r="N1119">
        <f t="shared" si="123"/>
        <v>0</v>
      </c>
      <c r="O1119">
        <f t="shared" si="121"/>
        <v>0</v>
      </c>
      <c r="P1119">
        <f t="shared" si="124"/>
        <v>365</v>
      </c>
    </row>
    <row r="1120" spans="9:16" x14ac:dyDescent="0.25">
      <c r="I1120">
        <v>19</v>
      </c>
      <c r="K1120" s="3">
        <f t="shared" si="122"/>
        <v>33965</v>
      </c>
      <c r="L1120">
        <v>53</v>
      </c>
      <c r="M1120">
        <f t="shared" si="120"/>
        <v>0.14520547945205478</v>
      </c>
      <c r="N1120">
        <f t="shared" si="123"/>
        <v>0</v>
      </c>
      <c r="O1120">
        <f t="shared" si="121"/>
        <v>0</v>
      </c>
      <c r="P1120">
        <f t="shared" si="124"/>
        <v>365</v>
      </c>
    </row>
    <row r="1121" spans="9:16" x14ac:dyDescent="0.25">
      <c r="I1121">
        <v>20</v>
      </c>
      <c r="J1121" t="s">
        <v>0</v>
      </c>
      <c r="K1121" s="3" t="e">
        <f t="shared" si="122"/>
        <v>#VALUE!</v>
      </c>
      <c r="L1121">
        <v>53</v>
      </c>
      <c r="M1121">
        <f t="shared" si="120"/>
        <v>0.14520547945205478</v>
      </c>
      <c r="N1121">
        <f t="shared" si="123"/>
        <v>0</v>
      </c>
      <c r="O1121">
        <f t="shared" si="121"/>
        <v>0</v>
      </c>
      <c r="P1121">
        <f t="shared" si="124"/>
        <v>365</v>
      </c>
    </row>
    <row r="1122" spans="9:16" x14ac:dyDescent="0.25">
      <c r="I1122">
        <v>21</v>
      </c>
      <c r="K1122" s="3">
        <f t="shared" si="122"/>
        <v>33965</v>
      </c>
      <c r="L1122">
        <v>53</v>
      </c>
      <c r="M1122">
        <f t="shared" si="120"/>
        <v>0.14520547945205478</v>
      </c>
      <c r="N1122">
        <f t="shared" si="123"/>
        <v>0</v>
      </c>
      <c r="O1122">
        <f t="shared" si="121"/>
        <v>0</v>
      </c>
      <c r="P1122">
        <f t="shared" si="124"/>
        <v>365</v>
      </c>
    </row>
    <row r="1123" spans="9:16" x14ac:dyDescent="0.25">
      <c r="I1123">
        <v>22</v>
      </c>
      <c r="J1123" t="s">
        <v>0</v>
      </c>
      <c r="K1123" s="3" t="e">
        <f t="shared" si="122"/>
        <v>#VALUE!</v>
      </c>
      <c r="L1123">
        <v>53</v>
      </c>
      <c r="M1123">
        <f t="shared" si="120"/>
        <v>0.14520547945205478</v>
      </c>
      <c r="N1123">
        <f t="shared" si="123"/>
        <v>0</v>
      </c>
      <c r="O1123">
        <f t="shared" si="121"/>
        <v>0</v>
      </c>
      <c r="P1123">
        <f t="shared" si="124"/>
        <v>365</v>
      </c>
    </row>
    <row r="1124" spans="9:16" x14ac:dyDescent="0.25">
      <c r="I1124">
        <v>23</v>
      </c>
      <c r="K1124" s="3">
        <f t="shared" si="122"/>
        <v>33965</v>
      </c>
      <c r="L1124">
        <v>53</v>
      </c>
      <c r="M1124">
        <f t="shared" si="120"/>
        <v>0.14520547945205478</v>
      </c>
      <c r="N1124">
        <f t="shared" si="123"/>
        <v>0</v>
      </c>
      <c r="O1124">
        <f t="shared" si="121"/>
        <v>0</v>
      </c>
      <c r="P1124">
        <f t="shared" si="124"/>
        <v>365</v>
      </c>
    </row>
    <row r="1125" spans="9:16" x14ac:dyDescent="0.25">
      <c r="I1125">
        <v>24</v>
      </c>
      <c r="J1125" t="s">
        <v>0</v>
      </c>
      <c r="K1125" s="3" t="e">
        <f t="shared" si="122"/>
        <v>#VALUE!</v>
      </c>
      <c r="L1125">
        <v>53</v>
      </c>
      <c r="M1125">
        <f t="shared" si="120"/>
        <v>0.14520547945205478</v>
      </c>
      <c r="N1125">
        <f t="shared" si="123"/>
        <v>0</v>
      </c>
      <c r="O1125">
        <f t="shared" si="121"/>
        <v>0</v>
      </c>
      <c r="P1125">
        <f t="shared" si="124"/>
        <v>365</v>
      </c>
    </row>
    <row r="1126" spans="9:16" x14ac:dyDescent="0.25">
      <c r="I1126">
        <v>25</v>
      </c>
      <c r="K1126" s="3">
        <f t="shared" si="122"/>
        <v>33965</v>
      </c>
      <c r="L1126">
        <v>53</v>
      </c>
      <c r="M1126">
        <f t="shared" si="120"/>
        <v>0.14520547945205478</v>
      </c>
      <c r="N1126">
        <f t="shared" si="123"/>
        <v>0</v>
      </c>
      <c r="O1126">
        <f t="shared" si="121"/>
        <v>0</v>
      </c>
      <c r="P1126">
        <f t="shared" si="124"/>
        <v>365</v>
      </c>
    </row>
    <row r="1127" spans="9:16" x14ac:dyDescent="0.25">
      <c r="I1127">
        <v>26</v>
      </c>
      <c r="J1127" t="s">
        <v>0</v>
      </c>
      <c r="K1127" s="3" t="e">
        <f t="shared" si="122"/>
        <v>#VALUE!</v>
      </c>
      <c r="L1127">
        <v>53</v>
      </c>
      <c r="M1127">
        <f t="shared" si="120"/>
        <v>0.14520547945205478</v>
      </c>
      <c r="N1127">
        <f t="shared" si="123"/>
        <v>0</v>
      </c>
      <c r="O1127">
        <f t="shared" si="121"/>
        <v>0</v>
      </c>
      <c r="P1127">
        <f t="shared" si="124"/>
        <v>365</v>
      </c>
    </row>
    <row r="1128" spans="9:16" x14ac:dyDescent="0.25">
      <c r="I1128">
        <v>27</v>
      </c>
      <c r="K1128" s="3">
        <f t="shared" si="122"/>
        <v>33965</v>
      </c>
      <c r="L1128">
        <v>53</v>
      </c>
      <c r="M1128">
        <f t="shared" si="120"/>
        <v>0.14520547945205478</v>
      </c>
      <c r="N1128">
        <f t="shared" si="123"/>
        <v>0</v>
      </c>
      <c r="O1128">
        <f t="shared" si="121"/>
        <v>0</v>
      </c>
      <c r="P1128">
        <f t="shared" si="124"/>
        <v>365</v>
      </c>
    </row>
    <row r="1129" spans="9:16" x14ac:dyDescent="0.25">
      <c r="I1129">
        <v>28</v>
      </c>
      <c r="J1129" t="s">
        <v>0</v>
      </c>
      <c r="K1129" s="3" t="e">
        <f t="shared" si="122"/>
        <v>#VALUE!</v>
      </c>
      <c r="L1129">
        <v>53</v>
      </c>
      <c r="M1129">
        <f t="shared" si="120"/>
        <v>0.14520547945205478</v>
      </c>
      <c r="N1129">
        <f t="shared" si="123"/>
        <v>0</v>
      </c>
      <c r="O1129">
        <f t="shared" si="121"/>
        <v>0</v>
      </c>
      <c r="P1129">
        <f t="shared" si="124"/>
        <v>365</v>
      </c>
    </row>
    <row r="1130" spans="9:16" x14ac:dyDescent="0.25">
      <c r="I1130">
        <v>29</v>
      </c>
      <c r="K1130" s="3">
        <f t="shared" si="122"/>
        <v>33965</v>
      </c>
      <c r="L1130">
        <v>53</v>
      </c>
      <c r="M1130">
        <f t="shared" si="120"/>
        <v>0.14520547945205478</v>
      </c>
      <c r="N1130">
        <f t="shared" si="123"/>
        <v>0</v>
      </c>
      <c r="O1130">
        <f t="shared" si="121"/>
        <v>0</v>
      </c>
      <c r="P1130">
        <f t="shared" si="124"/>
        <v>365</v>
      </c>
    </row>
    <row r="1131" spans="9:16" x14ac:dyDescent="0.25">
      <c r="I1131">
        <v>30</v>
      </c>
      <c r="J1131" t="s">
        <v>0</v>
      </c>
      <c r="K1131" s="3" t="e">
        <f t="shared" si="122"/>
        <v>#VALUE!</v>
      </c>
      <c r="L1131">
        <v>53</v>
      </c>
      <c r="M1131">
        <f t="shared" si="120"/>
        <v>0.14520547945205478</v>
      </c>
      <c r="N1131">
        <f t="shared" si="123"/>
        <v>0</v>
      </c>
      <c r="O1131">
        <f t="shared" si="121"/>
        <v>0</v>
      </c>
      <c r="P1131">
        <f t="shared" si="124"/>
        <v>365</v>
      </c>
    </row>
    <row r="1132" spans="9:16" x14ac:dyDescent="0.25">
      <c r="I1132">
        <v>31</v>
      </c>
      <c r="K1132" s="3">
        <f t="shared" si="122"/>
        <v>33965</v>
      </c>
      <c r="L1132">
        <v>53</v>
      </c>
      <c r="M1132">
        <f t="shared" si="120"/>
        <v>0.14520547945205478</v>
      </c>
      <c r="N1132">
        <f t="shared" si="123"/>
        <v>0</v>
      </c>
      <c r="O1132">
        <f t="shared" si="121"/>
        <v>0</v>
      </c>
      <c r="P1132">
        <f t="shared" si="124"/>
        <v>365</v>
      </c>
    </row>
    <row r="1133" spans="9:16" x14ac:dyDescent="0.25">
      <c r="I1133">
        <v>32</v>
      </c>
      <c r="J1133" t="s">
        <v>0</v>
      </c>
      <c r="K1133" s="3" t="e">
        <f t="shared" si="122"/>
        <v>#VALUE!</v>
      </c>
      <c r="L1133">
        <v>53</v>
      </c>
      <c r="M1133">
        <f t="shared" si="120"/>
        <v>0.14520547945205478</v>
      </c>
      <c r="N1133">
        <f t="shared" si="123"/>
        <v>0</v>
      </c>
      <c r="O1133">
        <f t="shared" si="121"/>
        <v>0</v>
      </c>
      <c r="P1133">
        <f t="shared" si="124"/>
        <v>365</v>
      </c>
    </row>
    <row r="1134" spans="9:16" x14ac:dyDescent="0.25">
      <c r="I1134">
        <v>33</v>
      </c>
      <c r="K1134" s="3">
        <f t="shared" si="122"/>
        <v>33965</v>
      </c>
      <c r="L1134">
        <v>53</v>
      </c>
      <c r="M1134">
        <f t="shared" si="120"/>
        <v>0.14520547945205478</v>
      </c>
      <c r="N1134">
        <f t="shared" si="123"/>
        <v>0</v>
      </c>
      <c r="O1134">
        <f t="shared" si="121"/>
        <v>0</v>
      </c>
      <c r="P1134">
        <f t="shared" si="124"/>
        <v>365</v>
      </c>
    </row>
    <row r="1135" spans="9:16" x14ac:dyDescent="0.25">
      <c r="I1135">
        <v>34</v>
      </c>
      <c r="J1135" t="s">
        <v>0</v>
      </c>
      <c r="K1135" s="3" t="e">
        <f t="shared" si="122"/>
        <v>#VALUE!</v>
      </c>
      <c r="L1135">
        <v>53</v>
      </c>
      <c r="M1135">
        <f t="shared" si="120"/>
        <v>0.14520547945205478</v>
      </c>
      <c r="N1135">
        <f t="shared" si="123"/>
        <v>0</v>
      </c>
      <c r="O1135">
        <f t="shared" si="121"/>
        <v>0</v>
      </c>
      <c r="P1135">
        <f t="shared" si="124"/>
        <v>365</v>
      </c>
    </row>
    <row r="1136" spans="9:16" x14ac:dyDescent="0.25">
      <c r="I1136">
        <v>35</v>
      </c>
      <c r="K1136" s="3">
        <f t="shared" si="122"/>
        <v>33965</v>
      </c>
      <c r="L1136">
        <v>53</v>
      </c>
      <c r="M1136">
        <f t="shared" si="120"/>
        <v>0.14520547945205478</v>
      </c>
      <c r="N1136">
        <f t="shared" si="123"/>
        <v>0</v>
      </c>
      <c r="O1136">
        <f t="shared" si="121"/>
        <v>0</v>
      </c>
      <c r="P1136">
        <f t="shared" si="124"/>
        <v>365</v>
      </c>
    </row>
    <row r="1137" spans="9:16" x14ac:dyDescent="0.25">
      <c r="I1137">
        <v>36</v>
      </c>
      <c r="J1137" t="s">
        <v>0</v>
      </c>
      <c r="K1137" s="3" t="e">
        <f t="shared" si="122"/>
        <v>#VALUE!</v>
      </c>
      <c r="L1137">
        <v>53</v>
      </c>
      <c r="M1137">
        <f t="shared" si="120"/>
        <v>0.14520547945205478</v>
      </c>
      <c r="N1137">
        <f t="shared" si="123"/>
        <v>0</v>
      </c>
      <c r="O1137">
        <f t="shared" si="121"/>
        <v>0</v>
      </c>
      <c r="P1137">
        <f t="shared" si="124"/>
        <v>365</v>
      </c>
    </row>
    <row r="1138" spans="9:16" x14ac:dyDescent="0.25">
      <c r="I1138">
        <v>37</v>
      </c>
      <c r="K1138" s="3">
        <f t="shared" si="122"/>
        <v>33965</v>
      </c>
      <c r="L1138">
        <v>53</v>
      </c>
      <c r="M1138">
        <f t="shared" si="120"/>
        <v>0.14520547945205478</v>
      </c>
      <c r="N1138">
        <f t="shared" si="123"/>
        <v>0</v>
      </c>
      <c r="O1138">
        <f t="shared" si="121"/>
        <v>0</v>
      </c>
      <c r="P1138">
        <f t="shared" si="124"/>
        <v>365</v>
      </c>
    </row>
    <row r="1139" spans="9:16" x14ac:dyDescent="0.25">
      <c r="I1139">
        <v>38</v>
      </c>
      <c r="J1139" t="s">
        <v>0</v>
      </c>
      <c r="K1139" s="3" t="e">
        <f t="shared" si="122"/>
        <v>#VALUE!</v>
      </c>
      <c r="L1139">
        <v>53</v>
      </c>
      <c r="M1139">
        <f t="shared" si="120"/>
        <v>0.14520547945205478</v>
      </c>
      <c r="N1139">
        <f t="shared" si="123"/>
        <v>0</v>
      </c>
      <c r="O1139">
        <f t="shared" si="121"/>
        <v>0</v>
      </c>
      <c r="P1139">
        <f t="shared" si="124"/>
        <v>365</v>
      </c>
    </row>
    <row r="1140" spans="9:16" x14ac:dyDescent="0.25">
      <c r="I1140">
        <v>39</v>
      </c>
      <c r="K1140" s="3">
        <f t="shared" si="122"/>
        <v>33965</v>
      </c>
      <c r="L1140">
        <v>53</v>
      </c>
      <c r="M1140">
        <f t="shared" si="120"/>
        <v>0.14520547945205478</v>
      </c>
      <c r="N1140">
        <f t="shared" si="123"/>
        <v>0</v>
      </c>
      <c r="O1140">
        <f t="shared" si="121"/>
        <v>0</v>
      </c>
      <c r="P1140">
        <f t="shared" si="124"/>
        <v>365</v>
      </c>
    </row>
    <row r="1141" spans="9:16" x14ac:dyDescent="0.25">
      <c r="I1141">
        <v>40</v>
      </c>
      <c r="J1141" t="s">
        <v>0</v>
      </c>
      <c r="K1141" s="3" t="e">
        <f t="shared" si="122"/>
        <v>#VALUE!</v>
      </c>
      <c r="L1141">
        <v>53</v>
      </c>
      <c r="M1141">
        <f t="shared" si="120"/>
        <v>0.14520547945205478</v>
      </c>
      <c r="N1141">
        <f t="shared" si="123"/>
        <v>0</v>
      </c>
      <c r="O1141">
        <f t="shared" si="121"/>
        <v>0</v>
      </c>
      <c r="P1141">
        <f t="shared" si="124"/>
        <v>365</v>
      </c>
    </row>
    <row r="1142" spans="9:16" x14ac:dyDescent="0.25">
      <c r="I1142">
        <v>41</v>
      </c>
      <c r="K1142" s="3">
        <f t="shared" si="122"/>
        <v>33965</v>
      </c>
      <c r="L1142">
        <v>53</v>
      </c>
      <c r="M1142">
        <f t="shared" si="120"/>
        <v>0.14520547945205478</v>
      </c>
      <c r="N1142">
        <f t="shared" si="123"/>
        <v>0</v>
      </c>
      <c r="O1142">
        <f t="shared" si="121"/>
        <v>0</v>
      </c>
      <c r="P1142">
        <f t="shared" si="124"/>
        <v>365</v>
      </c>
    </row>
    <row r="1143" spans="9:16" x14ac:dyDescent="0.25">
      <c r="I1143">
        <v>42</v>
      </c>
      <c r="J1143" t="s">
        <v>0</v>
      </c>
      <c r="K1143" s="3" t="e">
        <f t="shared" si="122"/>
        <v>#VALUE!</v>
      </c>
      <c r="L1143">
        <v>53</v>
      </c>
      <c r="M1143">
        <f t="shared" si="120"/>
        <v>0.14520547945205478</v>
      </c>
      <c r="N1143">
        <f t="shared" si="123"/>
        <v>0</v>
      </c>
      <c r="O1143">
        <f t="shared" si="121"/>
        <v>0</v>
      </c>
      <c r="P1143">
        <f t="shared" si="124"/>
        <v>365</v>
      </c>
    </row>
    <row r="1144" spans="9:16" x14ac:dyDescent="0.25">
      <c r="I1144">
        <v>43</v>
      </c>
      <c r="K1144" s="3">
        <f t="shared" si="122"/>
        <v>33965</v>
      </c>
      <c r="L1144">
        <v>53</v>
      </c>
      <c r="M1144">
        <f t="shared" si="120"/>
        <v>0.14520547945205478</v>
      </c>
      <c r="N1144">
        <f t="shared" si="123"/>
        <v>0</v>
      </c>
      <c r="O1144">
        <f t="shared" si="121"/>
        <v>0</v>
      </c>
      <c r="P1144">
        <f t="shared" si="124"/>
        <v>365</v>
      </c>
    </row>
    <row r="1145" spans="9:16" x14ac:dyDescent="0.25">
      <c r="I1145">
        <v>44</v>
      </c>
      <c r="J1145" t="s">
        <v>0</v>
      </c>
      <c r="K1145" s="3" t="e">
        <f t="shared" si="122"/>
        <v>#VALUE!</v>
      </c>
      <c r="L1145">
        <v>53</v>
      </c>
      <c r="M1145">
        <f t="shared" si="120"/>
        <v>0.14520547945205478</v>
      </c>
      <c r="N1145">
        <f t="shared" si="123"/>
        <v>0</v>
      </c>
      <c r="O1145">
        <f t="shared" si="121"/>
        <v>0</v>
      </c>
      <c r="P1145">
        <f t="shared" si="124"/>
        <v>365</v>
      </c>
    </row>
    <row r="1146" spans="9:16" x14ac:dyDescent="0.25">
      <c r="I1146">
        <v>45</v>
      </c>
      <c r="K1146" s="3">
        <f t="shared" si="122"/>
        <v>33965</v>
      </c>
      <c r="L1146">
        <v>53</v>
      </c>
      <c r="M1146">
        <f t="shared" si="120"/>
        <v>0.14520547945205478</v>
      </c>
      <c r="N1146">
        <f t="shared" si="123"/>
        <v>0</v>
      </c>
      <c r="O1146">
        <f t="shared" si="121"/>
        <v>0</v>
      </c>
      <c r="P1146">
        <f t="shared" si="124"/>
        <v>365</v>
      </c>
    </row>
    <row r="1147" spans="9:16" x14ac:dyDescent="0.25">
      <c r="I1147">
        <v>46</v>
      </c>
      <c r="J1147" t="s">
        <v>0</v>
      </c>
      <c r="K1147" s="3" t="e">
        <f t="shared" si="122"/>
        <v>#VALUE!</v>
      </c>
      <c r="L1147">
        <v>53</v>
      </c>
      <c r="M1147">
        <f t="shared" si="120"/>
        <v>0.14520547945205478</v>
      </c>
      <c r="N1147">
        <f t="shared" si="123"/>
        <v>0</v>
      </c>
      <c r="O1147">
        <f t="shared" si="121"/>
        <v>0</v>
      </c>
      <c r="P1147">
        <f t="shared" si="124"/>
        <v>365</v>
      </c>
    </row>
    <row r="1148" spans="9:16" x14ac:dyDescent="0.25">
      <c r="I1148">
        <v>47</v>
      </c>
      <c r="K1148" s="3">
        <f t="shared" si="122"/>
        <v>33965</v>
      </c>
      <c r="L1148">
        <v>53</v>
      </c>
      <c r="M1148">
        <f t="shared" si="120"/>
        <v>0.14520547945205478</v>
      </c>
      <c r="N1148">
        <f t="shared" si="123"/>
        <v>0</v>
      </c>
      <c r="O1148">
        <f t="shared" si="121"/>
        <v>0</v>
      </c>
      <c r="P1148">
        <f t="shared" si="124"/>
        <v>365</v>
      </c>
    </row>
    <row r="1149" spans="9:16" x14ac:dyDescent="0.25">
      <c r="I1149">
        <v>48</v>
      </c>
      <c r="J1149" t="s">
        <v>0</v>
      </c>
      <c r="K1149" s="3" t="e">
        <f t="shared" si="122"/>
        <v>#VALUE!</v>
      </c>
      <c r="L1149">
        <v>53</v>
      </c>
      <c r="M1149">
        <f t="shared" si="120"/>
        <v>0.14520547945205478</v>
      </c>
      <c r="N1149">
        <f t="shared" si="123"/>
        <v>0</v>
      </c>
      <c r="O1149">
        <f t="shared" si="121"/>
        <v>0</v>
      </c>
      <c r="P1149">
        <f t="shared" si="124"/>
        <v>365</v>
      </c>
    </row>
    <row r="1150" spans="9:16" x14ac:dyDescent="0.25">
      <c r="I1150">
        <v>49</v>
      </c>
      <c r="K1150" s="3">
        <f t="shared" si="122"/>
        <v>33965</v>
      </c>
      <c r="L1150">
        <v>53</v>
      </c>
      <c r="M1150">
        <f t="shared" si="120"/>
        <v>0.14520547945205478</v>
      </c>
      <c r="N1150">
        <f t="shared" si="123"/>
        <v>0</v>
      </c>
      <c r="O1150">
        <f t="shared" si="121"/>
        <v>0</v>
      </c>
      <c r="P1150">
        <f t="shared" si="124"/>
        <v>365</v>
      </c>
    </row>
    <row r="1151" spans="9:16" x14ac:dyDescent="0.25">
      <c r="I1151">
        <v>50</v>
      </c>
      <c r="J1151" t="s">
        <v>0</v>
      </c>
      <c r="K1151" s="3" t="e">
        <f t="shared" si="122"/>
        <v>#VALUE!</v>
      </c>
      <c r="L1151">
        <v>53</v>
      </c>
      <c r="M1151">
        <f t="shared" si="120"/>
        <v>0.14520547945205478</v>
      </c>
      <c r="N1151">
        <f t="shared" si="123"/>
        <v>0</v>
      </c>
      <c r="O1151">
        <f t="shared" si="121"/>
        <v>0</v>
      </c>
      <c r="P1151">
        <f t="shared" si="124"/>
        <v>365</v>
      </c>
    </row>
    <row r="1152" spans="9:16" x14ac:dyDescent="0.25">
      <c r="I1152">
        <v>51</v>
      </c>
      <c r="K1152" s="3">
        <f t="shared" si="122"/>
        <v>33965</v>
      </c>
      <c r="L1152">
        <v>53</v>
      </c>
      <c r="M1152">
        <f t="shared" si="120"/>
        <v>0.14520547945205478</v>
      </c>
      <c r="N1152">
        <f t="shared" si="123"/>
        <v>0</v>
      </c>
      <c r="O1152">
        <f t="shared" si="121"/>
        <v>0</v>
      </c>
      <c r="P1152">
        <f t="shared" si="124"/>
        <v>365</v>
      </c>
    </row>
    <row r="1153" spans="9:16" x14ac:dyDescent="0.25">
      <c r="I1153">
        <v>52</v>
      </c>
      <c r="J1153" t="s">
        <v>0</v>
      </c>
      <c r="K1153" s="3" t="e">
        <f t="shared" si="122"/>
        <v>#VALUE!</v>
      </c>
      <c r="L1153">
        <v>53</v>
      </c>
      <c r="M1153">
        <f t="shared" si="120"/>
        <v>0.14520547945205478</v>
      </c>
      <c r="N1153">
        <f t="shared" si="123"/>
        <v>0</v>
      </c>
      <c r="O1153">
        <f t="shared" si="121"/>
        <v>0</v>
      </c>
      <c r="P1153">
        <f t="shared" si="124"/>
        <v>365</v>
      </c>
    </row>
    <row r="1154" spans="9:16" x14ac:dyDescent="0.25">
      <c r="I1154">
        <v>53</v>
      </c>
      <c r="K1154" s="3">
        <f t="shared" si="122"/>
        <v>33965</v>
      </c>
      <c r="L1154">
        <v>53</v>
      </c>
      <c r="M1154">
        <f t="shared" si="120"/>
        <v>0.14520547945205478</v>
      </c>
      <c r="N1154">
        <f t="shared" si="123"/>
        <v>0</v>
      </c>
      <c r="O1154">
        <f t="shared" si="121"/>
        <v>0</v>
      </c>
      <c r="P1154">
        <f t="shared" si="124"/>
        <v>365</v>
      </c>
    </row>
    <row r="1155" spans="9:16" x14ac:dyDescent="0.25">
      <c r="I1155">
        <v>54</v>
      </c>
      <c r="J1155" t="s">
        <v>0</v>
      </c>
      <c r="K1155" s="3" t="e">
        <f t="shared" si="122"/>
        <v>#VALUE!</v>
      </c>
      <c r="L1155">
        <v>53</v>
      </c>
      <c r="M1155">
        <f t="shared" si="120"/>
        <v>0.14520547945205478</v>
      </c>
      <c r="N1155">
        <f t="shared" si="123"/>
        <v>0</v>
      </c>
      <c r="O1155">
        <f t="shared" si="121"/>
        <v>0</v>
      </c>
      <c r="P1155">
        <f t="shared" si="124"/>
        <v>365</v>
      </c>
    </row>
    <row r="1156" spans="9:16" x14ac:dyDescent="0.25">
      <c r="I1156">
        <v>55</v>
      </c>
      <c r="K1156" s="3">
        <f t="shared" si="122"/>
        <v>33965</v>
      </c>
      <c r="L1156">
        <v>53</v>
      </c>
      <c r="M1156">
        <f t="shared" si="120"/>
        <v>0.14520547945205478</v>
      </c>
      <c r="N1156">
        <f t="shared" si="123"/>
        <v>0</v>
      </c>
      <c r="O1156">
        <f t="shared" si="121"/>
        <v>0</v>
      </c>
      <c r="P1156">
        <f t="shared" si="124"/>
        <v>365</v>
      </c>
    </row>
    <row r="1157" spans="9:16" x14ac:dyDescent="0.25">
      <c r="I1157">
        <v>56</v>
      </c>
      <c r="J1157" t="s">
        <v>0</v>
      </c>
      <c r="K1157" s="3" t="e">
        <f t="shared" si="122"/>
        <v>#VALUE!</v>
      </c>
      <c r="L1157">
        <v>53</v>
      </c>
      <c r="M1157">
        <f t="shared" si="120"/>
        <v>0.14520547945205478</v>
      </c>
      <c r="N1157">
        <f t="shared" si="123"/>
        <v>0</v>
      </c>
      <c r="O1157">
        <f t="shared" si="121"/>
        <v>0</v>
      </c>
      <c r="P1157">
        <f t="shared" si="124"/>
        <v>365</v>
      </c>
    </row>
    <row r="1158" spans="9:16" x14ac:dyDescent="0.25">
      <c r="I1158">
        <v>57</v>
      </c>
      <c r="K1158" s="3">
        <f t="shared" si="122"/>
        <v>33965</v>
      </c>
      <c r="L1158">
        <v>53</v>
      </c>
      <c r="M1158">
        <f t="shared" si="120"/>
        <v>0.14520547945205478</v>
      </c>
      <c r="N1158">
        <f t="shared" si="123"/>
        <v>0</v>
      </c>
      <c r="O1158">
        <f t="shared" si="121"/>
        <v>0</v>
      </c>
      <c r="P1158">
        <f t="shared" si="124"/>
        <v>365</v>
      </c>
    </row>
    <row r="1159" spans="9:16" x14ac:dyDescent="0.25">
      <c r="I1159">
        <v>58</v>
      </c>
      <c r="J1159" t="s">
        <v>0</v>
      </c>
      <c r="K1159" s="3" t="e">
        <f t="shared" si="122"/>
        <v>#VALUE!</v>
      </c>
      <c r="L1159">
        <v>53</v>
      </c>
      <c r="M1159">
        <f t="shared" si="120"/>
        <v>0.14520547945205478</v>
      </c>
      <c r="N1159">
        <f t="shared" si="123"/>
        <v>0</v>
      </c>
      <c r="O1159">
        <f t="shared" si="121"/>
        <v>0</v>
      </c>
      <c r="P1159">
        <f t="shared" si="124"/>
        <v>365</v>
      </c>
    </row>
    <row r="1160" spans="9:16" x14ac:dyDescent="0.25">
      <c r="I1160">
        <v>59</v>
      </c>
      <c r="K1160" s="3">
        <f t="shared" si="122"/>
        <v>33965</v>
      </c>
      <c r="L1160">
        <v>53</v>
      </c>
      <c r="M1160">
        <f t="shared" ref="M1160:M1223" si="125">L1160/P1160</f>
        <v>0.14520547945205478</v>
      </c>
      <c r="N1160">
        <f t="shared" si="123"/>
        <v>0</v>
      </c>
      <c r="O1160">
        <f t="shared" ref="O1160:O1223" si="126">ROUND(N1160,1)</f>
        <v>0</v>
      </c>
      <c r="P1160">
        <f t="shared" si="124"/>
        <v>365</v>
      </c>
    </row>
    <row r="1161" spans="9:16" x14ac:dyDescent="0.25">
      <c r="I1161">
        <v>60</v>
      </c>
      <c r="J1161" t="s">
        <v>0</v>
      </c>
      <c r="K1161" s="3" t="e">
        <f t="shared" ref="K1161:K1224" si="127">$K$7+J1161</f>
        <v>#VALUE!</v>
      </c>
      <c r="L1161">
        <v>53</v>
      </c>
      <c r="M1161">
        <f t="shared" si="125"/>
        <v>0.14520547945205478</v>
      </c>
      <c r="N1161">
        <f t="shared" ref="N1161:N1224" si="128">INT(M1161)</f>
        <v>0</v>
      </c>
      <c r="O1161">
        <f t="shared" si="126"/>
        <v>0</v>
      </c>
      <c r="P1161">
        <f t="shared" si="124"/>
        <v>365</v>
      </c>
    </row>
    <row r="1162" spans="9:16" x14ac:dyDescent="0.25">
      <c r="I1162">
        <v>61</v>
      </c>
      <c r="K1162" s="3">
        <f t="shared" si="127"/>
        <v>33965</v>
      </c>
      <c r="L1162">
        <v>53</v>
      </c>
      <c r="M1162">
        <f t="shared" si="125"/>
        <v>0.14520547945205478</v>
      </c>
      <c r="N1162">
        <f t="shared" si="128"/>
        <v>0</v>
      </c>
      <c r="O1162">
        <f t="shared" si="126"/>
        <v>0</v>
      </c>
      <c r="P1162">
        <f t="shared" si="124"/>
        <v>365</v>
      </c>
    </row>
    <row r="1163" spans="9:16" x14ac:dyDescent="0.25">
      <c r="I1163">
        <v>62</v>
      </c>
      <c r="J1163" t="s">
        <v>0</v>
      </c>
      <c r="K1163" s="3" t="e">
        <f t="shared" si="127"/>
        <v>#VALUE!</v>
      </c>
      <c r="L1163">
        <v>53</v>
      </c>
      <c r="M1163">
        <f t="shared" si="125"/>
        <v>0.14520547945205478</v>
      </c>
      <c r="N1163">
        <f t="shared" si="128"/>
        <v>0</v>
      </c>
      <c r="O1163">
        <f t="shared" si="126"/>
        <v>0</v>
      </c>
      <c r="P1163">
        <f t="shared" si="124"/>
        <v>365</v>
      </c>
    </row>
    <row r="1164" spans="9:16" x14ac:dyDescent="0.25">
      <c r="I1164">
        <v>63</v>
      </c>
      <c r="K1164" s="3">
        <f t="shared" si="127"/>
        <v>33965</v>
      </c>
      <c r="L1164">
        <v>53</v>
      </c>
      <c r="M1164">
        <f t="shared" si="125"/>
        <v>0.14520547945205478</v>
      </c>
      <c r="N1164">
        <f t="shared" si="128"/>
        <v>0</v>
      </c>
      <c r="O1164">
        <f t="shared" si="126"/>
        <v>0</v>
      </c>
      <c r="P1164">
        <f t="shared" si="124"/>
        <v>365</v>
      </c>
    </row>
    <row r="1165" spans="9:16" x14ac:dyDescent="0.25">
      <c r="I1165">
        <v>64</v>
      </c>
      <c r="J1165" t="s">
        <v>0</v>
      </c>
      <c r="K1165" s="3" t="e">
        <f t="shared" si="127"/>
        <v>#VALUE!</v>
      </c>
      <c r="L1165">
        <v>53</v>
      </c>
      <c r="M1165">
        <f t="shared" si="125"/>
        <v>0.14520547945205478</v>
      </c>
      <c r="N1165">
        <f t="shared" si="128"/>
        <v>0</v>
      </c>
      <c r="O1165">
        <f t="shared" si="126"/>
        <v>0</v>
      </c>
      <c r="P1165">
        <f t="shared" si="124"/>
        <v>365</v>
      </c>
    </row>
    <row r="1166" spans="9:16" x14ac:dyDescent="0.25">
      <c r="I1166">
        <v>65</v>
      </c>
      <c r="K1166" s="3">
        <f t="shared" si="127"/>
        <v>33965</v>
      </c>
      <c r="L1166">
        <v>53</v>
      </c>
      <c r="M1166">
        <f t="shared" si="125"/>
        <v>0.14520547945205478</v>
      </c>
      <c r="N1166">
        <f t="shared" si="128"/>
        <v>0</v>
      </c>
      <c r="O1166">
        <f t="shared" si="126"/>
        <v>0</v>
      </c>
      <c r="P1166">
        <f t="shared" si="124"/>
        <v>365</v>
      </c>
    </row>
    <row r="1167" spans="9:16" x14ac:dyDescent="0.25">
      <c r="I1167">
        <v>66</v>
      </c>
      <c r="J1167" t="s">
        <v>0</v>
      </c>
      <c r="K1167" s="3" t="e">
        <f t="shared" si="127"/>
        <v>#VALUE!</v>
      </c>
      <c r="L1167">
        <v>53</v>
      </c>
      <c r="M1167">
        <f t="shared" si="125"/>
        <v>0.14520547945205478</v>
      </c>
      <c r="N1167">
        <f t="shared" si="128"/>
        <v>0</v>
      </c>
      <c r="O1167">
        <f t="shared" si="126"/>
        <v>0</v>
      </c>
      <c r="P1167">
        <f t="shared" ref="P1167:P1230" si="129">DATE(1996,12,26)-DATE(1995,12,27)</f>
        <v>365</v>
      </c>
    </row>
    <row r="1168" spans="9:16" x14ac:dyDescent="0.25">
      <c r="I1168">
        <v>67</v>
      </c>
      <c r="K1168" s="3">
        <f t="shared" si="127"/>
        <v>33965</v>
      </c>
      <c r="L1168">
        <v>53</v>
      </c>
      <c r="M1168">
        <f t="shared" si="125"/>
        <v>0.14520547945205478</v>
      </c>
      <c r="N1168">
        <f t="shared" si="128"/>
        <v>0</v>
      </c>
      <c r="O1168">
        <f t="shared" si="126"/>
        <v>0</v>
      </c>
      <c r="P1168">
        <f t="shared" si="129"/>
        <v>365</v>
      </c>
    </row>
    <row r="1169" spans="9:16" x14ac:dyDescent="0.25">
      <c r="I1169">
        <v>68</v>
      </c>
      <c r="J1169" t="s">
        <v>0</v>
      </c>
      <c r="K1169" s="3" t="e">
        <f t="shared" si="127"/>
        <v>#VALUE!</v>
      </c>
      <c r="L1169">
        <v>53</v>
      </c>
      <c r="M1169">
        <f t="shared" si="125"/>
        <v>0.14520547945205478</v>
      </c>
      <c r="N1169">
        <f t="shared" si="128"/>
        <v>0</v>
      </c>
      <c r="O1169">
        <f t="shared" si="126"/>
        <v>0</v>
      </c>
      <c r="P1169">
        <f t="shared" si="129"/>
        <v>365</v>
      </c>
    </row>
    <row r="1170" spans="9:16" x14ac:dyDescent="0.25">
      <c r="I1170">
        <v>69</v>
      </c>
      <c r="K1170" s="3">
        <f t="shared" si="127"/>
        <v>33965</v>
      </c>
      <c r="L1170">
        <v>53</v>
      </c>
      <c r="M1170">
        <f t="shared" si="125"/>
        <v>0.14520547945205478</v>
      </c>
      <c r="N1170">
        <f t="shared" si="128"/>
        <v>0</v>
      </c>
      <c r="O1170">
        <f t="shared" si="126"/>
        <v>0</v>
      </c>
      <c r="P1170">
        <f t="shared" si="129"/>
        <v>365</v>
      </c>
    </row>
    <row r="1171" spans="9:16" x14ac:dyDescent="0.25">
      <c r="I1171">
        <v>70</v>
      </c>
      <c r="J1171" t="s">
        <v>0</v>
      </c>
      <c r="K1171" s="3" t="e">
        <f t="shared" si="127"/>
        <v>#VALUE!</v>
      </c>
      <c r="L1171">
        <v>53</v>
      </c>
      <c r="M1171">
        <f t="shared" si="125"/>
        <v>0.14520547945205478</v>
      </c>
      <c r="N1171">
        <f t="shared" si="128"/>
        <v>0</v>
      </c>
      <c r="O1171">
        <f t="shared" si="126"/>
        <v>0</v>
      </c>
      <c r="P1171">
        <f t="shared" si="129"/>
        <v>365</v>
      </c>
    </row>
    <row r="1172" spans="9:16" x14ac:dyDescent="0.25">
      <c r="I1172">
        <v>71</v>
      </c>
      <c r="K1172" s="3">
        <f t="shared" si="127"/>
        <v>33965</v>
      </c>
      <c r="L1172">
        <v>53</v>
      </c>
      <c r="M1172">
        <f t="shared" si="125"/>
        <v>0.14520547945205478</v>
      </c>
      <c r="N1172">
        <f t="shared" si="128"/>
        <v>0</v>
      </c>
      <c r="O1172">
        <f t="shared" si="126"/>
        <v>0</v>
      </c>
      <c r="P1172">
        <f t="shared" si="129"/>
        <v>365</v>
      </c>
    </row>
    <row r="1173" spans="9:16" x14ac:dyDescent="0.25">
      <c r="I1173">
        <v>72</v>
      </c>
      <c r="J1173" t="s">
        <v>0</v>
      </c>
      <c r="K1173" s="3" t="e">
        <f t="shared" si="127"/>
        <v>#VALUE!</v>
      </c>
      <c r="L1173">
        <v>53</v>
      </c>
      <c r="M1173">
        <f t="shared" si="125"/>
        <v>0.14520547945205478</v>
      </c>
      <c r="N1173">
        <f t="shared" si="128"/>
        <v>0</v>
      </c>
      <c r="O1173">
        <f t="shared" si="126"/>
        <v>0</v>
      </c>
      <c r="P1173">
        <f t="shared" si="129"/>
        <v>365</v>
      </c>
    </row>
    <row r="1174" spans="9:16" x14ac:dyDescent="0.25">
      <c r="I1174">
        <v>73</v>
      </c>
      <c r="K1174" s="3">
        <f t="shared" si="127"/>
        <v>33965</v>
      </c>
      <c r="L1174">
        <v>53</v>
      </c>
      <c r="M1174">
        <f t="shared" si="125"/>
        <v>0.14520547945205478</v>
      </c>
      <c r="N1174">
        <f t="shared" si="128"/>
        <v>0</v>
      </c>
      <c r="O1174">
        <f t="shared" si="126"/>
        <v>0</v>
      </c>
      <c r="P1174">
        <f t="shared" si="129"/>
        <v>365</v>
      </c>
    </row>
    <row r="1175" spans="9:16" x14ac:dyDescent="0.25">
      <c r="I1175">
        <v>74</v>
      </c>
      <c r="J1175" t="s">
        <v>0</v>
      </c>
      <c r="K1175" s="3" t="e">
        <f t="shared" si="127"/>
        <v>#VALUE!</v>
      </c>
      <c r="L1175">
        <v>53</v>
      </c>
      <c r="M1175">
        <f t="shared" si="125"/>
        <v>0.14520547945205478</v>
      </c>
      <c r="N1175">
        <f t="shared" si="128"/>
        <v>0</v>
      </c>
      <c r="O1175">
        <f t="shared" si="126"/>
        <v>0</v>
      </c>
      <c r="P1175">
        <f t="shared" si="129"/>
        <v>365</v>
      </c>
    </row>
    <row r="1176" spans="9:16" x14ac:dyDescent="0.25">
      <c r="I1176">
        <v>75</v>
      </c>
      <c r="K1176" s="3">
        <f t="shared" si="127"/>
        <v>33965</v>
      </c>
      <c r="L1176">
        <v>53</v>
      </c>
      <c r="M1176">
        <f t="shared" si="125"/>
        <v>0.14520547945205478</v>
      </c>
      <c r="N1176">
        <f t="shared" si="128"/>
        <v>0</v>
      </c>
      <c r="O1176">
        <f t="shared" si="126"/>
        <v>0</v>
      </c>
      <c r="P1176">
        <f t="shared" si="129"/>
        <v>365</v>
      </c>
    </row>
    <row r="1177" spans="9:16" x14ac:dyDescent="0.25">
      <c r="I1177">
        <v>76</v>
      </c>
      <c r="J1177" t="s">
        <v>0</v>
      </c>
      <c r="K1177" s="3" t="e">
        <f t="shared" si="127"/>
        <v>#VALUE!</v>
      </c>
      <c r="L1177">
        <v>53</v>
      </c>
      <c r="M1177">
        <f t="shared" si="125"/>
        <v>0.14520547945205478</v>
      </c>
      <c r="N1177">
        <f t="shared" si="128"/>
        <v>0</v>
      </c>
      <c r="O1177">
        <f t="shared" si="126"/>
        <v>0</v>
      </c>
      <c r="P1177">
        <f t="shared" si="129"/>
        <v>365</v>
      </c>
    </row>
    <row r="1178" spans="9:16" x14ac:dyDescent="0.25">
      <c r="I1178">
        <v>77</v>
      </c>
      <c r="K1178" s="3">
        <f t="shared" si="127"/>
        <v>33965</v>
      </c>
      <c r="L1178">
        <v>53</v>
      </c>
      <c r="M1178">
        <f t="shared" si="125"/>
        <v>0.14520547945205478</v>
      </c>
      <c r="N1178">
        <f t="shared" si="128"/>
        <v>0</v>
      </c>
      <c r="O1178">
        <f t="shared" si="126"/>
        <v>0</v>
      </c>
      <c r="P1178">
        <f t="shared" si="129"/>
        <v>365</v>
      </c>
    </row>
    <row r="1179" spans="9:16" x14ac:dyDescent="0.25">
      <c r="I1179">
        <v>78</v>
      </c>
      <c r="J1179" t="s">
        <v>0</v>
      </c>
      <c r="K1179" s="3" t="e">
        <f t="shared" si="127"/>
        <v>#VALUE!</v>
      </c>
      <c r="L1179">
        <v>53</v>
      </c>
      <c r="M1179">
        <f t="shared" si="125"/>
        <v>0.14520547945205478</v>
      </c>
      <c r="N1179">
        <f t="shared" si="128"/>
        <v>0</v>
      </c>
      <c r="O1179">
        <f t="shared" si="126"/>
        <v>0</v>
      </c>
      <c r="P1179">
        <f t="shared" si="129"/>
        <v>365</v>
      </c>
    </row>
    <row r="1180" spans="9:16" x14ac:dyDescent="0.25">
      <c r="I1180">
        <v>79</v>
      </c>
      <c r="K1180" s="3">
        <f t="shared" si="127"/>
        <v>33965</v>
      </c>
      <c r="L1180">
        <v>53</v>
      </c>
      <c r="M1180">
        <f t="shared" si="125"/>
        <v>0.14520547945205478</v>
      </c>
      <c r="N1180">
        <f t="shared" si="128"/>
        <v>0</v>
      </c>
      <c r="O1180">
        <f t="shared" si="126"/>
        <v>0</v>
      </c>
      <c r="P1180">
        <f t="shared" si="129"/>
        <v>365</v>
      </c>
    </row>
    <row r="1181" spans="9:16" x14ac:dyDescent="0.25">
      <c r="I1181">
        <v>80</v>
      </c>
      <c r="J1181" t="s">
        <v>0</v>
      </c>
      <c r="K1181" s="3" t="e">
        <f t="shared" si="127"/>
        <v>#VALUE!</v>
      </c>
      <c r="L1181">
        <v>53</v>
      </c>
      <c r="M1181">
        <f t="shared" si="125"/>
        <v>0.14520547945205478</v>
      </c>
      <c r="N1181">
        <f t="shared" si="128"/>
        <v>0</v>
      </c>
      <c r="O1181">
        <f t="shared" si="126"/>
        <v>0</v>
      </c>
      <c r="P1181">
        <f t="shared" si="129"/>
        <v>365</v>
      </c>
    </row>
    <row r="1182" spans="9:16" x14ac:dyDescent="0.25">
      <c r="I1182">
        <v>81</v>
      </c>
      <c r="K1182" s="3">
        <f t="shared" si="127"/>
        <v>33965</v>
      </c>
      <c r="L1182">
        <v>53</v>
      </c>
      <c r="M1182">
        <f t="shared" si="125"/>
        <v>0.14520547945205478</v>
      </c>
      <c r="N1182">
        <f t="shared" si="128"/>
        <v>0</v>
      </c>
      <c r="O1182">
        <f t="shared" si="126"/>
        <v>0</v>
      </c>
      <c r="P1182">
        <f t="shared" si="129"/>
        <v>365</v>
      </c>
    </row>
    <row r="1183" spans="9:16" x14ac:dyDescent="0.25">
      <c r="I1183">
        <v>82</v>
      </c>
      <c r="J1183" t="s">
        <v>0</v>
      </c>
      <c r="K1183" s="3" t="e">
        <f t="shared" si="127"/>
        <v>#VALUE!</v>
      </c>
      <c r="L1183">
        <v>53</v>
      </c>
      <c r="M1183">
        <f t="shared" si="125"/>
        <v>0.14520547945205478</v>
      </c>
      <c r="N1183">
        <f t="shared" si="128"/>
        <v>0</v>
      </c>
      <c r="O1183">
        <f t="shared" si="126"/>
        <v>0</v>
      </c>
      <c r="P1183">
        <f t="shared" si="129"/>
        <v>365</v>
      </c>
    </row>
    <row r="1184" spans="9:16" x14ac:dyDescent="0.25">
      <c r="I1184">
        <v>83</v>
      </c>
      <c r="K1184" s="3">
        <f t="shared" si="127"/>
        <v>33965</v>
      </c>
      <c r="L1184">
        <v>53</v>
      </c>
      <c r="M1184">
        <f t="shared" si="125"/>
        <v>0.14520547945205478</v>
      </c>
      <c r="N1184">
        <f t="shared" si="128"/>
        <v>0</v>
      </c>
      <c r="O1184">
        <f t="shared" si="126"/>
        <v>0</v>
      </c>
      <c r="P1184">
        <f t="shared" si="129"/>
        <v>365</v>
      </c>
    </row>
    <row r="1185" spans="9:16" x14ac:dyDescent="0.25">
      <c r="I1185">
        <v>84</v>
      </c>
      <c r="J1185" t="s">
        <v>0</v>
      </c>
      <c r="K1185" s="3" t="e">
        <f t="shared" si="127"/>
        <v>#VALUE!</v>
      </c>
      <c r="L1185">
        <v>53</v>
      </c>
      <c r="M1185">
        <f t="shared" si="125"/>
        <v>0.14520547945205478</v>
      </c>
      <c r="N1185">
        <f t="shared" si="128"/>
        <v>0</v>
      </c>
      <c r="O1185">
        <f t="shared" si="126"/>
        <v>0</v>
      </c>
      <c r="P1185">
        <f t="shared" si="129"/>
        <v>365</v>
      </c>
    </row>
    <row r="1186" spans="9:16" x14ac:dyDescent="0.25">
      <c r="I1186">
        <v>85</v>
      </c>
      <c r="K1186" s="3">
        <f t="shared" si="127"/>
        <v>33965</v>
      </c>
      <c r="L1186">
        <v>53</v>
      </c>
      <c r="M1186">
        <f t="shared" si="125"/>
        <v>0.14520547945205478</v>
      </c>
      <c r="N1186">
        <f t="shared" si="128"/>
        <v>0</v>
      </c>
      <c r="O1186">
        <f t="shared" si="126"/>
        <v>0</v>
      </c>
      <c r="P1186">
        <f t="shared" si="129"/>
        <v>365</v>
      </c>
    </row>
    <row r="1187" spans="9:16" x14ac:dyDescent="0.25">
      <c r="I1187">
        <v>86</v>
      </c>
      <c r="J1187" t="s">
        <v>0</v>
      </c>
      <c r="K1187" s="3" t="e">
        <f t="shared" si="127"/>
        <v>#VALUE!</v>
      </c>
      <c r="L1187">
        <v>53</v>
      </c>
      <c r="M1187">
        <f t="shared" si="125"/>
        <v>0.14520547945205478</v>
      </c>
      <c r="N1187">
        <f t="shared" si="128"/>
        <v>0</v>
      </c>
      <c r="O1187">
        <f t="shared" si="126"/>
        <v>0</v>
      </c>
      <c r="P1187">
        <f t="shared" si="129"/>
        <v>365</v>
      </c>
    </row>
    <row r="1188" spans="9:16" x14ac:dyDescent="0.25">
      <c r="I1188">
        <v>87</v>
      </c>
      <c r="K1188" s="3">
        <f t="shared" si="127"/>
        <v>33965</v>
      </c>
      <c r="L1188">
        <v>53</v>
      </c>
      <c r="M1188">
        <f t="shared" si="125"/>
        <v>0.14520547945205478</v>
      </c>
      <c r="N1188">
        <f t="shared" si="128"/>
        <v>0</v>
      </c>
      <c r="O1188">
        <f t="shared" si="126"/>
        <v>0</v>
      </c>
      <c r="P1188">
        <f t="shared" si="129"/>
        <v>365</v>
      </c>
    </row>
    <row r="1189" spans="9:16" x14ac:dyDescent="0.25">
      <c r="I1189">
        <v>88</v>
      </c>
      <c r="J1189" t="s">
        <v>0</v>
      </c>
      <c r="K1189" s="3" t="e">
        <f t="shared" si="127"/>
        <v>#VALUE!</v>
      </c>
      <c r="L1189">
        <v>53</v>
      </c>
      <c r="M1189">
        <f t="shared" si="125"/>
        <v>0.14520547945205478</v>
      </c>
      <c r="N1189">
        <f t="shared" si="128"/>
        <v>0</v>
      </c>
      <c r="O1189">
        <f t="shared" si="126"/>
        <v>0</v>
      </c>
      <c r="P1189">
        <f t="shared" si="129"/>
        <v>365</v>
      </c>
    </row>
    <row r="1190" spans="9:16" x14ac:dyDescent="0.25">
      <c r="I1190">
        <v>89</v>
      </c>
      <c r="K1190" s="3">
        <f t="shared" si="127"/>
        <v>33965</v>
      </c>
      <c r="L1190">
        <v>53</v>
      </c>
      <c r="M1190">
        <f t="shared" si="125"/>
        <v>0.14520547945205478</v>
      </c>
      <c r="N1190">
        <f t="shared" si="128"/>
        <v>0</v>
      </c>
      <c r="O1190">
        <f t="shared" si="126"/>
        <v>0</v>
      </c>
      <c r="P1190">
        <f t="shared" si="129"/>
        <v>365</v>
      </c>
    </row>
    <row r="1191" spans="9:16" x14ac:dyDescent="0.25">
      <c r="I1191">
        <v>90</v>
      </c>
      <c r="J1191" t="s">
        <v>0</v>
      </c>
      <c r="K1191" s="3" t="e">
        <f t="shared" si="127"/>
        <v>#VALUE!</v>
      </c>
      <c r="L1191">
        <v>53</v>
      </c>
      <c r="M1191">
        <f t="shared" si="125"/>
        <v>0.14520547945205478</v>
      </c>
      <c r="N1191">
        <f t="shared" si="128"/>
        <v>0</v>
      </c>
      <c r="O1191">
        <f t="shared" si="126"/>
        <v>0</v>
      </c>
      <c r="P1191">
        <f t="shared" si="129"/>
        <v>365</v>
      </c>
    </row>
    <row r="1192" spans="9:16" x14ac:dyDescent="0.25">
      <c r="I1192">
        <v>91</v>
      </c>
      <c r="K1192" s="3">
        <f t="shared" si="127"/>
        <v>33965</v>
      </c>
      <c r="L1192">
        <v>53</v>
      </c>
      <c r="M1192">
        <f t="shared" si="125"/>
        <v>0.14520547945205478</v>
      </c>
      <c r="N1192">
        <f t="shared" si="128"/>
        <v>0</v>
      </c>
      <c r="O1192">
        <f t="shared" si="126"/>
        <v>0</v>
      </c>
      <c r="P1192">
        <f t="shared" si="129"/>
        <v>365</v>
      </c>
    </row>
    <row r="1193" spans="9:16" x14ac:dyDescent="0.25">
      <c r="I1193">
        <v>92</v>
      </c>
      <c r="J1193" t="s">
        <v>0</v>
      </c>
      <c r="K1193" s="3" t="e">
        <f t="shared" si="127"/>
        <v>#VALUE!</v>
      </c>
      <c r="L1193">
        <v>53</v>
      </c>
      <c r="M1193">
        <f t="shared" si="125"/>
        <v>0.14520547945205478</v>
      </c>
      <c r="N1193">
        <f t="shared" si="128"/>
        <v>0</v>
      </c>
      <c r="O1193">
        <f t="shared" si="126"/>
        <v>0</v>
      </c>
      <c r="P1193">
        <f t="shared" si="129"/>
        <v>365</v>
      </c>
    </row>
    <row r="1194" spans="9:16" x14ac:dyDescent="0.25">
      <c r="I1194">
        <v>93</v>
      </c>
      <c r="K1194" s="3">
        <f t="shared" si="127"/>
        <v>33965</v>
      </c>
      <c r="L1194">
        <v>53</v>
      </c>
      <c r="M1194">
        <f t="shared" si="125"/>
        <v>0.14520547945205478</v>
      </c>
      <c r="N1194">
        <f t="shared" si="128"/>
        <v>0</v>
      </c>
      <c r="O1194">
        <f t="shared" si="126"/>
        <v>0</v>
      </c>
      <c r="P1194">
        <f t="shared" si="129"/>
        <v>365</v>
      </c>
    </row>
    <row r="1195" spans="9:16" x14ac:dyDescent="0.25">
      <c r="I1195">
        <v>94</v>
      </c>
      <c r="J1195" t="s">
        <v>0</v>
      </c>
      <c r="K1195" s="3" t="e">
        <f t="shared" si="127"/>
        <v>#VALUE!</v>
      </c>
      <c r="L1195">
        <v>53</v>
      </c>
      <c r="M1195">
        <f t="shared" si="125"/>
        <v>0.14520547945205478</v>
      </c>
      <c r="N1195">
        <f t="shared" si="128"/>
        <v>0</v>
      </c>
      <c r="O1195">
        <f t="shared" si="126"/>
        <v>0</v>
      </c>
      <c r="P1195">
        <f t="shared" si="129"/>
        <v>365</v>
      </c>
    </row>
    <row r="1196" spans="9:16" x14ac:dyDescent="0.25">
      <c r="I1196">
        <v>95</v>
      </c>
      <c r="K1196" s="3">
        <f t="shared" si="127"/>
        <v>33965</v>
      </c>
      <c r="L1196">
        <v>53</v>
      </c>
      <c r="M1196">
        <f t="shared" si="125"/>
        <v>0.14520547945205478</v>
      </c>
      <c r="N1196">
        <f t="shared" si="128"/>
        <v>0</v>
      </c>
      <c r="O1196">
        <f t="shared" si="126"/>
        <v>0</v>
      </c>
      <c r="P1196">
        <f t="shared" si="129"/>
        <v>365</v>
      </c>
    </row>
    <row r="1197" spans="9:16" x14ac:dyDescent="0.25">
      <c r="I1197">
        <v>96</v>
      </c>
      <c r="J1197" t="s">
        <v>0</v>
      </c>
      <c r="K1197" s="3" t="e">
        <f t="shared" si="127"/>
        <v>#VALUE!</v>
      </c>
      <c r="L1197">
        <v>53</v>
      </c>
      <c r="M1197">
        <f t="shared" si="125"/>
        <v>0.14520547945205478</v>
      </c>
      <c r="N1197">
        <f t="shared" si="128"/>
        <v>0</v>
      </c>
      <c r="O1197">
        <f t="shared" si="126"/>
        <v>0</v>
      </c>
      <c r="P1197">
        <f t="shared" si="129"/>
        <v>365</v>
      </c>
    </row>
    <row r="1198" spans="9:16" x14ac:dyDescent="0.25">
      <c r="I1198">
        <v>97</v>
      </c>
      <c r="K1198" s="3">
        <f t="shared" si="127"/>
        <v>33965</v>
      </c>
      <c r="L1198">
        <v>53</v>
      </c>
      <c r="M1198">
        <f t="shared" si="125"/>
        <v>0.14520547945205478</v>
      </c>
      <c r="N1198">
        <f t="shared" si="128"/>
        <v>0</v>
      </c>
      <c r="O1198">
        <f t="shared" si="126"/>
        <v>0</v>
      </c>
      <c r="P1198">
        <f t="shared" si="129"/>
        <v>365</v>
      </c>
    </row>
    <row r="1199" spans="9:16" x14ac:dyDescent="0.25">
      <c r="I1199">
        <v>98</v>
      </c>
      <c r="J1199" t="s">
        <v>0</v>
      </c>
      <c r="K1199" s="3" t="e">
        <f t="shared" si="127"/>
        <v>#VALUE!</v>
      </c>
      <c r="L1199">
        <v>53</v>
      </c>
      <c r="M1199">
        <f t="shared" si="125"/>
        <v>0.14520547945205478</v>
      </c>
      <c r="N1199">
        <f t="shared" si="128"/>
        <v>0</v>
      </c>
      <c r="O1199">
        <f t="shared" si="126"/>
        <v>0</v>
      </c>
      <c r="P1199">
        <f t="shared" si="129"/>
        <v>365</v>
      </c>
    </row>
    <row r="1200" spans="9:16" x14ac:dyDescent="0.25">
      <c r="I1200">
        <v>99</v>
      </c>
      <c r="K1200" s="3">
        <f t="shared" si="127"/>
        <v>33965</v>
      </c>
      <c r="L1200">
        <v>53</v>
      </c>
      <c r="M1200">
        <f t="shared" si="125"/>
        <v>0.14520547945205478</v>
      </c>
      <c r="N1200">
        <f t="shared" si="128"/>
        <v>0</v>
      </c>
      <c r="O1200">
        <f t="shared" si="126"/>
        <v>0</v>
      </c>
      <c r="P1200">
        <f t="shared" si="129"/>
        <v>365</v>
      </c>
    </row>
    <row r="1201" spans="9:16" x14ac:dyDescent="0.25">
      <c r="I1201">
        <v>100</v>
      </c>
      <c r="J1201" t="s">
        <v>0</v>
      </c>
      <c r="K1201" s="3" t="e">
        <f t="shared" si="127"/>
        <v>#VALUE!</v>
      </c>
      <c r="L1201">
        <v>53</v>
      </c>
      <c r="M1201">
        <f t="shared" si="125"/>
        <v>0.14520547945205478</v>
      </c>
      <c r="N1201">
        <f t="shared" si="128"/>
        <v>0</v>
      </c>
      <c r="O1201">
        <f t="shared" si="126"/>
        <v>0</v>
      </c>
      <c r="P1201">
        <f t="shared" si="129"/>
        <v>365</v>
      </c>
    </row>
    <row r="1202" spans="9:16" x14ac:dyDescent="0.25">
      <c r="I1202">
        <v>101</v>
      </c>
      <c r="K1202" s="3">
        <f t="shared" si="127"/>
        <v>33965</v>
      </c>
      <c r="L1202">
        <v>53</v>
      </c>
      <c r="M1202">
        <f t="shared" si="125"/>
        <v>0.14520547945205478</v>
      </c>
      <c r="N1202">
        <f t="shared" si="128"/>
        <v>0</v>
      </c>
      <c r="O1202">
        <f t="shared" si="126"/>
        <v>0</v>
      </c>
      <c r="P1202">
        <f t="shared" si="129"/>
        <v>365</v>
      </c>
    </row>
    <row r="1203" spans="9:16" x14ac:dyDescent="0.25">
      <c r="I1203">
        <v>102</v>
      </c>
      <c r="J1203" t="s">
        <v>0</v>
      </c>
      <c r="K1203" s="3" t="e">
        <f t="shared" si="127"/>
        <v>#VALUE!</v>
      </c>
      <c r="L1203">
        <v>53</v>
      </c>
      <c r="M1203">
        <f t="shared" si="125"/>
        <v>0.14520547945205478</v>
      </c>
      <c r="N1203">
        <f t="shared" si="128"/>
        <v>0</v>
      </c>
      <c r="O1203">
        <f t="shared" si="126"/>
        <v>0</v>
      </c>
      <c r="P1203">
        <f t="shared" si="129"/>
        <v>365</v>
      </c>
    </row>
    <row r="1204" spans="9:16" x14ac:dyDescent="0.25">
      <c r="I1204">
        <v>103</v>
      </c>
      <c r="K1204" s="3">
        <f t="shared" si="127"/>
        <v>33965</v>
      </c>
      <c r="L1204">
        <v>53</v>
      </c>
      <c r="M1204">
        <f t="shared" si="125"/>
        <v>0.14520547945205478</v>
      </c>
      <c r="N1204">
        <f t="shared" si="128"/>
        <v>0</v>
      </c>
      <c r="O1204">
        <f t="shared" si="126"/>
        <v>0</v>
      </c>
      <c r="P1204">
        <f t="shared" si="129"/>
        <v>365</v>
      </c>
    </row>
    <row r="1205" spans="9:16" x14ac:dyDescent="0.25">
      <c r="I1205">
        <v>104</v>
      </c>
      <c r="J1205" t="s">
        <v>0</v>
      </c>
      <c r="K1205" s="3" t="e">
        <f t="shared" si="127"/>
        <v>#VALUE!</v>
      </c>
      <c r="L1205">
        <v>53</v>
      </c>
      <c r="M1205">
        <f t="shared" si="125"/>
        <v>0.14520547945205478</v>
      </c>
      <c r="N1205">
        <f t="shared" si="128"/>
        <v>0</v>
      </c>
      <c r="O1205">
        <f t="shared" si="126"/>
        <v>0</v>
      </c>
      <c r="P1205">
        <f t="shared" si="129"/>
        <v>365</v>
      </c>
    </row>
    <row r="1206" spans="9:16" x14ac:dyDescent="0.25">
      <c r="I1206">
        <v>105</v>
      </c>
      <c r="K1206" s="3">
        <f t="shared" si="127"/>
        <v>33965</v>
      </c>
      <c r="L1206">
        <v>53</v>
      </c>
      <c r="M1206">
        <f t="shared" si="125"/>
        <v>0.14520547945205478</v>
      </c>
      <c r="N1206">
        <f t="shared" si="128"/>
        <v>0</v>
      </c>
      <c r="O1206">
        <f t="shared" si="126"/>
        <v>0</v>
      </c>
      <c r="P1206">
        <f t="shared" si="129"/>
        <v>365</v>
      </c>
    </row>
    <row r="1207" spans="9:16" x14ac:dyDescent="0.25">
      <c r="I1207">
        <v>106</v>
      </c>
      <c r="J1207" t="s">
        <v>0</v>
      </c>
      <c r="K1207" s="3" t="e">
        <f t="shared" si="127"/>
        <v>#VALUE!</v>
      </c>
      <c r="L1207">
        <v>53</v>
      </c>
      <c r="M1207">
        <f t="shared" si="125"/>
        <v>0.14520547945205478</v>
      </c>
      <c r="N1207">
        <f t="shared" si="128"/>
        <v>0</v>
      </c>
      <c r="O1207">
        <f t="shared" si="126"/>
        <v>0</v>
      </c>
      <c r="P1207">
        <f t="shared" si="129"/>
        <v>365</v>
      </c>
    </row>
    <row r="1208" spans="9:16" x14ac:dyDescent="0.25">
      <c r="I1208">
        <v>107</v>
      </c>
      <c r="K1208" s="3">
        <f t="shared" si="127"/>
        <v>33965</v>
      </c>
      <c r="L1208">
        <v>53</v>
      </c>
      <c r="M1208">
        <f t="shared" si="125"/>
        <v>0.14520547945205478</v>
      </c>
      <c r="N1208">
        <f t="shared" si="128"/>
        <v>0</v>
      </c>
      <c r="O1208">
        <f t="shared" si="126"/>
        <v>0</v>
      </c>
      <c r="P1208">
        <f t="shared" si="129"/>
        <v>365</v>
      </c>
    </row>
    <row r="1209" spans="9:16" x14ac:dyDescent="0.25">
      <c r="I1209">
        <v>108</v>
      </c>
      <c r="J1209" t="s">
        <v>0</v>
      </c>
      <c r="K1209" s="3" t="e">
        <f t="shared" si="127"/>
        <v>#VALUE!</v>
      </c>
      <c r="L1209">
        <v>53</v>
      </c>
      <c r="M1209">
        <f t="shared" si="125"/>
        <v>0.14520547945205478</v>
      </c>
      <c r="N1209">
        <f t="shared" si="128"/>
        <v>0</v>
      </c>
      <c r="O1209">
        <f t="shared" si="126"/>
        <v>0</v>
      </c>
      <c r="P1209">
        <f t="shared" si="129"/>
        <v>365</v>
      </c>
    </row>
    <row r="1210" spans="9:16" x14ac:dyDescent="0.25">
      <c r="I1210">
        <v>109</v>
      </c>
      <c r="K1210" s="3">
        <f t="shared" si="127"/>
        <v>33965</v>
      </c>
      <c r="L1210">
        <v>53</v>
      </c>
      <c r="M1210">
        <f t="shared" si="125"/>
        <v>0.14520547945205478</v>
      </c>
      <c r="N1210">
        <f t="shared" si="128"/>
        <v>0</v>
      </c>
      <c r="O1210">
        <f t="shared" si="126"/>
        <v>0</v>
      </c>
      <c r="P1210">
        <f t="shared" si="129"/>
        <v>365</v>
      </c>
    </row>
    <row r="1211" spans="9:16" x14ac:dyDescent="0.25">
      <c r="I1211">
        <v>110</v>
      </c>
      <c r="J1211" t="s">
        <v>0</v>
      </c>
      <c r="K1211" s="3" t="e">
        <f t="shared" si="127"/>
        <v>#VALUE!</v>
      </c>
      <c r="L1211">
        <v>53</v>
      </c>
      <c r="M1211">
        <f t="shared" si="125"/>
        <v>0.14520547945205478</v>
      </c>
      <c r="N1211">
        <f t="shared" si="128"/>
        <v>0</v>
      </c>
      <c r="O1211">
        <f t="shared" si="126"/>
        <v>0</v>
      </c>
      <c r="P1211">
        <f t="shared" si="129"/>
        <v>365</v>
      </c>
    </row>
    <row r="1212" spans="9:16" x14ac:dyDescent="0.25">
      <c r="I1212">
        <v>111</v>
      </c>
      <c r="K1212" s="3">
        <f t="shared" si="127"/>
        <v>33965</v>
      </c>
      <c r="L1212">
        <v>53</v>
      </c>
      <c r="M1212">
        <f t="shared" si="125"/>
        <v>0.14520547945205478</v>
      </c>
      <c r="N1212">
        <f t="shared" si="128"/>
        <v>0</v>
      </c>
      <c r="O1212">
        <f t="shared" si="126"/>
        <v>0</v>
      </c>
      <c r="P1212">
        <f t="shared" si="129"/>
        <v>365</v>
      </c>
    </row>
    <row r="1213" spans="9:16" x14ac:dyDescent="0.25">
      <c r="I1213">
        <v>112</v>
      </c>
      <c r="J1213" t="s">
        <v>0</v>
      </c>
      <c r="K1213" s="3" t="e">
        <f t="shared" si="127"/>
        <v>#VALUE!</v>
      </c>
      <c r="L1213">
        <v>53</v>
      </c>
      <c r="M1213">
        <f t="shared" si="125"/>
        <v>0.14520547945205478</v>
      </c>
      <c r="N1213">
        <f t="shared" si="128"/>
        <v>0</v>
      </c>
      <c r="O1213">
        <f t="shared" si="126"/>
        <v>0</v>
      </c>
      <c r="P1213">
        <f t="shared" si="129"/>
        <v>365</v>
      </c>
    </row>
    <row r="1214" spans="9:16" x14ac:dyDescent="0.25">
      <c r="I1214">
        <v>113</v>
      </c>
      <c r="K1214" s="3">
        <f t="shared" si="127"/>
        <v>33965</v>
      </c>
      <c r="L1214">
        <v>53</v>
      </c>
      <c r="M1214">
        <f t="shared" si="125"/>
        <v>0.14520547945205478</v>
      </c>
      <c r="N1214">
        <f t="shared" si="128"/>
        <v>0</v>
      </c>
      <c r="O1214">
        <f t="shared" si="126"/>
        <v>0</v>
      </c>
      <c r="P1214">
        <f t="shared" si="129"/>
        <v>365</v>
      </c>
    </row>
    <row r="1215" spans="9:16" x14ac:dyDescent="0.25">
      <c r="I1215">
        <v>114</v>
      </c>
      <c r="J1215" t="s">
        <v>0</v>
      </c>
      <c r="K1215" s="3" t="e">
        <f t="shared" si="127"/>
        <v>#VALUE!</v>
      </c>
      <c r="L1215">
        <v>53</v>
      </c>
      <c r="M1215">
        <f t="shared" si="125"/>
        <v>0.14520547945205478</v>
      </c>
      <c r="N1215">
        <f t="shared" si="128"/>
        <v>0</v>
      </c>
      <c r="O1215">
        <f t="shared" si="126"/>
        <v>0</v>
      </c>
      <c r="P1215">
        <f t="shared" si="129"/>
        <v>365</v>
      </c>
    </row>
    <row r="1216" spans="9:16" x14ac:dyDescent="0.25">
      <c r="I1216">
        <v>115</v>
      </c>
      <c r="K1216" s="3">
        <f t="shared" si="127"/>
        <v>33965</v>
      </c>
      <c r="L1216">
        <v>53</v>
      </c>
      <c r="M1216">
        <f t="shared" si="125"/>
        <v>0.14520547945205478</v>
      </c>
      <c r="N1216">
        <f t="shared" si="128"/>
        <v>0</v>
      </c>
      <c r="O1216">
        <f t="shared" si="126"/>
        <v>0</v>
      </c>
      <c r="P1216">
        <f t="shared" si="129"/>
        <v>365</v>
      </c>
    </row>
    <row r="1217" spans="9:16" x14ac:dyDescent="0.25">
      <c r="I1217">
        <v>116</v>
      </c>
      <c r="J1217" t="s">
        <v>0</v>
      </c>
      <c r="K1217" s="3" t="e">
        <f t="shared" si="127"/>
        <v>#VALUE!</v>
      </c>
      <c r="L1217">
        <v>53</v>
      </c>
      <c r="M1217">
        <f t="shared" si="125"/>
        <v>0.14520547945205478</v>
      </c>
      <c r="N1217">
        <f t="shared" si="128"/>
        <v>0</v>
      </c>
      <c r="O1217">
        <f t="shared" si="126"/>
        <v>0</v>
      </c>
      <c r="P1217">
        <f t="shared" si="129"/>
        <v>365</v>
      </c>
    </row>
    <row r="1218" spans="9:16" x14ac:dyDescent="0.25">
      <c r="I1218">
        <v>117</v>
      </c>
      <c r="K1218" s="3">
        <f t="shared" si="127"/>
        <v>33965</v>
      </c>
      <c r="L1218">
        <v>53</v>
      </c>
      <c r="M1218">
        <f t="shared" si="125"/>
        <v>0.14520547945205478</v>
      </c>
      <c r="N1218">
        <f t="shared" si="128"/>
        <v>0</v>
      </c>
      <c r="O1218">
        <f t="shared" si="126"/>
        <v>0</v>
      </c>
      <c r="P1218">
        <f t="shared" si="129"/>
        <v>365</v>
      </c>
    </row>
    <row r="1219" spans="9:16" x14ac:dyDescent="0.25">
      <c r="I1219">
        <v>118</v>
      </c>
      <c r="J1219" t="s">
        <v>0</v>
      </c>
      <c r="K1219" s="3" t="e">
        <f t="shared" si="127"/>
        <v>#VALUE!</v>
      </c>
      <c r="L1219">
        <v>53</v>
      </c>
      <c r="M1219">
        <f t="shared" si="125"/>
        <v>0.14520547945205478</v>
      </c>
      <c r="N1219">
        <f t="shared" si="128"/>
        <v>0</v>
      </c>
      <c r="O1219">
        <f t="shared" si="126"/>
        <v>0</v>
      </c>
      <c r="P1219">
        <f t="shared" si="129"/>
        <v>365</v>
      </c>
    </row>
    <row r="1220" spans="9:16" x14ac:dyDescent="0.25">
      <c r="I1220">
        <v>119</v>
      </c>
      <c r="K1220" s="3">
        <f t="shared" si="127"/>
        <v>33965</v>
      </c>
      <c r="L1220">
        <v>53</v>
      </c>
      <c r="M1220">
        <f t="shared" si="125"/>
        <v>0.14520547945205478</v>
      </c>
      <c r="N1220">
        <f t="shared" si="128"/>
        <v>0</v>
      </c>
      <c r="O1220">
        <f t="shared" si="126"/>
        <v>0</v>
      </c>
      <c r="P1220">
        <f t="shared" si="129"/>
        <v>365</v>
      </c>
    </row>
    <row r="1221" spans="9:16" x14ac:dyDescent="0.25">
      <c r="I1221">
        <v>120</v>
      </c>
      <c r="J1221" t="s">
        <v>0</v>
      </c>
      <c r="K1221" s="3" t="e">
        <f t="shared" si="127"/>
        <v>#VALUE!</v>
      </c>
      <c r="L1221">
        <v>53</v>
      </c>
      <c r="M1221">
        <f t="shared" si="125"/>
        <v>0.14520547945205478</v>
      </c>
      <c r="N1221">
        <f t="shared" si="128"/>
        <v>0</v>
      </c>
      <c r="O1221">
        <f t="shared" si="126"/>
        <v>0</v>
      </c>
      <c r="P1221">
        <f t="shared" si="129"/>
        <v>365</v>
      </c>
    </row>
    <row r="1222" spans="9:16" x14ac:dyDescent="0.25">
      <c r="I1222">
        <v>121</v>
      </c>
      <c r="K1222" s="3">
        <f t="shared" si="127"/>
        <v>33965</v>
      </c>
      <c r="L1222">
        <v>53</v>
      </c>
      <c r="M1222">
        <f t="shared" si="125"/>
        <v>0.14520547945205478</v>
      </c>
      <c r="N1222">
        <f t="shared" si="128"/>
        <v>0</v>
      </c>
      <c r="O1222">
        <f t="shared" si="126"/>
        <v>0</v>
      </c>
      <c r="P1222">
        <f t="shared" si="129"/>
        <v>365</v>
      </c>
    </row>
    <row r="1223" spans="9:16" x14ac:dyDescent="0.25">
      <c r="I1223">
        <v>122</v>
      </c>
      <c r="J1223" t="s">
        <v>0</v>
      </c>
      <c r="K1223" s="3" t="e">
        <f t="shared" si="127"/>
        <v>#VALUE!</v>
      </c>
      <c r="L1223">
        <v>53</v>
      </c>
      <c r="M1223">
        <f t="shared" si="125"/>
        <v>0.14520547945205478</v>
      </c>
      <c r="N1223">
        <f t="shared" si="128"/>
        <v>0</v>
      </c>
      <c r="O1223">
        <f t="shared" si="126"/>
        <v>0</v>
      </c>
      <c r="P1223">
        <f t="shared" si="129"/>
        <v>365</v>
      </c>
    </row>
    <row r="1224" spans="9:16" x14ac:dyDescent="0.25">
      <c r="I1224">
        <v>123</v>
      </c>
      <c r="K1224" s="3">
        <f t="shared" si="127"/>
        <v>33965</v>
      </c>
      <c r="L1224">
        <v>53</v>
      </c>
      <c r="M1224">
        <f t="shared" ref="M1224:M1287" si="130">L1224/P1224</f>
        <v>0.14520547945205478</v>
      </c>
      <c r="N1224">
        <f t="shared" si="128"/>
        <v>0</v>
      </c>
      <c r="O1224">
        <f t="shared" ref="O1224:O1287" si="131">ROUND(N1224,1)</f>
        <v>0</v>
      </c>
      <c r="P1224">
        <f t="shared" si="129"/>
        <v>365</v>
      </c>
    </row>
    <row r="1225" spans="9:16" x14ac:dyDescent="0.25">
      <c r="I1225">
        <v>124</v>
      </c>
      <c r="J1225" t="s">
        <v>0</v>
      </c>
      <c r="K1225" s="3" t="e">
        <f t="shared" ref="K1225:K1288" si="132">$K$7+J1225</f>
        <v>#VALUE!</v>
      </c>
      <c r="L1225">
        <v>53</v>
      </c>
      <c r="M1225">
        <f t="shared" si="130"/>
        <v>0.14520547945205478</v>
      </c>
      <c r="N1225">
        <f t="shared" ref="N1225:N1288" si="133">INT(M1225)</f>
        <v>0</v>
      </c>
      <c r="O1225">
        <f t="shared" si="131"/>
        <v>0</v>
      </c>
      <c r="P1225">
        <f t="shared" si="129"/>
        <v>365</v>
      </c>
    </row>
    <row r="1226" spans="9:16" x14ac:dyDescent="0.25">
      <c r="I1226">
        <v>125</v>
      </c>
      <c r="K1226" s="3">
        <f t="shared" si="132"/>
        <v>33965</v>
      </c>
      <c r="L1226">
        <v>53</v>
      </c>
      <c r="M1226">
        <f t="shared" si="130"/>
        <v>0.14520547945205478</v>
      </c>
      <c r="N1226">
        <f t="shared" si="133"/>
        <v>0</v>
      </c>
      <c r="O1226">
        <f t="shared" si="131"/>
        <v>0</v>
      </c>
      <c r="P1226">
        <f t="shared" si="129"/>
        <v>365</v>
      </c>
    </row>
    <row r="1227" spans="9:16" x14ac:dyDescent="0.25">
      <c r="I1227">
        <v>126</v>
      </c>
      <c r="J1227" t="s">
        <v>0</v>
      </c>
      <c r="K1227" s="3" t="e">
        <f t="shared" si="132"/>
        <v>#VALUE!</v>
      </c>
      <c r="L1227">
        <v>53</v>
      </c>
      <c r="M1227">
        <f t="shared" si="130"/>
        <v>0.14520547945205478</v>
      </c>
      <c r="N1227">
        <f t="shared" si="133"/>
        <v>0</v>
      </c>
      <c r="O1227">
        <f t="shared" si="131"/>
        <v>0</v>
      </c>
      <c r="P1227">
        <f t="shared" si="129"/>
        <v>365</v>
      </c>
    </row>
    <row r="1228" spans="9:16" x14ac:dyDescent="0.25">
      <c r="I1228">
        <v>127</v>
      </c>
      <c r="K1228" s="3">
        <f t="shared" si="132"/>
        <v>33965</v>
      </c>
      <c r="L1228">
        <v>53</v>
      </c>
      <c r="M1228">
        <f t="shared" si="130"/>
        <v>0.14520547945205478</v>
      </c>
      <c r="N1228">
        <f t="shared" si="133"/>
        <v>0</v>
      </c>
      <c r="O1228">
        <f t="shared" si="131"/>
        <v>0</v>
      </c>
      <c r="P1228">
        <f t="shared" si="129"/>
        <v>365</v>
      </c>
    </row>
    <row r="1229" spans="9:16" x14ac:dyDescent="0.25">
      <c r="I1229">
        <v>128</v>
      </c>
      <c r="J1229" t="s">
        <v>0</v>
      </c>
      <c r="K1229" s="3" t="e">
        <f t="shared" si="132"/>
        <v>#VALUE!</v>
      </c>
      <c r="L1229">
        <v>53</v>
      </c>
      <c r="M1229">
        <f t="shared" si="130"/>
        <v>0.14520547945205478</v>
      </c>
      <c r="N1229">
        <f t="shared" si="133"/>
        <v>0</v>
      </c>
      <c r="O1229">
        <f t="shared" si="131"/>
        <v>0</v>
      </c>
      <c r="P1229">
        <f t="shared" si="129"/>
        <v>365</v>
      </c>
    </row>
    <row r="1230" spans="9:16" x14ac:dyDescent="0.25">
      <c r="I1230">
        <v>129</v>
      </c>
      <c r="K1230" s="3">
        <f t="shared" si="132"/>
        <v>33965</v>
      </c>
      <c r="L1230">
        <v>53</v>
      </c>
      <c r="M1230">
        <f t="shared" si="130"/>
        <v>0.14520547945205478</v>
      </c>
      <c r="N1230">
        <f t="shared" si="133"/>
        <v>0</v>
      </c>
      <c r="O1230">
        <f t="shared" si="131"/>
        <v>0</v>
      </c>
      <c r="P1230">
        <f t="shared" si="129"/>
        <v>365</v>
      </c>
    </row>
    <row r="1231" spans="9:16" x14ac:dyDescent="0.25">
      <c r="I1231">
        <v>130</v>
      </c>
      <c r="J1231" t="s">
        <v>0</v>
      </c>
      <c r="K1231" s="3" t="e">
        <f t="shared" si="132"/>
        <v>#VALUE!</v>
      </c>
      <c r="L1231">
        <v>53</v>
      </c>
      <c r="M1231">
        <f t="shared" si="130"/>
        <v>0.14520547945205478</v>
      </c>
      <c r="N1231">
        <f t="shared" si="133"/>
        <v>0</v>
      </c>
      <c r="O1231">
        <f t="shared" si="131"/>
        <v>0</v>
      </c>
      <c r="P1231">
        <f t="shared" ref="P1231:P1294" si="134">DATE(1996,12,26)-DATE(1995,12,27)</f>
        <v>365</v>
      </c>
    </row>
    <row r="1232" spans="9:16" x14ac:dyDescent="0.25">
      <c r="I1232">
        <v>131</v>
      </c>
      <c r="K1232" s="3">
        <f t="shared" si="132"/>
        <v>33965</v>
      </c>
      <c r="L1232">
        <v>53</v>
      </c>
      <c r="M1232">
        <f t="shared" si="130"/>
        <v>0.14520547945205478</v>
      </c>
      <c r="N1232">
        <f t="shared" si="133"/>
        <v>0</v>
      </c>
      <c r="O1232">
        <f t="shared" si="131"/>
        <v>0</v>
      </c>
      <c r="P1232">
        <f t="shared" si="134"/>
        <v>365</v>
      </c>
    </row>
    <row r="1233" spans="9:16" x14ac:dyDescent="0.25">
      <c r="I1233">
        <v>132</v>
      </c>
      <c r="J1233" t="s">
        <v>0</v>
      </c>
      <c r="K1233" s="3" t="e">
        <f t="shared" si="132"/>
        <v>#VALUE!</v>
      </c>
      <c r="L1233">
        <v>53</v>
      </c>
      <c r="M1233">
        <f t="shared" si="130"/>
        <v>0.14520547945205478</v>
      </c>
      <c r="N1233">
        <f t="shared" si="133"/>
        <v>0</v>
      </c>
      <c r="O1233">
        <f t="shared" si="131"/>
        <v>0</v>
      </c>
      <c r="P1233">
        <f t="shared" si="134"/>
        <v>365</v>
      </c>
    </row>
    <row r="1234" spans="9:16" x14ac:dyDescent="0.25">
      <c r="I1234">
        <v>133</v>
      </c>
      <c r="K1234" s="3">
        <f t="shared" si="132"/>
        <v>33965</v>
      </c>
      <c r="L1234">
        <v>53</v>
      </c>
      <c r="M1234">
        <f t="shared" si="130"/>
        <v>0.14520547945205478</v>
      </c>
      <c r="N1234">
        <f t="shared" si="133"/>
        <v>0</v>
      </c>
      <c r="O1234">
        <f t="shared" si="131"/>
        <v>0</v>
      </c>
      <c r="P1234">
        <f t="shared" si="134"/>
        <v>365</v>
      </c>
    </row>
    <row r="1235" spans="9:16" x14ac:dyDescent="0.25">
      <c r="I1235">
        <v>134</v>
      </c>
      <c r="J1235" t="s">
        <v>0</v>
      </c>
      <c r="K1235" s="3" t="e">
        <f t="shared" si="132"/>
        <v>#VALUE!</v>
      </c>
      <c r="L1235">
        <v>53</v>
      </c>
      <c r="M1235">
        <f t="shared" si="130"/>
        <v>0.14520547945205478</v>
      </c>
      <c r="N1235">
        <f t="shared" si="133"/>
        <v>0</v>
      </c>
      <c r="O1235">
        <f t="shared" si="131"/>
        <v>0</v>
      </c>
      <c r="P1235">
        <f t="shared" si="134"/>
        <v>365</v>
      </c>
    </row>
    <row r="1236" spans="9:16" x14ac:dyDescent="0.25">
      <c r="I1236">
        <v>135</v>
      </c>
      <c r="K1236" s="3">
        <f t="shared" si="132"/>
        <v>33965</v>
      </c>
      <c r="L1236">
        <v>53</v>
      </c>
      <c r="M1236">
        <f t="shared" si="130"/>
        <v>0.14520547945205478</v>
      </c>
      <c r="N1236">
        <f t="shared" si="133"/>
        <v>0</v>
      </c>
      <c r="O1236">
        <f t="shared" si="131"/>
        <v>0</v>
      </c>
      <c r="P1236">
        <f t="shared" si="134"/>
        <v>365</v>
      </c>
    </row>
    <row r="1237" spans="9:16" x14ac:dyDescent="0.25">
      <c r="I1237">
        <v>136</v>
      </c>
      <c r="J1237" t="s">
        <v>0</v>
      </c>
      <c r="K1237" s="3" t="e">
        <f t="shared" si="132"/>
        <v>#VALUE!</v>
      </c>
      <c r="L1237">
        <v>53</v>
      </c>
      <c r="M1237">
        <f t="shared" si="130"/>
        <v>0.14520547945205478</v>
      </c>
      <c r="N1237">
        <f t="shared" si="133"/>
        <v>0</v>
      </c>
      <c r="O1237">
        <f t="shared" si="131"/>
        <v>0</v>
      </c>
      <c r="P1237">
        <f t="shared" si="134"/>
        <v>365</v>
      </c>
    </row>
    <row r="1238" spans="9:16" x14ac:dyDescent="0.25">
      <c r="I1238">
        <v>137</v>
      </c>
      <c r="K1238" s="3">
        <f t="shared" si="132"/>
        <v>33965</v>
      </c>
      <c r="L1238">
        <v>53</v>
      </c>
      <c r="M1238">
        <f t="shared" si="130"/>
        <v>0.14520547945205478</v>
      </c>
      <c r="N1238">
        <f t="shared" si="133"/>
        <v>0</v>
      </c>
      <c r="O1238">
        <f t="shared" si="131"/>
        <v>0</v>
      </c>
      <c r="P1238">
        <f t="shared" si="134"/>
        <v>365</v>
      </c>
    </row>
    <row r="1239" spans="9:16" x14ac:dyDescent="0.25">
      <c r="I1239">
        <v>138</v>
      </c>
      <c r="J1239" t="s">
        <v>0</v>
      </c>
      <c r="K1239" s="3" t="e">
        <f t="shared" si="132"/>
        <v>#VALUE!</v>
      </c>
      <c r="L1239">
        <v>53</v>
      </c>
      <c r="M1239">
        <f t="shared" si="130"/>
        <v>0.14520547945205478</v>
      </c>
      <c r="N1239">
        <f t="shared" si="133"/>
        <v>0</v>
      </c>
      <c r="O1239">
        <f t="shared" si="131"/>
        <v>0</v>
      </c>
      <c r="P1239">
        <f t="shared" si="134"/>
        <v>365</v>
      </c>
    </row>
    <row r="1240" spans="9:16" x14ac:dyDescent="0.25">
      <c r="I1240">
        <v>139</v>
      </c>
      <c r="K1240" s="3">
        <f t="shared" si="132"/>
        <v>33965</v>
      </c>
      <c r="L1240">
        <v>53</v>
      </c>
      <c r="M1240">
        <f t="shared" si="130"/>
        <v>0.14520547945205478</v>
      </c>
      <c r="N1240">
        <f t="shared" si="133"/>
        <v>0</v>
      </c>
      <c r="O1240">
        <f t="shared" si="131"/>
        <v>0</v>
      </c>
      <c r="P1240">
        <f t="shared" si="134"/>
        <v>365</v>
      </c>
    </row>
    <row r="1241" spans="9:16" x14ac:dyDescent="0.25">
      <c r="I1241">
        <v>140</v>
      </c>
      <c r="J1241" t="s">
        <v>0</v>
      </c>
      <c r="K1241" s="3" t="e">
        <f t="shared" si="132"/>
        <v>#VALUE!</v>
      </c>
      <c r="L1241">
        <v>53</v>
      </c>
      <c r="M1241">
        <f t="shared" si="130"/>
        <v>0.14520547945205478</v>
      </c>
      <c r="N1241">
        <f t="shared" si="133"/>
        <v>0</v>
      </c>
      <c r="O1241">
        <f t="shared" si="131"/>
        <v>0</v>
      </c>
      <c r="P1241">
        <f t="shared" si="134"/>
        <v>365</v>
      </c>
    </row>
    <row r="1242" spans="9:16" x14ac:dyDescent="0.25">
      <c r="I1242">
        <v>141</v>
      </c>
      <c r="K1242" s="3">
        <f t="shared" si="132"/>
        <v>33965</v>
      </c>
      <c r="L1242">
        <v>53</v>
      </c>
      <c r="M1242">
        <f t="shared" si="130"/>
        <v>0.14520547945205478</v>
      </c>
      <c r="N1242">
        <f t="shared" si="133"/>
        <v>0</v>
      </c>
      <c r="O1242">
        <f t="shared" si="131"/>
        <v>0</v>
      </c>
      <c r="P1242">
        <f t="shared" si="134"/>
        <v>365</v>
      </c>
    </row>
    <row r="1243" spans="9:16" x14ac:dyDescent="0.25">
      <c r="I1243">
        <v>142</v>
      </c>
      <c r="J1243" t="s">
        <v>0</v>
      </c>
      <c r="K1243" s="3" t="e">
        <f t="shared" si="132"/>
        <v>#VALUE!</v>
      </c>
      <c r="L1243">
        <v>53</v>
      </c>
      <c r="M1243">
        <f t="shared" si="130"/>
        <v>0.14520547945205478</v>
      </c>
      <c r="N1243">
        <f t="shared" si="133"/>
        <v>0</v>
      </c>
      <c r="O1243">
        <f t="shared" si="131"/>
        <v>0</v>
      </c>
      <c r="P1243">
        <f t="shared" si="134"/>
        <v>365</v>
      </c>
    </row>
    <row r="1244" spans="9:16" x14ac:dyDescent="0.25">
      <c r="I1244">
        <v>143</v>
      </c>
      <c r="K1244" s="3">
        <f t="shared" si="132"/>
        <v>33965</v>
      </c>
      <c r="L1244">
        <v>53</v>
      </c>
      <c r="M1244">
        <f t="shared" si="130"/>
        <v>0.14520547945205478</v>
      </c>
      <c r="N1244">
        <f t="shared" si="133"/>
        <v>0</v>
      </c>
      <c r="O1244">
        <f t="shared" si="131"/>
        <v>0</v>
      </c>
      <c r="P1244">
        <f t="shared" si="134"/>
        <v>365</v>
      </c>
    </row>
    <row r="1245" spans="9:16" x14ac:dyDescent="0.25">
      <c r="I1245">
        <v>144</v>
      </c>
      <c r="J1245" t="s">
        <v>0</v>
      </c>
      <c r="K1245" s="3" t="e">
        <f t="shared" si="132"/>
        <v>#VALUE!</v>
      </c>
      <c r="L1245">
        <v>53</v>
      </c>
      <c r="M1245">
        <f t="shared" si="130"/>
        <v>0.14520547945205478</v>
      </c>
      <c r="N1245">
        <f t="shared" si="133"/>
        <v>0</v>
      </c>
      <c r="O1245">
        <f t="shared" si="131"/>
        <v>0</v>
      </c>
      <c r="P1245">
        <f t="shared" si="134"/>
        <v>365</v>
      </c>
    </row>
    <row r="1246" spans="9:16" x14ac:dyDescent="0.25">
      <c r="I1246">
        <v>145</v>
      </c>
      <c r="K1246" s="3">
        <f t="shared" si="132"/>
        <v>33965</v>
      </c>
      <c r="L1246">
        <v>53</v>
      </c>
      <c r="M1246">
        <f t="shared" si="130"/>
        <v>0.14520547945205478</v>
      </c>
      <c r="N1246">
        <f t="shared" si="133"/>
        <v>0</v>
      </c>
      <c r="O1246">
        <f t="shared" si="131"/>
        <v>0</v>
      </c>
      <c r="P1246">
        <f t="shared" si="134"/>
        <v>365</v>
      </c>
    </row>
    <row r="1247" spans="9:16" x14ac:dyDescent="0.25">
      <c r="I1247">
        <v>146</v>
      </c>
      <c r="J1247" t="s">
        <v>0</v>
      </c>
      <c r="K1247" s="3" t="e">
        <f t="shared" si="132"/>
        <v>#VALUE!</v>
      </c>
      <c r="L1247">
        <v>53</v>
      </c>
      <c r="M1247">
        <f t="shared" si="130"/>
        <v>0.14520547945205478</v>
      </c>
      <c r="N1247">
        <f t="shared" si="133"/>
        <v>0</v>
      </c>
      <c r="O1247">
        <f t="shared" si="131"/>
        <v>0</v>
      </c>
      <c r="P1247">
        <f t="shared" si="134"/>
        <v>365</v>
      </c>
    </row>
    <row r="1248" spans="9:16" x14ac:dyDescent="0.25">
      <c r="I1248">
        <v>147</v>
      </c>
      <c r="K1248" s="3">
        <f t="shared" si="132"/>
        <v>33965</v>
      </c>
      <c r="L1248">
        <v>53</v>
      </c>
      <c r="M1248">
        <f t="shared" si="130"/>
        <v>0.14520547945205478</v>
      </c>
      <c r="N1248">
        <f t="shared" si="133"/>
        <v>0</v>
      </c>
      <c r="O1248">
        <f t="shared" si="131"/>
        <v>0</v>
      </c>
      <c r="P1248">
        <f t="shared" si="134"/>
        <v>365</v>
      </c>
    </row>
    <row r="1249" spans="9:16" x14ac:dyDescent="0.25">
      <c r="I1249">
        <v>148</v>
      </c>
      <c r="J1249" t="s">
        <v>0</v>
      </c>
      <c r="K1249" s="3" t="e">
        <f t="shared" si="132"/>
        <v>#VALUE!</v>
      </c>
      <c r="L1249">
        <v>53</v>
      </c>
      <c r="M1249">
        <f t="shared" si="130"/>
        <v>0.14520547945205478</v>
      </c>
      <c r="N1249">
        <f t="shared" si="133"/>
        <v>0</v>
      </c>
      <c r="O1249">
        <f t="shared" si="131"/>
        <v>0</v>
      </c>
      <c r="P1249">
        <f t="shared" si="134"/>
        <v>365</v>
      </c>
    </row>
    <row r="1250" spans="9:16" x14ac:dyDescent="0.25">
      <c r="I1250">
        <v>149</v>
      </c>
      <c r="K1250" s="3">
        <f t="shared" si="132"/>
        <v>33965</v>
      </c>
      <c r="L1250">
        <v>53</v>
      </c>
      <c r="M1250">
        <f t="shared" si="130"/>
        <v>0.14520547945205478</v>
      </c>
      <c r="N1250">
        <f t="shared" si="133"/>
        <v>0</v>
      </c>
      <c r="O1250">
        <f t="shared" si="131"/>
        <v>0</v>
      </c>
      <c r="P1250">
        <f t="shared" si="134"/>
        <v>365</v>
      </c>
    </row>
    <row r="1251" spans="9:16" x14ac:dyDescent="0.25">
      <c r="I1251">
        <v>150</v>
      </c>
      <c r="J1251" t="s">
        <v>0</v>
      </c>
      <c r="K1251" s="3" t="e">
        <f t="shared" si="132"/>
        <v>#VALUE!</v>
      </c>
      <c r="L1251">
        <v>53</v>
      </c>
      <c r="M1251">
        <f t="shared" si="130"/>
        <v>0.14520547945205478</v>
      </c>
      <c r="N1251">
        <f t="shared" si="133"/>
        <v>0</v>
      </c>
      <c r="O1251">
        <f t="shared" si="131"/>
        <v>0</v>
      </c>
      <c r="P1251">
        <f t="shared" si="134"/>
        <v>365</v>
      </c>
    </row>
    <row r="1252" spans="9:16" x14ac:dyDescent="0.25">
      <c r="I1252">
        <v>151</v>
      </c>
      <c r="K1252" s="3">
        <f t="shared" si="132"/>
        <v>33965</v>
      </c>
      <c r="L1252">
        <v>53</v>
      </c>
      <c r="M1252">
        <f t="shared" si="130"/>
        <v>0.14520547945205478</v>
      </c>
      <c r="N1252">
        <f t="shared" si="133"/>
        <v>0</v>
      </c>
      <c r="O1252">
        <f t="shared" si="131"/>
        <v>0</v>
      </c>
      <c r="P1252">
        <f t="shared" si="134"/>
        <v>365</v>
      </c>
    </row>
    <row r="1253" spans="9:16" x14ac:dyDescent="0.25">
      <c r="I1253">
        <v>152</v>
      </c>
      <c r="J1253" t="s">
        <v>0</v>
      </c>
      <c r="K1253" s="3" t="e">
        <f t="shared" si="132"/>
        <v>#VALUE!</v>
      </c>
      <c r="L1253">
        <v>53</v>
      </c>
      <c r="M1253">
        <f t="shared" si="130"/>
        <v>0.14520547945205478</v>
      </c>
      <c r="N1253">
        <f t="shared" si="133"/>
        <v>0</v>
      </c>
      <c r="O1253">
        <f t="shared" si="131"/>
        <v>0</v>
      </c>
      <c r="P1253">
        <f t="shared" si="134"/>
        <v>365</v>
      </c>
    </row>
    <row r="1254" spans="9:16" x14ac:dyDescent="0.25">
      <c r="I1254">
        <v>153</v>
      </c>
      <c r="K1254" s="3">
        <f t="shared" si="132"/>
        <v>33965</v>
      </c>
      <c r="L1254">
        <v>53</v>
      </c>
      <c r="M1254">
        <f t="shared" si="130"/>
        <v>0.14520547945205478</v>
      </c>
      <c r="N1254">
        <f t="shared" si="133"/>
        <v>0</v>
      </c>
      <c r="O1254">
        <f t="shared" si="131"/>
        <v>0</v>
      </c>
      <c r="P1254">
        <f t="shared" si="134"/>
        <v>365</v>
      </c>
    </row>
    <row r="1255" spans="9:16" x14ac:dyDescent="0.25">
      <c r="I1255">
        <v>154</v>
      </c>
      <c r="J1255" t="s">
        <v>0</v>
      </c>
      <c r="K1255" s="3" t="e">
        <f t="shared" si="132"/>
        <v>#VALUE!</v>
      </c>
      <c r="L1255">
        <v>53</v>
      </c>
      <c r="M1255">
        <f t="shared" si="130"/>
        <v>0.14520547945205478</v>
      </c>
      <c r="N1255">
        <f t="shared" si="133"/>
        <v>0</v>
      </c>
      <c r="O1255">
        <f t="shared" si="131"/>
        <v>0</v>
      </c>
      <c r="P1255">
        <f t="shared" si="134"/>
        <v>365</v>
      </c>
    </row>
    <row r="1256" spans="9:16" x14ac:dyDescent="0.25">
      <c r="I1256">
        <v>155</v>
      </c>
      <c r="K1256" s="3">
        <f t="shared" si="132"/>
        <v>33965</v>
      </c>
      <c r="L1256">
        <v>53</v>
      </c>
      <c r="M1256">
        <f t="shared" si="130"/>
        <v>0.14520547945205478</v>
      </c>
      <c r="N1256">
        <f t="shared" si="133"/>
        <v>0</v>
      </c>
      <c r="O1256">
        <f t="shared" si="131"/>
        <v>0</v>
      </c>
      <c r="P1256">
        <f t="shared" si="134"/>
        <v>365</v>
      </c>
    </row>
    <row r="1257" spans="9:16" x14ac:dyDescent="0.25">
      <c r="I1257">
        <v>156</v>
      </c>
      <c r="J1257" t="s">
        <v>0</v>
      </c>
      <c r="K1257" s="3" t="e">
        <f t="shared" si="132"/>
        <v>#VALUE!</v>
      </c>
      <c r="L1257">
        <v>53</v>
      </c>
      <c r="M1257">
        <f t="shared" si="130"/>
        <v>0.14520547945205478</v>
      </c>
      <c r="N1257">
        <f t="shared" si="133"/>
        <v>0</v>
      </c>
      <c r="O1257">
        <f t="shared" si="131"/>
        <v>0</v>
      </c>
      <c r="P1257">
        <f t="shared" si="134"/>
        <v>365</v>
      </c>
    </row>
    <row r="1258" spans="9:16" x14ac:dyDescent="0.25">
      <c r="I1258">
        <v>157</v>
      </c>
      <c r="K1258" s="3">
        <f t="shared" si="132"/>
        <v>33965</v>
      </c>
      <c r="L1258">
        <v>53</v>
      </c>
      <c r="M1258">
        <f t="shared" si="130"/>
        <v>0.14520547945205478</v>
      </c>
      <c r="N1258">
        <f t="shared" si="133"/>
        <v>0</v>
      </c>
      <c r="O1258">
        <f t="shared" si="131"/>
        <v>0</v>
      </c>
      <c r="P1258">
        <f t="shared" si="134"/>
        <v>365</v>
      </c>
    </row>
    <row r="1259" spans="9:16" x14ac:dyDescent="0.25">
      <c r="I1259">
        <v>158</v>
      </c>
      <c r="J1259" t="s">
        <v>0</v>
      </c>
      <c r="K1259" s="3" t="e">
        <f t="shared" si="132"/>
        <v>#VALUE!</v>
      </c>
      <c r="L1259">
        <v>53</v>
      </c>
      <c r="M1259">
        <f t="shared" si="130"/>
        <v>0.14520547945205478</v>
      </c>
      <c r="N1259">
        <f t="shared" si="133"/>
        <v>0</v>
      </c>
      <c r="O1259">
        <f t="shared" si="131"/>
        <v>0</v>
      </c>
      <c r="P1259">
        <f t="shared" si="134"/>
        <v>365</v>
      </c>
    </row>
    <row r="1260" spans="9:16" x14ac:dyDescent="0.25">
      <c r="I1260">
        <v>159</v>
      </c>
      <c r="K1260" s="3">
        <f t="shared" si="132"/>
        <v>33965</v>
      </c>
      <c r="L1260">
        <v>53</v>
      </c>
      <c r="M1260">
        <f t="shared" si="130"/>
        <v>0.14520547945205478</v>
      </c>
      <c r="N1260">
        <f t="shared" si="133"/>
        <v>0</v>
      </c>
      <c r="O1260">
        <f t="shared" si="131"/>
        <v>0</v>
      </c>
      <c r="P1260">
        <f t="shared" si="134"/>
        <v>365</v>
      </c>
    </row>
    <row r="1261" spans="9:16" x14ac:dyDescent="0.25">
      <c r="I1261">
        <v>160</v>
      </c>
      <c r="J1261" t="s">
        <v>0</v>
      </c>
      <c r="K1261" s="3" t="e">
        <f t="shared" si="132"/>
        <v>#VALUE!</v>
      </c>
      <c r="L1261">
        <v>53</v>
      </c>
      <c r="M1261">
        <f t="shared" si="130"/>
        <v>0.14520547945205478</v>
      </c>
      <c r="N1261">
        <f t="shared" si="133"/>
        <v>0</v>
      </c>
      <c r="O1261">
        <f t="shared" si="131"/>
        <v>0</v>
      </c>
      <c r="P1261">
        <f t="shared" si="134"/>
        <v>365</v>
      </c>
    </row>
    <row r="1262" spans="9:16" x14ac:dyDescent="0.25">
      <c r="I1262">
        <v>161</v>
      </c>
      <c r="K1262" s="3">
        <f t="shared" si="132"/>
        <v>33965</v>
      </c>
      <c r="L1262">
        <v>53</v>
      </c>
      <c r="M1262">
        <f t="shared" si="130"/>
        <v>0.14520547945205478</v>
      </c>
      <c r="N1262">
        <f t="shared" si="133"/>
        <v>0</v>
      </c>
      <c r="O1262">
        <f t="shared" si="131"/>
        <v>0</v>
      </c>
      <c r="P1262">
        <f t="shared" si="134"/>
        <v>365</v>
      </c>
    </row>
    <row r="1263" spans="9:16" x14ac:dyDescent="0.25">
      <c r="I1263">
        <v>162</v>
      </c>
      <c r="J1263" t="s">
        <v>0</v>
      </c>
      <c r="K1263" s="3" t="e">
        <f t="shared" si="132"/>
        <v>#VALUE!</v>
      </c>
      <c r="L1263">
        <v>53</v>
      </c>
      <c r="M1263">
        <f t="shared" si="130"/>
        <v>0.14520547945205478</v>
      </c>
      <c r="N1263">
        <f t="shared" si="133"/>
        <v>0</v>
      </c>
      <c r="O1263">
        <f t="shared" si="131"/>
        <v>0</v>
      </c>
      <c r="P1263">
        <f t="shared" si="134"/>
        <v>365</v>
      </c>
    </row>
    <row r="1264" spans="9:16" x14ac:dyDescent="0.25">
      <c r="I1264">
        <v>163</v>
      </c>
      <c r="K1264" s="3">
        <f t="shared" si="132"/>
        <v>33965</v>
      </c>
      <c r="L1264">
        <v>53</v>
      </c>
      <c r="M1264">
        <f t="shared" si="130"/>
        <v>0.14520547945205478</v>
      </c>
      <c r="N1264">
        <f t="shared" si="133"/>
        <v>0</v>
      </c>
      <c r="O1264">
        <f t="shared" si="131"/>
        <v>0</v>
      </c>
      <c r="P1264">
        <f t="shared" si="134"/>
        <v>365</v>
      </c>
    </row>
    <row r="1265" spans="9:16" x14ac:dyDescent="0.25">
      <c r="I1265">
        <v>164</v>
      </c>
      <c r="J1265" t="s">
        <v>0</v>
      </c>
      <c r="K1265" s="3" t="e">
        <f t="shared" si="132"/>
        <v>#VALUE!</v>
      </c>
      <c r="L1265">
        <v>53</v>
      </c>
      <c r="M1265">
        <f t="shared" si="130"/>
        <v>0.14520547945205478</v>
      </c>
      <c r="N1265">
        <f t="shared" si="133"/>
        <v>0</v>
      </c>
      <c r="O1265">
        <f t="shared" si="131"/>
        <v>0</v>
      </c>
      <c r="P1265">
        <f t="shared" si="134"/>
        <v>365</v>
      </c>
    </row>
    <row r="1266" spans="9:16" x14ac:dyDescent="0.25">
      <c r="I1266">
        <v>165</v>
      </c>
      <c r="K1266" s="3">
        <f t="shared" si="132"/>
        <v>33965</v>
      </c>
      <c r="L1266">
        <v>53</v>
      </c>
      <c r="M1266">
        <f t="shared" si="130"/>
        <v>0.14520547945205478</v>
      </c>
      <c r="N1266">
        <f t="shared" si="133"/>
        <v>0</v>
      </c>
      <c r="O1266">
        <f t="shared" si="131"/>
        <v>0</v>
      </c>
      <c r="P1266">
        <f t="shared" si="134"/>
        <v>365</v>
      </c>
    </row>
    <row r="1267" spans="9:16" x14ac:dyDescent="0.25">
      <c r="I1267">
        <v>166</v>
      </c>
      <c r="J1267" t="s">
        <v>0</v>
      </c>
      <c r="K1267" s="3" t="e">
        <f t="shared" si="132"/>
        <v>#VALUE!</v>
      </c>
      <c r="L1267">
        <v>53</v>
      </c>
      <c r="M1267">
        <f t="shared" si="130"/>
        <v>0.14520547945205478</v>
      </c>
      <c r="N1267">
        <f t="shared" si="133"/>
        <v>0</v>
      </c>
      <c r="O1267">
        <f t="shared" si="131"/>
        <v>0</v>
      </c>
      <c r="P1267">
        <f t="shared" si="134"/>
        <v>365</v>
      </c>
    </row>
    <row r="1268" spans="9:16" x14ac:dyDescent="0.25">
      <c r="I1268">
        <v>167</v>
      </c>
      <c r="K1268" s="3">
        <f t="shared" si="132"/>
        <v>33965</v>
      </c>
      <c r="L1268">
        <v>53</v>
      </c>
      <c r="M1268">
        <f t="shared" si="130"/>
        <v>0.14520547945205478</v>
      </c>
      <c r="N1268">
        <f t="shared" si="133"/>
        <v>0</v>
      </c>
      <c r="O1268">
        <f t="shared" si="131"/>
        <v>0</v>
      </c>
      <c r="P1268">
        <f t="shared" si="134"/>
        <v>365</v>
      </c>
    </row>
    <row r="1269" spans="9:16" x14ac:dyDescent="0.25">
      <c r="I1269">
        <v>168</v>
      </c>
      <c r="J1269" t="s">
        <v>0</v>
      </c>
      <c r="K1269" s="3" t="e">
        <f t="shared" si="132"/>
        <v>#VALUE!</v>
      </c>
      <c r="L1269">
        <v>53</v>
      </c>
      <c r="M1269">
        <f t="shared" si="130"/>
        <v>0.14520547945205478</v>
      </c>
      <c r="N1269">
        <f t="shared" si="133"/>
        <v>0</v>
      </c>
      <c r="O1269">
        <f t="shared" si="131"/>
        <v>0</v>
      </c>
      <c r="P1269">
        <f t="shared" si="134"/>
        <v>365</v>
      </c>
    </row>
    <row r="1270" spans="9:16" x14ac:dyDescent="0.25">
      <c r="I1270">
        <v>169</v>
      </c>
      <c r="K1270" s="3">
        <f t="shared" si="132"/>
        <v>33965</v>
      </c>
      <c r="L1270">
        <v>53</v>
      </c>
      <c r="M1270">
        <f t="shared" si="130"/>
        <v>0.14520547945205478</v>
      </c>
      <c r="N1270">
        <f t="shared" si="133"/>
        <v>0</v>
      </c>
      <c r="O1270">
        <f t="shared" si="131"/>
        <v>0</v>
      </c>
      <c r="P1270">
        <f t="shared" si="134"/>
        <v>365</v>
      </c>
    </row>
    <row r="1271" spans="9:16" x14ac:dyDescent="0.25">
      <c r="I1271">
        <v>170</v>
      </c>
      <c r="J1271" t="s">
        <v>0</v>
      </c>
      <c r="K1271" s="3" t="e">
        <f t="shared" si="132"/>
        <v>#VALUE!</v>
      </c>
      <c r="L1271">
        <v>53</v>
      </c>
      <c r="M1271">
        <f t="shared" si="130"/>
        <v>0.14520547945205478</v>
      </c>
      <c r="N1271">
        <f t="shared" si="133"/>
        <v>0</v>
      </c>
      <c r="O1271">
        <f t="shared" si="131"/>
        <v>0</v>
      </c>
      <c r="P1271">
        <f t="shared" si="134"/>
        <v>365</v>
      </c>
    </row>
    <row r="1272" spans="9:16" x14ac:dyDescent="0.25">
      <c r="I1272">
        <v>171</v>
      </c>
      <c r="K1272" s="3">
        <f t="shared" si="132"/>
        <v>33965</v>
      </c>
      <c r="L1272">
        <v>53</v>
      </c>
      <c r="M1272">
        <f t="shared" si="130"/>
        <v>0.14520547945205478</v>
      </c>
      <c r="N1272">
        <f t="shared" si="133"/>
        <v>0</v>
      </c>
      <c r="O1272">
        <f t="shared" si="131"/>
        <v>0</v>
      </c>
      <c r="P1272">
        <f t="shared" si="134"/>
        <v>365</v>
      </c>
    </row>
    <row r="1273" spans="9:16" x14ac:dyDescent="0.25">
      <c r="I1273">
        <v>172</v>
      </c>
      <c r="J1273" t="s">
        <v>0</v>
      </c>
      <c r="K1273" s="3" t="e">
        <f t="shared" si="132"/>
        <v>#VALUE!</v>
      </c>
      <c r="L1273">
        <v>53</v>
      </c>
      <c r="M1273">
        <f t="shared" si="130"/>
        <v>0.14520547945205478</v>
      </c>
      <c r="N1273">
        <f t="shared" si="133"/>
        <v>0</v>
      </c>
      <c r="O1273">
        <f t="shared" si="131"/>
        <v>0</v>
      </c>
      <c r="P1273">
        <f t="shared" si="134"/>
        <v>365</v>
      </c>
    </row>
    <row r="1274" spans="9:16" x14ac:dyDescent="0.25">
      <c r="I1274">
        <v>173</v>
      </c>
      <c r="K1274" s="3">
        <f t="shared" si="132"/>
        <v>33965</v>
      </c>
      <c r="L1274">
        <v>53</v>
      </c>
      <c r="M1274">
        <f t="shared" si="130"/>
        <v>0.14520547945205478</v>
      </c>
      <c r="N1274">
        <f t="shared" si="133"/>
        <v>0</v>
      </c>
      <c r="O1274">
        <f t="shared" si="131"/>
        <v>0</v>
      </c>
      <c r="P1274">
        <f t="shared" si="134"/>
        <v>365</v>
      </c>
    </row>
    <row r="1275" spans="9:16" x14ac:dyDescent="0.25">
      <c r="I1275">
        <v>174</v>
      </c>
      <c r="J1275" t="s">
        <v>0</v>
      </c>
      <c r="K1275" s="3" t="e">
        <f t="shared" si="132"/>
        <v>#VALUE!</v>
      </c>
      <c r="L1275">
        <v>53</v>
      </c>
      <c r="M1275">
        <f t="shared" si="130"/>
        <v>0.14520547945205478</v>
      </c>
      <c r="N1275">
        <f t="shared" si="133"/>
        <v>0</v>
      </c>
      <c r="O1275">
        <f t="shared" si="131"/>
        <v>0</v>
      </c>
      <c r="P1275">
        <f t="shared" si="134"/>
        <v>365</v>
      </c>
    </row>
    <row r="1276" spans="9:16" x14ac:dyDescent="0.25">
      <c r="I1276">
        <v>175</v>
      </c>
      <c r="K1276" s="3">
        <f t="shared" si="132"/>
        <v>33965</v>
      </c>
      <c r="L1276">
        <v>53</v>
      </c>
      <c r="M1276">
        <f t="shared" si="130"/>
        <v>0.14520547945205478</v>
      </c>
      <c r="N1276">
        <f t="shared" si="133"/>
        <v>0</v>
      </c>
      <c r="O1276">
        <f t="shared" si="131"/>
        <v>0</v>
      </c>
      <c r="P1276">
        <f t="shared" si="134"/>
        <v>365</v>
      </c>
    </row>
    <row r="1277" spans="9:16" x14ac:dyDescent="0.25">
      <c r="I1277">
        <v>176</v>
      </c>
      <c r="J1277" t="s">
        <v>0</v>
      </c>
      <c r="K1277" s="3" t="e">
        <f t="shared" si="132"/>
        <v>#VALUE!</v>
      </c>
      <c r="L1277">
        <v>53</v>
      </c>
      <c r="M1277">
        <f t="shared" si="130"/>
        <v>0.14520547945205478</v>
      </c>
      <c r="N1277">
        <f t="shared" si="133"/>
        <v>0</v>
      </c>
      <c r="O1277">
        <f t="shared" si="131"/>
        <v>0</v>
      </c>
      <c r="P1277">
        <f t="shared" si="134"/>
        <v>365</v>
      </c>
    </row>
    <row r="1278" spans="9:16" x14ac:dyDescent="0.25">
      <c r="I1278">
        <v>177</v>
      </c>
      <c r="K1278" s="3">
        <f t="shared" si="132"/>
        <v>33965</v>
      </c>
      <c r="L1278">
        <v>53</v>
      </c>
      <c r="M1278">
        <f t="shared" si="130"/>
        <v>0.14520547945205478</v>
      </c>
      <c r="N1278">
        <f t="shared" si="133"/>
        <v>0</v>
      </c>
      <c r="O1278">
        <f t="shared" si="131"/>
        <v>0</v>
      </c>
      <c r="P1278">
        <f t="shared" si="134"/>
        <v>365</v>
      </c>
    </row>
    <row r="1279" spans="9:16" x14ac:dyDescent="0.25">
      <c r="I1279">
        <v>178</v>
      </c>
      <c r="J1279" t="s">
        <v>0</v>
      </c>
      <c r="K1279" s="3" t="e">
        <f t="shared" si="132"/>
        <v>#VALUE!</v>
      </c>
      <c r="L1279">
        <v>53</v>
      </c>
      <c r="M1279">
        <f t="shared" si="130"/>
        <v>0.14520547945205478</v>
      </c>
      <c r="N1279">
        <f t="shared" si="133"/>
        <v>0</v>
      </c>
      <c r="O1279">
        <f t="shared" si="131"/>
        <v>0</v>
      </c>
      <c r="P1279">
        <f t="shared" si="134"/>
        <v>365</v>
      </c>
    </row>
    <row r="1280" spans="9:16" x14ac:dyDescent="0.25">
      <c r="I1280">
        <v>179</v>
      </c>
      <c r="K1280" s="3">
        <f t="shared" si="132"/>
        <v>33965</v>
      </c>
      <c r="L1280">
        <v>53</v>
      </c>
      <c r="M1280">
        <f t="shared" si="130"/>
        <v>0.14520547945205478</v>
      </c>
      <c r="N1280">
        <f t="shared" si="133"/>
        <v>0</v>
      </c>
      <c r="O1280">
        <f t="shared" si="131"/>
        <v>0</v>
      </c>
      <c r="P1280">
        <f t="shared" si="134"/>
        <v>365</v>
      </c>
    </row>
    <row r="1281" spans="9:16" x14ac:dyDescent="0.25">
      <c r="I1281">
        <v>180</v>
      </c>
      <c r="J1281" t="s">
        <v>0</v>
      </c>
      <c r="K1281" s="3" t="e">
        <f t="shared" si="132"/>
        <v>#VALUE!</v>
      </c>
      <c r="L1281">
        <v>53</v>
      </c>
      <c r="M1281">
        <f t="shared" si="130"/>
        <v>0.14520547945205478</v>
      </c>
      <c r="N1281">
        <f t="shared" si="133"/>
        <v>0</v>
      </c>
      <c r="O1281">
        <f t="shared" si="131"/>
        <v>0</v>
      </c>
      <c r="P1281">
        <f t="shared" si="134"/>
        <v>365</v>
      </c>
    </row>
    <row r="1282" spans="9:16" x14ac:dyDescent="0.25">
      <c r="I1282">
        <v>181</v>
      </c>
      <c r="K1282" s="3">
        <f t="shared" si="132"/>
        <v>33965</v>
      </c>
      <c r="L1282">
        <v>53</v>
      </c>
      <c r="M1282">
        <f t="shared" si="130"/>
        <v>0.14520547945205478</v>
      </c>
      <c r="N1282">
        <f t="shared" si="133"/>
        <v>0</v>
      </c>
      <c r="O1282">
        <f t="shared" si="131"/>
        <v>0</v>
      </c>
      <c r="P1282">
        <f t="shared" si="134"/>
        <v>365</v>
      </c>
    </row>
    <row r="1283" spans="9:16" x14ac:dyDescent="0.25">
      <c r="I1283">
        <v>182</v>
      </c>
      <c r="J1283" t="s">
        <v>0</v>
      </c>
      <c r="K1283" s="3" t="e">
        <f t="shared" si="132"/>
        <v>#VALUE!</v>
      </c>
      <c r="L1283">
        <v>53</v>
      </c>
      <c r="M1283">
        <f t="shared" si="130"/>
        <v>0.14520547945205478</v>
      </c>
      <c r="N1283">
        <f t="shared" si="133"/>
        <v>0</v>
      </c>
      <c r="O1283">
        <f t="shared" si="131"/>
        <v>0</v>
      </c>
      <c r="P1283">
        <f t="shared" si="134"/>
        <v>365</v>
      </c>
    </row>
    <row r="1284" spans="9:16" x14ac:dyDescent="0.25">
      <c r="I1284">
        <v>183</v>
      </c>
      <c r="K1284" s="3">
        <f t="shared" si="132"/>
        <v>33965</v>
      </c>
      <c r="L1284">
        <v>53</v>
      </c>
      <c r="M1284">
        <f t="shared" si="130"/>
        <v>0.14520547945205478</v>
      </c>
      <c r="N1284">
        <f t="shared" si="133"/>
        <v>0</v>
      </c>
      <c r="O1284">
        <f t="shared" si="131"/>
        <v>0</v>
      </c>
      <c r="P1284">
        <f t="shared" si="134"/>
        <v>365</v>
      </c>
    </row>
    <row r="1285" spans="9:16" x14ac:dyDescent="0.25">
      <c r="I1285">
        <v>184</v>
      </c>
      <c r="J1285" t="s">
        <v>0</v>
      </c>
      <c r="K1285" s="3" t="e">
        <f t="shared" si="132"/>
        <v>#VALUE!</v>
      </c>
      <c r="L1285">
        <v>53</v>
      </c>
      <c r="M1285">
        <f t="shared" si="130"/>
        <v>0.14520547945205478</v>
      </c>
      <c r="N1285">
        <f t="shared" si="133"/>
        <v>0</v>
      </c>
      <c r="O1285">
        <f t="shared" si="131"/>
        <v>0</v>
      </c>
      <c r="P1285">
        <f t="shared" si="134"/>
        <v>365</v>
      </c>
    </row>
    <row r="1286" spans="9:16" x14ac:dyDescent="0.25">
      <c r="I1286">
        <v>185</v>
      </c>
      <c r="K1286" s="3">
        <f t="shared" si="132"/>
        <v>33965</v>
      </c>
      <c r="L1286">
        <v>53</v>
      </c>
      <c r="M1286">
        <f t="shared" si="130"/>
        <v>0.14520547945205478</v>
      </c>
      <c r="N1286">
        <f t="shared" si="133"/>
        <v>0</v>
      </c>
      <c r="O1286">
        <f t="shared" si="131"/>
        <v>0</v>
      </c>
      <c r="P1286">
        <f t="shared" si="134"/>
        <v>365</v>
      </c>
    </row>
    <row r="1287" spans="9:16" x14ac:dyDescent="0.25">
      <c r="I1287">
        <v>186</v>
      </c>
      <c r="J1287" t="s">
        <v>0</v>
      </c>
      <c r="K1287" s="3" t="e">
        <f t="shared" si="132"/>
        <v>#VALUE!</v>
      </c>
      <c r="L1287">
        <v>53</v>
      </c>
      <c r="M1287">
        <f t="shared" si="130"/>
        <v>0.14520547945205478</v>
      </c>
      <c r="N1287">
        <f t="shared" si="133"/>
        <v>0</v>
      </c>
      <c r="O1287">
        <f t="shared" si="131"/>
        <v>0</v>
      </c>
      <c r="P1287">
        <f t="shared" si="134"/>
        <v>365</v>
      </c>
    </row>
    <row r="1288" spans="9:16" x14ac:dyDescent="0.25">
      <c r="I1288">
        <v>187</v>
      </c>
      <c r="K1288" s="3">
        <f t="shared" si="132"/>
        <v>33965</v>
      </c>
      <c r="L1288">
        <v>53</v>
      </c>
      <c r="M1288">
        <f t="shared" ref="M1288:M1351" si="135">L1288/P1288</f>
        <v>0.14520547945205478</v>
      </c>
      <c r="N1288">
        <f t="shared" si="133"/>
        <v>0</v>
      </c>
      <c r="O1288">
        <f t="shared" ref="O1288:O1351" si="136">ROUND(N1288,1)</f>
        <v>0</v>
      </c>
      <c r="P1288">
        <f t="shared" si="134"/>
        <v>365</v>
      </c>
    </row>
    <row r="1289" spans="9:16" x14ac:dyDescent="0.25">
      <c r="I1289">
        <v>188</v>
      </c>
      <c r="J1289" t="s">
        <v>0</v>
      </c>
      <c r="K1289" s="3" t="e">
        <f t="shared" ref="K1289:K1352" si="137">$K$7+J1289</f>
        <v>#VALUE!</v>
      </c>
      <c r="L1289">
        <v>53</v>
      </c>
      <c r="M1289">
        <f t="shared" si="135"/>
        <v>0.14520547945205478</v>
      </c>
      <c r="N1289">
        <f t="shared" ref="N1289:N1352" si="138">INT(M1289)</f>
        <v>0</v>
      </c>
      <c r="O1289">
        <f t="shared" si="136"/>
        <v>0</v>
      </c>
      <c r="P1289">
        <f t="shared" si="134"/>
        <v>365</v>
      </c>
    </row>
    <row r="1290" spans="9:16" x14ac:dyDescent="0.25">
      <c r="I1290">
        <v>189</v>
      </c>
      <c r="K1290" s="3">
        <f t="shared" si="137"/>
        <v>33965</v>
      </c>
      <c r="L1290">
        <v>53</v>
      </c>
      <c r="M1290">
        <f t="shared" si="135"/>
        <v>0.14520547945205478</v>
      </c>
      <c r="N1290">
        <f t="shared" si="138"/>
        <v>0</v>
      </c>
      <c r="O1290">
        <f t="shared" si="136"/>
        <v>0</v>
      </c>
      <c r="P1290">
        <f t="shared" si="134"/>
        <v>365</v>
      </c>
    </row>
    <row r="1291" spans="9:16" x14ac:dyDescent="0.25">
      <c r="I1291">
        <v>190</v>
      </c>
      <c r="J1291" t="s">
        <v>0</v>
      </c>
      <c r="K1291" s="3" t="e">
        <f t="shared" si="137"/>
        <v>#VALUE!</v>
      </c>
      <c r="L1291">
        <v>53</v>
      </c>
      <c r="M1291">
        <f t="shared" si="135"/>
        <v>0.14520547945205478</v>
      </c>
      <c r="N1291">
        <f t="shared" si="138"/>
        <v>0</v>
      </c>
      <c r="O1291">
        <f t="shared" si="136"/>
        <v>0</v>
      </c>
      <c r="P1291">
        <f t="shared" si="134"/>
        <v>365</v>
      </c>
    </row>
    <row r="1292" spans="9:16" x14ac:dyDescent="0.25">
      <c r="I1292">
        <v>191</v>
      </c>
      <c r="K1292" s="3">
        <f t="shared" si="137"/>
        <v>33965</v>
      </c>
      <c r="L1292">
        <v>53</v>
      </c>
      <c r="M1292">
        <f t="shared" si="135"/>
        <v>0.14520547945205478</v>
      </c>
      <c r="N1292">
        <f t="shared" si="138"/>
        <v>0</v>
      </c>
      <c r="O1292">
        <f t="shared" si="136"/>
        <v>0</v>
      </c>
      <c r="P1292">
        <f t="shared" si="134"/>
        <v>365</v>
      </c>
    </row>
    <row r="1293" spans="9:16" x14ac:dyDescent="0.25">
      <c r="I1293">
        <v>192</v>
      </c>
      <c r="J1293" t="s">
        <v>0</v>
      </c>
      <c r="K1293" s="3" t="e">
        <f t="shared" si="137"/>
        <v>#VALUE!</v>
      </c>
      <c r="L1293">
        <v>53</v>
      </c>
      <c r="M1293">
        <f t="shared" si="135"/>
        <v>0.14520547945205478</v>
      </c>
      <c r="N1293">
        <f t="shared" si="138"/>
        <v>0</v>
      </c>
      <c r="O1293">
        <f t="shared" si="136"/>
        <v>0</v>
      </c>
      <c r="P1293">
        <f t="shared" si="134"/>
        <v>365</v>
      </c>
    </row>
    <row r="1294" spans="9:16" x14ac:dyDescent="0.25">
      <c r="I1294">
        <v>193</v>
      </c>
      <c r="K1294" s="3">
        <f t="shared" si="137"/>
        <v>33965</v>
      </c>
      <c r="L1294">
        <v>53</v>
      </c>
      <c r="M1294">
        <f t="shared" si="135"/>
        <v>0.14520547945205478</v>
      </c>
      <c r="N1294">
        <f t="shared" si="138"/>
        <v>0</v>
      </c>
      <c r="O1294">
        <f t="shared" si="136"/>
        <v>0</v>
      </c>
      <c r="P1294">
        <f t="shared" si="134"/>
        <v>365</v>
      </c>
    </row>
    <row r="1295" spans="9:16" x14ac:dyDescent="0.25">
      <c r="I1295">
        <v>194</v>
      </c>
      <c r="J1295" t="s">
        <v>0</v>
      </c>
      <c r="K1295" s="3" t="e">
        <f t="shared" si="137"/>
        <v>#VALUE!</v>
      </c>
      <c r="L1295">
        <v>53</v>
      </c>
      <c r="M1295">
        <f t="shared" si="135"/>
        <v>0.14520547945205478</v>
      </c>
      <c r="N1295">
        <f t="shared" si="138"/>
        <v>0</v>
      </c>
      <c r="O1295">
        <f t="shared" si="136"/>
        <v>0</v>
      </c>
      <c r="P1295">
        <f t="shared" ref="P1295:P1358" si="139">DATE(1996,12,26)-DATE(1995,12,27)</f>
        <v>365</v>
      </c>
    </row>
    <row r="1296" spans="9:16" x14ac:dyDescent="0.25">
      <c r="I1296">
        <v>195</v>
      </c>
      <c r="K1296" s="3">
        <f t="shared" si="137"/>
        <v>33965</v>
      </c>
      <c r="L1296">
        <v>53</v>
      </c>
      <c r="M1296">
        <f t="shared" si="135"/>
        <v>0.14520547945205478</v>
      </c>
      <c r="N1296">
        <f t="shared" si="138"/>
        <v>0</v>
      </c>
      <c r="O1296">
        <f t="shared" si="136"/>
        <v>0</v>
      </c>
      <c r="P1296">
        <f t="shared" si="139"/>
        <v>365</v>
      </c>
    </row>
    <row r="1297" spans="9:16" x14ac:dyDescent="0.25">
      <c r="I1297">
        <v>196</v>
      </c>
      <c r="J1297" t="s">
        <v>0</v>
      </c>
      <c r="K1297" s="3" t="e">
        <f t="shared" si="137"/>
        <v>#VALUE!</v>
      </c>
      <c r="L1297">
        <v>53</v>
      </c>
      <c r="M1297">
        <f t="shared" si="135"/>
        <v>0.14520547945205478</v>
      </c>
      <c r="N1297">
        <f t="shared" si="138"/>
        <v>0</v>
      </c>
      <c r="O1297">
        <f t="shared" si="136"/>
        <v>0</v>
      </c>
      <c r="P1297">
        <f t="shared" si="139"/>
        <v>365</v>
      </c>
    </row>
    <row r="1298" spans="9:16" x14ac:dyDescent="0.25">
      <c r="I1298">
        <v>197</v>
      </c>
      <c r="K1298" s="3">
        <f t="shared" si="137"/>
        <v>33965</v>
      </c>
      <c r="L1298">
        <v>53</v>
      </c>
      <c r="M1298">
        <f t="shared" si="135"/>
        <v>0.14520547945205478</v>
      </c>
      <c r="N1298">
        <f t="shared" si="138"/>
        <v>0</v>
      </c>
      <c r="O1298">
        <f t="shared" si="136"/>
        <v>0</v>
      </c>
      <c r="P1298">
        <f t="shared" si="139"/>
        <v>365</v>
      </c>
    </row>
    <row r="1299" spans="9:16" x14ac:dyDescent="0.25">
      <c r="I1299">
        <v>198</v>
      </c>
      <c r="J1299" t="s">
        <v>0</v>
      </c>
      <c r="K1299" s="3" t="e">
        <f t="shared" si="137"/>
        <v>#VALUE!</v>
      </c>
      <c r="L1299">
        <v>53</v>
      </c>
      <c r="M1299">
        <f t="shared" si="135"/>
        <v>0.14520547945205478</v>
      </c>
      <c r="N1299">
        <f t="shared" si="138"/>
        <v>0</v>
      </c>
      <c r="O1299">
        <f t="shared" si="136"/>
        <v>0</v>
      </c>
      <c r="P1299">
        <f t="shared" si="139"/>
        <v>365</v>
      </c>
    </row>
    <row r="1300" spans="9:16" x14ac:dyDescent="0.25">
      <c r="I1300">
        <v>199</v>
      </c>
      <c r="K1300" s="3">
        <f t="shared" si="137"/>
        <v>33965</v>
      </c>
      <c r="L1300">
        <v>53</v>
      </c>
      <c r="M1300">
        <f t="shared" si="135"/>
        <v>0.14520547945205478</v>
      </c>
      <c r="N1300">
        <f t="shared" si="138"/>
        <v>0</v>
      </c>
      <c r="O1300">
        <f t="shared" si="136"/>
        <v>0</v>
      </c>
      <c r="P1300">
        <f t="shared" si="139"/>
        <v>365</v>
      </c>
    </row>
    <row r="1301" spans="9:16" x14ac:dyDescent="0.25">
      <c r="I1301">
        <v>200</v>
      </c>
      <c r="J1301" t="s">
        <v>0</v>
      </c>
      <c r="K1301" s="3" t="e">
        <f t="shared" si="137"/>
        <v>#VALUE!</v>
      </c>
      <c r="L1301">
        <v>53</v>
      </c>
      <c r="M1301">
        <f t="shared" si="135"/>
        <v>0.14520547945205478</v>
      </c>
      <c r="N1301">
        <f t="shared" si="138"/>
        <v>0</v>
      </c>
      <c r="O1301">
        <f t="shared" si="136"/>
        <v>0</v>
      </c>
      <c r="P1301">
        <f t="shared" si="139"/>
        <v>365</v>
      </c>
    </row>
    <row r="1302" spans="9:16" x14ac:dyDescent="0.25">
      <c r="I1302">
        <v>201</v>
      </c>
      <c r="K1302" s="3">
        <f t="shared" si="137"/>
        <v>33965</v>
      </c>
      <c r="L1302">
        <v>53</v>
      </c>
      <c r="M1302">
        <f t="shared" si="135"/>
        <v>0.14520547945205478</v>
      </c>
      <c r="N1302">
        <f t="shared" si="138"/>
        <v>0</v>
      </c>
      <c r="O1302">
        <f t="shared" si="136"/>
        <v>0</v>
      </c>
      <c r="P1302">
        <f t="shared" si="139"/>
        <v>365</v>
      </c>
    </row>
    <row r="1303" spans="9:16" x14ac:dyDescent="0.25">
      <c r="I1303">
        <v>202</v>
      </c>
      <c r="J1303" t="s">
        <v>0</v>
      </c>
      <c r="K1303" s="3" t="e">
        <f t="shared" si="137"/>
        <v>#VALUE!</v>
      </c>
      <c r="L1303">
        <v>53</v>
      </c>
      <c r="M1303">
        <f t="shared" si="135"/>
        <v>0.14520547945205478</v>
      </c>
      <c r="N1303">
        <f t="shared" si="138"/>
        <v>0</v>
      </c>
      <c r="O1303">
        <f t="shared" si="136"/>
        <v>0</v>
      </c>
      <c r="P1303">
        <f t="shared" si="139"/>
        <v>365</v>
      </c>
    </row>
    <row r="1304" spans="9:16" x14ac:dyDescent="0.25">
      <c r="I1304">
        <v>203</v>
      </c>
      <c r="K1304" s="3">
        <f t="shared" si="137"/>
        <v>33965</v>
      </c>
      <c r="L1304">
        <v>53</v>
      </c>
      <c r="M1304">
        <f t="shared" si="135"/>
        <v>0.14520547945205478</v>
      </c>
      <c r="N1304">
        <f t="shared" si="138"/>
        <v>0</v>
      </c>
      <c r="O1304">
        <f t="shared" si="136"/>
        <v>0</v>
      </c>
      <c r="P1304">
        <f t="shared" si="139"/>
        <v>365</v>
      </c>
    </row>
    <row r="1305" spans="9:16" x14ac:dyDescent="0.25">
      <c r="I1305">
        <v>204</v>
      </c>
      <c r="J1305" t="s">
        <v>0</v>
      </c>
      <c r="K1305" s="3" t="e">
        <f t="shared" si="137"/>
        <v>#VALUE!</v>
      </c>
      <c r="L1305">
        <v>53</v>
      </c>
      <c r="M1305">
        <f t="shared" si="135"/>
        <v>0.14520547945205478</v>
      </c>
      <c r="N1305">
        <f t="shared" si="138"/>
        <v>0</v>
      </c>
      <c r="O1305">
        <f t="shared" si="136"/>
        <v>0</v>
      </c>
      <c r="P1305">
        <f t="shared" si="139"/>
        <v>365</v>
      </c>
    </row>
    <row r="1306" spans="9:16" x14ac:dyDescent="0.25">
      <c r="I1306">
        <v>205</v>
      </c>
      <c r="K1306" s="3">
        <f t="shared" si="137"/>
        <v>33965</v>
      </c>
      <c r="L1306">
        <v>53</v>
      </c>
      <c r="M1306">
        <f t="shared" si="135"/>
        <v>0.14520547945205478</v>
      </c>
      <c r="N1306">
        <f t="shared" si="138"/>
        <v>0</v>
      </c>
      <c r="O1306">
        <f t="shared" si="136"/>
        <v>0</v>
      </c>
      <c r="P1306">
        <f t="shared" si="139"/>
        <v>365</v>
      </c>
    </row>
    <row r="1307" spans="9:16" x14ac:dyDescent="0.25">
      <c r="I1307">
        <v>206</v>
      </c>
      <c r="J1307" t="s">
        <v>0</v>
      </c>
      <c r="K1307" s="3" t="e">
        <f t="shared" si="137"/>
        <v>#VALUE!</v>
      </c>
      <c r="L1307">
        <v>53</v>
      </c>
      <c r="M1307">
        <f t="shared" si="135"/>
        <v>0.14520547945205478</v>
      </c>
      <c r="N1307">
        <f t="shared" si="138"/>
        <v>0</v>
      </c>
      <c r="O1307">
        <f t="shared" si="136"/>
        <v>0</v>
      </c>
      <c r="P1307">
        <f t="shared" si="139"/>
        <v>365</v>
      </c>
    </row>
    <row r="1308" spans="9:16" x14ac:dyDescent="0.25">
      <c r="I1308">
        <v>207</v>
      </c>
      <c r="K1308" s="3">
        <f t="shared" si="137"/>
        <v>33965</v>
      </c>
      <c r="L1308">
        <v>53</v>
      </c>
      <c r="M1308">
        <f t="shared" si="135"/>
        <v>0.14520547945205478</v>
      </c>
      <c r="N1308">
        <f t="shared" si="138"/>
        <v>0</v>
      </c>
      <c r="O1308">
        <f t="shared" si="136"/>
        <v>0</v>
      </c>
      <c r="P1308">
        <f t="shared" si="139"/>
        <v>365</v>
      </c>
    </row>
    <row r="1309" spans="9:16" x14ac:dyDescent="0.25">
      <c r="I1309">
        <v>208</v>
      </c>
      <c r="J1309" t="s">
        <v>0</v>
      </c>
      <c r="K1309" s="3" t="e">
        <f t="shared" si="137"/>
        <v>#VALUE!</v>
      </c>
      <c r="L1309">
        <v>53</v>
      </c>
      <c r="M1309">
        <f t="shared" si="135"/>
        <v>0.14520547945205478</v>
      </c>
      <c r="N1309">
        <f t="shared" si="138"/>
        <v>0</v>
      </c>
      <c r="O1309">
        <f t="shared" si="136"/>
        <v>0</v>
      </c>
      <c r="P1309">
        <f t="shared" si="139"/>
        <v>365</v>
      </c>
    </row>
    <row r="1310" spans="9:16" x14ac:dyDescent="0.25">
      <c r="I1310">
        <v>209</v>
      </c>
      <c r="K1310" s="3">
        <f t="shared" si="137"/>
        <v>33965</v>
      </c>
      <c r="L1310">
        <v>53</v>
      </c>
      <c r="M1310">
        <f t="shared" si="135"/>
        <v>0.14520547945205478</v>
      </c>
      <c r="N1310">
        <f t="shared" si="138"/>
        <v>0</v>
      </c>
      <c r="O1310">
        <f t="shared" si="136"/>
        <v>0</v>
      </c>
      <c r="P1310">
        <f t="shared" si="139"/>
        <v>365</v>
      </c>
    </row>
    <row r="1311" spans="9:16" x14ac:dyDescent="0.25">
      <c r="I1311">
        <v>210</v>
      </c>
      <c r="J1311" t="s">
        <v>0</v>
      </c>
      <c r="K1311" s="3" t="e">
        <f t="shared" si="137"/>
        <v>#VALUE!</v>
      </c>
      <c r="L1311">
        <v>53</v>
      </c>
      <c r="M1311">
        <f t="shared" si="135"/>
        <v>0.14520547945205478</v>
      </c>
      <c r="N1311">
        <f t="shared" si="138"/>
        <v>0</v>
      </c>
      <c r="O1311">
        <f t="shared" si="136"/>
        <v>0</v>
      </c>
      <c r="P1311">
        <f t="shared" si="139"/>
        <v>365</v>
      </c>
    </row>
    <row r="1312" spans="9:16" x14ac:dyDescent="0.25">
      <c r="I1312">
        <v>211</v>
      </c>
      <c r="K1312" s="3">
        <f t="shared" si="137"/>
        <v>33965</v>
      </c>
      <c r="L1312">
        <v>53</v>
      </c>
      <c r="M1312">
        <f t="shared" si="135"/>
        <v>0.14520547945205478</v>
      </c>
      <c r="N1312">
        <f t="shared" si="138"/>
        <v>0</v>
      </c>
      <c r="O1312">
        <f t="shared" si="136"/>
        <v>0</v>
      </c>
      <c r="P1312">
        <f t="shared" si="139"/>
        <v>365</v>
      </c>
    </row>
    <row r="1313" spans="9:16" x14ac:dyDescent="0.25">
      <c r="I1313">
        <v>212</v>
      </c>
      <c r="J1313" t="s">
        <v>0</v>
      </c>
      <c r="K1313" s="3" t="e">
        <f t="shared" si="137"/>
        <v>#VALUE!</v>
      </c>
      <c r="L1313">
        <v>53</v>
      </c>
      <c r="M1313">
        <f t="shared" si="135"/>
        <v>0.14520547945205478</v>
      </c>
      <c r="N1313">
        <f t="shared" si="138"/>
        <v>0</v>
      </c>
      <c r="O1313">
        <f t="shared" si="136"/>
        <v>0</v>
      </c>
      <c r="P1313">
        <f t="shared" si="139"/>
        <v>365</v>
      </c>
    </row>
    <row r="1314" spans="9:16" x14ac:dyDescent="0.25">
      <c r="I1314">
        <v>213</v>
      </c>
      <c r="K1314" s="3">
        <f t="shared" si="137"/>
        <v>33965</v>
      </c>
      <c r="L1314">
        <v>53</v>
      </c>
      <c r="M1314">
        <f t="shared" si="135"/>
        <v>0.14520547945205478</v>
      </c>
      <c r="N1314">
        <f t="shared" si="138"/>
        <v>0</v>
      </c>
      <c r="O1314">
        <f t="shared" si="136"/>
        <v>0</v>
      </c>
      <c r="P1314">
        <f t="shared" si="139"/>
        <v>365</v>
      </c>
    </row>
    <row r="1315" spans="9:16" x14ac:dyDescent="0.25">
      <c r="I1315">
        <v>214</v>
      </c>
      <c r="J1315" t="s">
        <v>0</v>
      </c>
      <c r="K1315" s="3" t="e">
        <f t="shared" si="137"/>
        <v>#VALUE!</v>
      </c>
      <c r="L1315">
        <v>53</v>
      </c>
      <c r="M1315">
        <f t="shared" si="135"/>
        <v>0.14520547945205478</v>
      </c>
      <c r="N1315">
        <f t="shared" si="138"/>
        <v>0</v>
      </c>
      <c r="O1315">
        <f t="shared" si="136"/>
        <v>0</v>
      </c>
      <c r="P1315">
        <f t="shared" si="139"/>
        <v>365</v>
      </c>
    </row>
    <row r="1316" spans="9:16" x14ac:dyDescent="0.25">
      <c r="I1316">
        <v>215</v>
      </c>
      <c r="K1316" s="3">
        <f t="shared" si="137"/>
        <v>33965</v>
      </c>
      <c r="L1316">
        <v>53</v>
      </c>
      <c r="M1316">
        <f t="shared" si="135"/>
        <v>0.14520547945205478</v>
      </c>
      <c r="N1316">
        <f t="shared" si="138"/>
        <v>0</v>
      </c>
      <c r="O1316">
        <f t="shared" si="136"/>
        <v>0</v>
      </c>
      <c r="P1316">
        <f t="shared" si="139"/>
        <v>365</v>
      </c>
    </row>
    <row r="1317" spans="9:16" x14ac:dyDescent="0.25">
      <c r="I1317">
        <v>216</v>
      </c>
      <c r="J1317" t="s">
        <v>0</v>
      </c>
      <c r="K1317" s="3" t="e">
        <f t="shared" si="137"/>
        <v>#VALUE!</v>
      </c>
      <c r="L1317">
        <v>53</v>
      </c>
      <c r="M1317">
        <f t="shared" si="135"/>
        <v>0.14520547945205478</v>
      </c>
      <c r="N1317">
        <f t="shared" si="138"/>
        <v>0</v>
      </c>
      <c r="O1317">
        <f t="shared" si="136"/>
        <v>0</v>
      </c>
      <c r="P1317">
        <f t="shared" si="139"/>
        <v>365</v>
      </c>
    </row>
    <row r="1318" spans="9:16" x14ac:dyDescent="0.25">
      <c r="I1318">
        <v>217</v>
      </c>
      <c r="K1318" s="3">
        <f t="shared" si="137"/>
        <v>33965</v>
      </c>
      <c r="L1318">
        <v>53</v>
      </c>
      <c r="M1318">
        <f t="shared" si="135"/>
        <v>0.14520547945205478</v>
      </c>
      <c r="N1318">
        <f t="shared" si="138"/>
        <v>0</v>
      </c>
      <c r="O1318">
        <f t="shared" si="136"/>
        <v>0</v>
      </c>
      <c r="P1318">
        <f t="shared" si="139"/>
        <v>365</v>
      </c>
    </row>
    <row r="1319" spans="9:16" x14ac:dyDescent="0.25">
      <c r="I1319">
        <v>218</v>
      </c>
      <c r="J1319" t="s">
        <v>0</v>
      </c>
      <c r="K1319" s="3" t="e">
        <f t="shared" si="137"/>
        <v>#VALUE!</v>
      </c>
      <c r="L1319">
        <v>53</v>
      </c>
      <c r="M1319">
        <f t="shared" si="135"/>
        <v>0.14520547945205478</v>
      </c>
      <c r="N1319">
        <f t="shared" si="138"/>
        <v>0</v>
      </c>
      <c r="O1319">
        <f t="shared" si="136"/>
        <v>0</v>
      </c>
      <c r="P1319">
        <f t="shared" si="139"/>
        <v>365</v>
      </c>
    </row>
    <row r="1320" spans="9:16" x14ac:dyDescent="0.25">
      <c r="I1320">
        <v>219</v>
      </c>
      <c r="K1320" s="3">
        <f t="shared" si="137"/>
        <v>33965</v>
      </c>
      <c r="L1320">
        <v>53</v>
      </c>
      <c r="M1320">
        <f t="shared" si="135"/>
        <v>0.14520547945205478</v>
      </c>
      <c r="N1320">
        <f t="shared" si="138"/>
        <v>0</v>
      </c>
      <c r="O1320">
        <f t="shared" si="136"/>
        <v>0</v>
      </c>
      <c r="P1320">
        <f t="shared" si="139"/>
        <v>365</v>
      </c>
    </row>
    <row r="1321" spans="9:16" x14ac:dyDescent="0.25">
      <c r="I1321">
        <v>220</v>
      </c>
      <c r="J1321" t="s">
        <v>0</v>
      </c>
      <c r="K1321" s="3" t="e">
        <f t="shared" si="137"/>
        <v>#VALUE!</v>
      </c>
      <c r="L1321">
        <v>53</v>
      </c>
      <c r="M1321">
        <f t="shared" si="135"/>
        <v>0.14520547945205478</v>
      </c>
      <c r="N1321">
        <f t="shared" si="138"/>
        <v>0</v>
      </c>
      <c r="O1321">
        <f t="shared" si="136"/>
        <v>0</v>
      </c>
      <c r="P1321">
        <f t="shared" si="139"/>
        <v>365</v>
      </c>
    </row>
    <row r="1322" spans="9:16" x14ac:dyDescent="0.25">
      <c r="I1322">
        <v>221</v>
      </c>
      <c r="K1322" s="3">
        <f t="shared" si="137"/>
        <v>33965</v>
      </c>
      <c r="L1322">
        <v>53</v>
      </c>
      <c r="M1322">
        <f t="shared" si="135"/>
        <v>0.14520547945205478</v>
      </c>
      <c r="N1322">
        <f t="shared" si="138"/>
        <v>0</v>
      </c>
      <c r="O1322">
        <f t="shared" si="136"/>
        <v>0</v>
      </c>
      <c r="P1322">
        <f t="shared" si="139"/>
        <v>365</v>
      </c>
    </row>
    <row r="1323" spans="9:16" x14ac:dyDescent="0.25">
      <c r="I1323">
        <v>222</v>
      </c>
      <c r="J1323" t="s">
        <v>0</v>
      </c>
      <c r="K1323" s="3" t="e">
        <f t="shared" si="137"/>
        <v>#VALUE!</v>
      </c>
      <c r="L1323">
        <v>53</v>
      </c>
      <c r="M1323">
        <f t="shared" si="135"/>
        <v>0.14520547945205478</v>
      </c>
      <c r="N1323">
        <f t="shared" si="138"/>
        <v>0</v>
      </c>
      <c r="O1323">
        <f t="shared" si="136"/>
        <v>0</v>
      </c>
      <c r="P1323">
        <f t="shared" si="139"/>
        <v>365</v>
      </c>
    </row>
    <row r="1324" spans="9:16" x14ac:dyDescent="0.25">
      <c r="I1324">
        <v>223</v>
      </c>
      <c r="K1324" s="3">
        <f t="shared" si="137"/>
        <v>33965</v>
      </c>
      <c r="L1324">
        <v>53</v>
      </c>
      <c r="M1324">
        <f t="shared" si="135"/>
        <v>0.14520547945205478</v>
      </c>
      <c r="N1324">
        <f t="shared" si="138"/>
        <v>0</v>
      </c>
      <c r="O1324">
        <f t="shared" si="136"/>
        <v>0</v>
      </c>
      <c r="P1324">
        <f t="shared" si="139"/>
        <v>365</v>
      </c>
    </row>
    <row r="1325" spans="9:16" x14ac:dyDescent="0.25">
      <c r="I1325">
        <v>224</v>
      </c>
      <c r="J1325" t="s">
        <v>0</v>
      </c>
      <c r="K1325" s="3" t="e">
        <f t="shared" si="137"/>
        <v>#VALUE!</v>
      </c>
      <c r="L1325">
        <v>53</v>
      </c>
      <c r="M1325">
        <f t="shared" si="135"/>
        <v>0.14520547945205478</v>
      </c>
      <c r="N1325">
        <f t="shared" si="138"/>
        <v>0</v>
      </c>
      <c r="O1325">
        <f t="shared" si="136"/>
        <v>0</v>
      </c>
      <c r="P1325">
        <f t="shared" si="139"/>
        <v>365</v>
      </c>
    </row>
    <row r="1326" spans="9:16" x14ac:dyDescent="0.25">
      <c r="I1326">
        <v>225</v>
      </c>
      <c r="K1326" s="3">
        <f t="shared" si="137"/>
        <v>33965</v>
      </c>
      <c r="L1326">
        <v>53</v>
      </c>
      <c r="M1326">
        <f t="shared" si="135"/>
        <v>0.14520547945205478</v>
      </c>
      <c r="N1326">
        <f t="shared" si="138"/>
        <v>0</v>
      </c>
      <c r="O1326">
        <f t="shared" si="136"/>
        <v>0</v>
      </c>
      <c r="P1326">
        <f t="shared" si="139"/>
        <v>365</v>
      </c>
    </row>
    <row r="1327" spans="9:16" x14ac:dyDescent="0.25">
      <c r="I1327">
        <v>226</v>
      </c>
      <c r="J1327" t="s">
        <v>0</v>
      </c>
      <c r="K1327" s="3" t="e">
        <f t="shared" si="137"/>
        <v>#VALUE!</v>
      </c>
      <c r="L1327">
        <v>53</v>
      </c>
      <c r="M1327">
        <f t="shared" si="135"/>
        <v>0.14520547945205478</v>
      </c>
      <c r="N1327">
        <f t="shared" si="138"/>
        <v>0</v>
      </c>
      <c r="O1327">
        <f t="shared" si="136"/>
        <v>0</v>
      </c>
      <c r="P1327">
        <f t="shared" si="139"/>
        <v>365</v>
      </c>
    </row>
    <row r="1328" spans="9:16" x14ac:dyDescent="0.25">
      <c r="I1328">
        <v>227</v>
      </c>
      <c r="K1328" s="3">
        <f t="shared" si="137"/>
        <v>33965</v>
      </c>
      <c r="L1328">
        <v>53</v>
      </c>
      <c r="M1328">
        <f t="shared" si="135"/>
        <v>0.14520547945205478</v>
      </c>
      <c r="N1328">
        <f t="shared" si="138"/>
        <v>0</v>
      </c>
      <c r="O1328">
        <f t="shared" si="136"/>
        <v>0</v>
      </c>
      <c r="P1328">
        <f t="shared" si="139"/>
        <v>365</v>
      </c>
    </row>
    <row r="1329" spans="9:16" x14ac:dyDescent="0.25">
      <c r="I1329">
        <v>228</v>
      </c>
      <c r="J1329" t="s">
        <v>0</v>
      </c>
      <c r="K1329" s="3" t="e">
        <f t="shared" si="137"/>
        <v>#VALUE!</v>
      </c>
      <c r="L1329">
        <v>53</v>
      </c>
      <c r="M1329">
        <f t="shared" si="135"/>
        <v>0.14520547945205478</v>
      </c>
      <c r="N1329">
        <f t="shared" si="138"/>
        <v>0</v>
      </c>
      <c r="O1329">
        <f t="shared" si="136"/>
        <v>0</v>
      </c>
      <c r="P1329">
        <f t="shared" si="139"/>
        <v>365</v>
      </c>
    </row>
    <row r="1330" spans="9:16" x14ac:dyDescent="0.25">
      <c r="I1330">
        <v>229</v>
      </c>
      <c r="K1330" s="3">
        <f t="shared" si="137"/>
        <v>33965</v>
      </c>
      <c r="L1330">
        <v>53</v>
      </c>
      <c r="M1330">
        <f t="shared" si="135"/>
        <v>0.14520547945205478</v>
      </c>
      <c r="N1330">
        <f t="shared" si="138"/>
        <v>0</v>
      </c>
      <c r="O1330">
        <f t="shared" si="136"/>
        <v>0</v>
      </c>
      <c r="P1330">
        <f t="shared" si="139"/>
        <v>365</v>
      </c>
    </row>
    <row r="1331" spans="9:16" x14ac:dyDescent="0.25">
      <c r="I1331">
        <v>230</v>
      </c>
      <c r="J1331" t="s">
        <v>0</v>
      </c>
      <c r="K1331" s="3" t="e">
        <f t="shared" si="137"/>
        <v>#VALUE!</v>
      </c>
      <c r="L1331">
        <v>53</v>
      </c>
      <c r="M1331">
        <f t="shared" si="135"/>
        <v>0.14520547945205478</v>
      </c>
      <c r="N1331">
        <f t="shared" si="138"/>
        <v>0</v>
      </c>
      <c r="O1331">
        <f t="shared" si="136"/>
        <v>0</v>
      </c>
      <c r="P1331">
        <f t="shared" si="139"/>
        <v>365</v>
      </c>
    </row>
    <row r="1332" spans="9:16" x14ac:dyDescent="0.25">
      <c r="I1332">
        <v>231</v>
      </c>
      <c r="K1332" s="3">
        <f t="shared" si="137"/>
        <v>33965</v>
      </c>
      <c r="L1332">
        <v>53</v>
      </c>
      <c r="M1332">
        <f t="shared" si="135"/>
        <v>0.14520547945205478</v>
      </c>
      <c r="N1332">
        <f t="shared" si="138"/>
        <v>0</v>
      </c>
      <c r="O1332">
        <f t="shared" si="136"/>
        <v>0</v>
      </c>
      <c r="P1332">
        <f t="shared" si="139"/>
        <v>365</v>
      </c>
    </row>
    <row r="1333" spans="9:16" x14ac:dyDescent="0.25">
      <c r="I1333">
        <v>232</v>
      </c>
      <c r="J1333" t="s">
        <v>0</v>
      </c>
      <c r="K1333" s="3" t="e">
        <f t="shared" si="137"/>
        <v>#VALUE!</v>
      </c>
      <c r="L1333">
        <v>53</v>
      </c>
      <c r="M1333">
        <f t="shared" si="135"/>
        <v>0.14520547945205478</v>
      </c>
      <c r="N1333">
        <f t="shared" si="138"/>
        <v>0</v>
      </c>
      <c r="O1333">
        <f t="shared" si="136"/>
        <v>0</v>
      </c>
      <c r="P1333">
        <f t="shared" si="139"/>
        <v>365</v>
      </c>
    </row>
    <row r="1334" spans="9:16" x14ac:dyDescent="0.25">
      <c r="I1334">
        <v>233</v>
      </c>
      <c r="K1334" s="3">
        <f t="shared" si="137"/>
        <v>33965</v>
      </c>
      <c r="L1334">
        <v>53</v>
      </c>
      <c r="M1334">
        <f t="shared" si="135"/>
        <v>0.14520547945205478</v>
      </c>
      <c r="N1334">
        <f t="shared" si="138"/>
        <v>0</v>
      </c>
      <c r="O1334">
        <f t="shared" si="136"/>
        <v>0</v>
      </c>
      <c r="P1334">
        <f t="shared" si="139"/>
        <v>365</v>
      </c>
    </row>
    <row r="1335" spans="9:16" x14ac:dyDescent="0.25">
      <c r="I1335">
        <v>234</v>
      </c>
      <c r="J1335" t="s">
        <v>0</v>
      </c>
      <c r="K1335" s="3" t="e">
        <f t="shared" si="137"/>
        <v>#VALUE!</v>
      </c>
      <c r="L1335">
        <v>53</v>
      </c>
      <c r="M1335">
        <f t="shared" si="135"/>
        <v>0.14520547945205478</v>
      </c>
      <c r="N1335">
        <f t="shared" si="138"/>
        <v>0</v>
      </c>
      <c r="O1335">
        <f t="shared" si="136"/>
        <v>0</v>
      </c>
      <c r="P1335">
        <f t="shared" si="139"/>
        <v>365</v>
      </c>
    </row>
    <row r="1336" spans="9:16" x14ac:dyDescent="0.25">
      <c r="I1336">
        <v>235</v>
      </c>
      <c r="K1336" s="3">
        <f t="shared" si="137"/>
        <v>33965</v>
      </c>
      <c r="L1336">
        <v>53</v>
      </c>
      <c r="M1336">
        <f t="shared" si="135"/>
        <v>0.14520547945205478</v>
      </c>
      <c r="N1336">
        <f t="shared" si="138"/>
        <v>0</v>
      </c>
      <c r="O1336">
        <f t="shared" si="136"/>
        <v>0</v>
      </c>
      <c r="P1336">
        <f t="shared" si="139"/>
        <v>365</v>
      </c>
    </row>
    <row r="1337" spans="9:16" x14ac:dyDescent="0.25">
      <c r="I1337">
        <v>236</v>
      </c>
      <c r="J1337" t="s">
        <v>0</v>
      </c>
      <c r="K1337" s="3" t="e">
        <f t="shared" si="137"/>
        <v>#VALUE!</v>
      </c>
      <c r="L1337">
        <v>53</v>
      </c>
      <c r="M1337">
        <f t="shared" si="135"/>
        <v>0.14520547945205478</v>
      </c>
      <c r="N1337">
        <f t="shared" si="138"/>
        <v>0</v>
      </c>
      <c r="O1337">
        <f t="shared" si="136"/>
        <v>0</v>
      </c>
      <c r="P1337">
        <f t="shared" si="139"/>
        <v>365</v>
      </c>
    </row>
    <row r="1338" spans="9:16" x14ac:dyDescent="0.25">
      <c r="I1338">
        <v>237</v>
      </c>
      <c r="K1338" s="3">
        <f t="shared" si="137"/>
        <v>33965</v>
      </c>
      <c r="L1338">
        <v>53</v>
      </c>
      <c r="M1338">
        <f t="shared" si="135"/>
        <v>0.14520547945205478</v>
      </c>
      <c r="N1338">
        <f t="shared" si="138"/>
        <v>0</v>
      </c>
      <c r="O1338">
        <f t="shared" si="136"/>
        <v>0</v>
      </c>
      <c r="P1338">
        <f t="shared" si="139"/>
        <v>365</v>
      </c>
    </row>
    <row r="1339" spans="9:16" x14ac:dyDescent="0.25">
      <c r="I1339">
        <v>238</v>
      </c>
      <c r="J1339" t="s">
        <v>0</v>
      </c>
      <c r="K1339" s="3" t="e">
        <f t="shared" si="137"/>
        <v>#VALUE!</v>
      </c>
      <c r="L1339">
        <v>53</v>
      </c>
      <c r="M1339">
        <f t="shared" si="135"/>
        <v>0.14520547945205478</v>
      </c>
      <c r="N1339">
        <f t="shared" si="138"/>
        <v>0</v>
      </c>
      <c r="O1339">
        <f t="shared" si="136"/>
        <v>0</v>
      </c>
      <c r="P1339">
        <f t="shared" si="139"/>
        <v>365</v>
      </c>
    </row>
    <row r="1340" spans="9:16" x14ac:dyDescent="0.25">
      <c r="I1340">
        <v>239</v>
      </c>
      <c r="K1340" s="3">
        <f t="shared" si="137"/>
        <v>33965</v>
      </c>
      <c r="L1340">
        <v>53</v>
      </c>
      <c r="M1340">
        <f t="shared" si="135"/>
        <v>0.14520547945205478</v>
      </c>
      <c r="N1340">
        <f t="shared" si="138"/>
        <v>0</v>
      </c>
      <c r="O1340">
        <f t="shared" si="136"/>
        <v>0</v>
      </c>
      <c r="P1340">
        <f t="shared" si="139"/>
        <v>365</v>
      </c>
    </row>
    <row r="1341" spans="9:16" x14ac:dyDescent="0.25">
      <c r="I1341">
        <v>240</v>
      </c>
      <c r="J1341" t="s">
        <v>0</v>
      </c>
      <c r="K1341" s="3" t="e">
        <f t="shared" si="137"/>
        <v>#VALUE!</v>
      </c>
      <c r="L1341">
        <v>53</v>
      </c>
      <c r="M1341">
        <f t="shared" si="135"/>
        <v>0.14520547945205478</v>
      </c>
      <c r="N1341">
        <f t="shared" si="138"/>
        <v>0</v>
      </c>
      <c r="O1341">
        <f t="shared" si="136"/>
        <v>0</v>
      </c>
      <c r="P1341">
        <f t="shared" si="139"/>
        <v>365</v>
      </c>
    </row>
    <row r="1342" spans="9:16" x14ac:dyDescent="0.25">
      <c r="I1342">
        <v>241</v>
      </c>
      <c r="K1342" s="3">
        <f t="shared" si="137"/>
        <v>33965</v>
      </c>
      <c r="L1342">
        <v>53</v>
      </c>
      <c r="M1342">
        <f t="shared" si="135"/>
        <v>0.14520547945205478</v>
      </c>
      <c r="N1342">
        <f t="shared" si="138"/>
        <v>0</v>
      </c>
      <c r="O1342">
        <f t="shared" si="136"/>
        <v>0</v>
      </c>
      <c r="P1342">
        <f t="shared" si="139"/>
        <v>365</v>
      </c>
    </row>
    <row r="1343" spans="9:16" x14ac:dyDescent="0.25">
      <c r="I1343">
        <v>242</v>
      </c>
      <c r="J1343" t="s">
        <v>0</v>
      </c>
      <c r="K1343" s="3" t="e">
        <f t="shared" si="137"/>
        <v>#VALUE!</v>
      </c>
      <c r="L1343">
        <v>53</v>
      </c>
      <c r="M1343">
        <f t="shared" si="135"/>
        <v>0.14520547945205478</v>
      </c>
      <c r="N1343">
        <f t="shared" si="138"/>
        <v>0</v>
      </c>
      <c r="O1343">
        <f t="shared" si="136"/>
        <v>0</v>
      </c>
      <c r="P1343">
        <f t="shared" si="139"/>
        <v>365</v>
      </c>
    </row>
    <row r="1344" spans="9:16" x14ac:dyDescent="0.25">
      <c r="I1344">
        <v>243</v>
      </c>
      <c r="K1344" s="3">
        <f t="shared" si="137"/>
        <v>33965</v>
      </c>
      <c r="L1344">
        <v>53</v>
      </c>
      <c r="M1344">
        <f t="shared" si="135"/>
        <v>0.14520547945205478</v>
      </c>
      <c r="N1344">
        <f t="shared" si="138"/>
        <v>0</v>
      </c>
      <c r="O1344">
        <f t="shared" si="136"/>
        <v>0</v>
      </c>
      <c r="P1344">
        <f t="shared" si="139"/>
        <v>365</v>
      </c>
    </row>
    <row r="1345" spans="9:16" x14ac:dyDescent="0.25">
      <c r="I1345">
        <v>244</v>
      </c>
      <c r="J1345" t="s">
        <v>0</v>
      </c>
      <c r="K1345" s="3" t="e">
        <f t="shared" si="137"/>
        <v>#VALUE!</v>
      </c>
      <c r="L1345">
        <v>53</v>
      </c>
      <c r="M1345">
        <f t="shared" si="135"/>
        <v>0.14520547945205478</v>
      </c>
      <c r="N1345">
        <f t="shared" si="138"/>
        <v>0</v>
      </c>
      <c r="O1345">
        <f t="shared" si="136"/>
        <v>0</v>
      </c>
      <c r="P1345">
        <f t="shared" si="139"/>
        <v>365</v>
      </c>
    </row>
    <row r="1346" spans="9:16" x14ac:dyDescent="0.25">
      <c r="I1346">
        <v>245</v>
      </c>
      <c r="K1346" s="3">
        <f t="shared" si="137"/>
        <v>33965</v>
      </c>
      <c r="L1346">
        <v>53</v>
      </c>
      <c r="M1346">
        <f t="shared" si="135"/>
        <v>0.14520547945205478</v>
      </c>
      <c r="N1346">
        <f t="shared" si="138"/>
        <v>0</v>
      </c>
      <c r="O1346">
        <f t="shared" si="136"/>
        <v>0</v>
      </c>
      <c r="P1346">
        <f t="shared" si="139"/>
        <v>365</v>
      </c>
    </row>
    <row r="1347" spans="9:16" x14ac:dyDescent="0.25">
      <c r="I1347">
        <v>246</v>
      </c>
      <c r="J1347" t="s">
        <v>0</v>
      </c>
      <c r="K1347" s="3" t="e">
        <f t="shared" si="137"/>
        <v>#VALUE!</v>
      </c>
      <c r="L1347">
        <v>53</v>
      </c>
      <c r="M1347">
        <f t="shared" si="135"/>
        <v>0.14520547945205478</v>
      </c>
      <c r="N1347">
        <f t="shared" si="138"/>
        <v>0</v>
      </c>
      <c r="O1347">
        <f t="shared" si="136"/>
        <v>0</v>
      </c>
      <c r="P1347">
        <f t="shared" si="139"/>
        <v>365</v>
      </c>
    </row>
    <row r="1348" spans="9:16" x14ac:dyDescent="0.25">
      <c r="I1348">
        <v>247</v>
      </c>
      <c r="K1348" s="3">
        <f t="shared" si="137"/>
        <v>33965</v>
      </c>
      <c r="L1348">
        <v>53</v>
      </c>
      <c r="M1348">
        <f t="shared" si="135"/>
        <v>0.14520547945205478</v>
      </c>
      <c r="N1348">
        <f t="shared" si="138"/>
        <v>0</v>
      </c>
      <c r="O1348">
        <f t="shared" si="136"/>
        <v>0</v>
      </c>
      <c r="P1348">
        <f t="shared" si="139"/>
        <v>365</v>
      </c>
    </row>
    <row r="1349" spans="9:16" x14ac:dyDescent="0.25">
      <c r="I1349">
        <v>248</v>
      </c>
      <c r="J1349" t="s">
        <v>0</v>
      </c>
      <c r="K1349" s="3" t="e">
        <f t="shared" si="137"/>
        <v>#VALUE!</v>
      </c>
      <c r="L1349">
        <v>53</v>
      </c>
      <c r="M1349">
        <f t="shared" si="135"/>
        <v>0.14520547945205478</v>
      </c>
      <c r="N1349">
        <f t="shared" si="138"/>
        <v>0</v>
      </c>
      <c r="O1349">
        <f t="shared" si="136"/>
        <v>0</v>
      </c>
      <c r="P1349">
        <f t="shared" si="139"/>
        <v>365</v>
      </c>
    </row>
    <row r="1350" spans="9:16" x14ac:dyDescent="0.25">
      <c r="I1350">
        <v>249</v>
      </c>
      <c r="K1350" s="3">
        <f t="shared" si="137"/>
        <v>33965</v>
      </c>
      <c r="L1350">
        <v>53</v>
      </c>
      <c r="M1350">
        <f t="shared" si="135"/>
        <v>0.14520547945205478</v>
      </c>
      <c r="N1350">
        <f t="shared" si="138"/>
        <v>0</v>
      </c>
      <c r="O1350">
        <f t="shared" si="136"/>
        <v>0</v>
      </c>
      <c r="P1350">
        <f t="shared" si="139"/>
        <v>365</v>
      </c>
    </row>
    <row r="1351" spans="9:16" x14ac:dyDescent="0.25">
      <c r="I1351">
        <v>250</v>
      </c>
      <c r="J1351" t="s">
        <v>0</v>
      </c>
      <c r="K1351" s="3" t="e">
        <f t="shared" si="137"/>
        <v>#VALUE!</v>
      </c>
      <c r="L1351">
        <v>53</v>
      </c>
      <c r="M1351">
        <f t="shared" si="135"/>
        <v>0.14520547945205478</v>
      </c>
      <c r="N1351">
        <f t="shared" si="138"/>
        <v>0</v>
      </c>
      <c r="O1351">
        <f t="shared" si="136"/>
        <v>0</v>
      </c>
      <c r="P1351">
        <f t="shared" si="139"/>
        <v>365</v>
      </c>
    </row>
    <row r="1352" spans="9:16" x14ac:dyDescent="0.25">
      <c r="I1352">
        <v>251</v>
      </c>
      <c r="K1352" s="3">
        <f t="shared" si="137"/>
        <v>33965</v>
      </c>
      <c r="L1352">
        <v>53</v>
      </c>
      <c r="M1352">
        <f t="shared" ref="M1352:M1415" si="140">L1352/P1352</f>
        <v>0.14520547945205478</v>
      </c>
      <c r="N1352">
        <f t="shared" si="138"/>
        <v>0</v>
      </c>
      <c r="O1352">
        <f t="shared" ref="O1352:O1415" si="141">ROUND(N1352,1)</f>
        <v>0</v>
      </c>
      <c r="P1352">
        <f t="shared" si="139"/>
        <v>365</v>
      </c>
    </row>
    <row r="1353" spans="9:16" x14ac:dyDescent="0.25">
      <c r="I1353">
        <v>252</v>
      </c>
      <c r="J1353" t="s">
        <v>0</v>
      </c>
      <c r="K1353" s="3" t="e">
        <f t="shared" ref="K1353:K1416" si="142">$K$7+J1353</f>
        <v>#VALUE!</v>
      </c>
      <c r="L1353">
        <v>53</v>
      </c>
      <c r="M1353">
        <f t="shared" si="140"/>
        <v>0.14520547945205478</v>
      </c>
      <c r="N1353">
        <f t="shared" ref="N1353:N1416" si="143">INT(M1353)</f>
        <v>0</v>
      </c>
      <c r="O1353">
        <f t="shared" si="141"/>
        <v>0</v>
      </c>
      <c r="P1353">
        <f t="shared" si="139"/>
        <v>365</v>
      </c>
    </row>
    <row r="1354" spans="9:16" x14ac:dyDescent="0.25">
      <c r="I1354">
        <v>253</v>
      </c>
      <c r="K1354" s="3">
        <f t="shared" si="142"/>
        <v>33965</v>
      </c>
      <c r="L1354">
        <v>53</v>
      </c>
      <c r="M1354">
        <f t="shared" si="140"/>
        <v>0.14520547945205478</v>
      </c>
      <c r="N1354">
        <f t="shared" si="143"/>
        <v>0</v>
      </c>
      <c r="O1354">
        <f t="shared" si="141"/>
        <v>0</v>
      </c>
      <c r="P1354">
        <f t="shared" si="139"/>
        <v>365</v>
      </c>
    </row>
    <row r="1355" spans="9:16" x14ac:dyDescent="0.25">
      <c r="I1355">
        <v>254</v>
      </c>
      <c r="J1355" t="s">
        <v>0</v>
      </c>
      <c r="K1355" s="3" t="e">
        <f t="shared" si="142"/>
        <v>#VALUE!</v>
      </c>
      <c r="L1355">
        <v>53</v>
      </c>
      <c r="M1355">
        <f t="shared" si="140"/>
        <v>0.14520547945205478</v>
      </c>
      <c r="N1355">
        <f t="shared" si="143"/>
        <v>0</v>
      </c>
      <c r="O1355">
        <f t="shared" si="141"/>
        <v>0</v>
      </c>
      <c r="P1355">
        <f t="shared" si="139"/>
        <v>365</v>
      </c>
    </row>
    <row r="1356" spans="9:16" x14ac:dyDescent="0.25">
      <c r="I1356">
        <v>255</v>
      </c>
      <c r="K1356" s="3">
        <f t="shared" si="142"/>
        <v>33965</v>
      </c>
      <c r="L1356">
        <v>53</v>
      </c>
      <c r="M1356">
        <f t="shared" si="140"/>
        <v>0.14520547945205478</v>
      </c>
      <c r="N1356">
        <f t="shared" si="143"/>
        <v>0</v>
      </c>
      <c r="O1356">
        <f t="shared" si="141"/>
        <v>0</v>
      </c>
      <c r="P1356">
        <f t="shared" si="139"/>
        <v>365</v>
      </c>
    </row>
    <row r="1357" spans="9:16" x14ac:dyDescent="0.25">
      <c r="I1357">
        <v>256</v>
      </c>
      <c r="J1357" t="s">
        <v>0</v>
      </c>
      <c r="K1357" s="3" t="e">
        <f t="shared" si="142"/>
        <v>#VALUE!</v>
      </c>
      <c r="L1357">
        <v>53</v>
      </c>
      <c r="M1357">
        <f t="shared" si="140"/>
        <v>0.14520547945205478</v>
      </c>
      <c r="N1357">
        <f t="shared" si="143"/>
        <v>0</v>
      </c>
      <c r="O1357">
        <f t="shared" si="141"/>
        <v>0</v>
      </c>
      <c r="P1357">
        <f t="shared" si="139"/>
        <v>365</v>
      </c>
    </row>
    <row r="1358" spans="9:16" x14ac:dyDescent="0.25">
      <c r="I1358">
        <v>257</v>
      </c>
      <c r="K1358" s="3">
        <f t="shared" si="142"/>
        <v>33965</v>
      </c>
      <c r="L1358">
        <v>53</v>
      </c>
      <c r="M1358">
        <f t="shared" si="140"/>
        <v>0.14520547945205478</v>
      </c>
      <c r="N1358">
        <f t="shared" si="143"/>
        <v>0</v>
      </c>
      <c r="O1358">
        <f t="shared" si="141"/>
        <v>0</v>
      </c>
      <c r="P1358">
        <f t="shared" si="139"/>
        <v>365</v>
      </c>
    </row>
    <row r="1359" spans="9:16" x14ac:dyDescent="0.25">
      <c r="I1359">
        <v>258</v>
      </c>
      <c r="J1359" t="s">
        <v>0</v>
      </c>
      <c r="K1359" s="3" t="e">
        <f t="shared" si="142"/>
        <v>#VALUE!</v>
      </c>
      <c r="L1359">
        <v>53</v>
      </c>
      <c r="M1359">
        <f t="shared" si="140"/>
        <v>0.14520547945205478</v>
      </c>
      <c r="N1359">
        <f t="shared" si="143"/>
        <v>0</v>
      </c>
      <c r="O1359">
        <f t="shared" si="141"/>
        <v>0</v>
      </c>
      <c r="P1359">
        <f t="shared" ref="P1359:P1422" si="144">DATE(1996,12,26)-DATE(1995,12,27)</f>
        <v>365</v>
      </c>
    </row>
    <row r="1360" spans="9:16" x14ac:dyDescent="0.25">
      <c r="I1360">
        <v>259</v>
      </c>
      <c r="K1360" s="3">
        <f t="shared" si="142"/>
        <v>33965</v>
      </c>
      <c r="L1360">
        <v>53</v>
      </c>
      <c r="M1360">
        <f t="shared" si="140"/>
        <v>0.14520547945205478</v>
      </c>
      <c r="N1360">
        <f t="shared" si="143"/>
        <v>0</v>
      </c>
      <c r="O1360">
        <f t="shared" si="141"/>
        <v>0</v>
      </c>
      <c r="P1360">
        <f t="shared" si="144"/>
        <v>365</v>
      </c>
    </row>
    <row r="1361" spans="9:16" x14ac:dyDescent="0.25">
      <c r="I1361">
        <v>260</v>
      </c>
      <c r="J1361" t="s">
        <v>0</v>
      </c>
      <c r="K1361" s="3" t="e">
        <f t="shared" si="142"/>
        <v>#VALUE!</v>
      </c>
      <c r="L1361">
        <v>53</v>
      </c>
      <c r="M1361">
        <f t="shared" si="140"/>
        <v>0.14520547945205478</v>
      </c>
      <c r="N1361">
        <f t="shared" si="143"/>
        <v>0</v>
      </c>
      <c r="O1361">
        <f t="shared" si="141"/>
        <v>0</v>
      </c>
      <c r="P1361">
        <f t="shared" si="144"/>
        <v>365</v>
      </c>
    </row>
    <row r="1362" spans="9:16" x14ac:dyDescent="0.25">
      <c r="I1362">
        <v>261</v>
      </c>
      <c r="K1362" s="3">
        <f t="shared" si="142"/>
        <v>33965</v>
      </c>
      <c r="L1362">
        <v>53</v>
      </c>
      <c r="M1362">
        <f t="shared" si="140"/>
        <v>0.14520547945205478</v>
      </c>
      <c r="N1362">
        <f t="shared" si="143"/>
        <v>0</v>
      </c>
      <c r="O1362">
        <f t="shared" si="141"/>
        <v>0</v>
      </c>
      <c r="P1362">
        <f t="shared" si="144"/>
        <v>365</v>
      </c>
    </row>
    <row r="1363" spans="9:16" x14ac:dyDescent="0.25">
      <c r="I1363">
        <v>262</v>
      </c>
      <c r="J1363" t="s">
        <v>0</v>
      </c>
      <c r="K1363" s="3" t="e">
        <f t="shared" si="142"/>
        <v>#VALUE!</v>
      </c>
      <c r="L1363">
        <v>53</v>
      </c>
      <c r="M1363">
        <f t="shared" si="140"/>
        <v>0.14520547945205478</v>
      </c>
      <c r="N1363">
        <f t="shared" si="143"/>
        <v>0</v>
      </c>
      <c r="O1363">
        <f t="shared" si="141"/>
        <v>0</v>
      </c>
      <c r="P1363">
        <f t="shared" si="144"/>
        <v>365</v>
      </c>
    </row>
    <row r="1364" spans="9:16" x14ac:dyDescent="0.25">
      <c r="I1364">
        <v>263</v>
      </c>
      <c r="K1364" s="3">
        <f t="shared" si="142"/>
        <v>33965</v>
      </c>
      <c r="L1364">
        <v>53</v>
      </c>
      <c r="M1364">
        <f t="shared" si="140"/>
        <v>0.14520547945205478</v>
      </c>
      <c r="N1364">
        <f t="shared" si="143"/>
        <v>0</v>
      </c>
      <c r="O1364">
        <f t="shared" si="141"/>
        <v>0</v>
      </c>
      <c r="P1364">
        <f t="shared" si="144"/>
        <v>365</v>
      </c>
    </row>
    <row r="1365" spans="9:16" x14ac:dyDescent="0.25">
      <c r="I1365">
        <v>264</v>
      </c>
      <c r="J1365" t="s">
        <v>0</v>
      </c>
      <c r="K1365" s="3" t="e">
        <f t="shared" si="142"/>
        <v>#VALUE!</v>
      </c>
      <c r="L1365">
        <v>53</v>
      </c>
      <c r="M1365">
        <f t="shared" si="140"/>
        <v>0.14520547945205478</v>
      </c>
      <c r="N1365">
        <f t="shared" si="143"/>
        <v>0</v>
      </c>
      <c r="O1365">
        <f t="shared" si="141"/>
        <v>0</v>
      </c>
      <c r="P1365">
        <f t="shared" si="144"/>
        <v>365</v>
      </c>
    </row>
    <row r="1366" spans="9:16" x14ac:dyDescent="0.25">
      <c r="I1366">
        <v>265</v>
      </c>
      <c r="K1366" s="3">
        <f t="shared" si="142"/>
        <v>33965</v>
      </c>
      <c r="L1366">
        <v>53</v>
      </c>
      <c r="M1366">
        <f t="shared" si="140"/>
        <v>0.14520547945205478</v>
      </c>
      <c r="N1366">
        <f t="shared" si="143"/>
        <v>0</v>
      </c>
      <c r="O1366">
        <f t="shared" si="141"/>
        <v>0</v>
      </c>
      <c r="P1366">
        <f t="shared" si="144"/>
        <v>365</v>
      </c>
    </row>
    <row r="1367" spans="9:16" x14ac:dyDescent="0.25">
      <c r="I1367">
        <v>266</v>
      </c>
      <c r="J1367" t="s">
        <v>0</v>
      </c>
      <c r="K1367" s="3" t="e">
        <f t="shared" si="142"/>
        <v>#VALUE!</v>
      </c>
      <c r="L1367">
        <v>53</v>
      </c>
      <c r="M1367">
        <f t="shared" si="140"/>
        <v>0.14520547945205478</v>
      </c>
      <c r="N1367">
        <f t="shared" si="143"/>
        <v>0</v>
      </c>
      <c r="O1367">
        <f t="shared" si="141"/>
        <v>0</v>
      </c>
      <c r="P1367">
        <f t="shared" si="144"/>
        <v>365</v>
      </c>
    </row>
    <row r="1368" spans="9:16" x14ac:dyDescent="0.25">
      <c r="I1368">
        <v>267</v>
      </c>
      <c r="K1368" s="3">
        <f t="shared" si="142"/>
        <v>33965</v>
      </c>
      <c r="L1368">
        <v>53</v>
      </c>
      <c r="M1368">
        <f t="shared" si="140"/>
        <v>0.14520547945205478</v>
      </c>
      <c r="N1368">
        <f t="shared" si="143"/>
        <v>0</v>
      </c>
      <c r="O1368">
        <f t="shared" si="141"/>
        <v>0</v>
      </c>
      <c r="P1368">
        <f t="shared" si="144"/>
        <v>365</v>
      </c>
    </row>
    <row r="1369" spans="9:16" x14ac:dyDescent="0.25">
      <c r="I1369">
        <v>268</v>
      </c>
      <c r="J1369" t="s">
        <v>0</v>
      </c>
      <c r="K1369" s="3" t="e">
        <f t="shared" si="142"/>
        <v>#VALUE!</v>
      </c>
      <c r="L1369">
        <v>53</v>
      </c>
      <c r="M1369">
        <f t="shared" si="140"/>
        <v>0.14520547945205478</v>
      </c>
      <c r="N1369">
        <f t="shared" si="143"/>
        <v>0</v>
      </c>
      <c r="O1369">
        <f t="shared" si="141"/>
        <v>0</v>
      </c>
      <c r="P1369">
        <f t="shared" si="144"/>
        <v>365</v>
      </c>
    </row>
    <row r="1370" spans="9:16" x14ac:dyDescent="0.25">
      <c r="I1370">
        <v>269</v>
      </c>
      <c r="K1370" s="3">
        <f t="shared" si="142"/>
        <v>33965</v>
      </c>
      <c r="L1370">
        <v>53</v>
      </c>
      <c r="M1370">
        <f t="shared" si="140"/>
        <v>0.14520547945205478</v>
      </c>
      <c r="N1370">
        <f t="shared" si="143"/>
        <v>0</v>
      </c>
      <c r="O1370">
        <f t="shared" si="141"/>
        <v>0</v>
      </c>
      <c r="P1370">
        <f t="shared" si="144"/>
        <v>365</v>
      </c>
    </row>
    <row r="1371" spans="9:16" x14ac:dyDescent="0.25">
      <c r="I1371">
        <v>270</v>
      </c>
      <c r="J1371" t="s">
        <v>0</v>
      </c>
      <c r="K1371" s="3" t="e">
        <f t="shared" si="142"/>
        <v>#VALUE!</v>
      </c>
      <c r="L1371">
        <v>53</v>
      </c>
      <c r="M1371">
        <f t="shared" si="140"/>
        <v>0.14520547945205478</v>
      </c>
      <c r="N1371">
        <f t="shared" si="143"/>
        <v>0</v>
      </c>
      <c r="O1371">
        <f t="shared" si="141"/>
        <v>0</v>
      </c>
      <c r="P1371">
        <f t="shared" si="144"/>
        <v>365</v>
      </c>
    </row>
    <row r="1372" spans="9:16" x14ac:dyDescent="0.25">
      <c r="I1372">
        <v>271</v>
      </c>
      <c r="K1372" s="3">
        <f t="shared" si="142"/>
        <v>33965</v>
      </c>
      <c r="L1372">
        <v>53</v>
      </c>
      <c r="M1372">
        <f t="shared" si="140"/>
        <v>0.14520547945205478</v>
      </c>
      <c r="N1372">
        <f t="shared" si="143"/>
        <v>0</v>
      </c>
      <c r="O1372">
        <f t="shared" si="141"/>
        <v>0</v>
      </c>
      <c r="P1372">
        <f t="shared" si="144"/>
        <v>365</v>
      </c>
    </row>
    <row r="1373" spans="9:16" x14ac:dyDescent="0.25">
      <c r="I1373">
        <v>272</v>
      </c>
      <c r="J1373" t="s">
        <v>0</v>
      </c>
      <c r="K1373" s="3" t="e">
        <f t="shared" si="142"/>
        <v>#VALUE!</v>
      </c>
      <c r="L1373">
        <v>53</v>
      </c>
      <c r="M1373">
        <f t="shared" si="140"/>
        <v>0.14520547945205478</v>
      </c>
      <c r="N1373">
        <f t="shared" si="143"/>
        <v>0</v>
      </c>
      <c r="O1373">
        <f t="shared" si="141"/>
        <v>0</v>
      </c>
      <c r="P1373">
        <f t="shared" si="144"/>
        <v>365</v>
      </c>
    </row>
    <row r="1374" spans="9:16" x14ac:dyDescent="0.25">
      <c r="I1374">
        <v>273</v>
      </c>
      <c r="K1374" s="3">
        <f t="shared" si="142"/>
        <v>33965</v>
      </c>
      <c r="L1374">
        <v>53</v>
      </c>
      <c r="M1374">
        <f t="shared" si="140"/>
        <v>0.14520547945205478</v>
      </c>
      <c r="N1374">
        <f t="shared" si="143"/>
        <v>0</v>
      </c>
      <c r="O1374">
        <f t="shared" si="141"/>
        <v>0</v>
      </c>
      <c r="P1374">
        <f t="shared" si="144"/>
        <v>365</v>
      </c>
    </row>
    <row r="1375" spans="9:16" x14ac:dyDescent="0.25">
      <c r="I1375">
        <v>274</v>
      </c>
      <c r="J1375" t="s">
        <v>0</v>
      </c>
      <c r="K1375" s="3" t="e">
        <f t="shared" si="142"/>
        <v>#VALUE!</v>
      </c>
      <c r="L1375">
        <v>53</v>
      </c>
      <c r="M1375">
        <f t="shared" si="140"/>
        <v>0.14520547945205478</v>
      </c>
      <c r="N1375">
        <f t="shared" si="143"/>
        <v>0</v>
      </c>
      <c r="O1375">
        <f t="shared" si="141"/>
        <v>0</v>
      </c>
      <c r="P1375">
        <f t="shared" si="144"/>
        <v>365</v>
      </c>
    </row>
    <row r="1376" spans="9:16" x14ac:dyDescent="0.25">
      <c r="I1376">
        <v>275</v>
      </c>
      <c r="K1376" s="3">
        <f t="shared" si="142"/>
        <v>33965</v>
      </c>
      <c r="L1376">
        <v>53</v>
      </c>
      <c r="M1376">
        <f t="shared" si="140"/>
        <v>0.14520547945205478</v>
      </c>
      <c r="N1376">
        <f t="shared" si="143"/>
        <v>0</v>
      </c>
      <c r="O1376">
        <f t="shared" si="141"/>
        <v>0</v>
      </c>
      <c r="P1376">
        <f t="shared" si="144"/>
        <v>365</v>
      </c>
    </row>
    <row r="1377" spans="9:16" x14ac:dyDescent="0.25">
      <c r="I1377">
        <v>276</v>
      </c>
      <c r="J1377" t="s">
        <v>0</v>
      </c>
      <c r="K1377" s="3" t="e">
        <f t="shared" si="142"/>
        <v>#VALUE!</v>
      </c>
      <c r="L1377">
        <v>53</v>
      </c>
      <c r="M1377">
        <f t="shared" si="140"/>
        <v>0.14520547945205478</v>
      </c>
      <c r="N1377">
        <f t="shared" si="143"/>
        <v>0</v>
      </c>
      <c r="O1377">
        <f t="shared" si="141"/>
        <v>0</v>
      </c>
      <c r="P1377">
        <f t="shared" si="144"/>
        <v>365</v>
      </c>
    </row>
    <row r="1378" spans="9:16" x14ac:dyDescent="0.25">
      <c r="I1378">
        <v>277</v>
      </c>
      <c r="K1378" s="3">
        <f t="shared" si="142"/>
        <v>33965</v>
      </c>
      <c r="L1378">
        <v>53</v>
      </c>
      <c r="M1378">
        <f t="shared" si="140"/>
        <v>0.14520547945205478</v>
      </c>
      <c r="N1378">
        <f t="shared" si="143"/>
        <v>0</v>
      </c>
      <c r="O1378">
        <f t="shared" si="141"/>
        <v>0</v>
      </c>
      <c r="P1378">
        <f t="shared" si="144"/>
        <v>365</v>
      </c>
    </row>
    <row r="1379" spans="9:16" x14ac:dyDescent="0.25">
      <c r="I1379">
        <v>278</v>
      </c>
      <c r="J1379" t="s">
        <v>0</v>
      </c>
      <c r="K1379" s="3" t="e">
        <f t="shared" si="142"/>
        <v>#VALUE!</v>
      </c>
      <c r="L1379">
        <v>53</v>
      </c>
      <c r="M1379">
        <f t="shared" si="140"/>
        <v>0.14520547945205478</v>
      </c>
      <c r="N1379">
        <f t="shared" si="143"/>
        <v>0</v>
      </c>
      <c r="O1379">
        <f t="shared" si="141"/>
        <v>0</v>
      </c>
      <c r="P1379">
        <f t="shared" si="144"/>
        <v>365</v>
      </c>
    </row>
    <row r="1380" spans="9:16" x14ac:dyDescent="0.25">
      <c r="I1380">
        <v>279</v>
      </c>
      <c r="K1380" s="3">
        <f t="shared" si="142"/>
        <v>33965</v>
      </c>
      <c r="L1380">
        <v>53</v>
      </c>
      <c r="M1380">
        <f t="shared" si="140"/>
        <v>0.14520547945205478</v>
      </c>
      <c r="N1380">
        <f t="shared" si="143"/>
        <v>0</v>
      </c>
      <c r="O1380">
        <f t="shared" si="141"/>
        <v>0</v>
      </c>
      <c r="P1380">
        <f t="shared" si="144"/>
        <v>365</v>
      </c>
    </row>
    <row r="1381" spans="9:16" x14ac:dyDescent="0.25">
      <c r="I1381">
        <v>280</v>
      </c>
      <c r="J1381" t="s">
        <v>0</v>
      </c>
      <c r="K1381" s="3" t="e">
        <f t="shared" si="142"/>
        <v>#VALUE!</v>
      </c>
      <c r="L1381">
        <v>53</v>
      </c>
      <c r="M1381">
        <f t="shared" si="140"/>
        <v>0.14520547945205478</v>
      </c>
      <c r="N1381">
        <f t="shared" si="143"/>
        <v>0</v>
      </c>
      <c r="O1381">
        <f t="shared" si="141"/>
        <v>0</v>
      </c>
      <c r="P1381">
        <f t="shared" si="144"/>
        <v>365</v>
      </c>
    </row>
    <row r="1382" spans="9:16" x14ac:dyDescent="0.25">
      <c r="I1382">
        <v>281</v>
      </c>
      <c r="K1382" s="3">
        <f t="shared" si="142"/>
        <v>33965</v>
      </c>
      <c r="L1382">
        <v>53</v>
      </c>
      <c r="M1382">
        <f t="shared" si="140"/>
        <v>0.14520547945205478</v>
      </c>
      <c r="N1382">
        <f t="shared" si="143"/>
        <v>0</v>
      </c>
      <c r="O1382">
        <f t="shared" si="141"/>
        <v>0</v>
      </c>
      <c r="P1382">
        <f t="shared" si="144"/>
        <v>365</v>
      </c>
    </row>
    <row r="1383" spans="9:16" x14ac:dyDescent="0.25">
      <c r="I1383">
        <v>282</v>
      </c>
      <c r="J1383" t="s">
        <v>0</v>
      </c>
      <c r="K1383" s="3" t="e">
        <f t="shared" si="142"/>
        <v>#VALUE!</v>
      </c>
      <c r="L1383">
        <v>53</v>
      </c>
      <c r="M1383">
        <f t="shared" si="140"/>
        <v>0.14520547945205478</v>
      </c>
      <c r="N1383">
        <f t="shared" si="143"/>
        <v>0</v>
      </c>
      <c r="O1383">
        <f t="shared" si="141"/>
        <v>0</v>
      </c>
      <c r="P1383">
        <f t="shared" si="144"/>
        <v>365</v>
      </c>
    </row>
    <row r="1384" spans="9:16" x14ac:dyDescent="0.25">
      <c r="I1384">
        <v>283</v>
      </c>
      <c r="K1384" s="3">
        <f t="shared" si="142"/>
        <v>33965</v>
      </c>
      <c r="L1384">
        <v>53</v>
      </c>
      <c r="M1384">
        <f t="shared" si="140"/>
        <v>0.14520547945205478</v>
      </c>
      <c r="N1384">
        <f t="shared" si="143"/>
        <v>0</v>
      </c>
      <c r="O1384">
        <f t="shared" si="141"/>
        <v>0</v>
      </c>
      <c r="P1384">
        <f t="shared" si="144"/>
        <v>365</v>
      </c>
    </row>
    <row r="1385" spans="9:16" x14ac:dyDescent="0.25">
      <c r="I1385">
        <v>284</v>
      </c>
      <c r="J1385" t="s">
        <v>0</v>
      </c>
      <c r="K1385" s="3" t="e">
        <f t="shared" si="142"/>
        <v>#VALUE!</v>
      </c>
      <c r="L1385">
        <v>53</v>
      </c>
      <c r="M1385">
        <f t="shared" si="140"/>
        <v>0.14520547945205478</v>
      </c>
      <c r="N1385">
        <f t="shared" si="143"/>
        <v>0</v>
      </c>
      <c r="O1385">
        <f t="shared" si="141"/>
        <v>0</v>
      </c>
      <c r="P1385">
        <f t="shared" si="144"/>
        <v>365</v>
      </c>
    </row>
    <row r="1386" spans="9:16" x14ac:dyDescent="0.25">
      <c r="I1386">
        <v>285</v>
      </c>
      <c r="K1386" s="3">
        <f t="shared" si="142"/>
        <v>33965</v>
      </c>
      <c r="L1386">
        <v>53</v>
      </c>
      <c r="M1386">
        <f t="shared" si="140"/>
        <v>0.14520547945205478</v>
      </c>
      <c r="N1386">
        <f t="shared" si="143"/>
        <v>0</v>
      </c>
      <c r="O1386">
        <f t="shared" si="141"/>
        <v>0</v>
      </c>
      <c r="P1386">
        <f t="shared" si="144"/>
        <v>365</v>
      </c>
    </row>
    <row r="1387" spans="9:16" x14ac:dyDescent="0.25">
      <c r="I1387">
        <v>286</v>
      </c>
      <c r="J1387" t="s">
        <v>0</v>
      </c>
      <c r="K1387" s="3" t="e">
        <f t="shared" si="142"/>
        <v>#VALUE!</v>
      </c>
      <c r="L1387">
        <v>53</v>
      </c>
      <c r="M1387">
        <f t="shared" si="140"/>
        <v>0.14520547945205478</v>
      </c>
      <c r="N1387">
        <f t="shared" si="143"/>
        <v>0</v>
      </c>
      <c r="O1387">
        <f t="shared" si="141"/>
        <v>0</v>
      </c>
      <c r="P1387">
        <f t="shared" si="144"/>
        <v>365</v>
      </c>
    </row>
    <row r="1388" spans="9:16" x14ac:dyDescent="0.25">
      <c r="I1388">
        <v>287</v>
      </c>
      <c r="K1388" s="3">
        <f t="shared" si="142"/>
        <v>33965</v>
      </c>
      <c r="L1388">
        <v>53</v>
      </c>
      <c r="M1388">
        <f t="shared" si="140"/>
        <v>0.14520547945205478</v>
      </c>
      <c r="N1388">
        <f t="shared" si="143"/>
        <v>0</v>
      </c>
      <c r="O1388">
        <f t="shared" si="141"/>
        <v>0</v>
      </c>
      <c r="P1388">
        <f t="shared" si="144"/>
        <v>365</v>
      </c>
    </row>
    <row r="1389" spans="9:16" x14ac:dyDescent="0.25">
      <c r="I1389">
        <v>288</v>
      </c>
      <c r="J1389" t="s">
        <v>0</v>
      </c>
      <c r="K1389" s="3" t="e">
        <f t="shared" si="142"/>
        <v>#VALUE!</v>
      </c>
      <c r="L1389">
        <v>53</v>
      </c>
      <c r="M1389">
        <f t="shared" si="140"/>
        <v>0.14520547945205478</v>
      </c>
      <c r="N1389">
        <f t="shared" si="143"/>
        <v>0</v>
      </c>
      <c r="O1389">
        <f t="shared" si="141"/>
        <v>0</v>
      </c>
      <c r="P1389">
        <f t="shared" si="144"/>
        <v>365</v>
      </c>
    </row>
    <row r="1390" spans="9:16" x14ac:dyDescent="0.25">
      <c r="I1390">
        <v>289</v>
      </c>
      <c r="K1390" s="3">
        <f t="shared" si="142"/>
        <v>33965</v>
      </c>
      <c r="L1390">
        <v>53</v>
      </c>
      <c r="M1390">
        <f t="shared" si="140"/>
        <v>0.14520547945205478</v>
      </c>
      <c r="N1390">
        <f t="shared" si="143"/>
        <v>0</v>
      </c>
      <c r="O1390">
        <f t="shared" si="141"/>
        <v>0</v>
      </c>
      <c r="P1390">
        <f t="shared" si="144"/>
        <v>365</v>
      </c>
    </row>
    <row r="1391" spans="9:16" x14ac:dyDescent="0.25">
      <c r="I1391">
        <v>290</v>
      </c>
      <c r="J1391" t="s">
        <v>0</v>
      </c>
      <c r="K1391" s="3" t="e">
        <f t="shared" si="142"/>
        <v>#VALUE!</v>
      </c>
      <c r="L1391">
        <v>53</v>
      </c>
      <c r="M1391">
        <f t="shared" si="140"/>
        <v>0.14520547945205478</v>
      </c>
      <c r="N1391">
        <f t="shared" si="143"/>
        <v>0</v>
      </c>
      <c r="O1391">
        <f t="shared" si="141"/>
        <v>0</v>
      </c>
      <c r="P1391">
        <f t="shared" si="144"/>
        <v>365</v>
      </c>
    </row>
    <row r="1392" spans="9:16" x14ac:dyDescent="0.25">
      <c r="I1392">
        <v>291</v>
      </c>
      <c r="K1392" s="3">
        <f t="shared" si="142"/>
        <v>33965</v>
      </c>
      <c r="L1392">
        <v>53</v>
      </c>
      <c r="M1392">
        <f t="shared" si="140"/>
        <v>0.14520547945205478</v>
      </c>
      <c r="N1392">
        <f t="shared" si="143"/>
        <v>0</v>
      </c>
      <c r="O1392">
        <f t="shared" si="141"/>
        <v>0</v>
      </c>
      <c r="P1392">
        <f t="shared" si="144"/>
        <v>365</v>
      </c>
    </row>
    <row r="1393" spans="9:16" x14ac:dyDescent="0.25">
      <c r="I1393">
        <v>292</v>
      </c>
      <c r="J1393" t="s">
        <v>0</v>
      </c>
      <c r="K1393" s="3" t="e">
        <f t="shared" si="142"/>
        <v>#VALUE!</v>
      </c>
      <c r="L1393">
        <v>53</v>
      </c>
      <c r="M1393">
        <f t="shared" si="140"/>
        <v>0.14520547945205478</v>
      </c>
      <c r="N1393">
        <f t="shared" si="143"/>
        <v>0</v>
      </c>
      <c r="O1393">
        <f t="shared" si="141"/>
        <v>0</v>
      </c>
      <c r="P1393">
        <f t="shared" si="144"/>
        <v>365</v>
      </c>
    </row>
    <row r="1394" spans="9:16" x14ac:dyDescent="0.25">
      <c r="I1394">
        <v>293</v>
      </c>
      <c r="K1394" s="3">
        <f t="shared" si="142"/>
        <v>33965</v>
      </c>
      <c r="L1394">
        <v>53</v>
      </c>
      <c r="M1394">
        <f t="shared" si="140"/>
        <v>0.14520547945205478</v>
      </c>
      <c r="N1394">
        <f t="shared" si="143"/>
        <v>0</v>
      </c>
      <c r="O1394">
        <f t="shared" si="141"/>
        <v>0</v>
      </c>
      <c r="P1394">
        <f t="shared" si="144"/>
        <v>365</v>
      </c>
    </row>
    <row r="1395" spans="9:16" x14ac:dyDescent="0.25">
      <c r="I1395">
        <v>294</v>
      </c>
      <c r="J1395" t="s">
        <v>0</v>
      </c>
      <c r="K1395" s="3" t="e">
        <f t="shared" si="142"/>
        <v>#VALUE!</v>
      </c>
      <c r="L1395">
        <v>53</v>
      </c>
      <c r="M1395">
        <f t="shared" si="140"/>
        <v>0.14520547945205478</v>
      </c>
      <c r="N1395">
        <f t="shared" si="143"/>
        <v>0</v>
      </c>
      <c r="O1395">
        <f t="shared" si="141"/>
        <v>0</v>
      </c>
      <c r="P1395">
        <f t="shared" si="144"/>
        <v>365</v>
      </c>
    </row>
    <row r="1396" spans="9:16" x14ac:dyDescent="0.25">
      <c r="I1396">
        <v>295</v>
      </c>
      <c r="K1396" s="3">
        <f t="shared" si="142"/>
        <v>33965</v>
      </c>
      <c r="L1396">
        <v>53</v>
      </c>
      <c r="M1396">
        <f t="shared" si="140"/>
        <v>0.14520547945205478</v>
      </c>
      <c r="N1396">
        <f t="shared" si="143"/>
        <v>0</v>
      </c>
      <c r="O1396">
        <f t="shared" si="141"/>
        <v>0</v>
      </c>
      <c r="P1396">
        <f t="shared" si="144"/>
        <v>365</v>
      </c>
    </row>
    <row r="1397" spans="9:16" x14ac:dyDescent="0.25">
      <c r="I1397">
        <v>296</v>
      </c>
      <c r="J1397" t="s">
        <v>0</v>
      </c>
      <c r="K1397" s="3" t="e">
        <f t="shared" si="142"/>
        <v>#VALUE!</v>
      </c>
      <c r="L1397">
        <v>53</v>
      </c>
      <c r="M1397">
        <f t="shared" si="140"/>
        <v>0.14520547945205478</v>
      </c>
      <c r="N1397">
        <f t="shared" si="143"/>
        <v>0</v>
      </c>
      <c r="O1397">
        <f t="shared" si="141"/>
        <v>0</v>
      </c>
      <c r="P1397">
        <f t="shared" si="144"/>
        <v>365</v>
      </c>
    </row>
    <row r="1398" spans="9:16" x14ac:dyDescent="0.25">
      <c r="I1398">
        <v>297</v>
      </c>
      <c r="K1398" s="3">
        <f t="shared" si="142"/>
        <v>33965</v>
      </c>
      <c r="L1398">
        <v>53</v>
      </c>
      <c r="M1398">
        <f t="shared" si="140"/>
        <v>0.14520547945205478</v>
      </c>
      <c r="N1398">
        <f t="shared" si="143"/>
        <v>0</v>
      </c>
      <c r="O1398">
        <f t="shared" si="141"/>
        <v>0</v>
      </c>
      <c r="P1398">
        <f t="shared" si="144"/>
        <v>365</v>
      </c>
    </row>
    <row r="1399" spans="9:16" x14ac:dyDescent="0.25">
      <c r="I1399">
        <v>298</v>
      </c>
      <c r="J1399" t="s">
        <v>0</v>
      </c>
      <c r="K1399" s="3" t="e">
        <f t="shared" si="142"/>
        <v>#VALUE!</v>
      </c>
      <c r="L1399">
        <v>53</v>
      </c>
      <c r="M1399">
        <f t="shared" si="140"/>
        <v>0.14520547945205478</v>
      </c>
      <c r="N1399">
        <f t="shared" si="143"/>
        <v>0</v>
      </c>
      <c r="O1399">
        <f t="shared" si="141"/>
        <v>0</v>
      </c>
      <c r="P1399">
        <f t="shared" si="144"/>
        <v>365</v>
      </c>
    </row>
    <row r="1400" spans="9:16" x14ac:dyDescent="0.25">
      <c r="I1400">
        <v>299</v>
      </c>
      <c r="K1400" s="3">
        <f t="shared" si="142"/>
        <v>33965</v>
      </c>
      <c r="L1400">
        <v>53</v>
      </c>
      <c r="M1400">
        <f t="shared" si="140"/>
        <v>0.14520547945205478</v>
      </c>
      <c r="N1400">
        <f t="shared" si="143"/>
        <v>0</v>
      </c>
      <c r="O1400">
        <f t="shared" si="141"/>
        <v>0</v>
      </c>
      <c r="P1400">
        <f t="shared" si="144"/>
        <v>365</v>
      </c>
    </row>
    <row r="1401" spans="9:16" x14ac:dyDescent="0.25">
      <c r="I1401">
        <v>300</v>
      </c>
      <c r="J1401" t="s">
        <v>0</v>
      </c>
      <c r="K1401" s="3" t="e">
        <f t="shared" si="142"/>
        <v>#VALUE!</v>
      </c>
      <c r="L1401">
        <v>53</v>
      </c>
      <c r="M1401">
        <f t="shared" si="140"/>
        <v>0.14520547945205478</v>
      </c>
      <c r="N1401">
        <f t="shared" si="143"/>
        <v>0</v>
      </c>
      <c r="O1401">
        <f t="shared" si="141"/>
        <v>0</v>
      </c>
      <c r="P1401">
        <f t="shared" si="144"/>
        <v>365</v>
      </c>
    </row>
    <row r="1402" spans="9:16" x14ac:dyDescent="0.25">
      <c r="I1402">
        <v>301</v>
      </c>
      <c r="K1402" s="3">
        <f t="shared" si="142"/>
        <v>33965</v>
      </c>
      <c r="L1402">
        <v>53</v>
      </c>
      <c r="M1402">
        <f t="shared" si="140"/>
        <v>0.14520547945205478</v>
      </c>
      <c r="N1402">
        <f t="shared" si="143"/>
        <v>0</v>
      </c>
      <c r="O1402">
        <f t="shared" si="141"/>
        <v>0</v>
      </c>
      <c r="P1402">
        <f t="shared" si="144"/>
        <v>365</v>
      </c>
    </row>
    <row r="1403" spans="9:16" x14ac:dyDescent="0.25">
      <c r="I1403">
        <v>302</v>
      </c>
      <c r="J1403" t="s">
        <v>0</v>
      </c>
      <c r="K1403" s="3" t="e">
        <f t="shared" si="142"/>
        <v>#VALUE!</v>
      </c>
      <c r="L1403">
        <v>53</v>
      </c>
      <c r="M1403">
        <f t="shared" si="140"/>
        <v>0.14520547945205478</v>
      </c>
      <c r="N1403">
        <f t="shared" si="143"/>
        <v>0</v>
      </c>
      <c r="O1403">
        <f t="shared" si="141"/>
        <v>0</v>
      </c>
      <c r="P1403">
        <f t="shared" si="144"/>
        <v>365</v>
      </c>
    </row>
    <row r="1404" spans="9:16" x14ac:dyDescent="0.25">
      <c r="I1404">
        <v>303</v>
      </c>
      <c r="K1404" s="3">
        <f t="shared" si="142"/>
        <v>33965</v>
      </c>
      <c r="L1404">
        <v>53</v>
      </c>
      <c r="M1404">
        <f t="shared" si="140"/>
        <v>0.14520547945205478</v>
      </c>
      <c r="N1404">
        <f t="shared" si="143"/>
        <v>0</v>
      </c>
      <c r="O1404">
        <f t="shared" si="141"/>
        <v>0</v>
      </c>
      <c r="P1404">
        <f t="shared" si="144"/>
        <v>365</v>
      </c>
    </row>
    <row r="1405" spans="9:16" x14ac:dyDescent="0.25">
      <c r="I1405">
        <v>304</v>
      </c>
      <c r="J1405" t="s">
        <v>0</v>
      </c>
      <c r="K1405" s="3" t="e">
        <f t="shared" si="142"/>
        <v>#VALUE!</v>
      </c>
      <c r="L1405">
        <v>53</v>
      </c>
      <c r="M1405">
        <f t="shared" si="140"/>
        <v>0.14520547945205478</v>
      </c>
      <c r="N1405">
        <f t="shared" si="143"/>
        <v>0</v>
      </c>
      <c r="O1405">
        <f t="shared" si="141"/>
        <v>0</v>
      </c>
      <c r="P1405">
        <f t="shared" si="144"/>
        <v>365</v>
      </c>
    </row>
    <row r="1406" spans="9:16" x14ac:dyDescent="0.25">
      <c r="I1406">
        <v>305</v>
      </c>
      <c r="K1406" s="3">
        <f t="shared" si="142"/>
        <v>33965</v>
      </c>
      <c r="L1406">
        <v>53</v>
      </c>
      <c r="M1406">
        <f t="shared" si="140"/>
        <v>0.14520547945205478</v>
      </c>
      <c r="N1406">
        <f t="shared" si="143"/>
        <v>0</v>
      </c>
      <c r="O1406">
        <f t="shared" si="141"/>
        <v>0</v>
      </c>
      <c r="P1406">
        <f t="shared" si="144"/>
        <v>365</v>
      </c>
    </row>
    <row r="1407" spans="9:16" x14ac:dyDescent="0.25">
      <c r="I1407">
        <v>306</v>
      </c>
      <c r="J1407" t="s">
        <v>0</v>
      </c>
      <c r="K1407" s="3" t="e">
        <f t="shared" si="142"/>
        <v>#VALUE!</v>
      </c>
      <c r="L1407">
        <v>53</v>
      </c>
      <c r="M1407">
        <f t="shared" si="140"/>
        <v>0.14520547945205478</v>
      </c>
      <c r="N1407">
        <f t="shared" si="143"/>
        <v>0</v>
      </c>
      <c r="O1407">
        <f t="shared" si="141"/>
        <v>0</v>
      </c>
      <c r="P1407">
        <f t="shared" si="144"/>
        <v>365</v>
      </c>
    </row>
    <row r="1408" spans="9:16" x14ac:dyDescent="0.25">
      <c r="I1408">
        <v>307</v>
      </c>
      <c r="K1408" s="3">
        <f t="shared" si="142"/>
        <v>33965</v>
      </c>
      <c r="L1408">
        <v>53</v>
      </c>
      <c r="M1408">
        <f t="shared" si="140"/>
        <v>0.14520547945205478</v>
      </c>
      <c r="N1408">
        <f t="shared" si="143"/>
        <v>0</v>
      </c>
      <c r="O1408">
        <f t="shared" si="141"/>
        <v>0</v>
      </c>
      <c r="P1408">
        <f t="shared" si="144"/>
        <v>365</v>
      </c>
    </row>
    <row r="1409" spans="9:16" x14ac:dyDescent="0.25">
      <c r="I1409">
        <v>308</v>
      </c>
      <c r="J1409" t="s">
        <v>0</v>
      </c>
      <c r="K1409" s="3" t="e">
        <f t="shared" si="142"/>
        <v>#VALUE!</v>
      </c>
      <c r="L1409">
        <v>53</v>
      </c>
      <c r="M1409">
        <f t="shared" si="140"/>
        <v>0.14520547945205478</v>
      </c>
      <c r="N1409">
        <f t="shared" si="143"/>
        <v>0</v>
      </c>
      <c r="O1409">
        <f t="shared" si="141"/>
        <v>0</v>
      </c>
      <c r="P1409">
        <f t="shared" si="144"/>
        <v>365</v>
      </c>
    </row>
    <row r="1410" spans="9:16" x14ac:dyDescent="0.25">
      <c r="I1410">
        <v>309</v>
      </c>
      <c r="K1410" s="3">
        <f t="shared" si="142"/>
        <v>33965</v>
      </c>
      <c r="L1410">
        <v>53</v>
      </c>
      <c r="M1410">
        <f t="shared" si="140"/>
        <v>0.14520547945205478</v>
      </c>
      <c r="N1410">
        <f t="shared" si="143"/>
        <v>0</v>
      </c>
      <c r="O1410">
        <f t="shared" si="141"/>
        <v>0</v>
      </c>
      <c r="P1410">
        <f t="shared" si="144"/>
        <v>365</v>
      </c>
    </row>
    <row r="1411" spans="9:16" x14ac:dyDescent="0.25">
      <c r="I1411">
        <v>310</v>
      </c>
      <c r="J1411" t="s">
        <v>0</v>
      </c>
      <c r="K1411" s="3" t="e">
        <f t="shared" si="142"/>
        <v>#VALUE!</v>
      </c>
      <c r="L1411">
        <v>53</v>
      </c>
      <c r="M1411">
        <f t="shared" si="140"/>
        <v>0.14520547945205478</v>
      </c>
      <c r="N1411">
        <f t="shared" si="143"/>
        <v>0</v>
      </c>
      <c r="O1411">
        <f t="shared" si="141"/>
        <v>0</v>
      </c>
      <c r="P1411">
        <f t="shared" si="144"/>
        <v>365</v>
      </c>
    </row>
    <row r="1412" spans="9:16" x14ac:dyDescent="0.25">
      <c r="I1412">
        <v>311</v>
      </c>
      <c r="K1412" s="3">
        <f t="shared" si="142"/>
        <v>33965</v>
      </c>
      <c r="L1412">
        <v>53</v>
      </c>
      <c r="M1412">
        <f t="shared" si="140"/>
        <v>0.14520547945205478</v>
      </c>
      <c r="N1412">
        <f t="shared" si="143"/>
        <v>0</v>
      </c>
      <c r="O1412">
        <f t="shared" si="141"/>
        <v>0</v>
      </c>
      <c r="P1412">
        <f t="shared" si="144"/>
        <v>365</v>
      </c>
    </row>
    <row r="1413" spans="9:16" x14ac:dyDescent="0.25">
      <c r="I1413">
        <v>312</v>
      </c>
      <c r="J1413" t="s">
        <v>0</v>
      </c>
      <c r="K1413" s="3" t="e">
        <f t="shared" si="142"/>
        <v>#VALUE!</v>
      </c>
      <c r="L1413">
        <v>53</v>
      </c>
      <c r="M1413">
        <f t="shared" si="140"/>
        <v>0.14520547945205478</v>
      </c>
      <c r="N1413">
        <f t="shared" si="143"/>
        <v>0</v>
      </c>
      <c r="O1413">
        <f t="shared" si="141"/>
        <v>0</v>
      </c>
      <c r="P1413">
        <f t="shared" si="144"/>
        <v>365</v>
      </c>
    </row>
    <row r="1414" spans="9:16" x14ac:dyDescent="0.25">
      <c r="I1414">
        <v>313</v>
      </c>
      <c r="K1414" s="3">
        <f t="shared" si="142"/>
        <v>33965</v>
      </c>
      <c r="L1414">
        <v>53</v>
      </c>
      <c r="M1414">
        <f t="shared" si="140"/>
        <v>0.14520547945205478</v>
      </c>
      <c r="N1414">
        <f t="shared" si="143"/>
        <v>0</v>
      </c>
      <c r="O1414">
        <f t="shared" si="141"/>
        <v>0</v>
      </c>
      <c r="P1414">
        <f t="shared" si="144"/>
        <v>365</v>
      </c>
    </row>
    <row r="1415" spans="9:16" x14ac:dyDescent="0.25">
      <c r="I1415">
        <v>314</v>
      </c>
      <c r="J1415" t="s">
        <v>0</v>
      </c>
      <c r="K1415" s="3" t="e">
        <f t="shared" si="142"/>
        <v>#VALUE!</v>
      </c>
      <c r="L1415">
        <v>53</v>
      </c>
      <c r="M1415">
        <f t="shared" si="140"/>
        <v>0.14520547945205478</v>
      </c>
      <c r="N1415">
        <f t="shared" si="143"/>
        <v>0</v>
      </c>
      <c r="O1415">
        <f t="shared" si="141"/>
        <v>0</v>
      </c>
      <c r="P1415">
        <f t="shared" si="144"/>
        <v>365</v>
      </c>
    </row>
    <row r="1416" spans="9:16" x14ac:dyDescent="0.25">
      <c r="I1416">
        <v>315</v>
      </c>
      <c r="K1416" s="3">
        <f t="shared" si="142"/>
        <v>33965</v>
      </c>
      <c r="L1416">
        <v>53</v>
      </c>
      <c r="M1416">
        <f t="shared" ref="M1416:M1479" si="145">L1416/P1416</f>
        <v>0.14520547945205478</v>
      </c>
      <c r="N1416">
        <f t="shared" si="143"/>
        <v>0</v>
      </c>
      <c r="O1416">
        <f t="shared" ref="O1416:O1479" si="146">ROUND(N1416,1)</f>
        <v>0</v>
      </c>
      <c r="P1416">
        <f t="shared" si="144"/>
        <v>365</v>
      </c>
    </row>
    <row r="1417" spans="9:16" x14ac:dyDescent="0.25">
      <c r="I1417">
        <v>316</v>
      </c>
      <c r="J1417" t="s">
        <v>0</v>
      </c>
      <c r="K1417" s="3" t="e">
        <f t="shared" ref="K1417:K1480" si="147">$K$7+J1417</f>
        <v>#VALUE!</v>
      </c>
      <c r="L1417">
        <v>53</v>
      </c>
      <c r="M1417">
        <f t="shared" si="145"/>
        <v>0.14520547945205478</v>
      </c>
      <c r="N1417">
        <f t="shared" ref="N1417:N1480" si="148">INT(M1417)</f>
        <v>0</v>
      </c>
      <c r="O1417">
        <f t="shared" si="146"/>
        <v>0</v>
      </c>
      <c r="P1417">
        <f t="shared" si="144"/>
        <v>365</v>
      </c>
    </row>
    <row r="1418" spans="9:16" x14ac:dyDescent="0.25">
      <c r="I1418">
        <v>317</v>
      </c>
      <c r="K1418" s="3">
        <f t="shared" si="147"/>
        <v>33965</v>
      </c>
      <c r="L1418">
        <v>53</v>
      </c>
      <c r="M1418">
        <f t="shared" si="145"/>
        <v>0.14520547945205478</v>
      </c>
      <c r="N1418">
        <f t="shared" si="148"/>
        <v>0</v>
      </c>
      <c r="O1418">
        <f t="shared" si="146"/>
        <v>0</v>
      </c>
      <c r="P1418">
        <f t="shared" si="144"/>
        <v>365</v>
      </c>
    </row>
    <row r="1419" spans="9:16" x14ac:dyDescent="0.25">
      <c r="I1419">
        <v>318</v>
      </c>
      <c r="J1419" t="s">
        <v>0</v>
      </c>
      <c r="K1419" s="3" t="e">
        <f t="shared" si="147"/>
        <v>#VALUE!</v>
      </c>
      <c r="L1419">
        <v>53</v>
      </c>
      <c r="M1419">
        <f t="shared" si="145"/>
        <v>0.14520547945205478</v>
      </c>
      <c r="N1419">
        <f t="shared" si="148"/>
        <v>0</v>
      </c>
      <c r="O1419">
        <f t="shared" si="146"/>
        <v>0</v>
      </c>
      <c r="P1419">
        <f t="shared" si="144"/>
        <v>365</v>
      </c>
    </row>
    <row r="1420" spans="9:16" x14ac:dyDescent="0.25">
      <c r="I1420">
        <v>319</v>
      </c>
      <c r="K1420" s="3">
        <f t="shared" si="147"/>
        <v>33965</v>
      </c>
      <c r="L1420">
        <v>53</v>
      </c>
      <c r="M1420">
        <f t="shared" si="145"/>
        <v>0.14520547945205478</v>
      </c>
      <c r="N1420">
        <f t="shared" si="148"/>
        <v>0</v>
      </c>
      <c r="O1420">
        <f t="shared" si="146"/>
        <v>0</v>
      </c>
      <c r="P1420">
        <f t="shared" si="144"/>
        <v>365</v>
      </c>
    </row>
    <row r="1421" spans="9:16" x14ac:dyDescent="0.25">
      <c r="I1421">
        <v>320</v>
      </c>
      <c r="J1421" t="s">
        <v>0</v>
      </c>
      <c r="K1421" s="3" t="e">
        <f t="shared" si="147"/>
        <v>#VALUE!</v>
      </c>
      <c r="L1421">
        <v>53</v>
      </c>
      <c r="M1421">
        <f t="shared" si="145"/>
        <v>0.14520547945205478</v>
      </c>
      <c r="N1421">
        <f t="shared" si="148"/>
        <v>0</v>
      </c>
      <c r="O1421">
        <f t="shared" si="146"/>
        <v>0</v>
      </c>
      <c r="P1421">
        <f t="shared" si="144"/>
        <v>365</v>
      </c>
    </row>
    <row r="1422" spans="9:16" x14ac:dyDescent="0.25">
      <c r="I1422">
        <v>321</v>
      </c>
      <c r="K1422" s="3">
        <f t="shared" si="147"/>
        <v>33965</v>
      </c>
      <c r="L1422">
        <v>53</v>
      </c>
      <c r="M1422">
        <f t="shared" si="145"/>
        <v>0.14520547945205478</v>
      </c>
      <c r="N1422">
        <f t="shared" si="148"/>
        <v>0</v>
      </c>
      <c r="O1422">
        <f t="shared" si="146"/>
        <v>0</v>
      </c>
      <c r="P1422">
        <f t="shared" si="144"/>
        <v>365</v>
      </c>
    </row>
    <row r="1423" spans="9:16" x14ac:dyDescent="0.25">
      <c r="I1423">
        <v>322</v>
      </c>
      <c r="J1423" t="s">
        <v>0</v>
      </c>
      <c r="K1423" s="3" t="e">
        <f t="shared" si="147"/>
        <v>#VALUE!</v>
      </c>
      <c r="L1423">
        <v>53</v>
      </c>
      <c r="M1423">
        <f t="shared" si="145"/>
        <v>0.14520547945205478</v>
      </c>
      <c r="N1423">
        <f t="shared" si="148"/>
        <v>0</v>
      </c>
      <c r="O1423">
        <f t="shared" si="146"/>
        <v>0</v>
      </c>
      <c r="P1423">
        <f t="shared" ref="P1423:P1467" si="149">DATE(1996,12,26)-DATE(1995,12,27)</f>
        <v>365</v>
      </c>
    </row>
    <row r="1424" spans="9:16" x14ac:dyDescent="0.25">
      <c r="I1424">
        <v>323</v>
      </c>
      <c r="K1424" s="3">
        <f t="shared" si="147"/>
        <v>33965</v>
      </c>
      <c r="L1424">
        <v>53</v>
      </c>
      <c r="M1424">
        <f t="shared" si="145"/>
        <v>0.14520547945205478</v>
      </c>
      <c r="N1424">
        <f t="shared" si="148"/>
        <v>0</v>
      </c>
      <c r="O1424">
        <f t="shared" si="146"/>
        <v>0</v>
      </c>
      <c r="P1424">
        <f t="shared" si="149"/>
        <v>365</v>
      </c>
    </row>
    <row r="1425" spans="9:16" x14ac:dyDescent="0.25">
      <c r="I1425">
        <v>324</v>
      </c>
      <c r="J1425" t="s">
        <v>0</v>
      </c>
      <c r="K1425" s="3" t="e">
        <f t="shared" si="147"/>
        <v>#VALUE!</v>
      </c>
      <c r="L1425">
        <v>53</v>
      </c>
      <c r="M1425">
        <f t="shared" si="145"/>
        <v>0.14520547945205478</v>
      </c>
      <c r="N1425">
        <f t="shared" si="148"/>
        <v>0</v>
      </c>
      <c r="O1425">
        <f t="shared" si="146"/>
        <v>0</v>
      </c>
      <c r="P1425">
        <f t="shared" si="149"/>
        <v>365</v>
      </c>
    </row>
    <row r="1426" spans="9:16" x14ac:dyDescent="0.25">
      <c r="I1426">
        <v>325</v>
      </c>
      <c r="K1426" s="3">
        <f t="shared" si="147"/>
        <v>33965</v>
      </c>
      <c r="L1426">
        <v>53</v>
      </c>
      <c r="M1426">
        <f t="shared" si="145"/>
        <v>0.14520547945205478</v>
      </c>
      <c r="N1426">
        <f t="shared" si="148"/>
        <v>0</v>
      </c>
      <c r="O1426">
        <f t="shared" si="146"/>
        <v>0</v>
      </c>
      <c r="P1426">
        <f t="shared" si="149"/>
        <v>365</v>
      </c>
    </row>
    <row r="1427" spans="9:16" x14ac:dyDescent="0.25">
      <c r="I1427">
        <v>326</v>
      </c>
      <c r="J1427" t="s">
        <v>0</v>
      </c>
      <c r="K1427" s="3" t="e">
        <f t="shared" si="147"/>
        <v>#VALUE!</v>
      </c>
      <c r="L1427">
        <v>53</v>
      </c>
      <c r="M1427">
        <f t="shared" si="145"/>
        <v>0.14520547945205478</v>
      </c>
      <c r="N1427">
        <f t="shared" si="148"/>
        <v>0</v>
      </c>
      <c r="O1427">
        <f t="shared" si="146"/>
        <v>0</v>
      </c>
      <c r="P1427">
        <f t="shared" si="149"/>
        <v>365</v>
      </c>
    </row>
    <row r="1428" spans="9:16" x14ac:dyDescent="0.25">
      <c r="I1428">
        <v>327</v>
      </c>
      <c r="K1428" s="3">
        <f t="shared" si="147"/>
        <v>33965</v>
      </c>
      <c r="L1428">
        <v>53</v>
      </c>
      <c r="M1428">
        <f t="shared" si="145"/>
        <v>0.14520547945205478</v>
      </c>
      <c r="N1428">
        <f t="shared" si="148"/>
        <v>0</v>
      </c>
      <c r="O1428">
        <f t="shared" si="146"/>
        <v>0</v>
      </c>
      <c r="P1428">
        <f t="shared" si="149"/>
        <v>365</v>
      </c>
    </row>
    <row r="1429" spans="9:16" x14ac:dyDescent="0.25">
      <c r="I1429">
        <v>328</v>
      </c>
      <c r="J1429" t="s">
        <v>0</v>
      </c>
      <c r="K1429" s="3" t="e">
        <f t="shared" si="147"/>
        <v>#VALUE!</v>
      </c>
      <c r="L1429">
        <v>53</v>
      </c>
      <c r="M1429">
        <f t="shared" si="145"/>
        <v>0.14520547945205478</v>
      </c>
      <c r="N1429">
        <f t="shared" si="148"/>
        <v>0</v>
      </c>
      <c r="O1429">
        <f t="shared" si="146"/>
        <v>0</v>
      </c>
      <c r="P1429">
        <f t="shared" si="149"/>
        <v>365</v>
      </c>
    </row>
    <row r="1430" spans="9:16" x14ac:dyDescent="0.25">
      <c r="I1430">
        <v>329</v>
      </c>
      <c r="K1430" s="3">
        <f t="shared" si="147"/>
        <v>33965</v>
      </c>
      <c r="L1430">
        <v>53</v>
      </c>
      <c r="M1430">
        <f t="shared" si="145"/>
        <v>0.14520547945205478</v>
      </c>
      <c r="N1430">
        <f t="shared" si="148"/>
        <v>0</v>
      </c>
      <c r="O1430">
        <f t="shared" si="146"/>
        <v>0</v>
      </c>
      <c r="P1430">
        <f t="shared" si="149"/>
        <v>365</v>
      </c>
    </row>
    <row r="1431" spans="9:16" x14ac:dyDescent="0.25">
      <c r="I1431">
        <v>330</v>
      </c>
      <c r="J1431" t="s">
        <v>0</v>
      </c>
      <c r="K1431" s="3" t="e">
        <f t="shared" si="147"/>
        <v>#VALUE!</v>
      </c>
      <c r="L1431">
        <v>53</v>
      </c>
      <c r="M1431">
        <f t="shared" si="145"/>
        <v>0.14520547945205478</v>
      </c>
      <c r="N1431">
        <f t="shared" si="148"/>
        <v>0</v>
      </c>
      <c r="O1431">
        <f t="shared" si="146"/>
        <v>0</v>
      </c>
      <c r="P1431">
        <f t="shared" si="149"/>
        <v>365</v>
      </c>
    </row>
    <row r="1432" spans="9:16" x14ac:dyDescent="0.25">
      <c r="I1432">
        <v>331</v>
      </c>
      <c r="K1432" s="3">
        <f t="shared" si="147"/>
        <v>33965</v>
      </c>
      <c r="L1432">
        <v>53</v>
      </c>
      <c r="M1432">
        <f t="shared" si="145"/>
        <v>0.14520547945205478</v>
      </c>
      <c r="N1432">
        <f t="shared" si="148"/>
        <v>0</v>
      </c>
      <c r="O1432">
        <f t="shared" si="146"/>
        <v>0</v>
      </c>
      <c r="P1432">
        <f t="shared" si="149"/>
        <v>365</v>
      </c>
    </row>
    <row r="1433" spans="9:16" x14ac:dyDescent="0.25">
      <c r="I1433">
        <v>332</v>
      </c>
      <c r="J1433" t="s">
        <v>0</v>
      </c>
      <c r="K1433" s="3" t="e">
        <f t="shared" si="147"/>
        <v>#VALUE!</v>
      </c>
      <c r="L1433">
        <v>53</v>
      </c>
      <c r="M1433">
        <f t="shared" si="145"/>
        <v>0.14520547945205478</v>
      </c>
      <c r="N1433">
        <f t="shared" si="148"/>
        <v>0</v>
      </c>
      <c r="O1433">
        <f t="shared" si="146"/>
        <v>0</v>
      </c>
      <c r="P1433">
        <f t="shared" si="149"/>
        <v>365</v>
      </c>
    </row>
    <row r="1434" spans="9:16" x14ac:dyDescent="0.25">
      <c r="I1434">
        <v>333</v>
      </c>
      <c r="K1434" s="3">
        <f t="shared" si="147"/>
        <v>33965</v>
      </c>
      <c r="L1434">
        <v>53</v>
      </c>
      <c r="M1434">
        <f t="shared" si="145"/>
        <v>0.14520547945205478</v>
      </c>
      <c r="N1434">
        <f t="shared" si="148"/>
        <v>0</v>
      </c>
      <c r="O1434">
        <f t="shared" si="146"/>
        <v>0</v>
      </c>
      <c r="P1434">
        <f t="shared" si="149"/>
        <v>365</v>
      </c>
    </row>
    <row r="1435" spans="9:16" x14ac:dyDescent="0.25">
      <c r="I1435">
        <v>334</v>
      </c>
      <c r="J1435" t="s">
        <v>0</v>
      </c>
      <c r="K1435" s="3" t="e">
        <f t="shared" si="147"/>
        <v>#VALUE!</v>
      </c>
      <c r="L1435">
        <v>53</v>
      </c>
      <c r="M1435">
        <f t="shared" si="145"/>
        <v>0.14520547945205478</v>
      </c>
      <c r="N1435">
        <f t="shared" si="148"/>
        <v>0</v>
      </c>
      <c r="O1435">
        <f t="shared" si="146"/>
        <v>0</v>
      </c>
      <c r="P1435">
        <f t="shared" si="149"/>
        <v>365</v>
      </c>
    </row>
    <row r="1436" spans="9:16" x14ac:dyDescent="0.25">
      <c r="I1436">
        <v>335</v>
      </c>
      <c r="K1436" s="3">
        <f t="shared" si="147"/>
        <v>33965</v>
      </c>
      <c r="L1436">
        <v>53</v>
      </c>
      <c r="M1436">
        <f t="shared" si="145"/>
        <v>0.14520547945205478</v>
      </c>
      <c r="N1436">
        <f t="shared" si="148"/>
        <v>0</v>
      </c>
      <c r="O1436">
        <f t="shared" si="146"/>
        <v>0</v>
      </c>
      <c r="P1436">
        <f t="shared" si="149"/>
        <v>365</v>
      </c>
    </row>
    <row r="1437" spans="9:16" x14ac:dyDescent="0.25">
      <c r="I1437">
        <v>336</v>
      </c>
      <c r="J1437" t="s">
        <v>0</v>
      </c>
      <c r="K1437" s="3" t="e">
        <f t="shared" si="147"/>
        <v>#VALUE!</v>
      </c>
      <c r="L1437">
        <v>53</v>
      </c>
      <c r="M1437">
        <f t="shared" si="145"/>
        <v>0.14520547945205478</v>
      </c>
      <c r="N1437">
        <f t="shared" si="148"/>
        <v>0</v>
      </c>
      <c r="O1437">
        <f t="shared" si="146"/>
        <v>0</v>
      </c>
      <c r="P1437">
        <f t="shared" si="149"/>
        <v>365</v>
      </c>
    </row>
    <row r="1438" spans="9:16" x14ac:dyDescent="0.25">
      <c r="I1438">
        <v>337</v>
      </c>
      <c r="K1438" s="3">
        <f t="shared" si="147"/>
        <v>33965</v>
      </c>
      <c r="L1438">
        <v>53</v>
      </c>
      <c r="M1438">
        <f t="shared" si="145"/>
        <v>0.14520547945205478</v>
      </c>
      <c r="N1438">
        <f t="shared" si="148"/>
        <v>0</v>
      </c>
      <c r="O1438">
        <f t="shared" si="146"/>
        <v>0</v>
      </c>
      <c r="P1438">
        <f t="shared" si="149"/>
        <v>365</v>
      </c>
    </row>
    <row r="1439" spans="9:16" x14ac:dyDescent="0.25">
      <c r="I1439">
        <v>338</v>
      </c>
      <c r="J1439" t="s">
        <v>0</v>
      </c>
      <c r="K1439" s="3" t="e">
        <f t="shared" si="147"/>
        <v>#VALUE!</v>
      </c>
      <c r="L1439">
        <v>53</v>
      </c>
      <c r="M1439">
        <f t="shared" si="145"/>
        <v>0.14520547945205478</v>
      </c>
      <c r="N1439">
        <f t="shared" si="148"/>
        <v>0</v>
      </c>
      <c r="O1439">
        <f t="shared" si="146"/>
        <v>0</v>
      </c>
      <c r="P1439">
        <f t="shared" si="149"/>
        <v>365</v>
      </c>
    </row>
    <row r="1440" spans="9:16" x14ac:dyDescent="0.25">
      <c r="I1440">
        <v>339</v>
      </c>
      <c r="K1440" s="3">
        <f t="shared" si="147"/>
        <v>33965</v>
      </c>
      <c r="L1440">
        <v>53</v>
      </c>
      <c r="M1440">
        <f t="shared" si="145"/>
        <v>0.14520547945205478</v>
      </c>
      <c r="N1440">
        <f t="shared" si="148"/>
        <v>0</v>
      </c>
      <c r="O1440">
        <f t="shared" si="146"/>
        <v>0</v>
      </c>
      <c r="P1440">
        <f t="shared" si="149"/>
        <v>365</v>
      </c>
    </row>
    <row r="1441" spans="9:16" x14ac:dyDescent="0.25">
      <c r="I1441">
        <v>340</v>
      </c>
      <c r="J1441" t="s">
        <v>0</v>
      </c>
      <c r="K1441" s="3" t="e">
        <f t="shared" si="147"/>
        <v>#VALUE!</v>
      </c>
      <c r="L1441">
        <v>53</v>
      </c>
      <c r="M1441">
        <f t="shared" si="145"/>
        <v>0.14520547945205478</v>
      </c>
      <c r="N1441">
        <f t="shared" si="148"/>
        <v>0</v>
      </c>
      <c r="O1441">
        <f t="shared" si="146"/>
        <v>0</v>
      </c>
      <c r="P1441">
        <f t="shared" si="149"/>
        <v>365</v>
      </c>
    </row>
    <row r="1442" spans="9:16" x14ac:dyDescent="0.25">
      <c r="I1442">
        <v>341</v>
      </c>
      <c r="K1442" s="3">
        <f t="shared" si="147"/>
        <v>33965</v>
      </c>
      <c r="L1442">
        <v>53</v>
      </c>
      <c r="M1442">
        <f t="shared" si="145"/>
        <v>0.14520547945205478</v>
      </c>
      <c r="N1442">
        <f t="shared" si="148"/>
        <v>0</v>
      </c>
      <c r="O1442">
        <f t="shared" si="146"/>
        <v>0</v>
      </c>
      <c r="P1442">
        <f t="shared" si="149"/>
        <v>365</v>
      </c>
    </row>
    <row r="1443" spans="9:16" x14ac:dyDescent="0.25">
      <c r="I1443">
        <v>342</v>
      </c>
      <c r="J1443" t="s">
        <v>0</v>
      </c>
      <c r="K1443" s="3" t="e">
        <f t="shared" si="147"/>
        <v>#VALUE!</v>
      </c>
      <c r="L1443">
        <v>53</v>
      </c>
      <c r="M1443">
        <f t="shared" si="145"/>
        <v>0.14520547945205478</v>
      </c>
      <c r="N1443">
        <f t="shared" si="148"/>
        <v>0</v>
      </c>
      <c r="O1443">
        <f t="shared" si="146"/>
        <v>0</v>
      </c>
      <c r="P1443">
        <f t="shared" si="149"/>
        <v>365</v>
      </c>
    </row>
    <row r="1444" spans="9:16" x14ac:dyDescent="0.25">
      <c r="I1444">
        <v>343</v>
      </c>
      <c r="K1444" s="3">
        <f t="shared" si="147"/>
        <v>33965</v>
      </c>
      <c r="L1444">
        <v>53</v>
      </c>
      <c r="M1444">
        <f t="shared" si="145"/>
        <v>0.14520547945205478</v>
      </c>
      <c r="N1444">
        <f t="shared" si="148"/>
        <v>0</v>
      </c>
      <c r="O1444">
        <f t="shared" si="146"/>
        <v>0</v>
      </c>
      <c r="P1444">
        <f t="shared" si="149"/>
        <v>365</v>
      </c>
    </row>
    <row r="1445" spans="9:16" x14ac:dyDescent="0.25">
      <c r="I1445">
        <v>344</v>
      </c>
      <c r="J1445" t="s">
        <v>0</v>
      </c>
      <c r="K1445" s="3" t="e">
        <f t="shared" si="147"/>
        <v>#VALUE!</v>
      </c>
      <c r="L1445">
        <v>53</v>
      </c>
      <c r="M1445">
        <f t="shared" si="145"/>
        <v>0.14520547945205478</v>
      </c>
      <c r="N1445">
        <f t="shared" si="148"/>
        <v>0</v>
      </c>
      <c r="O1445">
        <f t="shared" si="146"/>
        <v>0</v>
      </c>
      <c r="P1445">
        <f t="shared" si="149"/>
        <v>365</v>
      </c>
    </row>
    <row r="1446" spans="9:16" x14ac:dyDescent="0.25">
      <c r="I1446">
        <v>345</v>
      </c>
      <c r="K1446" s="3">
        <f t="shared" si="147"/>
        <v>33965</v>
      </c>
      <c r="L1446">
        <v>53</v>
      </c>
      <c r="M1446">
        <f t="shared" si="145"/>
        <v>0.14520547945205478</v>
      </c>
      <c r="N1446">
        <f t="shared" si="148"/>
        <v>0</v>
      </c>
      <c r="O1446">
        <f t="shared" si="146"/>
        <v>0</v>
      </c>
      <c r="P1446">
        <f t="shared" si="149"/>
        <v>365</v>
      </c>
    </row>
    <row r="1447" spans="9:16" x14ac:dyDescent="0.25">
      <c r="I1447">
        <v>346</v>
      </c>
      <c r="J1447" t="s">
        <v>0</v>
      </c>
      <c r="K1447" s="3" t="e">
        <f t="shared" si="147"/>
        <v>#VALUE!</v>
      </c>
      <c r="L1447">
        <v>53</v>
      </c>
      <c r="M1447">
        <f t="shared" si="145"/>
        <v>0.14520547945205478</v>
      </c>
      <c r="N1447">
        <f t="shared" si="148"/>
        <v>0</v>
      </c>
      <c r="O1447">
        <f t="shared" si="146"/>
        <v>0</v>
      </c>
      <c r="P1447">
        <f t="shared" si="149"/>
        <v>365</v>
      </c>
    </row>
    <row r="1448" spans="9:16" x14ac:dyDescent="0.25">
      <c r="I1448">
        <v>347</v>
      </c>
      <c r="K1448" s="3">
        <f t="shared" si="147"/>
        <v>33965</v>
      </c>
      <c r="L1448">
        <v>53</v>
      </c>
      <c r="M1448">
        <f t="shared" si="145"/>
        <v>0.14520547945205478</v>
      </c>
      <c r="N1448">
        <f t="shared" si="148"/>
        <v>0</v>
      </c>
      <c r="O1448">
        <f t="shared" si="146"/>
        <v>0</v>
      </c>
      <c r="P1448">
        <f t="shared" si="149"/>
        <v>365</v>
      </c>
    </row>
    <row r="1449" spans="9:16" x14ac:dyDescent="0.25">
      <c r="I1449">
        <v>348</v>
      </c>
      <c r="J1449" t="s">
        <v>0</v>
      </c>
      <c r="K1449" s="3" t="e">
        <f t="shared" si="147"/>
        <v>#VALUE!</v>
      </c>
      <c r="L1449">
        <v>53</v>
      </c>
      <c r="M1449">
        <f t="shared" si="145"/>
        <v>0.14520547945205478</v>
      </c>
      <c r="N1449">
        <f t="shared" si="148"/>
        <v>0</v>
      </c>
      <c r="O1449">
        <f t="shared" si="146"/>
        <v>0</v>
      </c>
      <c r="P1449">
        <f t="shared" si="149"/>
        <v>365</v>
      </c>
    </row>
    <row r="1450" spans="9:16" x14ac:dyDescent="0.25">
      <c r="I1450">
        <v>349</v>
      </c>
      <c r="K1450" s="3">
        <f t="shared" si="147"/>
        <v>33965</v>
      </c>
      <c r="L1450">
        <v>53</v>
      </c>
      <c r="M1450">
        <f t="shared" si="145"/>
        <v>0.14520547945205478</v>
      </c>
      <c r="N1450">
        <f t="shared" si="148"/>
        <v>0</v>
      </c>
      <c r="O1450">
        <f t="shared" si="146"/>
        <v>0</v>
      </c>
      <c r="P1450">
        <f t="shared" si="149"/>
        <v>365</v>
      </c>
    </row>
    <row r="1451" spans="9:16" x14ac:dyDescent="0.25">
      <c r="I1451">
        <v>350</v>
      </c>
      <c r="J1451" t="s">
        <v>0</v>
      </c>
      <c r="K1451" s="3" t="e">
        <f t="shared" si="147"/>
        <v>#VALUE!</v>
      </c>
      <c r="L1451">
        <v>53</v>
      </c>
      <c r="M1451">
        <f t="shared" si="145"/>
        <v>0.14520547945205478</v>
      </c>
      <c r="N1451">
        <f t="shared" si="148"/>
        <v>0</v>
      </c>
      <c r="O1451">
        <f t="shared" si="146"/>
        <v>0</v>
      </c>
      <c r="P1451">
        <f t="shared" si="149"/>
        <v>365</v>
      </c>
    </row>
    <row r="1452" spans="9:16" x14ac:dyDescent="0.25">
      <c r="I1452">
        <v>351</v>
      </c>
      <c r="K1452" s="3">
        <f t="shared" si="147"/>
        <v>33965</v>
      </c>
      <c r="L1452">
        <v>53</v>
      </c>
      <c r="M1452">
        <f t="shared" si="145"/>
        <v>0.14520547945205478</v>
      </c>
      <c r="N1452">
        <f t="shared" si="148"/>
        <v>0</v>
      </c>
      <c r="O1452">
        <f t="shared" si="146"/>
        <v>0</v>
      </c>
      <c r="P1452">
        <f t="shared" si="149"/>
        <v>365</v>
      </c>
    </row>
    <row r="1453" spans="9:16" x14ac:dyDescent="0.25">
      <c r="I1453">
        <v>352</v>
      </c>
      <c r="J1453" t="s">
        <v>0</v>
      </c>
      <c r="K1453" s="3" t="e">
        <f t="shared" si="147"/>
        <v>#VALUE!</v>
      </c>
      <c r="L1453">
        <v>53</v>
      </c>
      <c r="M1453">
        <f t="shared" si="145"/>
        <v>0.14520547945205478</v>
      </c>
      <c r="N1453">
        <f t="shared" si="148"/>
        <v>0</v>
      </c>
      <c r="O1453">
        <f t="shared" si="146"/>
        <v>0</v>
      </c>
      <c r="P1453">
        <f t="shared" si="149"/>
        <v>365</v>
      </c>
    </row>
    <row r="1454" spans="9:16" x14ac:dyDescent="0.25">
      <c r="I1454">
        <v>353</v>
      </c>
      <c r="K1454" s="3">
        <f t="shared" si="147"/>
        <v>33965</v>
      </c>
      <c r="L1454">
        <v>53</v>
      </c>
      <c r="M1454">
        <f t="shared" si="145"/>
        <v>0.14520547945205478</v>
      </c>
      <c r="N1454">
        <f t="shared" si="148"/>
        <v>0</v>
      </c>
      <c r="O1454">
        <f t="shared" si="146"/>
        <v>0</v>
      </c>
      <c r="P1454">
        <f t="shared" si="149"/>
        <v>365</v>
      </c>
    </row>
    <row r="1455" spans="9:16" x14ac:dyDescent="0.25">
      <c r="I1455">
        <v>354</v>
      </c>
      <c r="J1455" t="s">
        <v>0</v>
      </c>
      <c r="K1455" s="3" t="e">
        <f t="shared" si="147"/>
        <v>#VALUE!</v>
      </c>
      <c r="L1455">
        <v>53</v>
      </c>
      <c r="M1455">
        <f t="shared" si="145"/>
        <v>0.14520547945205478</v>
      </c>
      <c r="N1455">
        <f t="shared" si="148"/>
        <v>0</v>
      </c>
      <c r="O1455">
        <f t="shared" si="146"/>
        <v>0</v>
      </c>
      <c r="P1455">
        <f t="shared" si="149"/>
        <v>365</v>
      </c>
    </row>
    <row r="1456" spans="9:16" x14ac:dyDescent="0.25">
      <c r="I1456">
        <v>355</v>
      </c>
      <c r="K1456" s="3">
        <f t="shared" si="147"/>
        <v>33965</v>
      </c>
      <c r="L1456">
        <v>53</v>
      </c>
      <c r="M1456">
        <f t="shared" si="145"/>
        <v>0.14520547945205478</v>
      </c>
      <c r="N1456">
        <f t="shared" si="148"/>
        <v>0</v>
      </c>
      <c r="O1456">
        <f t="shared" si="146"/>
        <v>0</v>
      </c>
      <c r="P1456">
        <f t="shared" si="149"/>
        <v>365</v>
      </c>
    </row>
    <row r="1457" spans="9:16" x14ac:dyDescent="0.25">
      <c r="I1457">
        <v>356</v>
      </c>
      <c r="J1457" t="s">
        <v>0</v>
      </c>
      <c r="K1457" s="3" t="e">
        <f t="shared" si="147"/>
        <v>#VALUE!</v>
      </c>
      <c r="L1457">
        <v>53</v>
      </c>
      <c r="M1457">
        <f t="shared" si="145"/>
        <v>0.14520547945205478</v>
      </c>
      <c r="N1457">
        <f t="shared" si="148"/>
        <v>0</v>
      </c>
      <c r="O1457">
        <f t="shared" si="146"/>
        <v>0</v>
      </c>
      <c r="P1457">
        <f t="shared" si="149"/>
        <v>365</v>
      </c>
    </row>
    <row r="1458" spans="9:16" x14ac:dyDescent="0.25">
      <c r="I1458">
        <v>357</v>
      </c>
      <c r="K1458" s="3">
        <f t="shared" si="147"/>
        <v>33965</v>
      </c>
      <c r="L1458">
        <v>53</v>
      </c>
      <c r="M1458">
        <f t="shared" si="145"/>
        <v>0.14520547945205478</v>
      </c>
      <c r="N1458">
        <f t="shared" si="148"/>
        <v>0</v>
      </c>
      <c r="O1458">
        <f t="shared" si="146"/>
        <v>0</v>
      </c>
      <c r="P1458">
        <f t="shared" si="149"/>
        <v>365</v>
      </c>
    </row>
    <row r="1459" spans="9:16" x14ac:dyDescent="0.25">
      <c r="I1459">
        <v>358</v>
      </c>
      <c r="J1459" t="s">
        <v>0</v>
      </c>
      <c r="K1459" s="3" t="e">
        <f t="shared" si="147"/>
        <v>#VALUE!</v>
      </c>
      <c r="L1459">
        <v>53</v>
      </c>
      <c r="M1459">
        <f t="shared" si="145"/>
        <v>0.14520547945205478</v>
      </c>
      <c r="N1459">
        <f t="shared" si="148"/>
        <v>0</v>
      </c>
      <c r="O1459">
        <f t="shared" si="146"/>
        <v>0</v>
      </c>
      <c r="P1459">
        <f t="shared" si="149"/>
        <v>365</v>
      </c>
    </row>
    <row r="1460" spans="9:16" x14ac:dyDescent="0.25">
      <c r="I1460">
        <v>359</v>
      </c>
      <c r="K1460" s="3">
        <f t="shared" si="147"/>
        <v>33965</v>
      </c>
      <c r="L1460">
        <v>53</v>
      </c>
      <c r="M1460">
        <f t="shared" si="145"/>
        <v>0.14520547945205478</v>
      </c>
      <c r="N1460">
        <f t="shared" si="148"/>
        <v>0</v>
      </c>
      <c r="O1460">
        <f t="shared" si="146"/>
        <v>0</v>
      </c>
      <c r="P1460">
        <f t="shared" si="149"/>
        <v>365</v>
      </c>
    </row>
    <row r="1461" spans="9:16" x14ac:dyDescent="0.25">
      <c r="I1461">
        <v>360</v>
      </c>
      <c r="J1461" t="s">
        <v>0</v>
      </c>
      <c r="K1461" s="3" t="e">
        <f t="shared" si="147"/>
        <v>#VALUE!</v>
      </c>
      <c r="L1461">
        <v>53</v>
      </c>
      <c r="M1461">
        <f t="shared" si="145"/>
        <v>0.14520547945205478</v>
      </c>
      <c r="N1461">
        <f t="shared" si="148"/>
        <v>0</v>
      </c>
      <c r="O1461">
        <f t="shared" si="146"/>
        <v>0</v>
      </c>
      <c r="P1461">
        <f t="shared" si="149"/>
        <v>365</v>
      </c>
    </row>
    <row r="1462" spans="9:16" x14ac:dyDescent="0.25">
      <c r="I1462">
        <v>361</v>
      </c>
      <c r="K1462" s="3">
        <f t="shared" si="147"/>
        <v>33965</v>
      </c>
      <c r="L1462">
        <v>53</v>
      </c>
      <c r="M1462">
        <f t="shared" si="145"/>
        <v>0.14520547945205478</v>
      </c>
      <c r="N1462">
        <f t="shared" si="148"/>
        <v>0</v>
      </c>
      <c r="O1462">
        <f t="shared" si="146"/>
        <v>0</v>
      </c>
      <c r="P1462">
        <f t="shared" si="149"/>
        <v>365</v>
      </c>
    </row>
    <row r="1463" spans="9:16" x14ac:dyDescent="0.25">
      <c r="I1463">
        <v>362</v>
      </c>
      <c r="J1463" t="s">
        <v>0</v>
      </c>
      <c r="K1463" s="3" t="e">
        <f t="shared" si="147"/>
        <v>#VALUE!</v>
      </c>
      <c r="L1463">
        <v>53</v>
      </c>
      <c r="M1463">
        <f t="shared" si="145"/>
        <v>0.14520547945205478</v>
      </c>
      <c r="N1463">
        <f t="shared" si="148"/>
        <v>0</v>
      </c>
      <c r="O1463">
        <f t="shared" si="146"/>
        <v>0</v>
      </c>
      <c r="P1463">
        <f t="shared" si="149"/>
        <v>365</v>
      </c>
    </row>
    <row r="1464" spans="9:16" x14ac:dyDescent="0.25">
      <c r="I1464">
        <v>363</v>
      </c>
      <c r="K1464" s="3">
        <f t="shared" si="147"/>
        <v>33965</v>
      </c>
      <c r="L1464">
        <v>53</v>
      </c>
      <c r="M1464">
        <f t="shared" si="145"/>
        <v>0.14520547945205478</v>
      </c>
      <c r="N1464">
        <f t="shared" si="148"/>
        <v>0</v>
      </c>
      <c r="O1464">
        <f t="shared" si="146"/>
        <v>0</v>
      </c>
      <c r="P1464">
        <f t="shared" si="149"/>
        <v>365</v>
      </c>
    </row>
    <row r="1465" spans="9:16" x14ac:dyDescent="0.25">
      <c r="I1465">
        <v>364</v>
      </c>
      <c r="J1465" t="s">
        <v>0</v>
      </c>
      <c r="K1465" s="3" t="e">
        <f t="shared" si="147"/>
        <v>#VALUE!</v>
      </c>
      <c r="L1465">
        <v>53</v>
      </c>
      <c r="M1465">
        <f t="shared" si="145"/>
        <v>0.14520547945205478</v>
      </c>
      <c r="N1465">
        <f t="shared" si="148"/>
        <v>0</v>
      </c>
      <c r="O1465">
        <f t="shared" si="146"/>
        <v>0</v>
      </c>
      <c r="P1465">
        <f t="shared" si="149"/>
        <v>365</v>
      </c>
    </row>
    <row r="1466" spans="9:16" x14ac:dyDescent="0.25">
      <c r="I1466">
        <v>365</v>
      </c>
      <c r="K1466" s="3">
        <f t="shared" si="147"/>
        <v>33965</v>
      </c>
      <c r="L1466">
        <v>53</v>
      </c>
      <c r="M1466">
        <f t="shared" si="145"/>
        <v>0.14520547945205478</v>
      </c>
      <c r="N1466">
        <f t="shared" si="148"/>
        <v>0</v>
      </c>
      <c r="O1466">
        <f t="shared" si="146"/>
        <v>0</v>
      </c>
      <c r="P1466">
        <f t="shared" si="149"/>
        <v>365</v>
      </c>
    </row>
    <row r="1467" spans="9:16" x14ac:dyDescent="0.25">
      <c r="I1467">
        <v>366</v>
      </c>
      <c r="J1467" s="13" t="s">
        <v>0</v>
      </c>
      <c r="K1467" s="14" t="e">
        <f t="shared" si="147"/>
        <v>#VALUE!</v>
      </c>
      <c r="L1467" s="13">
        <v>53</v>
      </c>
      <c r="M1467">
        <f t="shared" si="145"/>
        <v>0.14520547945205478</v>
      </c>
      <c r="N1467" s="13">
        <f t="shared" si="148"/>
        <v>0</v>
      </c>
      <c r="O1467" s="13">
        <f t="shared" si="146"/>
        <v>0</v>
      </c>
      <c r="P1467">
        <f t="shared" si="149"/>
        <v>365</v>
      </c>
    </row>
    <row r="1468" spans="9:16" x14ac:dyDescent="0.25">
      <c r="K1468" s="3">
        <f t="shared" si="147"/>
        <v>33965</v>
      </c>
      <c r="L1468">
        <v>54</v>
      </c>
      <c r="M1468">
        <f t="shared" si="145"/>
        <v>0.14835164835164835</v>
      </c>
      <c r="N1468">
        <f t="shared" si="148"/>
        <v>0</v>
      </c>
      <c r="O1468">
        <f t="shared" si="146"/>
        <v>0</v>
      </c>
      <c r="P1468">
        <f>DATE(1997,12,26)-DATE(1996,12,27)</f>
        <v>364</v>
      </c>
    </row>
    <row r="1469" spans="9:16" x14ac:dyDescent="0.25">
      <c r="J1469" t="s">
        <v>0</v>
      </c>
      <c r="K1469" s="3" t="e">
        <f t="shared" si="147"/>
        <v>#VALUE!</v>
      </c>
      <c r="L1469">
        <v>54</v>
      </c>
      <c r="M1469">
        <f t="shared" si="145"/>
        <v>0.14835164835164835</v>
      </c>
      <c r="N1469">
        <f t="shared" si="148"/>
        <v>0</v>
      </c>
      <c r="O1469">
        <f t="shared" si="146"/>
        <v>0</v>
      </c>
      <c r="P1469">
        <f t="shared" ref="P1469:P1532" si="150">DATE(1997,12,26)-DATE(1996,12,27)</f>
        <v>364</v>
      </c>
    </row>
    <row r="1470" spans="9:16" x14ac:dyDescent="0.25">
      <c r="K1470" s="3">
        <f t="shared" si="147"/>
        <v>33965</v>
      </c>
      <c r="L1470">
        <v>54</v>
      </c>
      <c r="M1470">
        <f t="shared" si="145"/>
        <v>0.14835164835164835</v>
      </c>
      <c r="N1470">
        <f t="shared" si="148"/>
        <v>0</v>
      </c>
      <c r="O1470">
        <f t="shared" si="146"/>
        <v>0</v>
      </c>
      <c r="P1470">
        <f t="shared" si="150"/>
        <v>364</v>
      </c>
    </row>
    <row r="1471" spans="9:16" x14ac:dyDescent="0.25">
      <c r="J1471" t="s">
        <v>0</v>
      </c>
      <c r="K1471" s="3" t="e">
        <f t="shared" si="147"/>
        <v>#VALUE!</v>
      </c>
      <c r="L1471">
        <v>54</v>
      </c>
      <c r="M1471">
        <f t="shared" si="145"/>
        <v>0.14835164835164835</v>
      </c>
      <c r="N1471">
        <f t="shared" si="148"/>
        <v>0</v>
      </c>
      <c r="O1471">
        <f t="shared" si="146"/>
        <v>0</v>
      </c>
      <c r="P1471">
        <f t="shared" si="150"/>
        <v>364</v>
      </c>
    </row>
    <row r="1472" spans="9:16" x14ac:dyDescent="0.25">
      <c r="K1472" s="3">
        <f t="shared" si="147"/>
        <v>33965</v>
      </c>
      <c r="L1472">
        <v>54</v>
      </c>
      <c r="M1472">
        <f t="shared" si="145"/>
        <v>0.14835164835164835</v>
      </c>
      <c r="N1472">
        <f t="shared" si="148"/>
        <v>0</v>
      </c>
      <c r="O1472">
        <f t="shared" si="146"/>
        <v>0</v>
      </c>
      <c r="P1472">
        <f t="shared" si="150"/>
        <v>364</v>
      </c>
    </row>
    <row r="1473" spans="10:16" x14ac:dyDescent="0.25">
      <c r="J1473" t="s">
        <v>0</v>
      </c>
      <c r="K1473" s="3" t="e">
        <f t="shared" si="147"/>
        <v>#VALUE!</v>
      </c>
      <c r="L1473">
        <v>54</v>
      </c>
      <c r="M1473">
        <f t="shared" si="145"/>
        <v>0.14835164835164835</v>
      </c>
      <c r="N1473">
        <f t="shared" si="148"/>
        <v>0</v>
      </c>
      <c r="O1473">
        <f t="shared" si="146"/>
        <v>0</v>
      </c>
      <c r="P1473">
        <f t="shared" si="150"/>
        <v>364</v>
      </c>
    </row>
    <row r="1474" spans="10:16" x14ac:dyDescent="0.25">
      <c r="K1474" s="3">
        <f t="shared" si="147"/>
        <v>33965</v>
      </c>
      <c r="L1474">
        <v>54</v>
      </c>
      <c r="M1474">
        <f t="shared" si="145"/>
        <v>0.14835164835164835</v>
      </c>
      <c r="N1474">
        <f t="shared" si="148"/>
        <v>0</v>
      </c>
      <c r="O1474">
        <f t="shared" si="146"/>
        <v>0</v>
      </c>
      <c r="P1474">
        <f t="shared" si="150"/>
        <v>364</v>
      </c>
    </row>
    <row r="1475" spans="10:16" x14ac:dyDescent="0.25">
      <c r="J1475" t="s">
        <v>0</v>
      </c>
      <c r="K1475" s="3" t="e">
        <f t="shared" si="147"/>
        <v>#VALUE!</v>
      </c>
      <c r="L1475">
        <v>54</v>
      </c>
      <c r="M1475">
        <f t="shared" si="145"/>
        <v>0.14835164835164835</v>
      </c>
      <c r="N1475">
        <f t="shared" si="148"/>
        <v>0</v>
      </c>
      <c r="O1475">
        <f t="shared" si="146"/>
        <v>0</v>
      </c>
      <c r="P1475">
        <f t="shared" si="150"/>
        <v>364</v>
      </c>
    </row>
    <row r="1476" spans="10:16" x14ac:dyDescent="0.25">
      <c r="K1476" s="3">
        <f t="shared" si="147"/>
        <v>33965</v>
      </c>
      <c r="L1476">
        <v>54</v>
      </c>
      <c r="M1476">
        <f t="shared" si="145"/>
        <v>0.14835164835164835</v>
      </c>
      <c r="N1476">
        <f t="shared" si="148"/>
        <v>0</v>
      </c>
      <c r="O1476">
        <f t="shared" si="146"/>
        <v>0</v>
      </c>
      <c r="P1476">
        <f t="shared" si="150"/>
        <v>364</v>
      </c>
    </row>
    <row r="1477" spans="10:16" x14ac:dyDescent="0.25">
      <c r="J1477" t="s">
        <v>0</v>
      </c>
      <c r="K1477" s="3" t="e">
        <f t="shared" si="147"/>
        <v>#VALUE!</v>
      </c>
      <c r="L1477">
        <v>54</v>
      </c>
      <c r="M1477">
        <f t="shared" si="145"/>
        <v>0.14835164835164835</v>
      </c>
      <c r="N1477">
        <f t="shared" si="148"/>
        <v>0</v>
      </c>
      <c r="O1477">
        <f t="shared" si="146"/>
        <v>0</v>
      </c>
      <c r="P1477">
        <f t="shared" si="150"/>
        <v>364</v>
      </c>
    </row>
    <row r="1478" spans="10:16" x14ac:dyDescent="0.25">
      <c r="K1478" s="3">
        <f t="shared" si="147"/>
        <v>33965</v>
      </c>
      <c r="L1478">
        <v>54</v>
      </c>
      <c r="M1478">
        <f t="shared" si="145"/>
        <v>0.14835164835164835</v>
      </c>
      <c r="N1478">
        <f t="shared" si="148"/>
        <v>0</v>
      </c>
      <c r="O1478">
        <f t="shared" si="146"/>
        <v>0</v>
      </c>
      <c r="P1478">
        <f t="shared" si="150"/>
        <v>364</v>
      </c>
    </row>
    <row r="1479" spans="10:16" x14ac:dyDescent="0.25">
      <c r="J1479" t="s">
        <v>0</v>
      </c>
      <c r="K1479" s="3" t="e">
        <f t="shared" si="147"/>
        <v>#VALUE!</v>
      </c>
      <c r="L1479">
        <v>54</v>
      </c>
      <c r="M1479">
        <f t="shared" si="145"/>
        <v>0.14835164835164835</v>
      </c>
      <c r="N1479">
        <f t="shared" si="148"/>
        <v>0</v>
      </c>
      <c r="O1479">
        <f t="shared" si="146"/>
        <v>0</v>
      </c>
      <c r="P1479">
        <f t="shared" si="150"/>
        <v>364</v>
      </c>
    </row>
    <row r="1480" spans="10:16" x14ac:dyDescent="0.25">
      <c r="K1480" s="3">
        <f t="shared" si="147"/>
        <v>33965</v>
      </c>
      <c r="L1480">
        <v>54</v>
      </c>
      <c r="M1480">
        <f t="shared" ref="M1480:M1543" si="151">L1480/P1480</f>
        <v>0.14835164835164835</v>
      </c>
      <c r="N1480">
        <f t="shared" si="148"/>
        <v>0</v>
      </c>
      <c r="O1480">
        <f t="shared" ref="O1480:O1543" si="152">ROUND(N1480,1)</f>
        <v>0</v>
      </c>
      <c r="P1480">
        <f t="shared" si="150"/>
        <v>364</v>
      </c>
    </row>
    <row r="1481" spans="10:16" x14ac:dyDescent="0.25">
      <c r="J1481" t="s">
        <v>0</v>
      </c>
      <c r="K1481" s="3" t="e">
        <f t="shared" ref="K1481:K1544" si="153">$K$7+J1481</f>
        <v>#VALUE!</v>
      </c>
      <c r="L1481">
        <v>54</v>
      </c>
      <c r="M1481">
        <f t="shared" si="151"/>
        <v>0.14835164835164835</v>
      </c>
      <c r="N1481">
        <f t="shared" ref="N1481:N1544" si="154">INT(M1481)</f>
        <v>0</v>
      </c>
      <c r="O1481">
        <f t="shared" si="152"/>
        <v>0</v>
      </c>
      <c r="P1481">
        <f t="shared" si="150"/>
        <v>364</v>
      </c>
    </row>
    <row r="1482" spans="10:16" x14ac:dyDescent="0.25">
      <c r="K1482" s="3">
        <f t="shared" si="153"/>
        <v>33965</v>
      </c>
      <c r="L1482">
        <v>54</v>
      </c>
      <c r="M1482">
        <f t="shared" si="151"/>
        <v>0.14835164835164835</v>
      </c>
      <c r="N1482">
        <f t="shared" si="154"/>
        <v>0</v>
      </c>
      <c r="O1482">
        <f t="shared" si="152"/>
        <v>0</v>
      </c>
      <c r="P1482">
        <f t="shared" si="150"/>
        <v>364</v>
      </c>
    </row>
    <row r="1483" spans="10:16" x14ac:dyDescent="0.25">
      <c r="J1483" t="s">
        <v>0</v>
      </c>
      <c r="K1483" s="3" t="e">
        <f t="shared" si="153"/>
        <v>#VALUE!</v>
      </c>
      <c r="L1483">
        <v>54</v>
      </c>
      <c r="M1483">
        <f t="shared" si="151"/>
        <v>0.14835164835164835</v>
      </c>
      <c r="N1483">
        <f t="shared" si="154"/>
        <v>0</v>
      </c>
      <c r="O1483">
        <f t="shared" si="152"/>
        <v>0</v>
      </c>
      <c r="P1483">
        <f t="shared" si="150"/>
        <v>364</v>
      </c>
    </row>
    <row r="1484" spans="10:16" x14ac:dyDescent="0.25">
      <c r="K1484" s="3">
        <f t="shared" si="153"/>
        <v>33965</v>
      </c>
      <c r="L1484">
        <v>54</v>
      </c>
      <c r="M1484">
        <f t="shared" si="151"/>
        <v>0.14835164835164835</v>
      </c>
      <c r="N1484">
        <f t="shared" si="154"/>
        <v>0</v>
      </c>
      <c r="O1484">
        <f t="shared" si="152"/>
        <v>0</v>
      </c>
      <c r="P1484">
        <f t="shared" si="150"/>
        <v>364</v>
      </c>
    </row>
    <row r="1485" spans="10:16" x14ac:dyDescent="0.25">
      <c r="J1485" t="s">
        <v>0</v>
      </c>
      <c r="K1485" s="3" t="e">
        <f t="shared" si="153"/>
        <v>#VALUE!</v>
      </c>
      <c r="L1485">
        <v>54</v>
      </c>
      <c r="M1485">
        <f t="shared" si="151"/>
        <v>0.14835164835164835</v>
      </c>
      <c r="N1485">
        <f t="shared" si="154"/>
        <v>0</v>
      </c>
      <c r="O1485">
        <f t="shared" si="152"/>
        <v>0</v>
      </c>
      <c r="P1485">
        <f t="shared" si="150"/>
        <v>364</v>
      </c>
    </row>
    <row r="1486" spans="10:16" x14ac:dyDescent="0.25">
      <c r="K1486" s="3">
        <f t="shared" si="153"/>
        <v>33965</v>
      </c>
      <c r="L1486">
        <v>54</v>
      </c>
      <c r="M1486">
        <f t="shared" si="151"/>
        <v>0.14835164835164835</v>
      </c>
      <c r="N1486">
        <f t="shared" si="154"/>
        <v>0</v>
      </c>
      <c r="O1486">
        <f t="shared" si="152"/>
        <v>0</v>
      </c>
      <c r="P1486">
        <f t="shared" si="150"/>
        <v>364</v>
      </c>
    </row>
    <row r="1487" spans="10:16" x14ac:dyDescent="0.25">
      <c r="J1487" t="s">
        <v>0</v>
      </c>
      <c r="K1487" s="3" t="e">
        <f t="shared" si="153"/>
        <v>#VALUE!</v>
      </c>
      <c r="L1487">
        <v>54</v>
      </c>
      <c r="M1487">
        <f t="shared" si="151"/>
        <v>0.14835164835164835</v>
      </c>
      <c r="N1487">
        <f t="shared" si="154"/>
        <v>0</v>
      </c>
      <c r="O1487">
        <f t="shared" si="152"/>
        <v>0</v>
      </c>
      <c r="P1487">
        <f t="shared" si="150"/>
        <v>364</v>
      </c>
    </row>
    <row r="1488" spans="10:16" x14ac:dyDescent="0.25">
      <c r="K1488" s="3">
        <f t="shared" si="153"/>
        <v>33965</v>
      </c>
      <c r="L1488">
        <v>54</v>
      </c>
      <c r="M1488">
        <f t="shared" si="151"/>
        <v>0.14835164835164835</v>
      </c>
      <c r="N1488">
        <f t="shared" si="154"/>
        <v>0</v>
      </c>
      <c r="O1488">
        <f t="shared" si="152"/>
        <v>0</v>
      </c>
      <c r="P1488">
        <f t="shared" si="150"/>
        <v>364</v>
      </c>
    </row>
    <row r="1489" spans="10:16" x14ac:dyDescent="0.25">
      <c r="J1489" t="s">
        <v>0</v>
      </c>
      <c r="K1489" s="3" t="e">
        <f t="shared" si="153"/>
        <v>#VALUE!</v>
      </c>
      <c r="L1489">
        <v>54</v>
      </c>
      <c r="M1489">
        <f t="shared" si="151"/>
        <v>0.14835164835164835</v>
      </c>
      <c r="N1489">
        <f t="shared" si="154"/>
        <v>0</v>
      </c>
      <c r="O1489">
        <f t="shared" si="152"/>
        <v>0</v>
      </c>
      <c r="P1489">
        <f t="shared" si="150"/>
        <v>364</v>
      </c>
    </row>
    <row r="1490" spans="10:16" x14ac:dyDescent="0.25">
      <c r="K1490" s="3">
        <f t="shared" si="153"/>
        <v>33965</v>
      </c>
      <c r="L1490">
        <v>54</v>
      </c>
      <c r="M1490">
        <f t="shared" si="151"/>
        <v>0.14835164835164835</v>
      </c>
      <c r="N1490">
        <f t="shared" si="154"/>
        <v>0</v>
      </c>
      <c r="O1490">
        <f t="shared" si="152"/>
        <v>0</v>
      </c>
      <c r="P1490">
        <f t="shared" si="150"/>
        <v>364</v>
      </c>
    </row>
    <row r="1491" spans="10:16" x14ac:dyDescent="0.25">
      <c r="J1491" t="s">
        <v>0</v>
      </c>
      <c r="K1491" s="3" t="e">
        <f t="shared" si="153"/>
        <v>#VALUE!</v>
      </c>
      <c r="L1491">
        <v>54</v>
      </c>
      <c r="M1491">
        <f t="shared" si="151"/>
        <v>0.14835164835164835</v>
      </c>
      <c r="N1491">
        <f t="shared" si="154"/>
        <v>0</v>
      </c>
      <c r="O1491">
        <f t="shared" si="152"/>
        <v>0</v>
      </c>
      <c r="P1491">
        <f t="shared" si="150"/>
        <v>364</v>
      </c>
    </row>
    <row r="1492" spans="10:16" x14ac:dyDescent="0.25">
      <c r="K1492" s="3">
        <f t="shared" si="153"/>
        <v>33965</v>
      </c>
      <c r="L1492">
        <v>54</v>
      </c>
      <c r="M1492">
        <f t="shared" si="151"/>
        <v>0.14835164835164835</v>
      </c>
      <c r="N1492">
        <f t="shared" si="154"/>
        <v>0</v>
      </c>
      <c r="O1492">
        <f t="shared" si="152"/>
        <v>0</v>
      </c>
      <c r="P1492">
        <f t="shared" si="150"/>
        <v>364</v>
      </c>
    </row>
    <row r="1493" spans="10:16" x14ac:dyDescent="0.25">
      <c r="J1493" t="s">
        <v>0</v>
      </c>
      <c r="K1493" s="3" t="e">
        <f t="shared" si="153"/>
        <v>#VALUE!</v>
      </c>
      <c r="L1493">
        <v>54</v>
      </c>
      <c r="M1493">
        <f t="shared" si="151"/>
        <v>0.14835164835164835</v>
      </c>
      <c r="N1493">
        <f t="shared" si="154"/>
        <v>0</v>
      </c>
      <c r="O1493">
        <f t="shared" si="152"/>
        <v>0</v>
      </c>
      <c r="P1493">
        <f t="shared" si="150"/>
        <v>364</v>
      </c>
    </row>
    <row r="1494" spans="10:16" x14ac:dyDescent="0.25">
      <c r="K1494" s="3">
        <f t="shared" si="153"/>
        <v>33965</v>
      </c>
      <c r="L1494">
        <v>54</v>
      </c>
      <c r="M1494">
        <f t="shared" si="151"/>
        <v>0.14835164835164835</v>
      </c>
      <c r="N1494">
        <f t="shared" si="154"/>
        <v>0</v>
      </c>
      <c r="O1494">
        <f t="shared" si="152"/>
        <v>0</v>
      </c>
      <c r="P1494">
        <f t="shared" si="150"/>
        <v>364</v>
      </c>
    </row>
    <row r="1495" spans="10:16" x14ac:dyDescent="0.25">
      <c r="J1495" t="s">
        <v>0</v>
      </c>
      <c r="K1495" s="3" t="e">
        <f t="shared" si="153"/>
        <v>#VALUE!</v>
      </c>
      <c r="L1495">
        <v>54</v>
      </c>
      <c r="M1495">
        <f t="shared" si="151"/>
        <v>0.14835164835164835</v>
      </c>
      <c r="N1495">
        <f t="shared" si="154"/>
        <v>0</v>
      </c>
      <c r="O1495">
        <f t="shared" si="152"/>
        <v>0</v>
      </c>
      <c r="P1495">
        <f t="shared" si="150"/>
        <v>364</v>
      </c>
    </row>
    <row r="1496" spans="10:16" x14ac:dyDescent="0.25">
      <c r="K1496" s="3">
        <f t="shared" si="153"/>
        <v>33965</v>
      </c>
      <c r="L1496">
        <v>54</v>
      </c>
      <c r="M1496">
        <f t="shared" si="151"/>
        <v>0.14835164835164835</v>
      </c>
      <c r="N1496">
        <f t="shared" si="154"/>
        <v>0</v>
      </c>
      <c r="O1496">
        <f t="shared" si="152"/>
        <v>0</v>
      </c>
      <c r="P1496">
        <f t="shared" si="150"/>
        <v>364</v>
      </c>
    </row>
    <row r="1497" spans="10:16" x14ac:dyDescent="0.25">
      <c r="J1497" t="s">
        <v>0</v>
      </c>
      <c r="K1497" s="3" t="e">
        <f t="shared" si="153"/>
        <v>#VALUE!</v>
      </c>
      <c r="L1497">
        <v>54</v>
      </c>
      <c r="M1497">
        <f t="shared" si="151"/>
        <v>0.14835164835164835</v>
      </c>
      <c r="N1497">
        <f t="shared" si="154"/>
        <v>0</v>
      </c>
      <c r="O1497">
        <f t="shared" si="152"/>
        <v>0</v>
      </c>
      <c r="P1497">
        <f t="shared" si="150"/>
        <v>364</v>
      </c>
    </row>
    <row r="1498" spans="10:16" x14ac:dyDescent="0.25">
      <c r="K1498" s="3">
        <f t="shared" si="153"/>
        <v>33965</v>
      </c>
      <c r="L1498">
        <v>54</v>
      </c>
      <c r="M1498">
        <f t="shared" si="151"/>
        <v>0.14835164835164835</v>
      </c>
      <c r="N1498">
        <f t="shared" si="154"/>
        <v>0</v>
      </c>
      <c r="O1498">
        <f t="shared" si="152"/>
        <v>0</v>
      </c>
      <c r="P1498">
        <f t="shared" si="150"/>
        <v>364</v>
      </c>
    </row>
    <row r="1499" spans="10:16" x14ac:dyDescent="0.25">
      <c r="J1499" t="s">
        <v>0</v>
      </c>
      <c r="K1499" s="3" t="e">
        <f t="shared" si="153"/>
        <v>#VALUE!</v>
      </c>
      <c r="L1499">
        <v>54</v>
      </c>
      <c r="M1499">
        <f t="shared" si="151"/>
        <v>0.14835164835164835</v>
      </c>
      <c r="N1499">
        <f t="shared" si="154"/>
        <v>0</v>
      </c>
      <c r="O1499">
        <f t="shared" si="152"/>
        <v>0</v>
      </c>
      <c r="P1499">
        <f t="shared" si="150"/>
        <v>364</v>
      </c>
    </row>
    <row r="1500" spans="10:16" x14ac:dyDescent="0.25">
      <c r="K1500" s="3">
        <f t="shared" si="153"/>
        <v>33965</v>
      </c>
      <c r="L1500">
        <v>54</v>
      </c>
      <c r="M1500">
        <f t="shared" si="151"/>
        <v>0.14835164835164835</v>
      </c>
      <c r="N1500">
        <f t="shared" si="154"/>
        <v>0</v>
      </c>
      <c r="O1500">
        <f t="shared" si="152"/>
        <v>0</v>
      </c>
      <c r="P1500">
        <f t="shared" si="150"/>
        <v>364</v>
      </c>
    </row>
    <row r="1501" spans="10:16" x14ac:dyDescent="0.25">
      <c r="J1501" t="s">
        <v>0</v>
      </c>
      <c r="K1501" s="3" t="e">
        <f t="shared" si="153"/>
        <v>#VALUE!</v>
      </c>
      <c r="L1501">
        <v>54</v>
      </c>
      <c r="M1501">
        <f t="shared" si="151"/>
        <v>0.14835164835164835</v>
      </c>
      <c r="N1501">
        <f t="shared" si="154"/>
        <v>0</v>
      </c>
      <c r="O1501">
        <f t="shared" si="152"/>
        <v>0</v>
      </c>
      <c r="P1501">
        <f t="shared" si="150"/>
        <v>364</v>
      </c>
    </row>
    <row r="1502" spans="10:16" x14ac:dyDescent="0.25">
      <c r="K1502" s="3">
        <f t="shared" si="153"/>
        <v>33965</v>
      </c>
      <c r="L1502">
        <v>54</v>
      </c>
      <c r="M1502">
        <f t="shared" si="151"/>
        <v>0.14835164835164835</v>
      </c>
      <c r="N1502">
        <f t="shared" si="154"/>
        <v>0</v>
      </c>
      <c r="O1502">
        <f t="shared" si="152"/>
        <v>0</v>
      </c>
      <c r="P1502">
        <f t="shared" si="150"/>
        <v>364</v>
      </c>
    </row>
    <row r="1503" spans="10:16" x14ac:dyDescent="0.25">
      <c r="J1503" t="s">
        <v>0</v>
      </c>
      <c r="K1503" s="3" t="e">
        <f t="shared" si="153"/>
        <v>#VALUE!</v>
      </c>
      <c r="L1503">
        <v>54</v>
      </c>
      <c r="M1503">
        <f t="shared" si="151"/>
        <v>0.14835164835164835</v>
      </c>
      <c r="N1503">
        <f t="shared" si="154"/>
        <v>0</v>
      </c>
      <c r="O1503">
        <f t="shared" si="152"/>
        <v>0</v>
      </c>
      <c r="P1503">
        <f t="shared" si="150"/>
        <v>364</v>
      </c>
    </row>
    <row r="1504" spans="10:16" x14ac:dyDescent="0.25">
      <c r="K1504" s="3">
        <f t="shared" si="153"/>
        <v>33965</v>
      </c>
      <c r="L1504">
        <v>54</v>
      </c>
      <c r="M1504">
        <f t="shared" si="151"/>
        <v>0.14835164835164835</v>
      </c>
      <c r="N1504">
        <f t="shared" si="154"/>
        <v>0</v>
      </c>
      <c r="O1504">
        <f t="shared" si="152"/>
        <v>0</v>
      </c>
      <c r="P1504">
        <f t="shared" si="150"/>
        <v>364</v>
      </c>
    </row>
    <row r="1505" spans="10:16" x14ac:dyDescent="0.25">
      <c r="J1505" t="s">
        <v>0</v>
      </c>
      <c r="K1505" s="3" t="e">
        <f t="shared" si="153"/>
        <v>#VALUE!</v>
      </c>
      <c r="L1505">
        <v>54</v>
      </c>
      <c r="M1505">
        <f t="shared" si="151"/>
        <v>0.14835164835164835</v>
      </c>
      <c r="N1505">
        <f t="shared" si="154"/>
        <v>0</v>
      </c>
      <c r="O1505">
        <f t="shared" si="152"/>
        <v>0</v>
      </c>
      <c r="P1505">
        <f t="shared" si="150"/>
        <v>364</v>
      </c>
    </row>
    <row r="1506" spans="10:16" x14ac:dyDescent="0.25">
      <c r="K1506" s="3">
        <f t="shared" si="153"/>
        <v>33965</v>
      </c>
      <c r="L1506">
        <v>54</v>
      </c>
      <c r="M1506">
        <f t="shared" si="151"/>
        <v>0.14835164835164835</v>
      </c>
      <c r="N1506">
        <f t="shared" si="154"/>
        <v>0</v>
      </c>
      <c r="O1506">
        <f t="shared" si="152"/>
        <v>0</v>
      </c>
      <c r="P1506">
        <f t="shared" si="150"/>
        <v>364</v>
      </c>
    </row>
    <row r="1507" spans="10:16" x14ac:dyDescent="0.25">
      <c r="J1507" t="s">
        <v>0</v>
      </c>
      <c r="K1507" s="3" t="e">
        <f t="shared" si="153"/>
        <v>#VALUE!</v>
      </c>
      <c r="L1507">
        <v>54</v>
      </c>
      <c r="M1507">
        <f t="shared" si="151"/>
        <v>0.14835164835164835</v>
      </c>
      <c r="N1507">
        <f t="shared" si="154"/>
        <v>0</v>
      </c>
      <c r="O1507">
        <f t="shared" si="152"/>
        <v>0</v>
      </c>
      <c r="P1507">
        <f t="shared" si="150"/>
        <v>364</v>
      </c>
    </row>
    <row r="1508" spans="10:16" x14ac:dyDescent="0.25">
      <c r="K1508" s="3">
        <f t="shared" si="153"/>
        <v>33965</v>
      </c>
      <c r="L1508">
        <v>54</v>
      </c>
      <c r="M1508">
        <f t="shared" si="151"/>
        <v>0.14835164835164835</v>
      </c>
      <c r="N1508">
        <f t="shared" si="154"/>
        <v>0</v>
      </c>
      <c r="O1508">
        <f t="shared" si="152"/>
        <v>0</v>
      </c>
      <c r="P1508">
        <f t="shared" si="150"/>
        <v>364</v>
      </c>
    </row>
    <row r="1509" spans="10:16" x14ac:dyDescent="0.25">
      <c r="J1509" t="s">
        <v>0</v>
      </c>
      <c r="K1509" s="3" t="e">
        <f t="shared" si="153"/>
        <v>#VALUE!</v>
      </c>
      <c r="L1509">
        <v>54</v>
      </c>
      <c r="M1509">
        <f t="shared" si="151"/>
        <v>0.14835164835164835</v>
      </c>
      <c r="N1509">
        <f t="shared" si="154"/>
        <v>0</v>
      </c>
      <c r="O1509">
        <f t="shared" si="152"/>
        <v>0</v>
      </c>
      <c r="P1509">
        <f t="shared" si="150"/>
        <v>364</v>
      </c>
    </row>
    <row r="1510" spans="10:16" x14ac:dyDescent="0.25">
      <c r="K1510" s="3">
        <f t="shared" si="153"/>
        <v>33965</v>
      </c>
      <c r="L1510">
        <v>54</v>
      </c>
      <c r="M1510">
        <f t="shared" si="151"/>
        <v>0.14835164835164835</v>
      </c>
      <c r="N1510">
        <f t="shared" si="154"/>
        <v>0</v>
      </c>
      <c r="O1510">
        <f t="shared" si="152"/>
        <v>0</v>
      </c>
      <c r="P1510">
        <f t="shared" si="150"/>
        <v>364</v>
      </c>
    </row>
    <row r="1511" spans="10:16" x14ac:dyDescent="0.25">
      <c r="J1511" t="s">
        <v>0</v>
      </c>
      <c r="K1511" s="3" t="e">
        <f t="shared" si="153"/>
        <v>#VALUE!</v>
      </c>
      <c r="L1511">
        <v>54</v>
      </c>
      <c r="M1511">
        <f t="shared" si="151"/>
        <v>0.14835164835164835</v>
      </c>
      <c r="N1511">
        <f t="shared" si="154"/>
        <v>0</v>
      </c>
      <c r="O1511">
        <f t="shared" si="152"/>
        <v>0</v>
      </c>
      <c r="P1511">
        <f t="shared" si="150"/>
        <v>364</v>
      </c>
    </row>
    <row r="1512" spans="10:16" x14ac:dyDescent="0.25">
      <c r="K1512" s="3">
        <f t="shared" si="153"/>
        <v>33965</v>
      </c>
      <c r="L1512">
        <v>54</v>
      </c>
      <c r="M1512">
        <f t="shared" si="151"/>
        <v>0.14835164835164835</v>
      </c>
      <c r="N1512">
        <f t="shared" si="154"/>
        <v>0</v>
      </c>
      <c r="O1512">
        <f t="shared" si="152"/>
        <v>0</v>
      </c>
      <c r="P1512">
        <f t="shared" si="150"/>
        <v>364</v>
      </c>
    </row>
    <row r="1513" spans="10:16" x14ac:dyDescent="0.25">
      <c r="J1513" t="s">
        <v>0</v>
      </c>
      <c r="K1513" s="3" t="e">
        <f t="shared" si="153"/>
        <v>#VALUE!</v>
      </c>
      <c r="L1513">
        <v>54</v>
      </c>
      <c r="M1513">
        <f t="shared" si="151"/>
        <v>0.14835164835164835</v>
      </c>
      <c r="N1513">
        <f t="shared" si="154"/>
        <v>0</v>
      </c>
      <c r="O1513">
        <f t="shared" si="152"/>
        <v>0</v>
      </c>
      <c r="P1513">
        <f t="shared" si="150"/>
        <v>364</v>
      </c>
    </row>
    <row r="1514" spans="10:16" x14ac:dyDescent="0.25">
      <c r="K1514" s="3">
        <f t="shared" si="153"/>
        <v>33965</v>
      </c>
      <c r="L1514">
        <v>54</v>
      </c>
      <c r="M1514">
        <f t="shared" si="151"/>
        <v>0.14835164835164835</v>
      </c>
      <c r="N1514">
        <f t="shared" si="154"/>
        <v>0</v>
      </c>
      <c r="O1514">
        <f t="shared" si="152"/>
        <v>0</v>
      </c>
      <c r="P1514">
        <f t="shared" si="150"/>
        <v>364</v>
      </c>
    </row>
    <row r="1515" spans="10:16" x14ac:dyDescent="0.25">
      <c r="J1515" t="s">
        <v>0</v>
      </c>
      <c r="K1515" s="3" t="e">
        <f t="shared" si="153"/>
        <v>#VALUE!</v>
      </c>
      <c r="L1515">
        <v>54</v>
      </c>
      <c r="M1515">
        <f t="shared" si="151"/>
        <v>0.14835164835164835</v>
      </c>
      <c r="N1515">
        <f t="shared" si="154"/>
        <v>0</v>
      </c>
      <c r="O1515">
        <f t="shared" si="152"/>
        <v>0</v>
      </c>
      <c r="P1515">
        <f t="shared" si="150"/>
        <v>364</v>
      </c>
    </row>
    <row r="1516" spans="10:16" x14ac:dyDescent="0.25">
      <c r="K1516" s="3">
        <f t="shared" si="153"/>
        <v>33965</v>
      </c>
      <c r="L1516">
        <v>54</v>
      </c>
      <c r="M1516">
        <f t="shared" si="151"/>
        <v>0.14835164835164835</v>
      </c>
      <c r="N1516">
        <f t="shared" si="154"/>
        <v>0</v>
      </c>
      <c r="O1516">
        <f t="shared" si="152"/>
        <v>0</v>
      </c>
      <c r="P1516">
        <f t="shared" si="150"/>
        <v>364</v>
      </c>
    </row>
    <row r="1517" spans="10:16" x14ac:dyDescent="0.25">
      <c r="J1517" t="s">
        <v>0</v>
      </c>
      <c r="K1517" s="3" t="e">
        <f t="shared" si="153"/>
        <v>#VALUE!</v>
      </c>
      <c r="L1517">
        <v>54</v>
      </c>
      <c r="M1517">
        <f t="shared" si="151"/>
        <v>0.14835164835164835</v>
      </c>
      <c r="N1517">
        <f t="shared" si="154"/>
        <v>0</v>
      </c>
      <c r="O1517">
        <f t="shared" si="152"/>
        <v>0</v>
      </c>
      <c r="P1517">
        <f t="shared" si="150"/>
        <v>364</v>
      </c>
    </row>
    <row r="1518" spans="10:16" x14ac:dyDescent="0.25">
      <c r="K1518" s="3">
        <f t="shared" si="153"/>
        <v>33965</v>
      </c>
      <c r="L1518">
        <v>54</v>
      </c>
      <c r="M1518">
        <f t="shared" si="151"/>
        <v>0.14835164835164835</v>
      </c>
      <c r="N1518">
        <f t="shared" si="154"/>
        <v>0</v>
      </c>
      <c r="O1518">
        <f t="shared" si="152"/>
        <v>0</v>
      </c>
      <c r="P1518">
        <f t="shared" si="150"/>
        <v>364</v>
      </c>
    </row>
    <row r="1519" spans="10:16" x14ac:dyDescent="0.25">
      <c r="J1519" t="s">
        <v>0</v>
      </c>
      <c r="K1519" s="3" t="e">
        <f t="shared" si="153"/>
        <v>#VALUE!</v>
      </c>
      <c r="L1519">
        <v>54</v>
      </c>
      <c r="M1519">
        <f t="shared" si="151"/>
        <v>0.14835164835164835</v>
      </c>
      <c r="N1519">
        <f t="shared" si="154"/>
        <v>0</v>
      </c>
      <c r="O1519">
        <f t="shared" si="152"/>
        <v>0</v>
      </c>
      <c r="P1519">
        <f t="shared" si="150"/>
        <v>364</v>
      </c>
    </row>
    <row r="1520" spans="10:16" x14ac:dyDescent="0.25">
      <c r="K1520" s="3">
        <f t="shared" si="153"/>
        <v>33965</v>
      </c>
      <c r="L1520">
        <v>54</v>
      </c>
      <c r="M1520">
        <f t="shared" si="151"/>
        <v>0.14835164835164835</v>
      </c>
      <c r="N1520">
        <f t="shared" si="154"/>
        <v>0</v>
      </c>
      <c r="O1520">
        <f t="shared" si="152"/>
        <v>0</v>
      </c>
      <c r="P1520">
        <f t="shared" si="150"/>
        <v>364</v>
      </c>
    </row>
    <row r="1521" spans="10:16" x14ac:dyDescent="0.25">
      <c r="J1521" t="s">
        <v>0</v>
      </c>
      <c r="K1521" s="3" t="e">
        <f t="shared" si="153"/>
        <v>#VALUE!</v>
      </c>
      <c r="L1521">
        <v>54</v>
      </c>
      <c r="M1521">
        <f t="shared" si="151"/>
        <v>0.14835164835164835</v>
      </c>
      <c r="N1521">
        <f t="shared" si="154"/>
        <v>0</v>
      </c>
      <c r="O1521">
        <f t="shared" si="152"/>
        <v>0</v>
      </c>
      <c r="P1521">
        <f t="shared" si="150"/>
        <v>364</v>
      </c>
    </row>
    <row r="1522" spans="10:16" x14ac:dyDescent="0.25">
      <c r="K1522" s="3">
        <f t="shared" si="153"/>
        <v>33965</v>
      </c>
      <c r="L1522">
        <v>54</v>
      </c>
      <c r="M1522">
        <f t="shared" si="151"/>
        <v>0.14835164835164835</v>
      </c>
      <c r="N1522">
        <f t="shared" si="154"/>
        <v>0</v>
      </c>
      <c r="O1522">
        <f t="shared" si="152"/>
        <v>0</v>
      </c>
      <c r="P1522">
        <f t="shared" si="150"/>
        <v>364</v>
      </c>
    </row>
    <row r="1523" spans="10:16" x14ac:dyDescent="0.25">
      <c r="J1523" t="s">
        <v>0</v>
      </c>
      <c r="K1523" s="3" t="e">
        <f t="shared" si="153"/>
        <v>#VALUE!</v>
      </c>
      <c r="L1523">
        <v>54</v>
      </c>
      <c r="M1523">
        <f t="shared" si="151"/>
        <v>0.14835164835164835</v>
      </c>
      <c r="N1523">
        <f t="shared" si="154"/>
        <v>0</v>
      </c>
      <c r="O1523">
        <f t="shared" si="152"/>
        <v>0</v>
      </c>
      <c r="P1523">
        <f t="shared" si="150"/>
        <v>364</v>
      </c>
    </row>
    <row r="1524" spans="10:16" x14ac:dyDescent="0.25">
      <c r="K1524" s="3">
        <f t="shared" si="153"/>
        <v>33965</v>
      </c>
      <c r="L1524">
        <v>54</v>
      </c>
      <c r="M1524">
        <f t="shared" si="151"/>
        <v>0.14835164835164835</v>
      </c>
      <c r="N1524">
        <f t="shared" si="154"/>
        <v>0</v>
      </c>
      <c r="O1524">
        <f t="shared" si="152"/>
        <v>0</v>
      </c>
      <c r="P1524">
        <f t="shared" si="150"/>
        <v>364</v>
      </c>
    </row>
    <row r="1525" spans="10:16" x14ac:dyDescent="0.25">
      <c r="J1525" t="s">
        <v>0</v>
      </c>
      <c r="K1525" s="3" t="e">
        <f t="shared" si="153"/>
        <v>#VALUE!</v>
      </c>
      <c r="L1525">
        <v>54</v>
      </c>
      <c r="M1525">
        <f t="shared" si="151"/>
        <v>0.14835164835164835</v>
      </c>
      <c r="N1525">
        <f t="shared" si="154"/>
        <v>0</v>
      </c>
      <c r="O1525">
        <f t="shared" si="152"/>
        <v>0</v>
      </c>
      <c r="P1525">
        <f t="shared" si="150"/>
        <v>364</v>
      </c>
    </row>
    <row r="1526" spans="10:16" x14ac:dyDescent="0.25">
      <c r="K1526" s="3">
        <f t="shared" si="153"/>
        <v>33965</v>
      </c>
      <c r="L1526">
        <v>54</v>
      </c>
      <c r="M1526">
        <f t="shared" si="151"/>
        <v>0.14835164835164835</v>
      </c>
      <c r="N1526">
        <f t="shared" si="154"/>
        <v>0</v>
      </c>
      <c r="O1526">
        <f t="shared" si="152"/>
        <v>0</v>
      </c>
      <c r="P1526">
        <f t="shared" si="150"/>
        <v>364</v>
      </c>
    </row>
    <row r="1527" spans="10:16" x14ac:dyDescent="0.25">
      <c r="J1527" t="s">
        <v>0</v>
      </c>
      <c r="K1527" s="3" t="e">
        <f t="shared" si="153"/>
        <v>#VALUE!</v>
      </c>
      <c r="L1527">
        <v>54</v>
      </c>
      <c r="M1527">
        <f t="shared" si="151"/>
        <v>0.14835164835164835</v>
      </c>
      <c r="N1527">
        <f t="shared" si="154"/>
        <v>0</v>
      </c>
      <c r="O1527">
        <f t="shared" si="152"/>
        <v>0</v>
      </c>
      <c r="P1527">
        <f t="shared" si="150"/>
        <v>364</v>
      </c>
    </row>
    <row r="1528" spans="10:16" x14ac:dyDescent="0.25">
      <c r="K1528" s="3">
        <f t="shared" si="153"/>
        <v>33965</v>
      </c>
      <c r="L1528">
        <v>54</v>
      </c>
      <c r="M1528">
        <f t="shared" si="151"/>
        <v>0.14835164835164835</v>
      </c>
      <c r="N1528">
        <f t="shared" si="154"/>
        <v>0</v>
      </c>
      <c r="O1528">
        <f t="shared" si="152"/>
        <v>0</v>
      </c>
      <c r="P1528">
        <f t="shared" si="150"/>
        <v>364</v>
      </c>
    </row>
    <row r="1529" spans="10:16" x14ac:dyDescent="0.25">
      <c r="J1529" t="s">
        <v>0</v>
      </c>
      <c r="K1529" s="3" t="e">
        <f t="shared" si="153"/>
        <v>#VALUE!</v>
      </c>
      <c r="L1529">
        <v>54</v>
      </c>
      <c r="M1529">
        <f t="shared" si="151"/>
        <v>0.14835164835164835</v>
      </c>
      <c r="N1529">
        <f t="shared" si="154"/>
        <v>0</v>
      </c>
      <c r="O1529">
        <f t="shared" si="152"/>
        <v>0</v>
      </c>
      <c r="P1529">
        <f t="shared" si="150"/>
        <v>364</v>
      </c>
    </row>
    <row r="1530" spans="10:16" x14ac:dyDescent="0.25">
      <c r="K1530" s="3">
        <f t="shared" si="153"/>
        <v>33965</v>
      </c>
      <c r="L1530">
        <v>54</v>
      </c>
      <c r="M1530">
        <f t="shared" si="151"/>
        <v>0.14835164835164835</v>
      </c>
      <c r="N1530">
        <f t="shared" si="154"/>
        <v>0</v>
      </c>
      <c r="O1530">
        <f t="shared" si="152"/>
        <v>0</v>
      </c>
      <c r="P1530">
        <f t="shared" si="150"/>
        <v>364</v>
      </c>
    </row>
    <row r="1531" spans="10:16" x14ac:dyDescent="0.25">
      <c r="J1531" t="s">
        <v>0</v>
      </c>
      <c r="K1531" s="3" t="e">
        <f t="shared" si="153"/>
        <v>#VALUE!</v>
      </c>
      <c r="L1531">
        <v>54</v>
      </c>
      <c r="M1531">
        <f t="shared" si="151"/>
        <v>0.14835164835164835</v>
      </c>
      <c r="N1531">
        <f t="shared" si="154"/>
        <v>0</v>
      </c>
      <c r="O1531">
        <f t="shared" si="152"/>
        <v>0</v>
      </c>
      <c r="P1531">
        <f t="shared" si="150"/>
        <v>364</v>
      </c>
    </row>
    <row r="1532" spans="10:16" x14ac:dyDescent="0.25">
      <c r="K1532" s="3">
        <f t="shared" si="153"/>
        <v>33965</v>
      </c>
      <c r="L1532">
        <v>54</v>
      </c>
      <c r="M1532">
        <f t="shared" si="151"/>
        <v>0.14835164835164835</v>
      </c>
      <c r="N1532">
        <f t="shared" si="154"/>
        <v>0</v>
      </c>
      <c r="O1532">
        <f t="shared" si="152"/>
        <v>0</v>
      </c>
      <c r="P1532">
        <f t="shared" si="150"/>
        <v>364</v>
      </c>
    </row>
    <row r="1533" spans="10:16" x14ac:dyDescent="0.25">
      <c r="J1533" t="s">
        <v>0</v>
      </c>
      <c r="K1533" s="3" t="e">
        <f t="shared" si="153"/>
        <v>#VALUE!</v>
      </c>
      <c r="L1533">
        <v>54</v>
      </c>
      <c r="M1533">
        <f t="shared" si="151"/>
        <v>0.14835164835164835</v>
      </c>
      <c r="N1533">
        <f t="shared" si="154"/>
        <v>0</v>
      </c>
      <c r="O1533">
        <f t="shared" si="152"/>
        <v>0</v>
      </c>
      <c r="P1533">
        <f t="shared" ref="P1533:P1596" si="155">DATE(1997,12,26)-DATE(1996,12,27)</f>
        <v>364</v>
      </c>
    </row>
    <row r="1534" spans="10:16" x14ac:dyDescent="0.25">
      <c r="K1534" s="3">
        <f t="shared" si="153"/>
        <v>33965</v>
      </c>
      <c r="L1534">
        <v>54</v>
      </c>
      <c r="M1534">
        <f t="shared" si="151"/>
        <v>0.14835164835164835</v>
      </c>
      <c r="N1534">
        <f t="shared" si="154"/>
        <v>0</v>
      </c>
      <c r="O1534">
        <f t="shared" si="152"/>
        <v>0</v>
      </c>
      <c r="P1534">
        <f t="shared" si="155"/>
        <v>364</v>
      </c>
    </row>
    <row r="1535" spans="10:16" x14ac:dyDescent="0.25">
      <c r="J1535" t="s">
        <v>0</v>
      </c>
      <c r="K1535" s="3" t="e">
        <f t="shared" si="153"/>
        <v>#VALUE!</v>
      </c>
      <c r="L1535">
        <v>54</v>
      </c>
      <c r="M1535">
        <f t="shared" si="151"/>
        <v>0.14835164835164835</v>
      </c>
      <c r="N1535">
        <f t="shared" si="154"/>
        <v>0</v>
      </c>
      <c r="O1535">
        <f t="shared" si="152"/>
        <v>0</v>
      </c>
      <c r="P1535">
        <f t="shared" si="155"/>
        <v>364</v>
      </c>
    </row>
    <row r="1536" spans="10:16" x14ac:dyDescent="0.25">
      <c r="K1536" s="3">
        <f t="shared" si="153"/>
        <v>33965</v>
      </c>
      <c r="L1536">
        <v>54</v>
      </c>
      <c r="M1536">
        <f t="shared" si="151"/>
        <v>0.14835164835164835</v>
      </c>
      <c r="N1536">
        <f t="shared" si="154"/>
        <v>0</v>
      </c>
      <c r="O1536">
        <f t="shared" si="152"/>
        <v>0</v>
      </c>
      <c r="P1536">
        <f t="shared" si="155"/>
        <v>364</v>
      </c>
    </row>
    <row r="1537" spans="10:16" x14ac:dyDescent="0.25">
      <c r="J1537" t="s">
        <v>0</v>
      </c>
      <c r="K1537" s="3" t="e">
        <f t="shared" si="153"/>
        <v>#VALUE!</v>
      </c>
      <c r="L1537">
        <v>54</v>
      </c>
      <c r="M1537">
        <f t="shared" si="151"/>
        <v>0.14835164835164835</v>
      </c>
      <c r="N1537">
        <f t="shared" si="154"/>
        <v>0</v>
      </c>
      <c r="O1537">
        <f t="shared" si="152"/>
        <v>0</v>
      </c>
      <c r="P1537">
        <f t="shared" si="155"/>
        <v>364</v>
      </c>
    </row>
    <row r="1538" spans="10:16" x14ac:dyDescent="0.25">
      <c r="K1538" s="3">
        <f t="shared" si="153"/>
        <v>33965</v>
      </c>
      <c r="L1538">
        <v>54</v>
      </c>
      <c r="M1538">
        <f t="shared" si="151"/>
        <v>0.14835164835164835</v>
      </c>
      <c r="N1538">
        <f t="shared" si="154"/>
        <v>0</v>
      </c>
      <c r="O1538">
        <f t="shared" si="152"/>
        <v>0</v>
      </c>
      <c r="P1538">
        <f t="shared" si="155"/>
        <v>364</v>
      </c>
    </row>
    <row r="1539" spans="10:16" x14ac:dyDescent="0.25">
      <c r="J1539" t="s">
        <v>0</v>
      </c>
      <c r="K1539" s="3" t="e">
        <f t="shared" si="153"/>
        <v>#VALUE!</v>
      </c>
      <c r="L1539">
        <v>54</v>
      </c>
      <c r="M1539">
        <f t="shared" si="151"/>
        <v>0.14835164835164835</v>
      </c>
      <c r="N1539">
        <f t="shared" si="154"/>
        <v>0</v>
      </c>
      <c r="O1539">
        <f t="shared" si="152"/>
        <v>0</v>
      </c>
      <c r="P1539">
        <f t="shared" si="155"/>
        <v>364</v>
      </c>
    </row>
    <row r="1540" spans="10:16" x14ac:dyDescent="0.25">
      <c r="K1540" s="3">
        <f t="shared" si="153"/>
        <v>33965</v>
      </c>
      <c r="L1540">
        <v>54</v>
      </c>
      <c r="M1540">
        <f t="shared" si="151"/>
        <v>0.14835164835164835</v>
      </c>
      <c r="N1540">
        <f t="shared" si="154"/>
        <v>0</v>
      </c>
      <c r="O1540">
        <f t="shared" si="152"/>
        <v>0</v>
      </c>
      <c r="P1540">
        <f t="shared" si="155"/>
        <v>364</v>
      </c>
    </row>
    <row r="1541" spans="10:16" x14ac:dyDescent="0.25">
      <c r="J1541" t="s">
        <v>0</v>
      </c>
      <c r="K1541" s="3" t="e">
        <f t="shared" si="153"/>
        <v>#VALUE!</v>
      </c>
      <c r="L1541">
        <v>54</v>
      </c>
      <c r="M1541">
        <f t="shared" si="151"/>
        <v>0.14835164835164835</v>
      </c>
      <c r="N1541">
        <f t="shared" si="154"/>
        <v>0</v>
      </c>
      <c r="O1541">
        <f t="shared" si="152"/>
        <v>0</v>
      </c>
      <c r="P1541">
        <f t="shared" si="155"/>
        <v>364</v>
      </c>
    </row>
    <row r="1542" spans="10:16" x14ac:dyDescent="0.25">
      <c r="K1542" s="3">
        <f t="shared" si="153"/>
        <v>33965</v>
      </c>
      <c r="L1542">
        <v>54</v>
      </c>
      <c r="M1542">
        <f t="shared" si="151"/>
        <v>0.14835164835164835</v>
      </c>
      <c r="N1542">
        <f t="shared" si="154"/>
        <v>0</v>
      </c>
      <c r="O1542">
        <f t="shared" si="152"/>
        <v>0</v>
      </c>
      <c r="P1542">
        <f t="shared" si="155"/>
        <v>364</v>
      </c>
    </row>
    <row r="1543" spans="10:16" x14ac:dyDescent="0.25">
      <c r="J1543" t="s">
        <v>0</v>
      </c>
      <c r="K1543" s="3" t="e">
        <f t="shared" si="153"/>
        <v>#VALUE!</v>
      </c>
      <c r="L1543">
        <v>54</v>
      </c>
      <c r="M1543">
        <f t="shared" si="151"/>
        <v>0.14835164835164835</v>
      </c>
      <c r="N1543">
        <f t="shared" si="154"/>
        <v>0</v>
      </c>
      <c r="O1543">
        <f t="shared" si="152"/>
        <v>0</v>
      </c>
      <c r="P1543">
        <f t="shared" si="155"/>
        <v>364</v>
      </c>
    </row>
    <row r="1544" spans="10:16" x14ac:dyDescent="0.25">
      <c r="K1544" s="3">
        <f t="shared" si="153"/>
        <v>33965</v>
      </c>
      <c r="L1544">
        <v>54</v>
      </c>
      <c r="M1544">
        <f t="shared" ref="M1544:M1607" si="156">L1544/P1544</f>
        <v>0.14835164835164835</v>
      </c>
      <c r="N1544">
        <f t="shared" si="154"/>
        <v>0</v>
      </c>
      <c r="O1544">
        <f t="shared" ref="O1544:O1607" si="157">ROUND(N1544,1)</f>
        <v>0</v>
      </c>
      <c r="P1544">
        <f t="shared" si="155"/>
        <v>364</v>
      </c>
    </row>
    <row r="1545" spans="10:16" x14ac:dyDescent="0.25">
      <c r="J1545" t="s">
        <v>0</v>
      </c>
      <c r="K1545" s="3" t="e">
        <f t="shared" ref="K1545:K1608" si="158">$K$7+J1545</f>
        <v>#VALUE!</v>
      </c>
      <c r="L1545">
        <v>54</v>
      </c>
      <c r="M1545">
        <f t="shared" si="156"/>
        <v>0.14835164835164835</v>
      </c>
      <c r="N1545">
        <f t="shared" ref="N1545:N1608" si="159">INT(M1545)</f>
        <v>0</v>
      </c>
      <c r="O1545">
        <f t="shared" si="157"/>
        <v>0</v>
      </c>
      <c r="P1545">
        <f t="shared" si="155"/>
        <v>364</v>
      </c>
    </row>
    <row r="1546" spans="10:16" x14ac:dyDescent="0.25">
      <c r="K1546" s="3">
        <f t="shared" si="158"/>
        <v>33965</v>
      </c>
      <c r="L1546">
        <v>54</v>
      </c>
      <c r="M1546">
        <f t="shared" si="156"/>
        <v>0.14835164835164835</v>
      </c>
      <c r="N1546">
        <f t="shared" si="159"/>
        <v>0</v>
      </c>
      <c r="O1546">
        <f t="shared" si="157"/>
        <v>0</v>
      </c>
      <c r="P1546">
        <f t="shared" si="155"/>
        <v>364</v>
      </c>
    </row>
    <row r="1547" spans="10:16" x14ac:dyDescent="0.25">
      <c r="J1547" t="s">
        <v>0</v>
      </c>
      <c r="K1547" s="3" t="e">
        <f t="shared" si="158"/>
        <v>#VALUE!</v>
      </c>
      <c r="L1547">
        <v>54</v>
      </c>
      <c r="M1547">
        <f t="shared" si="156"/>
        <v>0.14835164835164835</v>
      </c>
      <c r="N1547">
        <f t="shared" si="159"/>
        <v>0</v>
      </c>
      <c r="O1547">
        <f t="shared" si="157"/>
        <v>0</v>
      </c>
      <c r="P1547">
        <f t="shared" si="155"/>
        <v>364</v>
      </c>
    </row>
    <row r="1548" spans="10:16" x14ac:dyDescent="0.25">
      <c r="K1548" s="3">
        <f t="shared" si="158"/>
        <v>33965</v>
      </c>
      <c r="L1548">
        <v>54</v>
      </c>
      <c r="M1548">
        <f t="shared" si="156"/>
        <v>0.14835164835164835</v>
      </c>
      <c r="N1548">
        <f t="shared" si="159"/>
        <v>0</v>
      </c>
      <c r="O1548">
        <f t="shared" si="157"/>
        <v>0</v>
      </c>
      <c r="P1548">
        <f t="shared" si="155"/>
        <v>364</v>
      </c>
    </row>
    <row r="1549" spans="10:16" x14ac:dyDescent="0.25">
      <c r="J1549" t="s">
        <v>0</v>
      </c>
      <c r="K1549" s="3" t="e">
        <f t="shared" si="158"/>
        <v>#VALUE!</v>
      </c>
      <c r="L1549">
        <v>54</v>
      </c>
      <c r="M1549">
        <f t="shared" si="156"/>
        <v>0.14835164835164835</v>
      </c>
      <c r="N1549">
        <f t="shared" si="159"/>
        <v>0</v>
      </c>
      <c r="O1549">
        <f t="shared" si="157"/>
        <v>0</v>
      </c>
      <c r="P1549">
        <f t="shared" si="155"/>
        <v>364</v>
      </c>
    </row>
    <row r="1550" spans="10:16" x14ac:dyDescent="0.25">
      <c r="K1550" s="3">
        <f t="shared" si="158"/>
        <v>33965</v>
      </c>
      <c r="L1550">
        <v>54</v>
      </c>
      <c r="M1550">
        <f t="shared" si="156"/>
        <v>0.14835164835164835</v>
      </c>
      <c r="N1550">
        <f t="shared" si="159"/>
        <v>0</v>
      </c>
      <c r="O1550">
        <f t="shared" si="157"/>
        <v>0</v>
      </c>
      <c r="P1550">
        <f t="shared" si="155"/>
        <v>364</v>
      </c>
    </row>
    <row r="1551" spans="10:16" x14ac:dyDescent="0.25">
      <c r="J1551" t="s">
        <v>0</v>
      </c>
      <c r="K1551" s="3" t="e">
        <f t="shared" si="158"/>
        <v>#VALUE!</v>
      </c>
      <c r="L1551">
        <v>54</v>
      </c>
      <c r="M1551">
        <f t="shared" si="156"/>
        <v>0.14835164835164835</v>
      </c>
      <c r="N1551">
        <f t="shared" si="159"/>
        <v>0</v>
      </c>
      <c r="O1551">
        <f t="shared" si="157"/>
        <v>0</v>
      </c>
      <c r="P1551">
        <f t="shared" si="155"/>
        <v>364</v>
      </c>
    </row>
    <row r="1552" spans="10:16" x14ac:dyDescent="0.25">
      <c r="K1552" s="3">
        <f t="shared" si="158"/>
        <v>33965</v>
      </c>
      <c r="L1552">
        <v>54</v>
      </c>
      <c r="M1552">
        <f t="shared" si="156"/>
        <v>0.14835164835164835</v>
      </c>
      <c r="N1552">
        <f t="shared" si="159"/>
        <v>0</v>
      </c>
      <c r="O1552">
        <f t="shared" si="157"/>
        <v>0</v>
      </c>
      <c r="P1552">
        <f t="shared" si="155"/>
        <v>364</v>
      </c>
    </row>
    <row r="1553" spans="10:16" x14ac:dyDescent="0.25">
      <c r="J1553" t="s">
        <v>0</v>
      </c>
      <c r="K1553" s="3" t="e">
        <f t="shared" si="158"/>
        <v>#VALUE!</v>
      </c>
      <c r="L1553">
        <v>54</v>
      </c>
      <c r="M1553">
        <f t="shared" si="156"/>
        <v>0.14835164835164835</v>
      </c>
      <c r="N1553">
        <f t="shared" si="159"/>
        <v>0</v>
      </c>
      <c r="O1553">
        <f t="shared" si="157"/>
        <v>0</v>
      </c>
      <c r="P1553">
        <f t="shared" si="155"/>
        <v>364</v>
      </c>
    </row>
    <row r="1554" spans="10:16" x14ac:dyDescent="0.25">
      <c r="K1554" s="3">
        <f t="shared" si="158"/>
        <v>33965</v>
      </c>
      <c r="L1554">
        <v>54</v>
      </c>
      <c r="M1554">
        <f t="shared" si="156"/>
        <v>0.14835164835164835</v>
      </c>
      <c r="N1554">
        <f t="shared" si="159"/>
        <v>0</v>
      </c>
      <c r="O1554">
        <f t="shared" si="157"/>
        <v>0</v>
      </c>
      <c r="P1554">
        <f t="shared" si="155"/>
        <v>364</v>
      </c>
    </row>
    <row r="1555" spans="10:16" x14ac:dyDescent="0.25">
      <c r="J1555" t="s">
        <v>0</v>
      </c>
      <c r="K1555" s="3" t="e">
        <f t="shared" si="158"/>
        <v>#VALUE!</v>
      </c>
      <c r="L1555">
        <v>54</v>
      </c>
      <c r="M1555">
        <f t="shared" si="156"/>
        <v>0.14835164835164835</v>
      </c>
      <c r="N1555">
        <f t="shared" si="159"/>
        <v>0</v>
      </c>
      <c r="O1555">
        <f t="shared" si="157"/>
        <v>0</v>
      </c>
      <c r="P1555">
        <f t="shared" si="155"/>
        <v>364</v>
      </c>
    </row>
    <row r="1556" spans="10:16" x14ac:dyDescent="0.25">
      <c r="K1556" s="3">
        <f t="shared" si="158"/>
        <v>33965</v>
      </c>
      <c r="L1556">
        <v>54</v>
      </c>
      <c r="M1556">
        <f t="shared" si="156"/>
        <v>0.14835164835164835</v>
      </c>
      <c r="N1556">
        <f t="shared" si="159"/>
        <v>0</v>
      </c>
      <c r="O1556">
        <f t="shared" si="157"/>
        <v>0</v>
      </c>
      <c r="P1556">
        <f t="shared" si="155"/>
        <v>364</v>
      </c>
    </row>
    <row r="1557" spans="10:16" x14ac:dyDescent="0.25">
      <c r="J1557" t="s">
        <v>0</v>
      </c>
      <c r="K1557" s="3" t="e">
        <f t="shared" si="158"/>
        <v>#VALUE!</v>
      </c>
      <c r="L1557">
        <v>54</v>
      </c>
      <c r="M1557">
        <f t="shared" si="156"/>
        <v>0.14835164835164835</v>
      </c>
      <c r="N1557">
        <f t="shared" si="159"/>
        <v>0</v>
      </c>
      <c r="O1557">
        <f t="shared" si="157"/>
        <v>0</v>
      </c>
      <c r="P1557">
        <f t="shared" si="155"/>
        <v>364</v>
      </c>
    </row>
    <row r="1558" spans="10:16" x14ac:dyDescent="0.25">
      <c r="K1558" s="3">
        <f t="shared" si="158"/>
        <v>33965</v>
      </c>
      <c r="L1558">
        <v>54</v>
      </c>
      <c r="M1558">
        <f t="shared" si="156"/>
        <v>0.14835164835164835</v>
      </c>
      <c r="N1558">
        <f t="shared" si="159"/>
        <v>0</v>
      </c>
      <c r="O1558">
        <f t="shared" si="157"/>
        <v>0</v>
      </c>
      <c r="P1558">
        <f t="shared" si="155"/>
        <v>364</v>
      </c>
    </row>
    <row r="1559" spans="10:16" x14ac:dyDescent="0.25">
      <c r="J1559" t="s">
        <v>0</v>
      </c>
      <c r="K1559" s="3" t="e">
        <f t="shared" si="158"/>
        <v>#VALUE!</v>
      </c>
      <c r="L1559">
        <v>54</v>
      </c>
      <c r="M1559">
        <f t="shared" si="156"/>
        <v>0.14835164835164835</v>
      </c>
      <c r="N1559">
        <f t="shared" si="159"/>
        <v>0</v>
      </c>
      <c r="O1559">
        <f t="shared" si="157"/>
        <v>0</v>
      </c>
      <c r="P1559">
        <f t="shared" si="155"/>
        <v>364</v>
      </c>
    </row>
    <row r="1560" spans="10:16" x14ac:dyDescent="0.25">
      <c r="K1560" s="3">
        <f t="shared" si="158"/>
        <v>33965</v>
      </c>
      <c r="L1560">
        <v>54</v>
      </c>
      <c r="M1560">
        <f t="shared" si="156"/>
        <v>0.14835164835164835</v>
      </c>
      <c r="N1560">
        <f t="shared" si="159"/>
        <v>0</v>
      </c>
      <c r="O1560">
        <f t="shared" si="157"/>
        <v>0</v>
      </c>
      <c r="P1560">
        <f t="shared" si="155"/>
        <v>364</v>
      </c>
    </row>
    <row r="1561" spans="10:16" x14ac:dyDescent="0.25">
      <c r="J1561" t="s">
        <v>0</v>
      </c>
      <c r="K1561" s="3" t="e">
        <f t="shared" si="158"/>
        <v>#VALUE!</v>
      </c>
      <c r="L1561">
        <v>54</v>
      </c>
      <c r="M1561">
        <f t="shared" si="156"/>
        <v>0.14835164835164835</v>
      </c>
      <c r="N1561">
        <f t="shared" si="159"/>
        <v>0</v>
      </c>
      <c r="O1561">
        <f t="shared" si="157"/>
        <v>0</v>
      </c>
      <c r="P1561">
        <f t="shared" si="155"/>
        <v>364</v>
      </c>
    </row>
    <row r="1562" spans="10:16" x14ac:dyDescent="0.25">
      <c r="K1562" s="3">
        <f t="shared" si="158"/>
        <v>33965</v>
      </c>
      <c r="L1562">
        <v>54</v>
      </c>
      <c r="M1562">
        <f t="shared" si="156"/>
        <v>0.14835164835164835</v>
      </c>
      <c r="N1562">
        <f t="shared" si="159"/>
        <v>0</v>
      </c>
      <c r="O1562">
        <f t="shared" si="157"/>
        <v>0</v>
      </c>
      <c r="P1562">
        <f t="shared" si="155"/>
        <v>364</v>
      </c>
    </row>
    <row r="1563" spans="10:16" x14ac:dyDescent="0.25">
      <c r="J1563" t="s">
        <v>0</v>
      </c>
      <c r="K1563" s="3" t="e">
        <f t="shared" si="158"/>
        <v>#VALUE!</v>
      </c>
      <c r="L1563">
        <v>54</v>
      </c>
      <c r="M1563">
        <f t="shared" si="156"/>
        <v>0.14835164835164835</v>
      </c>
      <c r="N1563">
        <f t="shared" si="159"/>
        <v>0</v>
      </c>
      <c r="O1563">
        <f t="shared" si="157"/>
        <v>0</v>
      </c>
      <c r="P1563">
        <f t="shared" si="155"/>
        <v>364</v>
      </c>
    </row>
    <row r="1564" spans="10:16" x14ac:dyDescent="0.25">
      <c r="K1564" s="3">
        <f t="shared" si="158"/>
        <v>33965</v>
      </c>
      <c r="L1564">
        <v>54</v>
      </c>
      <c r="M1564">
        <f t="shared" si="156"/>
        <v>0.14835164835164835</v>
      </c>
      <c r="N1564">
        <f t="shared" si="159"/>
        <v>0</v>
      </c>
      <c r="O1564">
        <f t="shared" si="157"/>
        <v>0</v>
      </c>
      <c r="P1564">
        <f t="shared" si="155"/>
        <v>364</v>
      </c>
    </row>
    <row r="1565" spans="10:16" x14ac:dyDescent="0.25">
      <c r="J1565" t="s">
        <v>0</v>
      </c>
      <c r="K1565" s="3" t="e">
        <f t="shared" si="158"/>
        <v>#VALUE!</v>
      </c>
      <c r="L1565">
        <v>54</v>
      </c>
      <c r="M1565">
        <f t="shared" si="156"/>
        <v>0.14835164835164835</v>
      </c>
      <c r="N1565">
        <f t="shared" si="159"/>
        <v>0</v>
      </c>
      <c r="O1565">
        <f t="shared" si="157"/>
        <v>0</v>
      </c>
      <c r="P1565">
        <f t="shared" si="155"/>
        <v>364</v>
      </c>
    </row>
    <row r="1566" spans="10:16" x14ac:dyDescent="0.25">
      <c r="K1566" s="3">
        <f t="shared" si="158"/>
        <v>33965</v>
      </c>
      <c r="L1566">
        <v>54</v>
      </c>
      <c r="M1566">
        <f t="shared" si="156"/>
        <v>0.14835164835164835</v>
      </c>
      <c r="N1566">
        <f t="shared" si="159"/>
        <v>0</v>
      </c>
      <c r="O1566">
        <f t="shared" si="157"/>
        <v>0</v>
      </c>
      <c r="P1566">
        <f t="shared" si="155"/>
        <v>364</v>
      </c>
    </row>
    <row r="1567" spans="10:16" x14ac:dyDescent="0.25">
      <c r="J1567" t="s">
        <v>0</v>
      </c>
      <c r="K1567" s="3" t="e">
        <f t="shared" si="158"/>
        <v>#VALUE!</v>
      </c>
      <c r="L1567">
        <v>54</v>
      </c>
      <c r="M1567">
        <f t="shared" si="156"/>
        <v>0.14835164835164835</v>
      </c>
      <c r="N1567">
        <f t="shared" si="159"/>
        <v>0</v>
      </c>
      <c r="O1567">
        <f t="shared" si="157"/>
        <v>0</v>
      </c>
      <c r="P1567">
        <f t="shared" si="155"/>
        <v>364</v>
      </c>
    </row>
    <row r="1568" spans="10:16" x14ac:dyDescent="0.25">
      <c r="K1568" s="3">
        <f t="shared" si="158"/>
        <v>33965</v>
      </c>
      <c r="L1568">
        <v>54</v>
      </c>
      <c r="M1568">
        <f t="shared" si="156"/>
        <v>0.14835164835164835</v>
      </c>
      <c r="N1568">
        <f t="shared" si="159"/>
        <v>0</v>
      </c>
      <c r="O1568">
        <f t="shared" si="157"/>
        <v>0</v>
      </c>
      <c r="P1568">
        <f t="shared" si="155"/>
        <v>364</v>
      </c>
    </row>
    <row r="1569" spans="10:16" x14ac:dyDescent="0.25">
      <c r="J1569" t="s">
        <v>0</v>
      </c>
      <c r="K1569" s="3" t="e">
        <f t="shared" si="158"/>
        <v>#VALUE!</v>
      </c>
      <c r="L1569">
        <v>54</v>
      </c>
      <c r="M1569">
        <f t="shared" si="156"/>
        <v>0.14835164835164835</v>
      </c>
      <c r="N1569">
        <f t="shared" si="159"/>
        <v>0</v>
      </c>
      <c r="O1569">
        <f t="shared" si="157"/>
        <v>0</v>
      </c>
      <c r="P1569">
        <f t="shared" si="155"/>
        <v>364</v>
      </c>
    </row>
    <row r="1570" spans="10:16" x14ac:dyDescent="0.25">
      <c r="K1570" s="3">
        <f t="shared" si="158"/>
        <v>33965</v>
      </c>
      <c r="L1570">
        <v>54</v>
      </c>
      <c r="M1570">
        <f t="shared" si="156"/>
        <v>0.14835164835164835</v>
      </c>
      <c r="N1570">
        <f t="shared" si="159"/>
        <v>0</v>
      </c>
      <c r="O1570">
        <f t="shared" si="157"/>
        <v>0</v>
      </c>
      <c r="P1570">
        <f t="shared" si="155"/>
        <v>364</v>
      </c>
    </row>
    <row r="1571" spans="10:16" x14ac:dyDescent="0.25">
      <c r="J1571" t="s">
        <v>0</v>
      </c>
      <c r="K1571" s="3" t="e">
        <f t="shared" si="158"/>
        <v>#VALUE!</v>
      </c>
      <c r="L1571">
        <v>54</v>
      </c>
      <c r="M1571">
        <f t="shared" si="156"/>
        <v>0.14835164835164835</v>
      </c>
      <c r="N1571">
        <f t="shared" si="159"/>
        <v>0</v>
      </c>
      <c r="O1571">
        <f t="shared" si="157"/>
        <v>0</v>
      </c>
      <c r="P1571">
        <f t="shared" si="155"/>
        <v>364</v>
      </c>
    </row>
    <row r="1572" spans="10:16" x14ac:dyDescent="0.25">
      <c r="K1572" s="3">
        <f t="shared" si="158"/>
        <v>33965</v>
      </c>
      <c r="L1572">
        <v>54</v>
      </c>
      <c r="M1572">
        <f t="shared" si="156"/>
        <v>0.14835164835164835</v>
      </c>
      <c r="N1572">
        <f t="shared" si="159"/>
        <v>0</v>
      </c>
      <c r="O1572">
        <f t="shared" si="157"/>
        <v>0</v>
      </c>
      <c r="P1572">
        <f t="shared" si="155"/>
        <v>364</v>
      </c>
    </row>
    <row r="1573" spans="10:16" x14ac:dyDescent="0.25">
      <c r="J1573" t="s">
        <v>0</v>
      </c>
      <c r="K1573" s="3" t="e">
        <f t="shared" si="158"/>
        <v>#VALUE!</v>
      </c>
      <c r="L1573">
        <v>54</v>
      </c>
      <c r="M1573">
        <f t="shared" si="156"/>
        <v>0.14835164835164835</v>
      </c>
      <c r="N1573">
        <f t="shared" si="159"/>
        <v>0</v>
      </c>
      <c r="O1573">
        <f t="shared" si="157"/>
        <v>0</v>
      </c>
      <c r="P1573">
        <f t="shared" si="155"/>
        <v>364</v>
      </c>
    </row>
    <row r="1574" spans="10:16" x14ac:dyDescent="0.25">
      <c r="K1574" s="3">
        <f t="shared" si="158"/>
        <v>33965</v>
      </c>
      <c r="L1574">
        <v>54</v>
      </c>
      <c r="M1574">
        <f t="shared" si="156"/>
        <v>0.14835164835164835</v>
      </c>
      <c r="N1574">
        <f t="shared" si="159"/>
        <v>0</v>
      </c>
      <c r="O1574">
        <f t="shared" si="157"/>
        <v>0</v>
      </c>
      <c r="P1574">
        <f t="shared" si="155"/>
        <v>364</v>
      </c>
    </row>
    <row r="1575" spans="10:16" x14ac:dyDescent="0.25">
      <c r="J1575" t="s">
        <v>0</v>
      </c>
      <c r="K1575" s="3" t="e">
        <f t="shared" si="158"/>
        <v>#VALUE!</v>
      </c>
      <c r="L1575">
        <v>54</v>
      </c>
      <c r="M1575">
        <f t="shared" si="156"/>
        <v>0.14835164835164835</v>
      </c>
      <c r="N1575">
        <f t="shared" si="159"/>
        <v>0</v>
      </c>
      <c r="O1575">
        <f t="shared" si="157"/>
        <v>0</v>
      </c>
      <c r="P1575">
        <f t="shared" si="155"/>
        <v>364</v>
      </c>
    </row>
    <row r="1576" spans="10:16" x14ac:dyDescent="0.25">
      <c r="K1576" s="3">
        <f t="shared" si="158"/>
        <v>33965</v>
      </c>
      <c r="L1576">
        <v>54</v>
      </c>
      <c r="M1576">
        <f t="shared" si="156"/>
        <v>0.14835164835164835</v>
      </c>
      <c r="N1576">
        <f t="shared" si="159"/>
        <v>0</v>
      </c>
      <c r="O1576">
        <f t="shared" si="157"/>
        <v>0</v>
      </c>
      <c r="P1576">
        <f t="shared" si="155"/>
        <v>364</v>
      </c>
    </row>
    <row r="1577" spans="10:16" x14ac:dyDescent="0.25">
      <c r="J1577" t="s">
        <v>0</v>
      </c>
      <c r="K1577" s="3" t="e">
        <f t="shared" si="158"/>
        <v>#VALUE!</v>
      </c>
      <c r="L1577">
        <v>54</v>
      </c>
      <c r="M1577">
        <f t="shared" si="156"/>
        <v>0.14835164835164835</v>
      </c>
      <c r="N1577">
        <f t="shared" si="159"/>
        <v>0</v>
      </c>
      <c r="O1577">
        <f t="shared" si="157"/>
        <v>0</v>
      </c>
      <c r="P1577">
        <f t="shared" si="155"/>
        <v>364</v>
      </c>
    </row>
    <row r="1578" spans="10:16" x14ac:dyDescent="0.25">
      <c r="K1578" s="3">
        <f t="shared" si="158"/>
        <v>33965</v>
      </c>
      <c r="L1578">
        <v>54</v>
      </c>
      <c r="M1578">
        <f t="shared" si="156"/>
        <v>0.14835164835164835</v>
      </c>
      <c r="N1578">
        <f t="shared" si="159"/>
        <v>0</v>
      </c>
      <c r="O1578">
        <f t="shared" si="157"/>
        <v>0</v>
      </c>
      <c r="P1578">
        <f t="shared" si="155"/>
        <v>364</v>
      </c>
    </row>
    <row r="1579" spans="10:16" x14ac:dyDescent="0.25">
      <c r="J1579" t="s">
        <v>0</v>
      </c>
      <c r="K1579" s="3" t="e">
        <f t="shared" si="158"/>
        <v>#VALUE!</v>
      </c>
      <c r="L1579">
        <v>54</v>
      </c>
      <c r="M1579">
        <f t="shared" si="156"/>
        <v>0.14835164835164835</v>
      </c>
      <c r="N1579">
        <f t="shared" si="159"/>
        <v>0</v>
      </c>
      <c r="O1579">
        <f t="shared" si="157"/>
        <v>0</v>
      </c>
      <c r="P1579">
        <f t="shared" si="155"/>
        <v>364</v>
      </c>
    </row>
    <row r="1580" spans="10:16" x14ac:dyDescent="0.25">
      <c r="K1580" s="3">
        <f t="shared" si="158"/>
        <v>33965</v>
      </c>
      <c r="L1580">
        <v>54</v>
      </c>
      <c r="M1580">
        <f t="shared" si="156"/>
        <v>0.14835164835164835</v>
      </c>
      <c r="N1580">
        <f t="shared" si="159"/>
        <v>0</v>
      </c>
      <c r="O1580">
        <f t="shared" si="157"/>
        <v>0</v>
      </c>
      <c r="P1580">
        <f t="shared" si="155"/>
        <v>364</v>
      </c>
    </row>
    <row r="1581" spans="10:16" x14ac:dyDescent="0.25">
      <c r="J1581" t="s">
        <v>0</v>
      </c>
      <c r="K1581" s="3" t="e">
        <f t="shared" si="158"/>
        <v>#VALUE!</v>
      </c>
      <c r="L1581">
        <v>54</v>
      </c>
      <c r="M1581">
        <f t="shared" si="156"/>
        <v>0.14835164835164835</v>
      </c>
      <c r="N1581">
        <f t="shared" si="159"/>
        <v>0</v>
      </c>
      <c r="O1581">
        <f t="shared" si="157"/>
        <v>0</v>
      </c>
      <c r="P1581">
        <f t="shared" si="155"/>
        <v>364</v>
      </c>
    </row>
    <row r="1582" spans="10:16" x14ac:dyDescent="0.25">
      <c r="K1582" s="3">
        <f t="shared" si="158"/>
        <v>33965</v>
      </c>
      <c r="L1582">
        <v>54</v>
      </c>
      <c r="M1582">
        <f t="shared" si="156"/>
        <v>0.14835164835164835</v>
      </c>
      <c r="N1582">
        <f t="shared" si="159"/>
        <v>0</v>
      </c>
      <c r="O1582">
        <f t="shared" si="157"/>
        <v>0</v>
      </c>
      <c r="P1582">
        <f t="shared" si="155"/>
        <v>364</v>
      </c>
    </row>
    <row r="1583" spans="10:16" x14ac:dyDescent="0.25">
      <c r="J1583" t="s">
        <v>0</v>
      </c>
      <c r="K1583" s="3" t="e">
        <f t="shared" si="158"/>
        <v>#VALUE!</v>
      </c>
      <c r="L1583">
        <v>54</v>
      </c>
      <c r="M1583">
        <f t="shared" si="156"/>
        <v>0.14835164835164835</v>
      </c>
      <c r="N1583">
        <f t="shared" si="159"/>
        <v>0</v>
      </c>
      <c r="O1583">
        <f t="shared" si="157"/>
        <v>0</v>
      </c>
      <c r="P1583">
        <f t="shared" si="155"/>
        <v>364</v>
      </c>
    </row>
    <row r="1584" spans="10:16" x14ac:dyDescent="0.25">
      <c r="K1584" s="3">
        <f t="shared" si="158"/>
        <v>33965</v>
      </c>
      <c r="L1584">
        <v>54</v>
      </c>
      <c r="M1584">
        <f t="shared" si="156"/>
        <v>0.14835164835164835</v>
      </c>
      <c r="N1584">
        <f t="shared" si="159"/>
        <v>0</v>
      </c>
      <c r="O1584">
        <f t="shared" si="157"/>
        <v>0</v>
      </c>
      <c r="P1584">
        <f t="shared" si="155"/>
        <v>364</v>
      </c>
    </row>
    <row r="1585" spans="10:16" x14ac:dyDescent="0.25">
      <c r="J1585" t="s">
        <v>0</v>
      </c>
      <c r="K1585" s="3" t="e">
        <f t="shared" si="158"/>
        <v>#VALUE!</v>
      </c>
      <c r="L1585">
        <v>54</v>
      </c>
      <c r="M1585">
        <f t="shared" si="156"/>
        <v>0.14835164835164835</v>
      </c>
      <c r="N1585">
        <f t="shared" si="159"/>
        <v>0</v>
      </c>
      <c r="O1585">
        <f t="shared" si="157"/>
        <v>0</v>
      </c>
      <c r="P1585">
        <f t="shared" si="155"/>
        <v>364</v>
      </c>
    </row>
    <row r="1586" spans="10:16" x14ac:dyDescent="0.25">
      <c r="K1586" s="3">
        <f t="shared" si="158"/>
        <v>33965</v>
      </c>
      <c r="L1586">
        <v>54</v>
      </c>
      <c r="M1586">
        <f t="shared" si="156"/>
        <v>0.14835164835164835</v>
      </c>
      <c r="N1586">
        <f t="shared" si="159"/>
        <v>0</v>
      </c>
      <c r="O1586">
        <f t="shared" si="157"/>
        <v>0</v>
      </c>
      <c r="P1586">
        <f t="shared" si="155"/>
        <v>364</v>
      </c>
    </row>
    <row r="1587" spans="10:16" x14ac:dyDescent="0.25">
      <c r="J1587" t="s">
        <v>0</v>
      </c>
      <c r="K1587" s="3" t="e">
        <f t="shared" si="158"/>
        <v>#VALUE!</v>
      </c>
      <c r="L1587">
        <v>54</v>
      </c>
      <c r="M1587">
        <f t="shared" si="156"/>
        <v>0.14835164835164835</v>
      </c>
      <c r="N1587">
        <f t="shared" si="159"/>
        <v>0</v>
      </c>
      <c r="O1587">
        <f t="shared" si="157"/>
        <v>0</v>
      </c>
      <c r="P1587">
        <f t="shared" si="155"/>
        <v>364</v>
      </c>
    </row>
    <row r="1588" spans="10:16" x14ac:dyDescent="0.25">
      <c r="K1588" s="3">
        <f t="shared" si="158"/>
        <v>33965</v>
      </c>
      <c r="L1588">
        <v>54</v>
      </c>
      <c r="M1588">
        <f t="shared" si="156"/>
        <v>0.14835164835164835</v>
      </c>
      <c r="N1588">
        <f t="shared" si="159"/>
        <v>0</v>
      </c>
      <c r="O1588">
        <f t="shared" si="157"/>
        <v>0</v>
      </c>
      <c r="P1588">
        <f t="shared" si="155"/>
        <v>364</v>
      </c>
    </row>
    <row r="1589" spans="10:16" x14ac:dyDescent="0.25">
      <c r="J1589" t="s">
        <v>0</v>
      </c>
      <c r="K1589" s="3" t="e">
        <f t="shared" si="158"/>
        <v>#VALUE!</v>
      </c>
      <c r="L1589">
        <v>54</v>
      </c>
      <c r="M1589">
        <f t="shared" si="156"/>
        <v>0.14835164835164835</v>
      </c>
      <c r="N1589">
        <f t="shared" si="159"/>
        <v>0</v>
      </c>
      <c r="O1589">
        <f t="shared" si="157"/>
        <v>0</v>
      </c>
      <c r="P1589">
        <f t="shared" si="155"/>
        <v>364</v>
      </c>
    </row>
    <row r="1590" spans="10:16" x14ac:dyDescent="0.25">
      <c r="K1590" s="3">
        <f t="shared" si="158"/>
        <v>33965</v>
      </c>
      <c r="L1590">
        <v>54</v>
      </c>
      <c r="M1590">
        <f t="shared" si="156"/>
        <v>0.14835164835164835</v>
      </c>
      <c r="N1590">
        <f t="shared" si="159"/>
        <v>0</v>
      </c>
      <c r="O1590">
        <f t="shared" si="157"/>
        <v>0</v>
      </c>
      <c r="P1590">
        <f t="shared" si="155"/>
        <v>364</v>
      </c>
    </row>
    <row r="1591" spans="10:16" x14ac:dyDescent="0.25">
      <c r="J1591" t="s">
        <v>0</v>
      </c>
      <c r="K1591" s="3" t="e">
        <f t="shared" si="158"/>
        <v>#VALUE!</v>
      </c>
      <c r="L1591">
        <v>54</v>
      </c>
      <c r="M1591">
        <f t="shared" si="156"/>
        <v>0.14835164835164835</v>
      </c>
      <c r="N1591">
        <f t="shared" si="159"/>
        <v>0</v>
      </c>
      <c r="O1591">
        <f t="shared" si="157"/>
        <v>0</v>
      </c>
      <c r="P1591">
        <f t="shared" si="155"/>
        <v>364</v>
      </c>
    </row>
    <row r="1592" spans="10:16" x14ac:dyDescent="0.25">
      <c r="K1592" s="3">
        <f t="shared" si="158"/>
        <v>33965</v>
      </c>
      <c r="L1592">
        <v>54</v>
      </c>
      <c r="M1592">
        <f t="shared" si="156"/>
        <v>0.14835164835164835</v>
      </c>
      <c r="N1592">
        <f t="shared" si="159"/>
        <v>0</v>
      </c>
      <c r="O1592">
        <f t="shared" si="157"/>
        <v>0</v>
      </c>
      <c r="P1592">
        <f t="shared" si="155"/>
        <v>364</v>
      </c>
    </row>
    <row r="1593" spans="10:16" x14ac:dyDescent="0.25">
      <c r="J1593" t="s">
        <v>0</v>
      </c>
      <c r="K1593" s="3" t="e">
        <f t="shared" si="158"/>
        <v>#VALUE!</v>
      </c>
      <c r="L1593">
        <v>54</v>
      </c>
      <c r="M1593">
        <f t="shared" si="156"/>
        <v>0.14835164835164835</v>
      </c>
      <c r="N1593">
        <f t="shared" si="159"/>
        <v>0</v>
      </c>
      <c r="O1593">
        <f t="shared" si="157"/>
        <v>0</v>
      </c>
      <c r="P1593">
        <f t="shared" si="155"/>
        <v>364</v>
      </c>
    </row>
    <row r="1594" spans="10:16" x14ac:dyDescent="0.25">
      <c r="K1594" s="3">
        <f t="shared" si="158"/>
        <v>33965</v>
      </c>
      <c r="L1594">
        <v>54</v>
      </c>
      <c r="M1594">
        <f t="shared" si="156"/>
        <v>0.14835164835164835</v>
      </c>
      <c r="N1594">
        <f t="shared" si="159"/>
        <v>0</v>
      </c>
      <c r="O1594">
        <f t="shared" si="157"/>
        <v>0</v>
      </c>
      <c r="P1594">
        <f t="shared" si="155"/>
        <v>364</v>
      </c>
    </row>
    <row r="1595" spans="10:16" x14ac:dyDescent="0.25">
      <c r="J1595" t="s">
        <v>0</v>
      </c>
      <c r="K1595" s="3" t="e">
        <f t="shared" si="158"/>
        <v>#VALUE!</v>
      </c>
      <c r="L1595">
        <v>54</v>
      </c>
      <c r="M1595">
        <f t="shared" si="156"/>
        <v>0.14835164835164835</v>
      </c>
      <c r="N1595">
        <f t="shared" si="159"/>
        <v>0</v>
      </c>
      <c r="O1595">
        <f t="shared" si="157"/>
        <v>0</v>
      </c>
      <c r="P1595">
        <f t="shared" si="155"/>
        <v>364</v>
      </c>
    </row>
    <row r="1596" spans="10:16" x14ac:dyDescent="0.25">
      <c r="K1596" s="3">
        <f t="shared" si="158"/>
        <v>33965</v>
      </c>
      <c r="L1596">
        <v>54</v>
      </c>
      <c r="M1596">
        <f t="shared" si="156"/>
        <v>0.14835164835164835</v>
      </c>
      <c r="N1596">
        <f t="shared" si="159"/>
        <v>0</v>
      </c>
      <c r="O1596">
        <f t="shared" si="157"/>
        <v>0</v>
      </c>
      <c r="P1596">
        <f t="shared" si="155"/>
        <v>364</v>
      </c>
    </row>
    <row r="1597" spans="10:16" x14ac:dyDescent="0.25">
      <c r="J1597" t="s">
        <v>0</v>
      </c>
      <c r="K1597" s="3" t="e">
        <f t="shared" si="158"/>
        <v>#VALUE!</v>
      </c>
      <c r="L1597">
        <v>54</v>
      </c>
      <c r="M1597">
        <f t="shared" si="156"/>
        <v>0.14835164835164835</v>
      </c>
      <c r="N1597">
        <f t="shared" si="159"/>
        <v>0</v>
      </c>
      <c r="O1597">
        <f t="shared" si="157"/>
        <v>0</v>
      </c>
      <c r="P1597">
        <f t="shared" ref="P1597:P1660" si="160">DATE(1997,12,26)-DATE(1996,12,27)</f>
        <v>364</v>
      </c>
    </row>
    <row r="1598" spans="10:16" x14ac:dyDescent="0.25">
      <c r="K1598" s="3">
        <f t="shared" si="158"/>
        <v>33965</v>
      </c>
      <c r="L1598">
        <v>54</v>
      </c>
      <c r="M1598">
        <f t="shared" si="156"/>
        <v>0.14835164835164835</v>
      </c>
      <c r="N1598">
        <f t="shared" si="159"/>
        <v>0</v>
      </c>
      <c r="O1598">
        <f t="shared" si="157"/>
        <v>0</v>
      </c>
      <c r="P1598">
        <f t="shared" si="160"/>
        <v>364</v>
      </c>
    </row>
    <row r="1599" spans="10:16" x14ac:dyDescent="0.25">
      <c r="J1599" t="s">
        <v>0</v>
      </c>
      <c r="K1599" s="3" t="e">
        <f t="shared" si="158"/>
        <v>#VALUE!</v>
      </c>
      <c r="L1599">
        <v>54</v>
      </c>
      <c r="M1599">
        <f t="shared" si="156"/>
        <v>0.14835164835164835</v>
      </c>
      <c r="N1599">
        <f t="shared" si="159"/>
        <v>0</v>
      </c>
      <c r="O1599">
        <f t="shared" si="157"/>
        <v>0</v>
      </c>
      <c r="P1599">
        <f t="shared" si="160"/>
        <v>364</v>
      </c>
    </row>
    <row r="1600" spans="10:16" x14ac:dyDescent="0.25">
      <c r="K1600" s="3">
        <f t="shared" si="158"/>
        <v>33965</v>
      </c>
      <c r="L1600">
        <v>54</v>
      </c>
      <c r="M1600">
        <f t="shared" si="156"/>
        <v>0.14835164835164835</v>
      </c>
      <c r="N1600">
        <f t="shared" si="159"/>
        <v>0</v>
      </c>
      <c r="O1600">
        <f t="shared" si="157"/>
        <v>0</v>
      </c>
      <c r="P1600">
        <f t="shared" si="160"/>
        <v>364</v>
      </c>
    </row>
    <row r="1601" spans="10:16" x14ac:dyDescent="0.25">
      <c r="J1601" t="s">
        <v>0</v>
      </c>
      <c r="K1601" s="3" t="e">
        <f t="shared" si="158"/>
        <v>#VALUE!</v>
      </c>
      <c r="L1601">
        <v>54</v>
      </c>
      <c r="M1601">
        <f t="shared" si="156"/>
        <v>0.14835164835164835</v>
      </c>
      <c r="N1601">
        <f t="shared" si="159"/>
        <v>0</v>
      </c>
      <c r="O1601">
        <f t="shared" si="157"/>
        <v>0</v>
      </c>
      <c r="P1601">
        <f t="shared" si="160"/>
        <v>364</v>
      </c>
    </row>
    <row r="1602" spans="10:16" x14ac:dyDescent="0.25">
      <c r="K1602" s="3">
        <f t="shared" si="158"/>
        <v>33965</v>
      </c>
      <c r="L1602">
        <v>54</v>
      </c>
      <c r="M1602">
        <f t="shared" si="156"/>
        <v>0.14835164835164835</v>
      </c>
      <c r="N1602">
        <f t="shared" si="159"/>
        <v>0</v>
      </c>
      <c r="O1602">
        <f t="shared" si="157"/>
        <v>0</v>
      </c>
      <c r="P1602">
        <f t="shared" si="160"/>
        <v>364</v>
      </c>
    </row>
    <row r="1603" spans="10:16" x14ac:dyDescent="0.25">
      <c r="J1603" t="s">
        <v>0</v>
      </c>
      <c r="K1603" s="3" t="e">
        <f t="shared" si="158"/>
        <v>#VALUE!</v>
      </c>
      <c r="L1603">
        <v>54</v>
      </c>
      <c r="M1603">
        <f t="shared" si="156"/>
        <v>0.14835164835164835</v>
      </c>
      <c r="N1603">
        <f t="shared" si="159"/>
        <v>0</v>
      </c>
      <c r="O1603">
        <f t="shared" si="157"/>
        <v>0</v>
      </c>
      <c r="P1603">
        <f t="shared" si="160"/>
        <v>364</v>
      </c>
    </row>
    <row r="1604" spans="10:16" x14ac:dyDescent="0.25">
      <c r="K1604" s="3">
        <f t="shared" si="158"/>
        <v>33965</v>
      </c>
      <c r="L1604">
        <v>54</v>
      </c>
      <c r="M1604">
        <f t="shared" si="156"/>
        <v>0.14835164835164835</v>
      </c>
      <c r="N1604">
        <f t="shared" si="159"/>
        <v>0</v>
      </c>
      <c r="O1604">
        <f t="shared" si="157"/>
        <v>0</v>
      </c>
      <c r="P1604">
        <f t="shared" si="160"/>
        <v>364</v>
      </c>
    </row>
    <row r="1605" spans="10:16" x14ac:dyDescent="0.25">
      <c r="J1605" t="s">
        <v>0</v>
      </c>
      <c r="K1605" s="3" t="e">
        <f t="shared" si="158"/>
        <v>#VALUE!</v>
      </c>
      <c r="L1605">
        <v>54</v>
      </c>
      <c r="M1605">
        <f t="shared" si="156"/>
        <v>0.14835164835164835</v>
      </c>
      <c r="N1605">
        <f t="shared" si="159"/>
        <v>0</v>
      </c>
      <c r="O1605">
        <f t="shared" si="157"/>
        <v>0</v>
      </c>
      <c r="P1605">
        <f t="shared" si="160"/>
        <v>364</v>
      </c>
    </row>
    <row r="1606" spans="10:16" x14ac:dyDescent="0.25">
      <c r="K1606" s="3">
        <f t="shared" si="158"/>
        <v>33965</v>
      </c>
      <c r="L1606">
        <v>54</v>
      </c>
      <c r="M1606">
        <f t="shared" si="156"/>
        <v>0.14835164835164835</v>
      </c>
      <c r="N1606">
        <f t="shared" si="159"/>
        <v>0</v>
      </c>
      <c r="O1606">
        <f t="shared" si="157"/>
        <v>0</v>
      </c>
      <c r="P1606">
        <f t="shared" si="160"/>
        <v>364</v>
      </c>
    </row>
    <row r="1607" spans="10:16" x14ac:dyDescent="0.25">
      <c r="J1607" t="s">
        <v>0</v>
      </c>
      <c r="K1607" s="3" t="e">
        <f t="shared" si="158"/>
        <v>#VALUE!</v>
      </c>
      <c r="L1607">
        <v>54</v>
      </c>
      <c r="M1607">
        <f t="shared" si="156"/>
        <v>0.14835164835164835</v>
      </c>
      <c r="N1607">
        <f t="shared" si="159"/>
        <v>0</v>
      </c>
      <c r="O1607">
        <f t="shared" si="157"/>
        <v>0</v>
      </c>
      <c r="P1607">
        <f t="shared" si="160"/>
        <v>364</v>
      </c>
    </row>
    <row r="1608" spans="10:16" x14ac:dyDescent="0.25">
      <c r="K1608" s="3">
        <f t="shared" si="158"/>
        <v>33965</v>
      </c>
      <c r="L1608">
        <v>54</v>
      </c>
      <c r="M1608">
        <f t="shared" ref="M1608:M1671" si="161">L1608/P1608</f>
        <v>0.14835164835164835</v>
      </c>
      <c r="N1608">
        <f t="shared" si="159"/>
        <v>0</v>
      </c>
      <c r="O1608">
        <f t="shared" ref="O1608:O1671" si="162">ROUND(N1608,1)</f>
        <v>0</v>
      </c>
      <c r="P1608">
        <f t="shared" si="160"/>
        <v>364</v>
      </c>
    </row>
    <row r="1609" spans="10:16" x14ac:dyDescent="0.25">
      <c r="J1609" t="s">
        <v>0</v>
      </c>
      <c r="K1609" s="3" t="e">
        <f t="shared" ref="K1609:K1672" si="163">$K$7+J1609</f>
        <v>#VALUE!</v>
      </c>
      <c r="L1609">
        <v>54</v>
      </c>
      <c r="M1609">
        <f t="shared" si="161"/>
        <v>0.14835164835164835</v>
      </c>
      <c r="N1609">
        <f t="shared" ref="N1609:N1672" si="164">INT(M1609)</f>
        <v>0</v>
      </c>
      <c r="O1609">
        <f t="shared" si="162"/>
        <v>0</v>
      </c>
      <c r="P1609">
        <f t="shared" si="160"/>
        <v>364</v>
      </c>
    </row>
    <row r="1610" spans="10:16" x14ac:dyDescent="0.25">
      <c r="K1610" s="3">
        <f t="shared" si="163"/>
        <v>33965</v>
      </c>
      <c r="L1610">
        <v>54</v>
      </c>
      <c r="M1610">
        <f t="shared" si="161"/>
        <v>0.14835164835164835</v>
      </c>
      <c r="N1610">
        <f t="shared" si="164"/>
        <v>0</v>
      </c>
      <c r="O1610">
        <f t="shared" si="162"/>
        <v>0</v>
      </c>
      <c r="P1610">
        <f t="shared" si="160"/>
        <v>364</v>
      </c>
    </row>
    <row r="1611" spans="10:16" x14ac:dyDescent="0.25">
      <c r="J1611" t="s">
        <v>0</v>
      </c>
      <c r="K1611" s="3" t="e">
        <f t="shared" si="163"/>
        <v>#VALUE!</v>
      </c>
      <c r="L1611">
        <v>54</v>
      </c>
      <c r="M1611">
        <f t="shared" si="161"/>
        <v>0.14835164835164835</v>
      </c>
      <c r="N1611">
        <f t="shared" si="164"/>
        <v>0</v>
      </c>
      <c r="O1611">
        <f t="shared" si="162"/>
        <v>0</v>
      </c>
      <c r="P1611">
        <f t="shared" si="160"/>
        <v>364</v>
      </c>
    </row>
    <row r="1612" spans="10:16" x14ac:dyDescent="0.25">
      <c r="K1612" s="3">
        <f t="shared" si="163"/>
        <v>33965</v>
      </c>
      <c r="L1612">
        <v>54</v>
      </c>
      <c r="M1612">
        <f t="shared" si="161"/>
        <v>0.14835164835164835</v>
      </c>
      <c r="N1612">
        <f t="shared" si="164"/>
        <v>0</v>
      </c>
      <c r="O1612">
        <f t="shared" si="162"/>
        <v>0</v>
      </c>
      <c r="P1612">
        <f t="shared" si="160"/>
        <v>364</v>
      </c>
    </row>
    <row r="1613" spans="10:16" x14ac:dyDescent="0.25">
      <c r="J1613" t="s">
        <v>0</v>
      </c>
      <c r="K1613" s="3" t="e">
        <f t="shared" si="163"/>
        <v>#VALUE!</v>
      </c>
      <c r="L1613">
        <v>54</v>
      </c>
      <c r="M1613">
        <f t="shared" si="161"/>
        <v>0.14835164835164835</v>
      </c>
      <c r="N1613">
        <f t="shared" si="164"/>
        <v>0</v>
      </c>
      <c r="O1613">
        <f t="shared" si="162"/>
        <v>0</v>
      </c>
      <c r="P1613">
        <f t="shared" si="160"/>
        <v>364</v>
      </c>
    </row>
    <row r="1614" spans="10:16" x14ac:dyDescent="0.25">
      <c r="K1614" s="3">
        <f t="shared" si="163"/>
        <v>33965</v>
      </c>
      <c r="L1614">
        <v>54</v>
      </c>
      <c r="M1614">
        <f t="shared" si="161"/>
        <v>0.14835164835164835</v>
      </c>
      <c r="N1614">
        <f t="shared" si="164"/>
        <v>0</v>
      </c>
      <c r="O1614">
        <f t="shared" si="162"/>
        <v>0</v>
      </c>
      <c r="P1614">
        <f t="shared" si="160"/>
        <v>364</v>
      </c>
    </row>
    <row r="1615" spans="10:16" x14ac:dyDescent="0.25">
      <c r="J1615" t="s">
        <v>0</v>
      </c>
      <c r="K1615" s="3" t="e">
        <f t="shared" si="163"/>
        <v>#VALUE!</v>
      </c>
      <c r="L1615">
        <v>54</v>
      </c>
      <c r="M1615">
        <f t="shared" si="161"/>
        <v>0.14835164835164835</v>
      </c>
      <c r="N1615">
        <f t="shared" si="164"/>
        <v>0</v>
      </c>
      <c r="O1615">
        <f t="shared" si="162"/>
        <v>0</v>
      </c>
      <c r="P1615">
        <f t="shared" si="160"/>
        <v>364</v>
      </c>
    </row>
    <row r="1616" spans="10:16" x14ac:dyDescent="0.25">
      <c r="K1616" s="3">
        <f t="shared" si="163"/>
        <v>33965</v>
      </c>
      <c r="L1616">
        <v>54</v>
      </c>
      <c r="M1616">
        <f t="shared" si="161"/>
        <v>0.14835164835164835</v>
      </c>
      <c r="N1616">
        <f t="shared" si="164"/>
        <v>0</v>
      </c>
      <c r="O1616">
        <f t="shared" si="162"/>
        <v>0</v>
      </c>
      <c r="P1616">
        <f t="shared" si="160"/>
        <v>364</v>
      </c>
    </row>
    <row r="1617" spans="10:16" x14ac:dyDescent="0.25">
      <c r="J1617" t="s">
        <v>0</v>
      </c>
      <c r="K1617" s="3" t="e">
        <f t="shared" si="163"/>
        <v>#VALUE!</v>
      </c>
      <c r="L1617">
        <v>54</v>
      </c>
      <c r="M1617">
        <f t="shared" si="161"/>
        <v>0.14835164835164835</v>
      </c>
      <c r="N1617">
        <f t="shared" si="164"/>
        <v>0</v>
      </c>
      <c r="O1617">
        <f t="shared" si="162"/>
        <v>0</v>
      </c>
      <c r="P1617">
        <f t="shared" si="160"/>
        <v>364</v>
      </c>
    </row>
    <row r="1618" spans="10:16" x14ac:dyDescent="0.25">
      <c r="K1618" s="3">
        <f t="shared" si="163"/>
        <v>33965</v>
      </c>
      <c r="L1618">
        <v>54</v>
      </c>
      <c r="M1618">
        <f t="shared" si="161"/>
        <v>0.14835164835164835</v>
      </c>
      <c r="N1618">
        <f t="shared" si="164"/>
        <v>0</v>
      </c>
      <c r="O1618">
        <f t="shared" si="162"/>
        <v>0</v>
      </c>
      <c r="P1618">
        <f t="shared" si="160"/>
        <v>364</v>
      </c>
    </row>
    <row r="1619" spans="10:16" x14ac:dyDescent="0.25">
      <c r="J1619" t="s">
        <v>0</v>
      </c>
      <c r="K1619" s="3" t="e">
        <f t="shared" si="163"/>
        <v>#VALUE!</v>
      </c>
      <c r="L1619">
        <v>54</v>
      </c>
      <c r="M1619">
        <f t="shared" si="161"/>
        <v>0.14835164835164835</v>
      </c>
      <c r="N1619">
        <f t="shared" si="164"/>
        <v>0</v>
      </c>
      <c r="O1619">
        <f t="shared" si="162"/>
        <v>0</v>
      </c>
      <c r="P1619">
        <f t="shared" si="160"/>
        <v>364</v>
      </c>
    </row>
    <row r="1620" spans="10:16" x14ac:dyDescent="0.25">
      <c r="K1620" s="3">
        <f t="shared" si="163"/>
        <v>33965</v>
      </c>
      <c r="L1620">
        <v>54</v>
      </c>
      <c r="M1620">
        <f t="shared" si="161"/>
        <v>0.14835164835164835</v>
      </c>
      <c r="N1620">
        <f t="shared" si="164"/>
        <v>0</v>
      </c>
      <c r="O1620">
        <f t="shared" si="162"/>
        <v>0</v>
      </c>
      <c r="P1620">
        <f t="shared" si="160"/>
        <v>364</v>
      </c>
    </row>
    <row r="1621" spans="10:16" x14ac:dyDescent="0.25">
      <c r="J1621" t="s">
        <v>0</v>
      </c>
      <c r="K1621" s="3" t="e">
        <f t="shared" si="163"/>
        <v>#VALUE!</v>
      </c>
      <c r="L1621">
        <v>54</v>
      </c>
      <c r="M1621">
        <f t="shared" si="161"/>
        <v>0.14835164835164835</v>
      </c>
      <c r="N1621">
        <f t="shared" si="164"/>
        <v>0</v>
      </c>
      <c r="O1621">
        <f t="shared" si="162"/>
        <v>0</v>
      </c>
      <c r="P1621">
        <f t="shared" si="160"/>
        <v>364</v>
      </c>
    </row>
    <row r="1622" spans="10:16" x14ac:dyDescent="0.25">
      <c r="K1622" s="3">
        <f t="shared" si="163"/>
        <v>33965</v>
      </c>
      <c r="L1622">
        <v>54</v>
      </c>
      <c r="M1622">
        <f t="shared" si="161"/>
        <v>0.14835164835164835</v>
      </c>
      <c r="N1622">
        <f t="shared" si="164"/>
        <v>0</v>
      </c>
      <c r="O1622">
        <f t="shared" si="162"/>
        <v>0</v>
      </c>
      <c r="P1622">
        <f t="shared" si="160"/>
        <v>364</v>
      </c>
    </row>
    <row r="1623" spans="10:16" x14ac:dyDescent="0.25">
      <c r="J1623" t="s">
        <v>0</v>
      </c>
      <c r="K1623" s="3" t="e">
        <f t="shared" si="163"/>
        <v>#VALUE!</v>
      </c>
      <c r="L1623">
        <v>54</v>
      </c>
      <c r="M1623">
        <f t="shared" si="161"/>
        <v>0.14835164835164835</v>
      </c>
      <c r="N1623">
        <f t="shared" si="164"/>
        <v>0</v>
      </c>
      <c r="O1623">
        <f t="shared" si="162"/>
        <v>0</v>
      </c>
      <c r="P1623">
        <f t="shared" si="160"/>
        <v>364</v>
      </c>
    </row>
    <row r="1624" spans="10:16" x14ac:dyDescent="0.25">
      <c r="K1624" s="3">
        <f t="shared" si="163"/>
        <v>33965</v>
      </c>
      <c r="L1624">
        <v>54</v>
      </c>
      <c r="M1624">
        <f t="shared" si="161"/>
        <v>0.14835164835164835</v>
      </c>
      <c r="N1624">
        <f t="shared" si="164"/>
        <v>0</v>
      </c>
      <c r="O1624">
        <f t="shared" si="162"/>
        <v>0</v>
      </c>
      <c r="P1624">
        <f t="shared" si="160"/>
        <v>364</v>
      </c>
    </row>
    <row r="1625" spans="10:16" x14ac:dyDescent="0.25">
      <c r="J1625" t="s">
        <v>0</v>
      </c>
      <c r="K1625" s="3" t="e">
        <f t="shared" si="163"/>
        <v>#VALUE!</v>
      </c>
      <c r="L1625">
        <v>54</v>
      </c>
      <c r="M1625">
        <f t="shared" si="161"/>
        <v>0.14835164835164835</v>
      </c>
      <c r="N1625">
        <f t="shared" si="164"/>
        <v>0</v>
      </c>
      <c r="O1625">
        <f t="shared" si="162"/>
        <v>0</v>
      </c>
      <c r="P1625">
        <f t="shared" si="160"/>
        <v>364</v>
      </c>
    </row>
    <row r="1626" spans="10:16" x14ac:dyDescent="0.25">
      <c r="K1626" s="3">
        <f t="shared" si="163"/>
        <v>33965</v>
      </c>
      <c r="L1626">
        <v>54</v>
      </c>
      <c r="M1626">
        <f t="shared" si="161"/>
        <v>0.14835164835164835</v>
      </c>
      <c r="N1626">
        <f t="shared" si="164"/>
        <v>0</v>
      </c>
      <c r="O1626">
        <f t="shared" si="162"/>
        <v>0</v>
      </c>
      <c r="P1626">
        <f t="shared" si="160"/>
        <v>364</v>
      </c>
    </row>
    <row r="1627" spans="10:16" x14ac:dyDescent="0.25">
      <c r="J1627" t="s">
        <v>0</v>
      </c>
      <c r="K1627" s="3" t="e">
        <f t="shared" si="163"/>
        <v>#VALUE!</v>
      </c>
      <c r="L1627">
        <v>54</v>
      </c>
      <c r="M1627">
        <f t="shared" si="161"/>
        <v>0.14835164835164835</v>
      </c>
      <c r="N1627">
        <f t="shared" si="164"/>
        <v>0</v>
      </c>
      <c r="O1627">
        <f t="shared" si="162"/>
        <v>0</v>
      </c>
      <c r="P1627">
        <f t="shared" si="160"/>
        <v>364</v>
      </c>
    </row>
    <row r="1628" spans="10:16" x14ac:dyDescent="0.25">
      <c r="K1628" s="3">
        <f t="shared" si="163"/>
        <v>33965</v>
      </c>
      <c r="L1628">
        <v>54</v>
      </c>
      <c r="M1628">
        <f t="shared" si="161"/>
        <v>0.14835164835164835</v>
      </c>
      <c r="N1628">
        <f t="shared" si="164"/>
        <v>0</v>
      </c>
      <c r="O1628">
        <f t="shared" si="162"/>
        <v>0</v>
      </c>
      <c r="P1628">
        <f t="shared" si="160"/>
        <v>364</v>
      </c>
    </row>
    <row r="1629" spans="10:16" x14ac:dyDescent="0.25">
      <c r="J1629" t="s">
        <v>0</v>
      </c>
      <c r="K1629" s="3" t="e">
        <f t="shared" si="163"/>
        <v>#VALUE!</v>
      </c>
      <c r="L1629">
        <v>54</v>
      </c>
      <c r="M1629">
        <f t="shared" si="161"/>
        <v>0.14835164835164835</v>
      </c>
      <c r="N1629">
        <f t="shared" si="164"/>
        <v>0</v>
      </c>
      <c r="O1629">
        <f t="shared" si="162"/>
        <v>0</v>
      </c>
      <c r="P1629">
        <f t="shared" si="160"/>
        <v>364</v>
      </c>
    </row>
    <row r="1630" spans="10:16" x14ac:dyDescent="0.25">
      <c r="K1630" s="3">
        <f t="shared" si="163"/>
        <v>33965</v>
      </c>
      <c r="L1630">
        <v>54</v>
      </c>
      <c r="M1630">
        <f t="shared" si="161"/>
        <v>0.14835164835164835</v>
      </c>
      <c r="N1630">
        <f t="shared" si="164"/>
        <v>0</v>
      </c>
      <c r="O1630">
        <f t="shared" si="162"/>
        <v>0</v>
      </c>
      <c r="P1630">
        <f t="shared" si="160"/>
        <v>364</v>
      </c>
    </row>
    <row r="1631" spans="10:16" x14ac:dyDescent="0.25">
      <c r="J1631" t="s">
        <v>0</v>
      </c>
      <c r="K1631" s="3" t="e">
        <f t="shared" si="163"/>
        <v>#VALUE!</v>
      </c>
      <c r="L1631">
        <v>54</v>
      </c>
      <c r="M1631">
        <f t="shared" si="161"/>
        <v>0.14835164835164835</v>
      </c>
      <c r="N1631">
        <f t="shared" si="164"/>
        <v>0</v>
      </c>
      <c r="O1631">
        <f t="shared" si="162"/>
        <v>0</v>
      </c>
      <c r="P1631">
        <f t="shared" si="160"/>
        <v>364</v>
      </c>
    </row>
    <row r="1632" spans="10:16" x14ac:dyDescent="0.25">
      <c r="K1632" s="3">
        <f t="shared" si="163"/>
        <v>33965</v>
      </c>
      <c r="L1632">
        <v>54</v>
      </c>
      <c r="M1632">
        <f t="shared" si="161"/>
        <v>0.14835164835164835</v>
      </c>
      <c r="N1632">
        <f t="shared" si="164"/>
        <v>0</v>
      </c>
      <c r="O1632">
        <f t="shared" si="162"/>
        <v>0</v>
      </c>
      <c r="P1632">
        <f t="shared" si="160"/>
        <v>364</v>
      </c>
    </row>
    <row r="1633" spans="10:16" x14ac:dyDescent="0.25">
      <c r="J1633" t="s">
        <v>0</v>
      </c>
      <c r="K1633" s="3" t="e">
        <f t="shared" si="163"/>
        <v>#VALUE!</v>
      </c>
      <c r="L1633">
        <v>54</v>
      </c>
      <c r="M1633">
        <f t="shared" si="161"/>
        <v>0.14835164835164835</v>
      </c>
      <c r="N1633">
        <f t="shared" si="164"/>
        <v>0</v>
      </c>
      <c r="O1633">
        <f t="shared" si="162"/>
        <v>0</v>
      </c>
      <c r="P1633">
        <f t="shared" si="160"/>
        <v>364</v>
      </c>
    </row>
    <row r="1634" spans="10:16" x14ac:dyDescent="0.25">
      <c r="K1634" s="3">
        <f t="shared" si="163"/>
        <v>33965</v>
      </c>
      <c r="L1634">
        <v>54</v>
      </c>
      <c r="M1634">
        <f t="shared" si="161"/>
        <v>0.14835164835164835</v>
      </c>
      <c r="N1634">
        <f t="shared" si="164"/>
        <v>0</v>
      </c>
      <c r="O1634">
        <f t="shared" si="162"/>
        <v>0</v>
      </c>
      <c r="P1634">
        <f t="shared" si="160"/>
        <v>364</v>
      </c>
    </row>
    <row r="1635" spans="10:16" x14ac:dyDescent="0.25">
      <c r="J1635" t="s">
        <v>0</v>
      </c>
      <c r="K1635" s="3" t="e">
        <f t="shared" si="163"/>
        <v>#VALUE!</v>
      </c>
      <c r="L1635">
        <v>54</v>
      </c>
      <c r="M1635">
        <f t="shared" si="161"/>
        <v>0.14835164835164835</v>
      </c>
      <c r="N1635">
        <f t="shared" si="164"/>
        <v>0</v>
      </c>
      <c r="O1635">
        <f t="shared" si="162"/>
        <v>0</v>
      </c>
      <c r="P1635">
        <f t="shared" si="160"/>
        <v>364</v>
      </c>
    </row>
    <row r="1636" spans="10:16" x14ac:dyDescent="0.25">
      <c r="K1636" s="3">
        <f t="shared" si="163"/>
        <v>33965</v>
      </c>
      <c r="L1636">
        <v>54</v>
      </c>
      <c r="M1636">
        <f t="shared" si="161"/>
        <v>0.14835164835164835</v>
      </c>
      <c r="N1636">
        <f t="shared" si="164"/>
        <v>0</v>
      </c>
      <c r="O1636">
        <f t="shared" si="162"/>
        <v>0</v>
      </c>
      <c r="P1636">
        <f t="shared" si="160"/>
        <v>364</v>
      </c>
    </row>
    <row r="1637" spans="10:16" x14ac:dyDescent="0.25">
      <c r="J1637" t="s">
        <v>0</v>
      </c>
      <c r="K1637" s="3" t="e">
        <f t="shared" si="163"/>
        <v>#VALUE!</v>
      </c>
      <c r="L1637">
        <v>54</v>
      </c>
      <c r="M1637">
        <f t="shared" si="161"/>
        <v>0.14835164835164835</v>
      </c>
      <c r="N1637">
        <f t="shared" si="164"/>
        <v>0</v>
      </c>
      <c r="O1637">
        <f t="shared" si="162"/>
        <v>0</v>
      </c>
      <c r="P1637">
        <f t="shared" si="160"/>
        <v>364</v>
      </c>
    </row>
    <row r="1638" spans="10:16" x14ac:dyDescent="0.25">
      <c r="K1638" s="3">
        <f t="shared" si="163"/>
        <v>33965</v>
      </c>
      <c r="L1638">
        <v>54</v>
      </c>
      <c r="M1638">
        <f t="shared" si="161"/>
        <v>0.14835164835164835</v>
      </c>
      <c r="N1638">
        <f t="shared" si="164"/>
        <v>0</v>
      </c>
      <c r="O1638">
        <f t="shared" si="162"/>
        <v>0</v>
      </c>
      <c r="P1638">
        <f t="shared" si="160"/>
        <v>364</v>
      </c>
    </row>
    <row r="1639" spans="10:16" x14ac:dyDescent="0.25">
      <c r="J1639" t="s">
        <v>0</v>
      </c>
      <c r="K1639" s="3" t="e">
        <f t="shared" si="163"/>
        <v>#VALUE!</v>
      </c>
      <c r="L1639">
        <v>54</v>
      </c>
      <c r="M1639">
        <f t="shared" si="161"/>
        <v>0.14835164835164835</v>
      </c>
      <c r="N1639">
        <f t="shared" si="164"/>
        <v>0</v>
      </c>
      <c r="O1639">
        <f t="shared" si="162"/>
        <v>0</v>
      </c>
      <c r="P1639">
        <f t="shared" si="160"/>
        <v>364</v>
      </c>
    </row>
    <row r="1640" spans="10:16" x14ac:dyDescent="0.25">
      <c r="K1640" s="3">
        <f t="shared" si="163"/>
        <v>33965</v>
      </c>
      <c r="L1640">
        <v>54</v>
      </c>
      <c r="M1640">
        <f t="shared" si="161"/>
        <v>0.14835164835164835</v>
      </c>
      <c r="N1640">
        <f t="shared" si="164"/>
        <v>0</v>
      </c>
      <c r="O1640">
        <f t="shared" si="162"/>
        <v>0</v>
      </c>
      <c r="P1640">
        <f t="shared" si="160"/>
        <v>364</v>
      </c>
    </row>
    <row r="1641" spans="10:16" x14ac:dyDescent="0.25">
      <c r="J1641" t="s">
        <v>0</v>
      </c>
      <c r="K1641" s="3" t="e">
        <f t="shared" si="163"/>
        <v>#VALUE!</v>
      </c>
      <c r="L1641">
        <v>54</v>
      </c>
      <c r="M1641">
        <f t="shared" si="161"/>
        <v>0.14835164835164835</v>
      </c>
      <c r="N1641">
        <f t="shared" si="164"/>
        <v>0</v>
      </c>
      <c r="O1641">
        <f t="shared" si="162"/>
        <v>0</v>
      </c>
      <c r="P1641">
        <f t="shared" si="160"/>
        <v>364</v>
      </c>
    </row>
    <row r="1642" spans="10:16" x14ac:dyDescent="0.25">
      <c r="K1642" s="3">
        <f t="shared" si="163"/>
        <v>33965</v>
      </c>
      <c r="L1642">
        <v>54</v>
      </c>
      <c r="M1642">
        <f t="shared" si="161"/>
        <v>0.14835164835164835</v>
      </c>
      <c r="N1642">
        <f t="shared" si="164"/>
        <v>0</v>
      </c>
      <c r="O1642">
        <f t="shared" si="162"/>
        <v>0</v>
      </c>
      <c r="P1642">
        <f t="shared" si="160"/>
        <v>364</v>
      </c>
    </row>
    <row r="1643" spans="10:16" x14ac:dyDescent="0.25">
      <c r="J1643" t="s">
        <v>0</v>
      </c>
      <c r="K1643" s="3" t="e">
        <f t="shared" si="163"/>
        <v>#VALUE!</v>
      </c>
      <c r="L1643">
        <v>54</v>
      </c>
      <c r="M1643">
        <f t="shared" si="161"/>
        <v>0.14835164835164835</v>
      </c>
      <c r="N1643">
        <f t="shared" si="164"/>
        <v>0</v>
      </c>
      <c r="O1643">
        <f t="shared" si="162"/>
        <v>0</v>
      </c>
      <c r="P1643">
        <f t="shared" si="160"/>
        <v>364</v>
      </c>
    </row>
    <row r="1644" spans="10:16" x14ac:dyDescent="0.25">
      <c r="K1644" s="3">
        <f t="shared" si="163"/>
        <v>33965</v>
      </c>
      <c r="L1644">
        <v>54</v>
      </c>
      <c r="M1644">
        <f t="shared" si="161"/>
        <v>0.14835164835164835</v>
      </c>
      <c r="N1644">
        <f t="shared" si="164"/>
        <v>0</v>
      </c>
      <c r="O1644">
        <f t="shared" si="162"/>
        <v>0</v>
      </c>
      <c r="P1644">
        <f t="shared" si="160"/>
        <v>364</v>
      </c>
    </row>
    <row r="1645" spans="10:16" x14ac:dyDescent="0.25">
      <c r="J1645" t="s">
        <v>0</v>
      </c>
      <c r="K1645" s="3" t="e">
        <f t="shared" si="163"/>
        <v>#VALUE!</v>
      </c>
      <c r="L1645">
        <v>54</v>
      </c>
      <c r="M1645">
        <f t="shared" si="161"/>
        <v>0.14835164835164835</v>
      </c>
      <c r="N1645">
        <f t="shared" si="164"/>
        <v>0</v>
      </c>
      <c r="O1645">
        <f t="shared" si="162"/>
        <v>0</v>
      </c>
      <c r="P1645">
        <f t="shared" si="160"/>
        <v>364</v>
      </c>
    </row>
    <row r="1646" spans="10:16" x14ac:dyDescent="0.25">
      <c r="K1646" s="3">
        <f t="shared" si="163"/>
        <v>33965</v>
      </c>
      <c r="L1646">
        <v>54</v>
      </c>
      <c r="M1646">
        <f t="shared" si="161"/>
        <v>0.14835164835164835</v>
      </c>
      <c r="N1646">
        <f t="shared" si="164"/>
        <v>0</v>
      </c>
      <c r="O1646">
        <f t="shared" si="162"/>
        <v>0</v>
      </c>
      <c r="P1646">
        <f t="shared" si="160"/>
        <v>364</v>
      </c>
    </row>
    <row r="1647" spans="10:16" x14ac:dyDescent="0.25">
      <c r="J1647" t="s">
        <v>0</v>
      </c>
      <c r="K1647" s="3" t="e">
        <f t="shared" si="163"/>
        <v>#VALUE!</v>
      </c>
      <c r="L1647">
        <v>54</v>
      </c>
      <c r="M1647">
        <f t="shared" si="161"/>
        <v>0.14835164835164835</v>
      </c>
      <c r="N1647">
        <f t="shared" si="164"/>
        <v>0</v>
      </c>
      <c r="O1647">
        <f t="shared" si="162"/>
        <v>0</v>
      </c>
      <c r="P1647">
        <f t="shared" si="160"/>
        <v>364</v>
      </c>
    </row>
    <row r="1648" spans="10:16" x14ac:dyDescent="0.25">
      <c r="K1648" s="3">
        <f t="shared" si="163"/>
        <v>33965</v>
      </c>
      <c r="L1648">
        <v>54</v>
      </c>
      <c r="M1648">
        <f t="shared" si="161"/>
        <v>0.14835164835164835</v>
      </c>
      <c r="N1648">
        <f t="shared" si="164"/>
        <v>0</v>
      </c>
      <c r="O1648">
        <f t="shared" si="162"/>
        <v>0</v>
      </c>
      <c r="P1648">
        <f t="shared" si="160"/>
        <v>364</v>
      </c>
    </row>
    <row r="1649" spans="10:16" x14ac:dyDescent="0.25">
      <c r="J1649" t="s">
        <v>0</v>
      </c>
      <c r="K1649" s="3" t="e">
        <f t="shared" si="163"/>
        <v>#VALUE!</v>
      </c>
      <c r="L1649">
        <v>54</v>
      </c>
      <c r="M1649">
        <f t="shared" si="161"/>
        <v>0.14835164835164835</v>
      </c>
      <c r="N1649">
        <f t="shared" si="164"/>
        <v>0</v>
      </c>
      <c r="O1649">
        <f t="shared" si="162"/>
        <v>0</v>
      </c>
      <c r="P1649">
        <f t="shared" si="160"/>
        <v>364</v>
      </c>
    </row>
    <row r="1650" spans="10:16" x14ac:dyDescent="0.25">
      <c r="K1650" s="3">
        <f t="shared" si="163"/>
        <v>33965</v>
      </c>
      <c r="L1650">
        <v>54</v>
      </c>
      <c r="M1650">
        <f t="shared" si="161"/>
        <v>0.14835164835164835</v>
      </c>
      <c r="N1650">
        <f t="shared" si="164"/>
        <v>0</v>
      </c>
      <c r="O1650">
        <f t="shared" si="162"/>
        <v>0</v>
      </c>
      <c r="P1650">
        <f t="shared" si="160"/>
        <v>364</v>
      </c>
    </row>
    <row r="1651" spans="10:16" x14ac:dyDescent="0.25">
      <c r="J1651" t="s">
        <v>0</v>
      </c>
      <c r="K1651" s="3" t="e">
        <f t="shared" si="163"/>
        <v>#VALUE!</v>
      </c>
      <c r="L1651">
        <v>54</v>
      </c>
      <c r="M1651">
        <f t="shared" si="161"/>
        <v>0.14835164835164835</v>
      </c>
      <c r="N1651">
        <f t="shared" si="164"/>
        <v>0</v>
      </c>
      <c r="O1651">
        <f t="shared" si="162"/>
        <v>0</v>
      </c>
      <c r="P1651">
        <f t="shared" si="160"/>
        <v>364</v>
      </c>
    </row>
    <row r="1652" spans="10:16" x14ac:dyDescent="0.25">
      <c r="K1652" s="3">
        <f t="shared" si="163"/>
        <v>33965</v>
      </c>
      <c r="L1652">
        <v>54</v>
      </c>
      <c r="M1652">
        <f t="shared" si="161"/>
        <v>0.14835164835164835</v>
      </c>
      <c r="N1652">
        <f t="shared" si="164"/>
        <v>0</v>
      </c>
      <c r="O1652">
        <f t="shared" si="162"/>
        <v>0</v>
      </c>
      <c r="P1652">
        <f t="shared" si="160"/>
        <v>364</v>
      </c>
    </row>
    <row r="1653" spans="10:16" x14ac:dyDescent="0.25">
      <c r="J1653" t="s">
        <v>0</v>
      </c>
      <c r="K1653" s="3" t="e">
        <f t="shared" si="163"/>
        <v>#VALUE!</v>
      </c>
      <c r="L1653">
        <v>54</v>
      </c>
      <c r="M1653">
        <f t="shared" si="161"/>
        <v>0.14835164835164835</v>
      </c>
      <c r="N1653">
        <f t="shared" si="164"/>
        <v>0</v>
      </c>
      <c r="O1653">
        <f t="shared" si="162"/>
        <v>0</v>
      </c>
      <c r="P1653">
        <f t="shared" si="160"/>
        <v>364</v>
      </c>
    </row>
    <row r="1654" spans="10:16" x14ac:dyDescent="0.25">
      <c r="K1654" s="3">
        <f t="shared" si="163"/>
        <v>33965</v>
      </c>
      <c r="L1654">
        <v>54</v>
      </c>
      <c r="M1654">
        <f t="shared" si="161"/>
        <v>0.14835164835164835</v>
      </c>
      <c r="N1654">
        <f t="shared" si="164"/>
        <v>0</v>
      </c>
      <c r="O1654">
        <f t="shared" si="162"/>
        <v>0</v>
      </c>
      <c r="P1654">
        <f t="shared" si="160"/>
        <v>364</v>
      </c>
    </row>
    <row r="1655" spans="10:16" x14ac:dyDescent="0.25">
      <c r="J1655" t="s">
        <v>0</v>
      </c>
      <c r="K1655" s="3" t="e">
        <f t="shared" si="163"/>
        <v>#VALUE!</v>
      </c>
      <c r="L1655">
        <v>54</v>
      </c>
      <c r="M1655">
        <f t="shared" si="161"/>
        <v>0.14835164835164835</v>
      </c>
      <c r="N1655">
        <f t="shared" si="164"/>
        <v>0</v>
      </c>
      <c r="O1655">
        <f t="shared" si="162"/>
        <v>0</v>
      </c>
      <c r="P1655">
        <f t="shared" si="160"/>
        <v>364</v>
      </c>
    </row>
    <row r="1656" spans="10:16" x14ac:dyDescent="0.25">
      <c r="K1656" s="3">
        <f t="shared" si="163"/>
        <v>33965</v>
      </c>
      <c r="L1656">
        <v>54</v>
      </c>
      <c r="M1656">
        <f t="shared" si="161"/>
        <v>0.14835164835164835</v>
      </c>
      <c r="N1656">
        <f t="shared" si="164"/>
        <v>0</v>
      </c>
      <c r="O1656">
        <f t="shared" si="162"/>
        <v>0</v>
      </c>
      <c r="P1656">
        <f t="shared" si="160"/>
        <v>364</v>
      </c>
    </row>
    <row r="1657" spans="10:16" x14ac:dyDescent="0.25">
      <c r="J1657" t="s">
        <v>0</v>
      </c>
      <c r="K1657" s="3" t="e">
        <f t="shared" si="163"/>
        <v>#VALUE!</v>
      </c>
      <c r="L1657">
        <v>54</v>
      </c>
      <c r="M1657">
        <f t="shared" si="161"/>
        <v>0.14835164835164835</v>
      </c>
      <c r="N1657">
        <f t="shared" si="164"/>
        <v>0</v>
      </c>
      <c r="O1657">
        <f t="shared" si="162"/>
        <v>0</v>
      </c>
      <c r="P1657">
        <f t="shared" si="160"/>
        <v>364</v>
      </c>
    </row>
    <row r="1658" spans="10:16" x14ac:dyDescent="0.25">
      <c r="K1658" s="3">
        <f t="shared" si="163"/>
        <v>33965</v>
      </c>
      <c r="L1658">
        <v>54</v>
      </c>
      <c r="M1658">
        <f t="shared" si="161"/>
        <v>0.14835164835164835</v>
      </c>
      <c r="N1658">
        <f t="shared" si="164"/>
        <v>0</v>
      </c>
      <c r="O1658">
        <f t="shared" si="162"/>
        <v>0</v>
      </c>
      <c r="P1658">
        <f t="shared" si="160"/>
        <v>364</v>
      </c>
    </row>
    <row r="1659" spans="10:16" x14ac:dyDescent="0.25">
      <c r="J1659" t="s">
        <v>0</v>
      </c>
      <c r="K1659" s="3" t="e">
        <f t="shared" si="163"/>
        <v>#VALUE!</v>
      </c>
      <c r="L1659">
        <v>54</v>
      </c>
      <c r="M1659">
        <f t="shared" si="161"/>
        <v>0.14835164835164835</v>
      </c>
      <c r="N1659">
        <f t="shared" si="164"/>
        <v>0</v>
      </c>
      <c r="O1659">
        <f t="shared" si="162"/>
        <v>0</v>
      </c>
      <c r="P1659">
        <f t="shared" si="160"/>
        <v>364</v>
      </c>
    </row>
    <row r="1660" spans="10:16" x14ac:dyDescent="0.25">
      <c r="K1660" s="3">
        <f t="shared" si="163"/>
        <v>33965</v>
      </c>
      <c r="L1660">
        <v>54</v>
      </c>
      <c r="M1660">
        <f t="shared" si="161"/>
        <v>0.14835164835164835</v>
      </c>
      <c r="N1660">
        <f t="shared" si="164"/>
        <v>0</v>
      </c>
      <c r="O1660">
        <f t="shared" si="162"/>
        <v>0</v>
      </c>
      <c r="P1660">
        <f t="shared" si="160"/>
        <v>364</v>
      </c>
    </row>
    <row r="1661" spans="10:16" x14ac:dyDescent="0.25">
      <c r="J1661" t="s">
        <v>0</v>
      </c>
      <c r="K1661" s="3" t="e">
        <f t="shared" si="163"/>
        <v>#VALUE!</v>
      </c>
      <c r="L1661">
        <v>54</v>
      </c>
      <c r="M1661">
        <f t="shared" si="161"/>
        <v>0.14835164835164835</v>
      </c>
      <c r="N1661">
        <f t="shared" si="164"/>
        <v>0</v>
      </c>
      <c r="O1661">
        <f t="shared" si="162"/>
        <v>0</v>
      </c>
      <c r="P1661">
        <f t="shared" ref="P1661:P1724" si="165">DATE(1997,12,26)-DATE(1996,12,27)</f>
        <v>364</v>
      </c>
    </row>
    <row r="1662" spans="10:16" x14ac:dyDescent="0.25">
      <c r="K1662" s="3">
        <f t="shared" si="163"/>
        <v>33965</v>
      </c>
      <c r="L1662">
        <v>54</v>
      </c>
      <c r="M1662">
        <f t="shared" si="161"/>
        <v>0.14835164835164835</v>
      </c>
      <c r="N1662">
        <f t="shared" si="164"/>
        <v>0</v>
      </c>
      <c r="O1662">
        <f t="shared" si="162"/>
        <v>0</v>
      </c>
      <c r="P1662">
        <f t="shared" si="165"/>
        <v>364</v>
      </c>
    </row>
    <row r="1663" spans="10:16" x14ac:dyDescent="0.25">
      <c r="J1663" t="s">
        <v>0</v>
      </c>
      <c r="K1663" s="3" t="e">
        <f t="shared" si="163"/>
        <v>#VALUE!</v>
      </c>
      <c r="L1663">
        <v>54</v>
      </c>
      <c r="M1663">
        <f t="shared" si="161"/>
        <v>0.14835164835164835</v>
      </c>
      <c r="N1663">
        <f t="shared" si="164"/>
        <v>0</v>
      </c>
      <c r="O1663">
        <f t="shared" si="162"/>
        <v>0</v>
      </c>
      <c r="P1663">
        <f t="shared" si="165"/>
        <v>364</v>
      </c>
    </row>
    <row r="1664" spans="10:16" x14ac:dyDescent="0.25">
      <c r="K1664" s="3">
        <f t="shared" si="163"/>
        <v>33965</v>
      </c>
      <c r="L1664">
        <v>54</v>
      </c>
      <c r="M1664">
        <f t="shared" si="161"/>
        <v>0.14835164835164835</v>
      </c>
      <c r="N1664">
        <f t="shared" si="164"/>
        <v>0</v>
      </c>
      <c r="O1664">
        <f t="shared" si="162"/>
        <v>0</v>
      </c>
      <c r="P1664">
        <f t="shared" si="165"/>
        <v>364</v>
      </c>
    </row>
    <row r="1665" spans="10:16" x14ac:dyDescent="0.25">
      <c r="J1665" t="s">
        <v>0</v>
      </c>
      <c r="K1665" s="3" t="e">
        <f t="shared" si="163"/>
        <v>#VALUE!</v>
      </c>
      <c r="L1665">
        <v>54</v>
      </c>
      <c r="M1665">
        <f t="shared" si="161"/>
        <v>0.14835164835164835</v>
      </c>
      <c r="N1665">
        <f t="shared" si="164"/>
        <v>0</v>
      </c>
      <c r="O1665">
        <f t="shared" si="162"/>
        <v>0</v>
      </c>
      <c r="P1665">
        <f t="shared" si="165"/>
        <v>364</v>
      </c>
    </row>
    <row r="1666" spans="10:16" x14ac:dyDescent="0.25">
      <c r="K1666" s="3">
        <f t="shared" si="163"/>
        <v>33965</v>
      </c>
      <c r="L1666">
        <v>54</v>
      </c>
      <c r="M1666">
        <f t="shared" si="161"/>
        <v>0.14835164835164835</v>
      </c>
      <c r="N1666">
        <f t="shared" si="164"/>
        <v>0</v>
      </c>
      <c r="O1666">
        <f t="shared" si="162"/>
        <v>0</v>
      </c>
      <c r="P1666">
        <f t="shared" si="165"/>
        <v>364</v>
      </c>
    </row>
    <row r="1667" spans="10:16" x14ac:dyDescent="0.25">
      <c r="J1667" t="s">
        <v>0</v>
      </c>
      <c r="K1667" s="3" t="e">
        <f t="shared" si="163"/>
        <v>#VALUE!</v>
      </c>
      <c r="L1667">
        <v>54</v>
      </c>
      <c r="M1667">
        <f t="shared" si="161"/>
        <v>0.14835164835164835</v>
      </c>
      <c r="N1667">
        <f t="shared" si="164"/>
        <v>0</v>
      </c>
      <c r="O1667">
        <f t="shared" si="162"/>
        <v>0</v>
      </c>
      <c r="P1667">
        <f t="shared" si="165"/>
        <v>364</v>
      </c>
    </row>
    <row r="1668" spans="10:16" x14ac:dyDescent="0.25">
      <c r="K1668" s="3">
        <f t="shared" si="163"/>
        <v>33965</v>
      </c>
      <c r="L1668">
        <v>54</v>
      </c>
      <c r="M1668">
        <f t="shared" si="161"/>
        <v>0.14835164835164835</v>
      </c>
      <c r="N1668">
        <f t="shared" si="164"/>
        <v>0</v>
      </c>
      <c r="O1668">
        <f t="shared" si="162"/>
        <v>0</v>
      </c>
      <c r="P1668">
        <f t="shared" si="165"/>
        <v>364</v>
      </c>
    </row>
    <row r="1669" spans="10:16" x14ac:dyDescent="0.25">
      <c r="J1669" t="s">
        <v>0</v>
      </c>
      <c r="K1669" s="3" t="e">
        <f t="shared" si="163"/>
        <v>#VALUE!</v>
      </c>
      <c r="L1669">
        <v>54</v>
      </c>
      <c r="M1669">
        <f t="shared" si="161"/>
        <v>0.14835164835164835</v>
      </c>
      <c r="N1669">
        <f t="shared" si="164"/>
        <v>0</v>
      </c>
      <c r="O1669">
        <f t="shared" si="162"/>
        <v>0</v>
      </c>
      <c r="P1669">
        <f t="shared" si="165"/>
        <v>364</v>
      </c>
    </row>
    <row r="1670" spans="10:16" x14ac:dyDescent="0.25">
      <c r="K1670" s="3">
        <f t="shared" si="163"/>
        <v>33965</v>
      </c>
      <c r="L1670">
        <v>54</v>
      </c>
      <c r="M1670">
        <f t="shared" si="161"/>
        <v>0.14835164835164835</v>
      </c>
      <c r="N1670">
        <f t="shared" si="164"/>
        <v>0</v>
      </c>
      <c r="O1670">
        <f t="shared" si="162"/>
        <v>0</v>
      </c>
      <c r="P1670">
        <f t="shared" si="165"/>
        <v>364</v>
      </c>
    </row>
    <row r="1671" spans="10:16" x14ac:dyDescent="0.25">
      <c r="J1671" t="s">
        <v>0</v>
      </c>
      <c r="K1671" s="3" t="e">
        <f t="shared" si="163"/>
        <v>#VALUE!</v>
      </c>
      <c r="L1671">
        <v>54</v>
      </c>
      <c r="M1671">
        <f t="shared" si="161"/>
        <v>0.14835164835164835</v>
      </c>
      <c r="N1671">
        <f t="shared" si="164"/>
        <v>0</v>
      </c>
      <c r="O1671">
        <f t="shared" si="162"/>
        <v>0</v>
      </c>
      <c r="P1671">
        <f t="shared" si="165"/>
        <v>364</v>
      </c>
    </row>
    <row r="1672" spans="10:16" x14ac:dyDescent="0.25">
      <c r="K1672" s="3">
        <f t="shared" si="163"/>
        <v>33965</v>
      </c>
      <c r="L1672">
        <v>54</v>
      </c>
      <c r="M1672">
        <f t="shared" ref="M1672:M1735" si="166">L1672/P1672</f>
        <v>0.14835164835164835</v>
      </c>
      <c r="N1672">
        <f t="shared" si="164"/>
        <v>0</v>
      </c>
      <c r="O1672">
        <f t="shared" ref="O1672:O1735" si="167">ROUND(N1672,1)</f>
        <v>0</v>
      </c>
      <c r="P1672">
        <f t="shared" si="165"/>
        <v>364</v>
      </c>
    </row>
    <row r="1673" spans="10:16" x14ac:dyDescent="0.25">
      <c r="J1673" t="s">
        <v>0</v>
      </c>
      <c r="K1673" s="3" t="e">
        <f t="shared" ref="K1673:K1736" si="168">$K$7+J1673</f>
        <v>#VALUE!</v>
      </c>
      <c r="L1673">
        <v>54</v>
      </c>
      <c r="M1673">
        <f t="shared" si="166"/>
        <v>0.14835164835164835</v>
      </c>
      <c r="N1673">
        <f t="shared" ref="N1673:N1736" si="169">INT(M1673)</f>
        <v>0</v>
      </c>
      <c r="O1673">
        <f t="shared" si="167"/>
        <v>0</v>
      </c>
      <c r="P1673">
        <f t="shared" si="165"/>
        <v>364</v>
      </c>
    </row>
    <row r="1674" spans="10:16" x14ac:dyDescent="0.25">
      <c r="K1674" s="3">
        <f t="shared" si="168"/>
        <v>33965</v>
      </c>
      <c r="L1674">
        <v>54</v>
      </c>
      <c r="M1674">
        <f t="shared" si="166"/>
        <v>0.14835164835164835</v>
      </c>
      <c r="N1674">
        <f t="shared" si="169"/>
        <v>0</v>
      </c>
      <c r="O1674">
        <f t="shared" si="167"/>
        <v>0</v>
      </c>
      <c r="P1674">
        <f t="shared" si="165"/>
        <v>364</v>
      </c>
    </row>
    <row r="1675" spans="10:16" x14ac:dyDescent="0.25">
      <c r="J1675" t="s">
        <v>0</v>
      </c>
      <c r="K1675" s="3" t="e">
        <f t="shared" si="168"/>
        <v>#VALUE!</v>
      </c>
      <c r="L1675">
        <v>54</v>
      </c>
      <c r="M1675">
        <f t="shared" si="166"/>
        <v>0.14835164835164835</v>
      </c>
      <c r="N1675">
        <f t="shared" si="169"/>
        <v>0</v>
      </c>
      <c r="O1675">
        <f t="shared" si="167"/>
        <v>0</v>
      </c>
      <c r="P1675">
        <f t="shared" si="165"/>
        <v>364</v>
      </c>
    </row>
    <row r="1676" spans="10:16" x14ac:dyDescent="0.25">
      <c r="K1676" s="3">
        <f t="shared" si="168"/>
        <v>33965</v>
      </c>
      <c r="L1676">
        <v>54</v>
      </c>
      <c r="M1676">
        <f t="shared" si="166"/>
        <v>0.14835164835164835</v>
      </c>
      <c r="N1676">
        <f t="shared" si="169"/>
        <v>0</v>
      </c>
      <c r="O1676">
        <f t="shared" si="167"/>
        <v>0</v>
      </c>
      <c r="P1676">
        <f t="shared" si="165"/>
        <v>364</v>
      </c>
    </row>
    <row r="1677" spans="10:16" x14ac:dyDescent="0.25">
      <c r="J1677" t="s">
        <v>0</v>
      </c>
      <c r="K1677" s="3" t="e">
        <f t="shared" si="168"/>
        <v>#VALUE!</v>
      </c>
      <c r="L1677">
        <v>54</v>
      </c>
      <c r="M1677">
        <f t="shared" si="166"/>
        <v>0.14835164835164835</v>
      </c>
      <c r="N1677">
        <f t="shared" si="169"/>
        <v>0</v>
      </c>
      <c r="O1677">
        <f t="shared" si="167"/>
        <v>0</v>
      </c>
      <c r="P1677">
        <f t="shared" si="165"/>
        <v>364</v>
      </c>
    </row>
    <row r="1678" spans="10:16" x14ac:dyDescent="0.25">
      <c r="K1678" s="3">
        <f t="shared" si="168"/>
        <v>33965</v>
      </c>
      <c r="L1678">
        <v>54</v>
      </c>
      <c r="M1678">
        <f t="shared" si="166"/>
        <v>0.14835164835164835</v>
      </c>
      <c r="N1678">
        <f t="shared" si="169"/>
        <v>0</v>
      </c>
      <c r="O1678">
        <f t="shared" si="167"/>
        <v>0</v>
      </c>
      <c r="P1678">
        <f t="shared" si="165"/>
        <v>364</v>
      </c>
    </row>
    <row r="1679" spans="10:16" x14ac:dyDescent="0.25">
      <c r="J1679" t="s">
        <v>0</v>
      </c>
      <c r="K1679" s="3" t="e">
        <f t="shared" si="168"/>
        <v>#VALUE!</v>
      </c>
      <c r="L1679">
        <v>54</v>
      </c>
      <c r="M1679">
        <f t="shared" si="166"/>
        <v>0.14835164835164835</v>
      </c>
      <c r="N1679">
        <f t="shared" si="169"/>
        <v>0</v>
      </c>
      <c r="O1679">
        <f t="shared" si="167"/>
        <v>0</v>
      </c>
      <c r="P1679">
        <f t="shared" si="165"/>
        <v>364</v>
      </c>
    </row>
    <row r="1680" spans="10:16" x14ac:dyDescent="0.25">
      <c r="K1680" s="3">
        <f t="shared" si="168"/>
        <v>33965</v>
      </c>
      <c r="L1680">
        <v>54</v>
      </c>
      <c r="M1680">
        <f t="shared" si="166"/>
        <v>0.14835164835164835</v>
      </c>
      <c r="N1680">
        <f t="shared" si="169"/>
        <v>0</v>
      </c>
      <c r="O1680">
        <f t="shared" si="167"/>
        <v>0</v>
      </c>
      <c r="P1680">
        <f t="shared" si="165"/>
        <v>364</v>
      </c>
    </row>
    <row r="1681" spans="10:16" x14ac:dyDescent="0.25">
      <c r="J1681" t="s">
        <v>0</v>
      </c>
      <c r="K1681" s="3" t="e">
        <f t="shared" si="168"/>
        <v>#VALUE!</v>
      </c>
      <c r="L1681">
        <v>54</v>
      </c>
      <c r="M1681">
        <f t="shared" si="166"/>
        <v>0.14835164835164835</v>
      </c>
      <c r="N1681">
        <f t="shared" si="169"/>
        <v>0</v>
      </c>
      <c r="O1681">
        <f t="shared" si="167"/>
        <v>0</v>
      </c>
      <c r="P1681">
        <f t="shared" si="165"/>
        <v>364</v>
      </c>
    </row>
    <row r="1682" spans="10:16" x14ac:dyDescent="0.25">
      <c r="K1682" s="3">
        <f t="shared" si="168"/>
        <v>33965</v>
      </c>
      <c r="L1682">
        <v>54</v>
      </c>
      <c r="M1682">
        <f t="shared" si="166"/>
        <v>0.14835164835164835</v>
      </c>
      <c r="N1682">
        <f t="shared" si="169"/>
        <v>0</v>
      </c>
      <c r="O1682">
        <f t="shared" si="167"/>
        <v>0</v>
      </c>
      <c r="P1682">
        <f t="shared" si="165"/>
        <v>364</v>
      </c>
    </row>
    <row r="1683" spans="10:16" x14ac:dyDescent="0.25">
      <c r="J1683" t="s">
        <v>0</v>
      </c>
      <c r="K1683" s="3" t="e">
        <f t="shared" si="168"/>
        <v>#VALUE!</v>
      </c>
      <c r="L1683">
        <v>54</v>
      </c>
      <c r="M1683">
        <f t="shared" si="166"/>
        <v>0.14835164835164835</v>
      </c>
      <c r="N1683">
        <f t="shared" si="169"/>
        <v>0</v>
      </c>
      <c r="O1683">
        <f t="shared" si="167"/>
        <v>0</v>
      </c>
      <c r="P1683">
        <f t="shared" si="165"/>
        <v>364</v>
      </c>
    </row>
    <row r="1684" spans="10:16" x14ac:dyDescent="0.25">
      <c r="K1684" s="3">
        <f t="shared" si="168"/>
        <v>33965</v>
      </c>
      <c r="L1684">
        <v>54</v>
      </c>
      <c r="M1684">
        <f t="shared" si="166"/>
        <v>0.14835164835164835</v>
      </c>
      <c r="N1684">
        <f t="shared" si="169"/>
        <v>0</v>
      </c>
      <c r="O1684">
        <f t="shared" si="167"/>
        <v>0</v>
      </c>
      <c r="P1684">
        <f t="shared" si="165"/>
        <v>364</v>
      </c>
    </row>
    <row r="1685" spans="10:16" x14ac:dyDescent="0.25">
      <c r="J1685" t="s">
        <v>0</v>
      </c>
      <c r="K1685" s="3" t="e">
        <f t="shared" si="168"/>
        <v>#VALUE!</v>
      </c>
      <c r="L1685">
        <v>54</v>
      </c>
      <c r="M1685">
        <f t="shared" si="166"/>
        <v>0.14835164835164835</v>
      </c>
      <c r="N1685">
        <f t="shared" si="169"/>
        <v>0</v>
      </c>
      <c r="O1685">
        <f t="shared" si="167"/>
        <v>0</v>
      </c>
      <c r="P1685">
        <f t="shared" si="165"/>
        <v>364</v>
      </c>
    </row>
    <row r="1686" spans="10:16" x14ac:dyDescent="0.25">
      <c r="K1686" s="3">
        <f t="shared" si="168"/>
        <v>33965</v>
      </c>
      <c r="L1686">
        <v>54</v>
      </c>
      <c r="M1686">
        <f t="shared" si="166"/>
        <v>0.14835164835164835</v>
      </c>
      <c r="N1686">
        <f t="shared" si="169"/>
        <v>0</v>
      </c>
      <c r="O1686">
        <f t="shared" si="167"/>
        <v>0</v>
      </c>
      <c r="P1686">
        <f t="shared" si="165"/>
        <v>364</v>
      </c>
    </row>
    <row r="1687" spans="10:16" x14ac:dyDescent="0.25">
      <c r="J1687" t="s">
        <v>0</v>
      </c>
      <c r="K1687" s="3" t="e">
        <f t="shared" si="168"/>
        <v>#VALUE!</v>
      </c>
      <c r="L1687">
        <v>54</v>
      </c>
      <c r="M1687">
        <f t="shared" si="166"/>
        <v>0.14835164835164835</v>
      </c>
      <c r="N1687">
        <f t="shared" si="169"/>
        <v>0</v>
      </c>
      <c r="O1687">
        <f t="shared" si="167"/>
        <v>0</v>
      </c>
      <c r="P1687">
        <f t="shared" si="165"/>
        <v>364</v>
      </c>
    </row>
    <row r="1688" spans="10:16" x14ac:dyDescent="0.25">
      <c r="K1688" s="3">
        <f t="shared" si="168"/>
        <v>33965</v>
      </c>
      <c r="L1688">
        <v>54</v>
      </c>
      <c r="M1688">
        <f t="shared" si="166"/>
        <v>0.14835164835164835</v>
      </c>
      <c r="N1688">
        <f t="shared" si="169"/>
        <v>0</v>
      </c>
      <c r="O1688">
        <f t="shared" si="167"/>
        <v>0</v>
      </c>
      <c r="P1688">
        <f t="shared" si="165"/>
        <v>364</v>
      </c>
    </row>
    <row r="1689" spans="10:16" x14ac:dyDescent="0.25">
      <c r="J1689" t="s">
        <v>0</v>
      </c>
      <c r="K1689" s="3" t="e">
        <f t="shared" si="168"/>
        <v>#VALUE!</v>
      </c>
      <c r="L1689">
        <v>54</v>
      </c>
      <c r="M1689">
        <f t="shared" si="166"/>
        <v>0.14835164835164835</v>
      </c>
      <c r="N1689">
        <f t="shared" si="169"/>
        <v>0</v>
      </c>
      <c r="O1689">
        <f t="shared" si="167"/>
        <v>0</v>
      </c>
      <c r="P1689">
        <f t="shared" si="165"/>
        <v>364</v>
      </c>
    </row>
    <row r="1690" spans="10:16" x14ac:dyDescent="0.25">
      <c r="K1690" s="3">
        <f t="shared" si="168"/>
        <v>33965</v>
      </c>
      <c r="L1690">
        <v>54</v>
      </c>
      <c r="M1690">
        <f t="shared" si="166"/>
        <v>0.14835164835164835</v>
      </c>
      <c r="N1690">
        <f t="shared" si="169"/>
        <v>0</v>
      </c>
      <c r="O1690">
        <f t="shared" si="167"/>
        <v>0</v>
      </c>
      <c r="P1690">
        <f t="shared" si="165"/>
        <v>364</v>
      </c>
    </row>
    <row r="1691" spans="10:16" x14ac:dyDescent="0.25">
      <c r="J1691" t="s">
        <v>0</v>
      </c>
      <c r="K1691" s="3" t="e">
        <f t="shared" si="168"/>
        <v>#VALUE!</v>
      </c>
      <c r="L1691">
        <v>54</v>
      </c>
      <c r="M1691">
        <f t="shared" si="166"/>
        <v>0.14835164835164835</v>
      </c>
      <c r="N1691">
        <f t="shared" si="169"/>
        <v>0</v>
      </c>
      <c r="O1691">
        <f t="shared" si="167"/>
        <v>0</v>
      </c>
      <c r="P1691">
        <f t="shared" si="165"/>
        <v>364</v>
      </c>
    </row>
    <row r="1692" spans="10:16" x14ac:dyDescent="0.25">
      <c r="K1692" s="3">
        <f t="shared" si="168"/>
        <v>33965</v>
      </c>
      <c r="L1692">
        <v>54</v>
      </c>
      <c r="M1692">
        <f t="shared" si="166"/>
        <v>0.14835164835164835</v>
      </c>
      <c r="N1692">
        <f t="shared" si="169"/>
        <v>0</v>
      </c>
      <c r="O1692">
        <f t="shared" si="167"/>
        <v>0</v>
      </c>
      <c r="P1692">
        <f t="shared" si="165"/>
        <v>364</v>
      </c>
    </row>
    <row r="1693" spans="10:16" x14ac:dyDescent="0.25">
      <c r="J1693" t="s">
        <v>0</v>
      </c>
      <c r="K1693" s="3" t="e">
        <f t="shared" si="168"/>
        <v>#VALUE!</v>
      </c>
      <c r="L1693">
        <v>54</v>
      </c>
      <c r="M1693">
        <f t="shared" si="166"/>
        <v>0.14835164835164835</v>
      </c>
      <c r="N1693">
        <f t="shared" si="169"/>
        <v>0</v>
      </c>
      <c r="O1693">
        <f t="shared" si="167"/>
        <v>0</v>
      </c>
      <c r="P1693">
        <f t="shared" si="165"/>
        <v>364</v>
      </c>
    </row>
    <row r="1694" spans="10:16" x14ac:dyDescent="0.25">
      <c r="K1694" s="3">
        <f t="shared" si="168"/>
        <v>33965</v>
      </c>
      <c r="L1694">
        <v>54</v>
      </c>
      <c r="M1694">
        <f t="shared" si="166"/>
        <v>0.14835164835164835</v>
      </c>
      <c r="N1694">
        <f t="shared" si="169"/>
        <v>0</v>
      </c>
      <c r="O1694">
        <f t="shared" si="167"/>
        <v>0</v>
      </c>
      <c r="P1694">
        <f t="shared" si="165"/>
        <v>364</v>
      </c>
    </row>
    <row r="1695" spans="10:16" x14ac:dyDescent="0.25">
      <c r="J1695" t="s">
        <v>0</v>
      </c>
      <c r="K1695" s="3" t="e">
        <f t="shared" si="168"/>
        <v>#VALUE!</v>
      </c>
      <c r="L1695">
        <v>54</v>
      </c>
      <c r="M1695">
        <f t="shared" si="166"/>
        <v>0.14835164835164835</v>
      </c>
      <c r="N1695">
        <f t="shared" si="169"/>
        <v>0</v>
      </c>
      <c r="O1695">
        <f t="shared" si="167"/>
        <v>0</v>
      </c>
      <c r="P1695">
        <f t="shared" si="165"/>
        <v>364</v>
      </c>
    </row>
    <row r="1696" spans="10:16" x14ac:dyDescent="0.25">
      <c r="K1696" s="3">
        <f t="shared" si="168"/>
        <v>33965</v>
      </c>
      <c r="L1696">
        <v>54</v>
      </c>
      <c r="M1696">
        <f t="shared" si="166"/>
        <v>0.14835164835164835</v>
      </c>
      <c r="N1696">
        <f t="shared" si="169"/>
        <v>0</v>
      </c>
      <c r="O1696">
        <f t="shared" si="167"/>
        <v>0</v>
      </c>
      <c r="P1696">
        <f t="shared" si="165"/>
        <v>364</v>
      </c>
    </row>
    <row r="1697" spans="10:16" x14ac:dyDescent="0.25">
      <c r="J1697" t="s">
        <v>0</v>
      </c>
      <c r="K1697" s="3" t="e">
        <f t="shared" si="168"/>
        <v>#VALUE!</v>
      </c>
      <c r="L1697">
        <v>54</v>
      </c>
      <c r="M1697">
        <f t="shared" si="166"/>
        <v>0.14835164835164835</v>
      </c>
      <c r="N1697">
        <f t="shared" si="169"/>
        <v>0</v>
      </c>
      <c r="O1697">
        <f t="shared" si="167"/>
        <v>0</v>
      </c>
      <c r="P1697">
        <f t="shared" si="165"/>
        <v>364</v>
      </c>
    </row>
    <row r="1698" spans="10:16" x14ac:dyDescent="0.25">
      <c r="K1698" s="3">
        <f t="shared" si="168"/>
        <v>33965</v>
      </c>
      <c r="L1698">
        <v>54</v>
      </c>
      <c r="M1698">
        <f t="shared" si="166"/>
        <v>0.14835164835164835</v>
      </c>
      <c r="N1698">
        <f t="shared" si="169"/>
        <v>0</v>
      </c>
      <c r="O1698">
        <f t="shared" si="167"/>
        <v>0</v>
      </c>
      <c r="P1698">
        <f t="shared" si="165"/>
        <v>364</v>
      </c>
    </row>
    <row r="1699" spans="10:16" x14ac:dyDescent="0.25">
      <c r="J1699" t="s">
        <v>0</v>
      </c>
      <c r="K1699" s="3" t="e">
        <f t="shared" si="168"/>
        <v>#VALUE!</v>
      </c>
      <c r="L1699">
        <v>54</v>
      </c>
      <c r="M1699">
        <f t="shared" si="166"/>
        <v>0.14835164835164835</v>
      </c>
      <c r="N1699">
        <f t="shared" si="169"/>
        <v>0</v>
      </c>
      <c r="O1699">
        <f t="shared" si="167"/>
        <v>0</v>
      </c>
      <c r="P1699">
        <f t="shared" si="165"/>
        <v>364</v>
      </c>
    </row>
    <row r="1700" spans="10:16" x14ac:dyDescent="0.25">
      <c r="K1700" s="3">
        <f t="shared" si="168"/>
        <v>33965</v>
      </c>
      <c r="L1700">
        <v>54</v>
      </c>
      <c r="M1700">
        <f t="shared" si="166"/>
        <v>0.14835164835164835</v>
      </c>
      <c r="N1700">
        <f t="shared" si="169"/>
        <v>0</v>
      </c>
      <c r="O1700">
        <f t="shared" si="167"/>
        <v>0</v>
      </c>
      <c r="P1700">
        <f t="shared" si="165"/>
        <v>364</v>
      </c>
    </row>
    <row r="1701" spans="10:16" x14ac:dyDescent="0.25">
      <c r="J1701" t="s">
        <v>0</v>
      </c>
      <c r="K1701" s="3" t="e">
        <f t="shared" si="168"/>
        <v>#VALUE!</v>
      </c>
      <c r="L1701">
        <v>54</v>
      </c>
      <c r="M1701">
        <f t="shared" si="166"/>
        <v>0.14835164835164835</v>
      </c>
      <c r="N1701">
        <f t="shared" si="169"/>
        <v>0</v>
      </c>
      <c r="O1701">
        <f t="shared" si="167"/>
        <v>0</v>
      </c>
      <c r="P1701">
        <f t="shared" si="165"/>
        <v>364</v>
      </c>
    </row>
    <row r="1702" spans="10:16" x14ac:dyDescent="0.25">
      <c r="K1702" s="3">
        <f t="shared" si="168"/>
        <v>33965</v>
      </c>
      <c r="L1702">
        <v>54</v>
      </c>
      <c r="M1702">
        <f t="shared" si="166"/>
        <v>0.14835164835164835</v>
      </c>
      <c r="N1702">
        <f t="shared" si="169"/>
        <v>0</v>
      </c>
      <c r="O1702">
        <f t="shared" si="167"/>
        <v>0</v>
      </c>
      <c r="P1702">
        <f t="shared" si="165"/>
        <v>364</v>
      </c>
    </row>
    <row r="1703" spans="10:16" x14ac:dyDescent="0.25">
      <c r="J1703" t="s">
        <v>0</v>
      </c>
      <c r="K1703" s="3" t="e">
        <f t="shared" si="168"/>
        <v>#VALUE!</v>
      </c>
      <c r="L1703">
        <v>54</v>
      </c>
      <c r="M1703">
        <f t="shared" si="166"/>
        <v>0.14835164835164835</v>
      </c>
      <c r="N1703">
        <f t="shared" si="169"/>
        <v>0</v>
      </c>
      <c r="O1703">
        <f t="shared" si="167"/>
        <v>0</v>
      </c>
      <c r="P1703">
        <f t="shared" si="165"/>
        <v>364</v>
      </c>
    </row>
    <row r="1704" spans="10:16" x14ac:dyDescent="0.25">
      <c r="K1704" s="3">
        <f t="shared" si="168"/>
        <v>33965</v>
      </c>
      <c r="L1704">
        <v>54</v>
      </c>
      <c r="M1704">
        <f t="shared" si="166"/>
        <v>0.14835164835164835</v>
      </c>
      <c r="N1704">
        <f t="shared" si="169"/>
        <v>0</v>
      </c>
      <c r="O1704">
        <f t="shared" si="167"/>
        <v>0</v>
      </c>
      <c r="P1704">
        <f t="shared" si="165"/>
        <v>364</v>
      </c>
    </row>
    <row r="1705" spans="10:16" x14ac:dyDescent="0.25">
      <c r="J1705" t="s">
        <v>0</v>
      </c>
      <c r="K1705" s="3" t="e">
        <f t="shared" si="168"/>
        <v>#VALUE!</v>
      </c>
      <c r="L1705">
        <v>54</v>
      </c>
      <c r="M1705">
        <f t="shared" si="166"/>
        <v>0.14835164835164835</v>
      </c>
      <c r="N1705">
        <f t="shared" si="169"/>
        <v>0</v>
      </c>
      <c r="O1705">
        <f t="shared" si="167"/>
        <v>0</v>
      </c>
      <c r="P1705">
        <f t="shared" si="165"/>
        <v>364</v>
      </c>
    </row>
    <row r="1706" spans="10:16" x14ac:dyDescent="0.25">
      <c r="K1706" s="3">
        <f t="shared" si="168"/>
        <v>33965</v>
      </c>
      <c r="L1706">
        <v>54</v>
      </c>
      <c r="M1706">
        <f t="shared" si="166"/>
        <v>0.14835164835164835</v>
      </c>
      <c r="N1706">
        <f t="shared" si="169"/>
        <v>0</v>
      </c>
      <c r="O1706">
        <f t="shared" si="167"/>
        <v>0</v>
      </c>
      <c r="P1706">
        <f t="shared" si="165"/>
        <v>364</v>
      </c>
    </row>
    <row r="1707" spans="10:16" x14ac:dyDescent="0.25">
      <c r="J1707" t="s">
        <v>0</v>
      </c>
      <c r="K1707" s="3" t="e">
        <f t="shared" si="168"/>
        <v>#VALUE!</v>
      </c>
      <c r="L1707">
        <v>54</v>
      </c>
      <c r="M1707">
        <f t="shared" si="166"/>
        <v>0.14835164835164835</v>
      </c>
      <c r="N1707">
        <f t="shared" si="169"/>
        <v>0</v>
      </c>
      <c r="O1707">
        <f t="shared" si="167"/>
        <v>0</v>
      </c>
      <c r="P1707">
        <f t="shared" si="165"/>
        <v>364</v>
      </c>
    </row>
    <row r="1708" spans="10:16" x14ac:dyDescent="0.25">
      <c r="K1708" s="3">
        <f t="shared" si="168"/>
        <v>33965</v>
      </c>
      <c r="L1708">
        <v>54</v>
      </c>
      <c r="M1708">
        <f t="shared" si="166"/>
        <v>0.14835164835164835</v>
      </c>
      <c r="N1708">
        <f t="shared" si="169"/>
        <v>0</v>
      </c>
      <c r="O1708">
        <f t="shared" si="167"/>
        <v>0</v>
      </c>
      <c r="P1708">
        <f t="shared" si="165"/>
        <v>364</v>
      </c>
    </row>
    <row r="1709" spans="10:16" x14ac:dyDescent="0.25">
      <c r="J1709" t="s">
        <v>0</v>
      </c>
      <c r="K1709" s="3" t="e">
        <f t="shared" si="168"/>
        <v>#VALUE!</v>
      </c>
      <c r="L1709">
        <v>54</v>
      </c>
      <c r="M1709">
        <f t="shared" si="166"/>
        <v>0.14835164835164835</v>
      </c>
      <c r="N1709">
        <f t="shared" si="169"/>
        <v>0</v>
      </c>
      <c r="O1709">
        <f t="shared" si="167"/>
        <v>0</v>
      </c>
      <c r="P1709">
        <f t="shared" si="165"/>
        <v>364</v>
      </c>
    </row>
    <row r="1710" spans="10:16" x14ac:dyDescent="0.25">
      <c r="K1710" s="3">
        <f t="shared" si="168"/>
        <v>33965</v>
      </c>
      <c r="L1710">
        <v>54</v>
      </c>
      <c r="M1710">
        <f t="shared" si="166"/>
        <v>0.14835164835164835</v>
      </c>
      <c r="N1710">
        <f t="shared" si="169"/>
        <v>0</v>
      </c>
      <c r="O1710">
        <f t="shared" si="167"/>
        <v>0</v>
      </c>
      <c r="P1710">
        <f t="shared" si="165"/>
        <v>364</v>
      </c>
    </row>
    <row r="1711" spans="10:16" x14ac:dyDescent="0.25">
      <c r="J1711" t="s">
        <v>0</v>
      </c>
      <c r="K1711" s="3" t="e">
        <f t="shared" si="168"/>
        <v>#VALUE!</v>
      </c>
      <c r="L1711">
        <v>54</v>
      </c>
      <c r="M1711">
        <f t="shared" si="166"/>
        <v>0.14835164835164835</v>
      </c>
      <c r="N1711">
        <f t="shared" si="169"/>
        <v>0</v>
      </c>
      <c r="O1711">
        <f t="shared" si="167"/>
        <v>0</v>
      </c>
      <c r="P1711">
        <f t="shared" si="165"/>
        <v>364</v>
      </c>
    </row>
    <row r="1712" spans="10:16" x14ac:dyDescent="0.25">
      <c r="K1712" s="3">
        <f t="shared" si="168"/>
        <v>33965</v>
      </c>
      <c r="L1712">
        <v>54</v>
      </c>
      <c r="M1712">
        <f t="shared" si="166"/>
        <v>0.14835164835164835</v>
      </c>
      <c r="N1712">
        <f t="shared" si="169"/>
        <v>0</v>
      </c>
      <c r="O1712">
        <f t="shared" si="167"/>
        <v>0</v>
      </c>
      <c r="P1712">
        <f t="shared" si="165"/>
        <v>364</v>
      </c>
    </row>
    <row r="1713" spans="10:16" x14ac:dyDescent="0.25">
      <c r="J1713" t="s">
        <v>0</v>
      </c>
      <c r="K1713" s="3" t="e">
        <f t="shared" si="168"/>
        <v>#VALUE!</v>
      </c>
      <c r="L1713">
        <v>54</v>
      </c>
      <c r="M1713">
        <f t="shared" si="166"/>
        <v>0.14835164835164835</v>
      </c>
      <c r="N1713">
        <f t="shared" si="169"/>
        <v>0</v>
      </c>
      <c r="O1713">
        <f t="shared" si="167"/>
        <v>0</v>
      </c>
      <c r="P1713">
        <f t="shared" si="165"/>
        <v>364</v>
      </c>
    </row>
    <row r="1714" spans="10:16" x14ac:dyDescent="0.25">
      <c r="K1714" s="3">
        <f t="shared" si="168"/>
        <v>33965</v>
      </c>
      <c r="L1714">
        <v>54</v>
      </c>
      <c r="M1714">
        <f t="shared" si="166"/>
        <v>0.14835164835164835</v>
      </c>
      <c r="N1714">
        <f t="shared" si="169"/>
        <v>0</v>
      </c>
      <c r="O1714">
        <f t="shared" si="167"/>
        <v>0</v>
      </c>
      <c r="P1714">
        <f t="shared" si="165"/>
        <v>364</v>
      </c>
    </row>
    <row r="1715" spans="10:16" x14ac:dyDescent="0.25">
      <c r="J1715" t="s">
        <v>0</v>
      </c>
      <c r="K1715" s="3" t="e">
        <f t="shared" si="168"/>
        <v>#VALUE!</v>
      </c>
      <c r="L1715">
        <v>54</v>
      </c>
      <c r="M1715">
        <f t="shared" si="166"/>
        <v>0.14835164835164835</v>
      </c>
      <c r="N1715">
        <f t="shared" si="169"/>
        <v>0</v>
      </c>
      <c r="O1715">
        <f t="shared" si="167"/>
        <v>0</v>
      </c>
      <c r="P1715">
        <f t="shared" si="165"/>
        <v>364</v>
      </c>
    </row>
    <row r="1716" spans="10:16" x14ac:dyDescent="0.25">
      <c r="K1716" s="3">
        <f t="shared" si="168"/>
        <v>33965</v>
      </c>
      <c r="L1716">
        <v>54</v>
      </c>
      <c r="M1716">
        <f t="shared" si="166"/>
        <v>0.14835164835164835</v>
      </c>
      <c r="N1716">
        <f t="shared" si="169"/>
        <v>0</v>
      </c>
      <c r="O1716">
        <f t="shared" si="167"/>
        <v>0</v>
      </c>
      <c r="P1716">
        <f t="shared" si="165"/>
        <v>364</v>
      </c>
    </row>
    <row r="1717" spans="10:16" x14ac:dyDescent="0.25">
      <c r="J1717" t="s">
        <v>0</v>
      </c>
      <c r="K1717" s="3" t="e">
        <f t="shared" si="168"/>
        <v>#VALUE!</v>
      </c>
      <c r="L1717">
        <v>54</v>
      </c>
      <c r="M1717">
        <f t="shared" si="166"/>
        <v>0.14835164835164835</v>
      </c>
      <c r="N1717">
        <f t="shared" si="169"/>
        <v>0</v>
      </c>
      <c r="O1717">
        <f t="shared" si="167"/>
        <v>0</v>
      </c>
      <c r="P1717">
        <f t="shared" si="165"/>
        <v>364</v>
      </c>
    </row>
    <row r="1718" spans="10:16" x14ac:dyDescent="0.25">
      <c r="K1718" s="3">
        <f t="shared" si="168"/>
        <v>33965</v>
      </c>
      <c r="L1718">
        <v>54</v>
      </c>
      <c r="M1718">
        <f t="shared" si="166"/>
        <v>0.14835164835164835</v>
      </c>
      <c r="N1718">
        <f t="shared" si="169"/>
        <v>0</v>
      </c>
      <c r="O1718">
        <f t="shared" si="167"/>
        <v>0</v>
      </c>
      <c r="P1718">
        <f t="shared" si="165"/>
        <v>364</v>
      </c>
    </row>
    <row r="1719" spans="10:16" x14ac:dyDescent="0.25">
      <c r="J1719" t="s">
        <v>0</v>
      </c>
      <c r="K1719" s="3" t="e">
        <f t="shared" si="168"/>
        <v>#VALUE!</v>
      </c>
      <c r="L1719">
        <v>54</v>
      </c>
      <c r="M1719">
        <f t="shared" si="166"/>
        <v>0.14835164835164835</v>
      </c>
      <c r="N1719">
        <f t="shared" si="169"/>
        <v>0</v>
      </c>
      <c r="O1719">
        <f t="shared" si="167"/>
        <v>0</v>
      </c>
      <c r="P1719">
        <f t="shared" si="165"/>
        <v>364</v>
      </c>
    </row>
    <row r="1720" spans="10:16" x14ac:dyDescent="0.25">
      <c r="K1720" s="3">
        <f t="shared" si="168"/>
        <v>33965</v>
      </c>
      <c r="L1720">
        <v>54</v>
      </c>
      <c r="M1720">
        <f t="shared" si="166"/>
        <v>0.14835164835164835</v>
      </c>
      <c r="N1720">
        <f t="shared" si="169"/>
        <v>0</v>
      </c>
      <c r="O1720">
        <f t="shared" si="167"/>
        <v>0</v>
      </c>
      <c r="P1720">
        <f t="shared" si="165"/>
        <v>364</v>
      </c>
    </row>
    <row r="1721" spans="10:16" x14ac:dyDescent="0.25">
      <c r="J1721" t="s">
        <v>0</v>
      </c>
      <c r="K1721" s="3" t="e">
        <f t="shared" si="168"/>
        <v>#VALUE!</v>
      </c>
      <c r="L1721">
        <v>54</v>
      </c>
      <c r="M1721">
        <f t="shared" si="166"/>
        <v>0.14835164835164835</v>
      </c>
      <c r="N1721">
        <f t="shared" si="169"/>
        <v>0</v>
      </c>
      <c r="O1721">
        <f t="shared" si="167"/>
        <v>0</v>
      </c>
      <c r="P1721">
        <f t="shared" si="165"/>
        <v>364</v>
      </c>
    </row>
    <row r="1722" spans="10:16" x14ac:dyDescent="0.25">
      <c r="K1722" s="3">
        <f t="shared" si="168"/>
        <v>33965</v>
      </c>
      <c r="L1722">
        <v>54</v>
      </c>
      <c r="M1722">
        <f t="shared" si="166"/>
        <v>0.14835164835164835</v>
      </c>
      <c r="N1722">
        <f t="shared" si="169"/>
        <v>0</v>
      </c>
      <c r="O1722">
        <f t="shared" si="167"/>
        <v>0</v>
      </c>
      <c r="P1722">
        <f t="shared" si="165"/>
        <v>364</v>
      </c>
    </row>
    <row r="1723" spans="10:16" x14ac:dyDescent="0.25">
      <c r="J1723" t="s">
        <v>0</v>
      </c>
      <c r="K1723" s="3" t="e">
        <f t="shared" si="168"/>
        <v>#VALUE!</v>
      </c>
      <c r="L1723">
        <v>54</v>
      </c>
      <c r="M1723">
        <f t="shared" si="166"/>
        <v>0.14835164835164835</v>
      </c>
      <c r="N1723">
        <f t="shared" si="169"/>
        <v>0</v>
      </c>
      <c r="O1723">
        <f t="shared" si="167"/>
        <v>0</v>
      </c>
      <c r="P1723">
        <f t="shared" si="165"/>
        <v>364</v>
      </c>
    </row>
    <row r="1724" spans="10:16" x14ac:dyDescent="0.25">
      <c r="K1724" s="3">
        <f t="shared" si="168"/>
        <v>33965</v>
      </c>
      <c r="L1724">
        <v>54</v>
      </c>
      <c r="M1724">
        <f t="shared" si="166"/>
        <v>0.14835164835164835</v>
      </c>
      <c r="N1724">
        <f t="shared" si="169"/>
        <v>0</v>
      </c>
      <c r="O1724">
        <f t="shared" si="167"/>
        <v>0</v>
      </c>
      <c r="P1724">
        <f t="shared" si="165"/>
        <v>364</v>
      </c>
    </row>
    <row r="1725" spans="10:16" x14ac:dyDescent="0.25">
      <c r="J1725" t="s">
        <v>0</v>
      </c>
      <c r="K1725" s="3" t="e">
        <f t="shared" si="168"/>
        <v>#VALUE!</v>
      </c>
      <c r="L1725">
        <v>54</v>
      </c>
      <c r="M1725">
        <f t="shared" si="166"/>
        <v>0.14835164835164835</v>
      </c>
      <c r="N1725">
        <f t="shared" si="169"/>
        <v>0</v>
      </c>
      <c r="O1725">
        <f t="shared" si="167"/>
        <v>0</v>
      </c>
      <c r="P1725">
        <f t="shared" ref="P1725:P1788" si="170">DATE(1997,12,26)-DATE(1996,12,27)</f>
        <v>364</v>
      </c>
    </row>
    <row r="1726" spans="10:16" x14ac:dyDescent="0.25">
      <c r="K1726" s="3">
        <f t="shared" si="168"/>
        <v>33965</v>
      </c>
      <c r="L1726">
        <v>54</v>
      </c>
      <c r="M1726">
        <f t="shared" si="166"/>
        <v>0.14835164835164835</v>
      </c>
      <c r="N1726">
        <f t="shared" si="169"/>
        <v>0</v>
      </c>
      <c r="O1726">
        <f t="shared" si="167"/>
        <v>0</v>
      </c>
      <c r="P1726">
        <f t="shared" si="170"/>
        <v>364</v>
      </c>
    </row>
    <row r="1727" spans="10:16" x14ac:dyDescent="0.25">
      <c r="J1727" t="s">
        <v>0</v>
      </c>
      <c r="K1727" s="3" t="e">
        <f t="shared" si="168"/>
        <v>#VALUE!</v>
      </c>
      <c r="L1727">
        <v>54</v>
      </c>
      <c r="M1727">
        <f t="shared" si="166"/>
        <v>0.14835164835164835</v>
      </c>
      <c r="N1727">
        <f t="shared" si="169"/>
        <v>0</v>
      </c>
      <c r="O1727">
        <f t="shared" si="167"/>
        <v>0</v>
      </c>
      <c r="P1727">
        <f t="shared" si="170"/>
        <v>364</v>
      </c>
    </row>
    <row r="1728" spans="10:16" x14ac:dyDescent="0.25">
      <c r="K1728" s="3">
        <f t="shared" si="168"/>
        <v>33965</v>
      </c>
      <c r="L1728">
        <v>54</v>
      </c>
      <c r="M1728">
        <f t="shared" si="166"/>
        <v>0.14835164835164835</v>
      </c>
      <c r="N1728">
        <f t="shared" si="169"/>
        <v>0</v>
      </c>
      <c r="O1728">
        <f t="shared" si="167"/>
        <v>0</v>
      </c>
      <c r="P1728">
        <f t="shared" si="170"/>
        <v>364</v>
      </c>
    </row>
    <row r="1729" spans="10:16" x14ac:dyDescent="0.25">
      <c r="J1729" t="s">
        <v>0</v>
      </c>
      <c r="K1729" s="3" t="e">
        <f t="shared" si="168"/>
        <v>#VALUE!</v>
      </c>
      <c r="L1729">
        <v>54</v>
      </c>
      <c r="M1729">
        <f t="shared" si="166"/>
        <v>0.14835164835164835</v>
      </c>
      <c r="N1729">
        <f t="shared" si="169"/>
        <v>0</v>
      </c>
      <c r="O1729">
        <f t="shared" si="167"/>
        <v>0</v>
      </c>
      <c r="P1729">
        <f t="shared" si="170"/>
        <v>364</v>
      </c>
    </row>
    <row r="1730" spans="10:16" x14ac:dyDescent="0.25">
      <c r="K1730" s="3">
        <f t="shared" si="168"/>
        <v>33965</v>
      </c>
      <c r="L1730">
        <v>54</v>
      </c>
      <c r="M1730">
        <f t="shared" si="166"/>
        <v>0.14835164835164835</v>
      </c>
      <c r="N1730">
        <f t="shared" si="169"/>
        <v>0</v>
      </c>
      <c r="O1730">
        <f t="shared" si="167"/>
        <v>0</v>
      </c>
      <c r="P1730">
        <f t="shared" si="170"/>
        <v>364</v>
      </c>
    </row>
    <row r="1731" spans="10:16" x14ac:dyDescent="0.25">
      <c r="J1731" t="s">
        <v>0</v>
      </c>
      <c r="K1731" s="3" t="e">
        <f t="shared" si="168"/>
        <v>#VALUE!</v>
      </c>
      <c r="L1731">
        <v>54</v>
      </c>
      <c r="M1731">
        <f t="shared" si="166"/>
        <v>0.14835164835164835</v>
      </c>
      <c r="N1731">
        <f t="shared" si="169"/>
        <v>0</v>
      </c>
      <c r="O1731">
        <f t="shared" si="167"/>
        <v>0</v>
      </c>
      <c r="P1731">
        <f t="shared" si="170"/>
        <v>364</v>
      </c>
    </row>
    <row r="1732" spans="10:16" x14ac:dyDescent="0.25">
      <c r="K1732" s="3">
        <f t="shared" si="168"/>
        <v>33965</v>
      </c>
      <c r="L1732">
        <v>54</v>
      </c>
      <c r="M1732">
        <f t="shared" si="166"/>
        <v>0.14835164835164835</v>
      </c>
      <c r="N1732">
        <f t="shared" si="169"/>
        <v>0</v>
      </c>
      <c r="O1732">
        <f t="shared" si="167"/>
        <v>0</v>
      </c>
      <c r="P1732">
        <f t="shared" si="170"/>
        <v>364</v>
      </c>
    </row>
    <row r="1733" spans="10:16" x14ac:dyDescent="0.25">
      <c r="J1733" t="s">
        <v>0</v>
      </c>
      <c r="K1733" s="3" t="e">
        <f t="shared" si="168"/>
        <v>#VALUE!</v>
      </c>
      <c r="L1733">
        <v>54</v>
      </c>
      <c r="M1733">
        <f t="shared" si="166"/>
        <v>0.14835164835164835</v>
      </c>
      <c r="N1733">
        <f t="shared" si="169"/>
        <v>0</v>
      </c>
      <c r="O1733">
        <f t="shared" si="167"/>
        <v>0</v>
      </c>
      <c r="P1733">
        <f t="shared" si="170"/>
        <v>364</v>
      </c>
    </row>
    <row r="1734" spans="10:16" x14ac:dyDescent="0.25">
      <c r="K1734" s="3">
        <f t="shared" si="168"/>
        <v>33965</v>
      </c>
      <c r="L1734">
        <v>54</v>
      </c>
      <c r="M1734">
        <f t="shared" si="166"/>
        <v>0.14835164835164835</v>
      </c>
      <c r="N1734">
        <f t="shared" si="169"/>
        <v>0</v>
      </c>
      <c r="O1734">
        <f t="shared" si="167"/>
        <v>0</v>
      </c>
      <c r="P1734">
        <f t="shared" si="170"/>
        <v>364</v>
      </c>
    </row>
    <row r="1735" spans="10:16" x14ac:dyDescent="0.25">
      <c r="J1735" t="s">
        <v>0</v>
      </c>
      <c r="K1735" s="3" t="e">
        <f t="shared" si="168"/>
        <v>#VALUE!</v>
      </c>
      <c r="L1735">
        <v>54</v>
      </c>
      <c r="M1735">
        <f t="shared" si="166"/>
        <v>0.14835164835164835</v>
      </c>
      <c r="N1735">
        <f t="shared" si="169"/>
        <v>0</v>
      </c>
      <c r="O1735">
        <f t="shared" si="167"/>
        <v>0</v>
      </c>
      <c r="P1735">
        <f t="shared" si="170"/>
        <v>364</v>
      </c>
    </row>
    <row r="1736" spans="10:16" x14ac:dyDescent="0.25">
      <c r="K1736" s="3">
        <f t="shared" si="168"/>
        <v>33965</v>
      </c>
      <c r="L1736">
        <v>54</v>
      </c>
      <c r="M1736">
        <f t="shared" ref="M1736:M1799" si="171">L1736/P1736</f>
        <v>0.14835164835164835</v>
      </c>
      <c r="N1736">
        <f t="shared" si="169"/>
        <v>0</v>
      </c>
      <c r="O1736">
        <f t="shared" ref="O1736:O1799" si="172">ROUND(N1736,1)</f>
        <v>0</v>
      </c>
      <c r="P1736">
        <f t="shared" si="170"/>
        <v>364</v>
      </c>
    </row>
    <row r="1737" spans="10:16" x14ac:dyDescent="0.25">
      <c r="J1737" t="s">
        <v>0</v>
      </c>
      <c r="K1737" s="3" t="e">
        <f t="shared" ref="K1737:K1800" si="173">$K$7+J1737</f>
        <v>#VALUE!</v>
      </c>
      <c r="L1737">
        <v>54</v>
      </c>
      <c r="M1737">
        <f t="shared" si="171"/>
        <v>0.14835164835164835</v>
      </c>
      <c r="N1737">
        <f t="shared" ref="N1737:N1800" si="174">INT(M1737)</f>
        <v>0</v>
      </c>
      <c r="O1737">
        <f t="shared" si="172"/>
        <v>0</v>
      </c>
      <c r="P1737">
        <f t="shared" si="170"/>
        <v>364</v>
      </c>
    </row>
    <row r="1738" spans="10:16" x14ac:dyDescent="0.25">
      <c r="K1738" s="3">
        <f t="shared" si="173"/>
        <v>33965</v>
      </c>
      <c r="L1738">
        <v>54</v>
      </c>
      <c r="M1738">
        <f t="shared" si="171"/>
        <v>0.14835164835164835</v>
      </c>
      <c r="N1738">
        <f t="shared" si="174"/>
        <v>0</v>
      </c>
      <c r="O1738">
        <f t="shared" si="172"/>
        <v>0</v>
      </c>
      <c r="P1738">
        <f t="shared" si="170"/>
        <v>364</v>
      </c>
    </row>
    <row r="1739" spans="10:16" x14ac:dyDescent="0.25">
      <c r="J1739" t="s">
        <v>0</v>
      </c>
      <c r="K1739" s="3" t="e">
        <f t="shared" si="173"/>
        <v>#VALUE!</v>
      </c>
      <c r="L1739">
        <v>54</v>
      </c>
      <c r="M1739">
        <f t="shared" si="171"/>
        <v>0.14835164835164835</v>
      </c>
      <c r="N1739">
        <f t="shared" si="174"/>
        <v>0</v>
      </c>
      <c r="O1739">
        <f t="shared" si="172"/>
        <v>0</v>
      </c>
      <c r="P1739">
        <f t="shared" si="170"/>
        <v>364</v>
      </c>
    </row>
    <row r="1740" spans="10:16" x14ac:dyDescent="0.25">
      <c r="K1740" s="3">
        <f t="shared" si="173"/>
        <v>33965</v>
      </c>
      <c r="L1740">
        <v>54</v>
      </c>
      <c r="M1740">
        <f t="shared" si="171"/>
        <v>0.14835164835164835</v>
      </c>
      <c r="N1740">
        <f t="shared" si="174"/>
        <v>0</v>
      </c>
      <c r="O1740">
        <f t="shared" si="172"/>
        <v>0</v>
      </c>
      <c r="P1740">
        <f t="shared" si="170"/>
        <v>364</v>
      </c>
    </row>
    <row r="1741" spans="10:16" x14ac:dyDescent="0.25">
      <c r="J1741" t="s">
        <v>0</v>
      </c>
      <c r="K1741" s="3" t="e">
        <f t="shared" si="173"/>
        <v>#VALUE!</v>
      </c>
      <c r="L1741">
        <v>54</v>
      </c>
      <c r="M1741">
        <f t="shared" si="171"/>
        <v>0.14835164835164835</v>
      </c>
      <c r="N1741">
        <f t="shared" si="174"/>
        <v>0</v>
      </c>
      <c r="O1741">
        <f t="shared" si="172"/>
        <v>0</v>
      </c>
      <c r="P1741">
        <f t="shared" si="170"/>
        <v>364</v>
      </c>
    </row>
    <row r="1742" spans="10:16" x14ac:dyDescent="0.25">
      <c r="K1742" s="3">
        <f t="shared" si="173"/>
        <v>33965</v>
      </c>
      <c r="L1742">
        <v>54</v>
      </c>
      <c r="M1742">
        <f t="shared" si="171"/>
        <v>0.14835164835164835</v>
      </c>
      <c r="N1742">
        <f t="shared" si="174"/>
        <v>0</v>
      </c>
      <c r="O1742">
        <f t="shared" si="172"/>
        <v>0</v>
      </c>
      <c r="P1742">
        <f t="shared" si="170"/>
        <v>364</v>
      </c>
    </row>
    <row r="1743" spans="10:16" x14ac:dyDescent="0.25">
      <c r="J1743" t="s">
        <v>0</v>
      </c>
      <c r="K1743" s="3" t="e">
        <f t="shared" si="173"/>
        <v>#VALUE!</v>
      </c>
      <c r="L1743">
        <v>54</v>
      </c>
      <c r="M1743">
        <f t="shared" si="171"/>
        <v>0.14835164835164835</v>
      </c>
      <c r="N1743">
        <f t="shared" si="174"/>
        <v>0</v>
      </c>
      <c r="O1743">
        <f t="shared" si="172"/>
        <v>0</v>
      </c>
      <c r="P1743">
        <f t="shared" si="170"/>
        <v>364</v>
      </c>
    </row>
    <row r="1744" spans="10:16" x14ac:dyDescent="0.25">
      <c r="K1744" s="3">
        <f t="shared" si="173"/>
        <v>33965</v>
      </c>
      <c r="L1744">
        <v>54</v>
      </c>
      <c r="M1744">
        <f t="shared" si="171"/>
        <v>0.14835164835164835</v>
      </c>
      <c r="N1744">
        <f t="shared" si="174"/>
        <v>0</v>
      </c>
      <c r="O1744">
        <f t="shared" si="172"/>
        <v>0</v>
      </c>
      <c r="P1744">
        <f t="shared" si="170"/>
        <v>364</v>
      </c>
    </row>
    <row r="1745" spans="10:16" x14ac:dyDescent="0.25">
      <c r="J1745" t="s">
        <v>0</v>
      </c>
      <c r="K1745" s="3" t="e">
        <f t="shared" si="173"/>
        <v>#VALUE!</v>
      </c>
      <c r="L1745">
        <v>54</v>
      </c>
      <c r="M1745">
        <f t="shared" si="171"/>
        <v>0.14835164835164835</v>
      </c>
      <c r="N1745">
        <f t="shared" si="174"/>
        <v>0</v>
      </c>
      <c r="O1745">
        <f t="shared" si="172"/>
        <v>0</v>
      </c>
      <c r="P1745">
        <f t="shared" si="170"/>
        <v>364</v>
      </c>
    </row>
    <row r="1746" spans="10:16" x14ac:dyDescent="0.25">
      <c r="K1746" s="3">
        <f t="shared" si="173"/>
        <v>33965</v>
      </c>
      <c r="L1746">
        <v>54</v>
      </c>
      <c r="M1746">
        <f t="shared" si="171"/>
        <v>0.14835164835164835</v>
      </c>
      <c r="N1746">
        <f t="shared" si="174"/>
        <v>0</v>
      </c>
      <c r="O1746">
        <f t="shared" si="172"/>
        <v>0</v>
      </c>
      <c r="P1746">
        <f t="shared" si="170"/>
        <v>364</v>
      </c>
    </row>
    <row r="1747" spans="10:16" x14ac:dyDescent="0.25">
      <c r="J1747" t="s">
        <v>0</v>
      </c>
      <c r="K1747" s="3" t="e">
        <f t="shared" si="173"/>
        <v>#VALUE!</v>
      </c>
      <c r="L1747">
        <v>54</v>
      </c>
      <c r="M1747">
        <f t="shared" si="171"/>
        <v>0.14835164835164835</v>
      </c>
      <c r="N1747">
        <f t="shared" si="174"/>
        <v>0</v>
      </c>
      <c r="O1747">
        <f t="shared" si="172"/>
        <v>0</v>
      </c>
      <c r="P1747">
        <f t="shared" si="170"/>
        <v>364</v>
      </c>
    </row>
    <row r="1748" spans="10:16" x14ac:dyDescent="0.25">
      <c r="K1748" s="3">
        <f t="shared" si="173"/>
        <v>33965</v>
      </c>
      <c r="L1748">
        <v>54</v>
      </c>
      <c r="M1748">
        <f t="shared" si="171"/>
        <v>0.14835164835164835</v>
      </c>
      <c r="N1748">
        <f t="shared" si="174"/>
        <v>0</v>
      </c>
      <c r="O1748">
        <f t="shared" si="172"/>
        <v>0</v>
      </c>
      <c r="P1748">
        <f t="shared" si="170"/>
        <v>364</v>
      </c>
    </row>
    <row r="1749" spans="10:16" x14ac:dyDescent="0.25">
      <c r="J1749" t="s">
        <v>0</v>
      </c>
      <c r="K1749" s="3" t="e">
        <f t="shared" si="173"/>
        <v>#VALUE!</v>
      </c>
      <c r="L1749">
        <v>54</v>
      </c>
      <c r="M1749">
        <f t="shared" si="171"/>
        <v>0.14835164835164835</v>
      </c>
      <c r="N1749">
        <f t="shared" si="174"/>
        <v>0</v>
      </c>
      <c r="O1749">
        <f t="shared" si="172"/>
        <v>0</v>
      </c>
      <c r="P1749">
        <f t="shared" si="170"/>
        <v>364</v>
      </c>
    </row>
    <row r="1750" spans="10:16" x14ac:dyDescent="0.25">
      <c r="K1750" s="3">
        <f t="shared" si="173"/>
        <v>33965</v>
      </c>
      <c r="L1750">
        <v>54</v>
      </c>
      <c r="M1750">
        <f t="shared" si="171"/>
        <v>0.14835164835164835</v>
      </c>
      <c r="N1750">
        <f t="shared" si="174"/>
        <v>0</v>
      </c>
      <c r="O1750">
        <f t="shared" si="172"/>
        <v>0</v>
      </c>
      <c r="P1750">
        <f t="shared" si="170"/>
        <v>364</v>
      </c>
    </row>
    <row r="1751" spans="10:16" x14ac:dyDescent="0.25">
      <c r="J1751" t="s">
        <v>0</v>
      </c>
      <c r="K1751" s="3" t="e">
        <f t="shared" si="173"/>
        <v>#VALUE!</v>
      </c>
      <c r="L1751">
        <v>54</v>
      </c>
      <c r="M1751">
        <f t="shared" si="171"/>
        <v>0.14835164835164835</v>
      </c>
      <c r="N1751">
        <f t="shared" si="174"/>
        <v>0</v>
      </c>
      <c r="O1751">
        <f t="shared" si="172"/>
        <v>0</v>
      </c>
      <c r="P1751">
        <f t="shared" si="170"/>
        <v>364</v>
      </c>
    </row>
    <row r="1752" spans="10:16" x14ac:dyDescent="0.25">
      <c r="K1752" s="3">
        <f t="shared" si="173"/>
        <v>33965</v>
      </c>
      <c r="L1752">
        <v>54</v>
      </c>
      <c r="M1752">
        <f t="shared" si="171"/>
        <v>0.14835164835164835</v>
      </c>
      <c r="N1752">
        <f t="shared" si="174"/>
        <v>0</v>
      </c>
      <c r="O1752">
        <f t="shared" si="172"/>
        <v>0</v>
      </c>
      <c r="P1752">
        <f t="shared" si="170"/>
        <v>364</v>
      </c>
    </row>
    <row r="1753" spans="10:16" x14ac:dyDescent="0.25">
      <c r="J1753" t="s">
        <v>0</v>
      </c>
      <c r="K1753" s="3" t="e">
        <f t="shared" si="173"/>
        <v>#VALUE!</v>
      </c>
      <c r="L1753">
        <v>54</v>
      </c>
      <c r="M1753">
        <f t="shared" si="171"/>
        <v>0.14835164835164835</v>
      </c>
      <c r="N1753">
        <f t="shared" si="174"/>
        <v>0</v>
      </c>
      <c r="O1753">
        <f t="shared" si="172"/>
        <v>0</v>
      </c>
      <c r="P1753">
        <f t="shared" si="170"/>
        <v>364</v>
      </c>
    </row>
    <row r="1754" spans="10:16" x14ac:dyDescent="0.25">
      <c r="K1754" s="3">
        <f t="shared" si="173"/>
        <v>33965</v>
      </c>
      <c r="L1754">
        <v>54</v>
      </c>
      <c r="M1754">
        <f t="shared" si="171"/>
        <v>0.14835164835164835</v>
      </c>
      <c r="N1754">
        <f t="shared" si="174"/>
        <v>0</v>
      </c>
      <c r="O1754">
        <f t="shared" si="172"/>
        <v>0</v>
      </c>
      <c r="P1754">
        <f t="shared" si="170"/>
        <v>364</v>
      </c>
    </row>
    <row r="1755" spans="10:16" x14ac:dyDescent="0.25">
      <c r="J1755" t="s">
        <v>0</v>
      </c>
      <c r="K1755" s="3" t="e">
        <f t="shared" si="173"/>
        <v>#VALUE!</v>
      </c>
      <c r="L1755">
        <v>54</v>
      </c>
      <c r="M1755">
        <f t="shared" si="171"/>
        <v>0.14835164835164835</v>
      </c>
      <c r="N1755">
        <f t="shared" si="174"/>
        <v>0</v>
      </c>
      <c r="O1755">
        <f t="shared" si="172"/>
        <v>0</v>
      </c>
      <c r="P1755">
        <f t="shared" si="170"/>
        <v>364</v>
      </c>
    </row>
    <row r="1756" spans="10:16" x14ac:dyDescent="0.25">
      <c r="K1756" s="3">
        <f t="shared" si="173"/>
        <v>33965</v>
      </c>
      <c r="L1756">
        <v>54</v>
      </c>
      <c r="M1756">
        <f t="shared" si="171"/>
        <v>0.14835164835164835</v>
      </c>
      <c r="N1756">
        <f t="shared" si="174"/>
        <v>0</v>
      </c>
      <c r="O1756">
        <f t="shared" si="172"/>
        <v>0</v>
      </c>
      <c r="P1756">
        <f t="shared" si="170"/>
        <v>364</v>
      </c>
    </row>
    <row r="1757" spans="10:16" x14ac:dyDescent="0.25">
      <c r="J1757" t="s">
        <v>0</v>
      </c>
      <c r="K1757" s="3" t="e">
        <f t="shared" si="173"/>
        <v>#VALUE!</v>
      </c>
      <c r="L1757">
        <v>54</v>
      </c>
      <c r="M1757">
        <f t="shared" si="171"/>
        <v>0.14835164835164835</v>
      </c>
      <c r="N1757">
        <f t="shared" si="174"/>
        <v>0</v>
      </c>
      <c r="O1757">
        <f t="shared" si="172"/>
        <v>0</v>
      </c>
      <c r="P1757">
        <f t="shared" si="170"/>
        <v>364</v>
      </c>
    </row>
    <row r="1758" spans="10:16" x14ac:dyDescent="0.25">
      <c r="K1758" s="3">
        <f t="shared" si="173"/>
        <v>33965</v>
      </c>
      <c r="L1758">
        <v>54</v>
      </c>
      <c r="M1758">
        <f t="shared" si="171"/>
        <v>0.14835164835164835</v>
      </c>
      <c r="N1758">
        <f t="shared" si="174"/>
        <v>0</v>
      </c>
      <c r="O1758">
        <f t="shared" si="172"/>
        <v>0</v>
      </c>
      <c r="P1758">
        <f t="shared" si="170"/>
        <v>364</v>
      </c>
    </row>
    <row r="1759" spans="10:16" x14ac:dyDescent="0.25">
      <c r="J1759" t="s">
        <v>0</v>
      </c>
      <c r="K1759" s="3" t="e">
        <f t="shared" si="173"/>
        <v>#VALUE!</v>
      </c>
      <c r="L1759">
        <v>54</v>
      </c>
      <c r="M1759">
        <f t="shared" si="171"/>
        <v>0.14835164835164835</v>
      </c>
      <c r="N1759">
        <f t="shared" si="174"/>
        <v>0</v>
      </c>
      <c r="O1759">
        <f t="shared" si="172"/>
        <v>0</v>
      </c>
      <c r="P1759">
        <f t="shared" si="170"/>
        <v>364</v>
      </c>
    </row>
    <row r="1760" spans="10:16" x14ac:dyDescent="0.25">
      <c r="K1760" s="3">
        <f t="shared" si="173"/>
        <v>33965</v>
      </c>
      <c r="L1760">
        <v>54</v>
      </c>
      <c r="M1760">
        <f t="shared" si="171"/>
        <v>0.14835164835164835</v>
      </c>
      <c r="N1760">
        <f t="shared" si="174"/>
        <v>0</v>
      </c>
      <c r="O1760">
        <f t="shared" si="172"/>
        <v>0</v>
      </c>
      <c r="P1760">
        <f t="shared" si="170"/>
        <v>364</v>
      </c>
    </row>
    <row r="1761" spans="10:16" x14ac:dyDescent="0.25">
      <c r="J1761" t="s">
        <v>0</v>
      </c>
      <c r="K1761" s="3" t="e">
        <f t="shared" si="173"/>
        <v>#VALUE!</v>
      </c>
      <c r="L1761">
        <v>54</v>
      </c>
      <c r="M1761">
        <f t="shared" si="171"/>
        <v>0.14835164835164835</v>
      </c>
      <c r="N1761">
        <f t="shared" si="174"/>
        <v>0</v>
      </c>
      <c r="O1761">
        <f t="shared" si="172"/>
        <v>0</v>
      </c>
      <c r="P1761">
        <f t="shared" si="170"/>
        <v>364</v>
      </c>
    </row>
    <row r="1762" spans="10:16" x14ac:dyDescent="0.25">
      <c r="K1762" s="3">
        <f t="shared" si="173"/>
        <v>33965</v>
      </c>
      <c r="L1762">
        <v>54</v>
      </c>
      <c r="M1762">
        <f t="shared" si="171"/>
        <v>0.14835164835164835</v>
      </c>
      <c r="N1762">
        <f t="shared" si="174"/>
        <v>0</v>
      </c>
      <c r="O1762">
        <f t="shared" si="172"/>
        <v>0</v>
      </c>
      <c r="P1762">
        <f t="shared" si="170"/>
        <v>364</v>
      </c>
    </row>
    <row r="1763" spans="10:16" x14ac:dyDescent="0.25">
      <c r="J1763" t="s">
        <v>0</v>
      </c>
      <c r="K1763" s="3" t="e">
        <f t="shared" si="173"/>
        <v>#VALUE!</v>
      </c>
      <c r="L1763">
        <v>54</v>
      </c>
      <c r="M1763">
        <f t="shared" si="171"/>
        <v>0.14835164835164835</v>
      </c>
      <c r="N1763">
        <f t="shared" si="174"/>
        <v>0</v>
      </c>
      <c r="O1763">
        <f t="shared" si="172"/>
        <v>0</v>
      </c>
      <c r="P1763">
        <f t="shared" si="170"/>
        <v>364</v>
      </c>
    </row>
    <row r="1764" spans="10:16" x14ac:dyDescent="0.25">
      <c r="K1764" s="3">
        <f t="shared" si="173"/>
        <v>33965</v>
      </c>
      <c r="L1764">
        <v>54</v>
      </c>
      <c r="M1764">
        <f t="shared" si="171"/>
        <v>0.14835164835164835</v>
      </c>
      <c r="N1764">
        <f t="shared" si="174"/>
        <v>0</v>
      </c>
      <c r="O1764">
        <f t="shared" si="172"/>
        <v>0</v>
      </c>
      <c r="P1764">
        <f t="shared" si="170"/>
        <v>364</v>
      </c>
    </row>
    <row r="1765" spans="10:16" x14ac:dyDescent="0.25">
      <c r="J1765" t="s">
        <v>0</v>
      </c>
      <c r="K1765" s="3" t="e">
        <f t="shared" si="173"/>
        <v>#VALUE!</v>
      </c>
      <c r="L1765">
        <v>54</v>
      </c>
      <c r="M1765">
        <f t="shared" si="171"/>
        <v>0.14835164835164835</v>
      </c>
      <c r="N1765">
        <f t="shared" si="174"/>
        <v>0</v>
      </c>
      <c r="O1765">
        <f t="shared" si="172"/>
        <v>0</v>
      </c>
      <c r="P1765">
        <f t="shared" si="170"/>
        <v>364</v>
      </c>
    </row>
    <row r="1766" spans="10:16" x14ac:dyDescent="0.25">
      <c r="K1766" s="3">
        <f t="shared" si="173"/>
        <v>33965</v>
      </c>
      <c r="L1766">
        <v>54</v>
      </c>
      <c r="M1766">
        <f t="shared" si="171"/>
        <v>0.14835164835164835</v>
      </c>
      <c r="N1766">
        <f t="shared" si="174"/>
        <v>0</v>
      </c>
      <c r="O1766">
        <f t="shared" si="172"/>
        <v>0</v>
      </c>
      <c r="P1766">
        <f t="shared" si="170"/>
        <v>364</v>
      </c>
    </row>
    <row r="1767" spans="10:16" x14ac:dyDescent="0.25">
      <c r="J1767" t="s">
        <v>0</v>
      </c>
      <c r="K1767" s="3" t="e">
        <f t="shared" si="173"/>
        <v>#VALUE!</v>
      </c>
      <c r="L1767">
        <v>54</v>
      </c>
      <c r="M1767">
        <f t="shared" si="171"/>
        <v>0.14835164835164835</v>
      </c>
      <c r="N1767">
        <f t="shared" si="174"/>
        <v>0</v>
      </c>
      <c r="O1767">
        <f t="shared" si="172"/>
        <v>0</v>
      </c>
      <c r="P1767">
        <f t="shared" si="170"/>
        <v>364</v>
      </c>
    </row>
    <row r="1768" spans="10:16" x14ac:dyDescent="0.25">
      <c r="K1768" s="3">
        <f t="shared" si="173"/>
        <v>33965</v>
      </c>
      <c r="L1768">
        <v>54</v>
      </c>
      <c r="M1768">
        <f t="shared" si="171"/>
        <v>0.14835164835164835</v>
      </c>
      <c r="N1768">
        <f t="shared" si="174"/>
        <v>0</v>
      </c>
      <c r="O1768">
        <f t="shared" si="172"/>
        <v>0</v>
      </c>
      <c r="P1768">
        <f t="shared" si="170"/>
        <v>364</v>
      </c>
    </row>
    <row r="1769" spans="10:16" x14ac:dyDescent="0.25">
      <c r="J1769" t="s">
        <v>0</v>
      </c>
      <c r="K1769" s="3" t="e">
        <f t="shared" si="173"/>
        <v>#VALUE!</v>
      </c>
      <c r="L1769">
        <v>54</v>
      </c>
      <c r="M1769">
        <f t="shared" si="171"/>
        <v>0.14835164835164835</v>
      </c>
      <c r="N1769">
        <f t="shared" si="174"/>
        <v>0</v>
      </c>
      <c r="O1769">
        <f t="shared" si="172"/>
        <v>0</v>
      </c>
      <c r="P1769">
        <f t="shared" si="170"/>
        <v>364</v>
      </c>
    </row>
    <row r="1770" spans="10:16" x14ac:dyDescent="0.25">
      <c r="K1770" s="3">
        <f t="shared" si="173"/>
        <v>33965</v>
      </c>
      <c r="L1770">
        <v>54</v>
      </c>
      <c r="M1770">
        <f t="shared" si="171"/>
        <v>0.14835164835164835</v>
      </c>
      <c r="N1770">
        <f t="shared" si="174"/>
        <v>0</v>
      </c>
      <c r="O1770">
        <f t="shared" si="172"/>
        <v>0</v>
      </c>
      <c r="P1770">
        <f t="shared" si="170"/>
        <v>364</v>
      </c>
    </row>
    <row r="1771" spans="10:16" x14ac:dyDescent="0.25">
      <c r="J1771" t="s">
        <v>0</v>
      </c>
      <c r="K1771" s="3" t="e">
        <f t="shared" si="173"/>
        <v>#VALUE!</v>
      </c>
      <c r="L1771">
        <v>54</v>
      </c>
      <c r="M1771">
        <f t="shared" si="171"/>
        <v>0.14835164835164835</v>
      </c>
      <c r="N1771">
        <f t="shared" si="174"/>
        <v>0</v>
      </c>
      <c r="O1771">
        <f t="shared" si="172"/>
        <v>0</v>
      </c>
      <c r="P1771">
        <f t="shared" si="170"/>
        <v>364</v>
      </c>
    </row>
    <row r="1772" spans="10:16" x14ac:dyDescent="0.25">
      <c r="K1772" s="3">
        <f t="shared" si="173"/>
        <v>33965</v>
      </c>
      <c r="L1772">
        <v>54</v>
      </c>
      <c r="M1772">
        <f t="shared" si="171"/>
        <v>0.14835164835164835</v>
      </c>
      <c r="N1772">
        <f t="shared" si="174"/>
        <v>0</v>
      </c>
      <c r="O1772">
        <f t="shared" si="172"/>
        <v>0</v>
      </c>
      <c r="P1772">
        <f t="shared" si="170"/>
        <v>364</v>
      </c>
    </row>
    <row r="1773" spans="10:16" x14ac:dyDescent="0.25">
      <c r="J1773" t="s">
        <v>0</v>
      </c>
      <c r="K1773" s="3" t="e">
        <f t="shared" si="173"/>
        <v>#VALUE!</v>
      </c>
      <c r="L1773">
        <v>54</v>
      </c>
      <c r="M1773">
        <f t="shared" si="171"/>
        <v>0.14835164835164835</v>
      </c>
      <c r="N1773">
        <f t="shared" si="174"/>
        <v>0</v>
      </c>
      <c r="O1773">
        <f t="shared" si="172"/>
        <v>0</v>
      </c>
      <c r="P1773">
        <f t="shared" si="170"/>
        <v>364</v>
      </c>
    </row>
    <row r="1774" spans="10:16" x14ac:dyDescent="0.25">
      <c r="K1774" s="3">
        <f t="shared" si="173"/>
        <v>33965</v>
      </c>
      <c r="L1774">
        <v>54</v>
      </c>
      <c r="M1774">
        <f t="shared" si="171"/>
        <v>0.14835164835164835</v>
      </c>
      <c r="N1774">
        <f t="shared" si="174"/>
        <v>0</v>
      </c>
      <c r="O1774">
        <f t="shared" si="172"/>
        <v>0</v>
      </c>
      <c r="P1774">
        <f t="shared" si="170"/>
        <v>364</v>
      </c>
    </row>
    <row r="1775" spans="10:16" x14ac:dyDescent="0.25">
      <c r="J1775" t="s">
        <v>0</v>
      </c>
      <c r="K1775" s="3" t="e">
        <f t="shared" si="173"/>
        <v>#VALUE!</v>
      </c>
      <c r="L1775">
        <v>54</v>
      </c>
      <c r="M1775">
        <f t="shared" si="171"/>
        <v>0.14835164835164835</v>
      </c>
      <c r="N1775">
        <f t="shared" si="174"/>
        <v>0</v>
      </c>
      <c r="O1775">
        <f t="shared" si="172"/>
        <v>0</v>
      </c>
      <c r="P1775">
        <f t="shared" si="170"/>
        <v>364</v>
      </c>
    </row>
    <row r="1776" spans="10:16" x14ac:dyDescent="0.25">
      <c r="K1776" s="3">
        <f t="shared" si="173"/>
        <v>33965</v>
      </c>
      <c r="L1776">
        <v>54</v>
      </c>
      <c r="M1776">
        <f t="shared" si="171"/>
        <v>0.14835164835164835</v>
      </c>
      <c r="N1776">
        <f t="shared" si="174"/>
        <v>0</v>
      </c>
      <c r="O1776">
        <f t="shared" si="172"/>
        <v>0</v>
      </c>
      <c r="P1776">
        <f t="shared" si="170"/>
        <v>364</v>
      </c>
    </row>
    <row r="1777" spans="10:16" x14ac:dyDescent="0.25">
      <c r="J1777" t="s">
        <v>0</v>
      </c>
      <c r="K1777" s="3" t="e">
        <f t="shared" si="173"/>
        <v>#VALUE!</v>
      </c>
      <c r="L1777">
        <v>54</v>
      </c>
      <c r="M1777">
        <f t="shared" si="171"/>
        <v>0.14835164835164835</v>
      </c>
      <c r="N1777">
        <f t="shared" si="174"/>
        <v>0</v>
      </c>
      <c r="O1777">
        <f t="shared" si="172"/>
        <v>0</v>
      </c>
      <c r="P1777">
        <f t="shared" si="170"/>
        <v>364</v>
      </c>
    </row>
    <row r="1778" spans="10:16" x14ac:dyDescent="0.25">
      <c r="K1778" s="3">
        <f t="shared" si="173"/>
        <v>33965</v>
      </c>
      <c r="L1778">
        <v>54</v>
      </c>
      <c r="M1778">
        <f t="shared" si="171"/>
        <v>0.14835164835164835</v>
      </c>
      <c r="N1778">
        <f t="shared" si="174"/>
        <v>0</v>
      </c>
      <c r="O1778">
        <f t="shared" si="172"/>
        <v>0</v>
      </c>
      <c r="P1778">
        <f t="shared" si="170"/>
        <v>364</v>
      </c>
    </row>
    <row r="1779" spans="10:16" x14ac:dyDescent="0.25">
      <c r="J1779" t="s">
        <v>0</v>
      </c>
      <c r="K1779" s="3" t="e">
        <f t="shared" si="173"/>
        <v>#VALUE!</v>
      </c>
      <c r="L1779">
        <v>54</v>
      </c>
      <c r="M1779">
        <f t="shared" si="171"/>
        <v>0.14835164835164835</v>
      </c>
      <c r="N1779">
        <f t="shared" si="174"/>
        <v>0</v>
      </c>
      <c r="O1779">
        <f t="shared" si="172"/>
        <v>0</v>
      </c>
      <c r="P1779">
        <f t="shared" si="170"/>
        <v>364</v>
      </c>
    </row>
    <row r="1780" spans="10:16" x14ac:dyDescent="0.25">
      <c r="K1780" s="3">
        <f t="shared" si="173"/>
        <v>33965</v>
      </c>
      <c r="L1780">
        <v>54</v>
      </c>
      <c r="M1780">
        <f t="shared" si="171"/>
        <v>0.14835164835164835</v>
      </c>
      <c r="N1780">
        <f t="shared" si="174"/>
        <v>0</v>
      </c>
      <c r="O1780">
        <f t="shared" si="172"/>
        <v>0</v>
      </c>
      <c r="P1780">
        <f t="shared" si="170"/>
        <v>364</v>
      </c>
    </row>
    <row r="1781" spans="10:16" x14ac:dyDescent="0.25">
      <c r="J1781" t="s">
        <v>0</v>
      </c>
      <c r="K1781" s="3" t="e">
        <f t="shared" si="173"/>
        <v>#VALUE!</v>
      </c>
      <c r="L1781">
        <v>54</v>
      </c>
      <c r="M1781">
        <f t="shared" si="171"/>
        <v>0.14835164835164835</v>
      </c>
      <c r="N1781">
        <f t="shared" si="174"/>
        <v>0</v>
      </c>
      <c r="O1781">
        <f t="shared" si="172"/>
        <v>0</v>
      </c>
      <c r="P1781">
        <f t="shared" si="170"/>
        <v>364</v>
      </c>
    </row>
    <row r="1782" spans="10:16" x14ac:dyDescent="0.25">
      <c r="K1782" s="3">
        <f t="shared" si="173"/>
        <v>33965</v>
      </c>
      <c r="L1782">
        <v>54</v>
      </c>
      <c r="M1782">
        <f t="shared" si="171"/>
        <v>0.14835164835164835</v>
      </c>
      <c r="N1782">
        <f t="shared" si="174"/>
        <v>0</v>
      </c>
      <c r="O1782">
        <f t="shared" si="172"/>
        <v>0</v>
      </c>
      <c r="P1782">
        <f t="shared" si="170"/>
        <v>364</v>
      </c>
    </row>
    <row r="1783" spans="10:16" x14ac:dyDescent="0.25">
      <c r="J1783" t="s">
        <v>0</v>
      </c>
      <c r="K1783" s="3" t="e">
        <f t="shared" si="173"/>
        <v>#VALUE!</v>
      </c>
      <c r="L1783">
        <v>54</v>
      </c>
      <c r="M1783">
        <f t="shared" si="171"/>
        <v>0.14835164835164835</v>
      </c>
      <c r="N1783">
        <f t="shared" si="174"/>
        <v>0</v>
      </c>
      <c r="O1783">
        <f t="shared" si="172"/>
        <v>0</v>
      </c>
      <c r="P1783">
        <f t="shared" si="170"/>
        <v>364</v>
      </c>
    </row>
    <row r="1784" spans="10:16" x14ac:dyDescent="0.25">
      <c r="K1784" s="3">
        <f t="shared" si="173"/>
        <v>33965</v>
      </c>
      <c r="L1784">
        <v>54</v>
      </c>
      <c r="M1784">
        <f t="shared" si="171"/>
        <v>0.14835164835164835</v>
      </c>
      <c r="N1784">
        <f t="shared" si="174"/>
        <v>0</v>
      </c>
      <c r="O1784">
        <f t="shared" si="172"/>
        <v>0</v>
      </c>
      <c r="P1784">
        <f t="shared" si="170"/>
        <v>364</v>
      </c>
    </row>
    <row r="1785" spans="10:16" x14ac:dyDescent="0.25">
      <c r="J1785" t="s">
        <v>0</v>
      </c>
      <c r="K1785" s="3" t="e">
        <f t="shared" si="173"/>
        <v>#VALUE!</v>
      </c>
      <c r="L1785">
        <v>54</v>
      </c>
      <c r="M1785">
        <f t="shared" si="171"/>
        <v>0.14835164835164835</v>
      </c>
      <c r="N1785">
        <f t="shared" si="174"/>
        <v>0</v>
      </c>
      <c r="O1785">
        <f t="shared" si="172"/>
        <v>0</v>
      </c>
      <c r="P1785">
        <f t="shared" si="170"/>
        <v>364</v>
      </c>
    </row>
    <row r="1786" spans="10:16" x14ac:dyDescent="0.25">
      <c r="K1786" s="3">
        <f t="shared" si="173"/>
        <v>33965</v>
      </c>
      <c r="L1786">
        <v>54</v>
      </c>
      <c r="M1786">
        <f t="shared" si="171"/>
        <v>0.14835164835164835</v>
      </c>
      <c r="N1786">
        <f t="shared" si="174"/>
        <v>0</v>
      </c>
      <c r="O1786">
        <f t="shared" si="172"/>
        <v>0</v>
      </c>
      <c r="P1786">
        <f t="shared" si="170"/>
        <v>364</v>
      </c>
    </row>
    <row r="1787" spans="10:16" x14ac:dyDescent="0.25">
      <c r="J1787" t="s">
        <v>0</v>
      </c>
      <c r="K1787" s="3" t="e">
        <f t="shared" si="173"/>
        <v>#VALUE!</v>
      </c>
      <c r="L1787">
        <v>54</v>
      </c>
      <c r="M1787">
        <f t="shared" si="171"/>
        <v>0.14835164835164835</v>
      </c>
      <c r="N1787">
        <f t="shared" si="174"/>
        <v>0</v>
      </c>
      <c r="O1787">
        <f t="shared" si="172"/>
        <v>0</v>
      </c>
      <c r="P1787">
        <f t="shared" si="170"/>
        <v>364</v>
      </c>
    </row>
    <row r="1788" spans="10:16" x14ac:dyDescent="0.25">
      <c r="K1788" s="3">
        <f t="shared" si="173"/>
        <v>33965</v>
      </c>
      <c r="L1788">
        <v>54</v>
      </c>
      <c r="M1788">
        <f t="shared" si="171"/>
        <v>0.14835164835164835</v>
      </c>
      <c r="N1788">
        <f t="shared" si="174"/>
        <v>0</v>
      </c>
      <c r="O1788">
        <f t="shared" si="172"/>
        <v>0</v>
      </c>
      <c r="P1788">
        <f t="shared" si="170"/>
        <v>364</v>
      </c>
    </row>
    <row r="1789" spans="10:16" x14ac:dyDescent="0.25">
      <c r="J1789" t="s">
        <v>0</v>
      </c>
      <c r="K1789" s="3" t="e">
        <f t="shared" si="173"/>
        <v>#VALUE!</v>
      </c>
      <c r="L1789">
        <v>54</v>
      </c>
      <c r="M1789">
        <f t="shared" si="171"/>
        <v>0.14835164835164835</v>
      </c>
      <c r="N1789">
        <f t="shared" si="174"/>
        <v>0</v>
      </c>
      <c r="O1789">
        <f t="shared" si="172"/>
        <v>0</v>
      </c>
      <c r="P1789">
        <f t="shared" ref="P1789:P1832" si="175">DATE(1997,12,26)-DATE(1996,12,27)</f>
        <v>364</v>
      </c>
    </row>
    <row r="1790" spans="10:16" x14ac:dyDescent="0.25">
      <c r="K1790" s="3">
        <f t="shared" si="173"/>
        <v>33965</v>
      </c>
      <c r="L1790">
        <v>54</v>
      </c>
      <c r="M1790">
        <f t="shared" si="171"/>
        <v>0.14835164835164835</v>
      </c>
      <c r="N1790">
        <f t="shared" si="174"/>
        <v>0</v>
      </c>
      <c r="O1790">
        <f t="shared" si="172"/>
        <v>0</v>
      </c>
      <c r="P1790">
        <f t="shared" si="175"/>
        <v>364</v>
      </c>
    </row>
    <row r="1791" spans="10:16" x14ac:dyDescent="0.25">
      <c r="J1791" t="s">
        <v>0</v>
      </c>
      <c r="K1791" s="3" t="e">
        <f t="shared" si="173"/>
        <v>#VALUE!</v>
      </c>
      <c r="L1791">
        <v>54</v>
      </c>
      <c r="M1791">
        <f t="shared" si="171"/>
        <v>0.14835164835164835</v>
      </c>
      <c r="N1791">
        <f t="shared" si="174"/>
        <v>0</v>
      </c>
      <c r="O1791">
        <f t="shared" si="172"/>
        <v>0</v>
      </c>
      <c r="P1791">
        <f t="shared" si="175"/>
        <v>364</v>
      </c>
    </row>
    <row r="1792" spans="10:16" x14ac:dyDescent="0.25">
      <c r="K1792" s="3">
        <f t="shared" si="173"/>
        <v>33965</v>
      </c>
      <c r="L1792">
        <v>54</v>
      </c>
      <c r="M1792">
        <f t="shared" si="171"/>
        <v>0.14835164835164835</v>
      </c>
      <c r="N1792">
        <f t="shared" si="174"/>
        <v>0</v>
      </c>
      <c r="O1792">
        <f t="shared" si="172"/>
        <v>0</v>
      </c>
      <c r="P1792">
        <f t="shared" si="175"/>
        <v>364</v>
      </c>
    </row>
    <row r="1793" spans="10:16" x14ac:dyDescent="0.25">
      <c r="J1793" t="s">
        <v>0</v>
      </c>
      <c r="K1793" s="3" t="e">
        <f t="shared" si="173"/>
        <v>#VALUE!</v>
      </c>
      <c r="L1793">
        <v>54</v>
      </c>
      <c r="M1793">
        <f t="shared" si="171"/>
        <v>0.14835164835164835</v>
      </c>
      <c r="N1793">
        <f t="shared" si="174"/>
        <v>0</v>
      </c>
      <c r="O1793">
        <f t="shared" si="172"/>
        <v>0</v>
      </c>
      <c r="P1793">
        <f t="shared" si="175"/>
        <v>364</v>
      </c>
    </row>
    <row r="1794" spans="10:16" x14ac:dyDescent="0.25">
      <c r="K1794" s="3">
        <f t="shared" si="173"/>
        <v>33965</v>
      </c>
      <c r="L1794">
        <v>54</v>
      </c>
      <c r="M1794">
        <f t="shared" si="171"/>
        <v>0.14835164835164835</v>
      </c>
      <c r="N1794">
        <f t="shared" si="174"/>
        <v>0</v>
      </c>
      <c r="O1794">
        <f t="shared" si="172"/>
        <v>0</v>
      </c>
      <c r="P1794">
        <f t="shared" si="175"/>
        <v>364</v>
      </c>
    </row>
    <row r="1795" spans="10:16" x14ac:dyDescent="0.25">
      <c r="J1795" t="s">
        <v>0</v>
      </c>
      <c r="K1795" s="3" t="e">
        <f t="shared" si="173"/>
        <v>#VALUE!</v>
      </c>
      <c r="L1795">
        <v>54</v>
      </c>
      <c r="M1795">
        <f t="shared" si="171"/>
        <v>0.14835164835164835</v>
      </c>
      <c r="N1795">
        <f t="shared" si="174"/>
        <v>0</v>
      </c>
      <c r="O1795">
        <f t="shared" si="172"/>
        <v>0</v>
      </c>
      <c r="P1795">
        <f t="shared" si="175"/>
        <v>364</v>
      </c>
    </row>
    <row r="1796" spans="10:16" x14ac:dyDescent="0.25">
      <c r="K1796" s="3">
        <f t="shared" si="173"/>
        <v>33965</v>
      </c>
      <c r="L1796">
        <v>54</v>
      </c>
      <c r="M1796">
        <f t="shared" si="171"/>
        <v>0.14835164835164835</v>
      </c>
      <c r="N1796">
        <f t="shared" si="174"/>
        <v>0</v>
      </c>
      <c r="O1796">
        <f t="shared" si="172"/>
        <v>0</v>
      </c>
      <c r="P1796">
        <f t="shared" si="175"/>
        <v>364</v>
      </c>
    </row>
    <row r="1797" spans="10:16" x14ac:dyDescent="0.25">
      <c r="J1797" t="s">
        <v>0</v>
      </c>
      <c r="K1797" s="3" t="e">
        <f t="shared" si="173"/>
        <v>#VALUE!</v>
      </c>
      <c r="L1797">
        <v>54</v>
      </c>
      <c r="M1797">
        <f t="shared" si="171"/>
        <v>0.14835164835164835</v>
      </c>
      <c r="N1797">
        <f t="shared" si="174"/>
        <v>0</v>
      </c>
      <c r="O1797">
        <f t="shared" si="172"/>
        <v>0</v>
      </c>
      <c r="P1797">
        <f t="shared" si="175"/>
        <v>364</v>
      </c>
    </row>
    <row r="1798" spans="10:16" x14ac:dyDescent="0.25">
      <c r="K1798" s="3">
        <f t="shared" si="173"/>
        <v>33965</v>
      </c>
      <c r="L1798">
        <v>54</v>
      </c>
      <c r="M1798">
        <f t="shared" si="171"/>
        <v>0.14835164835164835</v>
      </c>
      <c r="N1798">
        <f t="shared" si="174"/>
        <v>0</v>
      </c>
      <c r="O1798">
        <f t="shared" si="172"/>
        <v>0</v>
      </c>
      <c r="P1798">
        <f t="shared" si="175"/>
        <v>364</v>
      </c>
    </row>
    <row r="1799" spans="10:16" x14ac:dyDescent="0.25">
      <c r="J1799" t="s">
        <v>0</v>
      </c>
      <c r="K1799" s="3" t="e">
        <f t="shared" si="173"/>
        <v>#VALUE!</v>
      </c>
      <c r="L1799">
        <v>54</v>
      </c>
      <c r="M1799">
        <f t="shared" si="171"/>
        <v>0.14835164835164835</v>
      </c>
      <c r="N1799">
        <f t="shared" si="174"/>
        <v>0</v>
      </c>
      <c r="O1799">
        <f t="shared" si="172"/>
        <v>0</v>
      </c>
      <c r="P1799">
        <f t="shared" si="175"/>
        <v>364</v>
      </c>
    </row>
    <row r="1800" spans="10:16" x14ac:dyDescent="0.25">
      <c r="K1800" s="3">
        <f t="shared" si="173"/>
        <v>33965</v>
      </c>
      <c r="L1800">
        <v>54</v>
      </c>
      <c r="M1800">
        <f t="shared" ref="M1800:M1863" si="176">L1800/P1800</f>
        <v>0.14835164835164835</v>
      </c>
      <c r="N1800">
        <f t="shared" si="174"/>
        <v>0</v>
      </c>
      <c r="O1800">
        <f t="shared" ref="O1800:O1863" si="177">ROUND(N1800,1)</f>
        <v>0</v>
      </c>
      <c r="P1800">
        <f t="shared" si="175"/>
        <v>364</v>
      </c>
    </row>
    <row r="1801" spans="10:16" x14ac:dyDescent="0.25">
      <c r="J1801" t="s">
        <v>0</v>
      </c>
      <c r="K1801" s="3" t="e">
        <f t="shared" ref="K1801:K1864" si="178">$K$7+J1801</f>
        <v>#VALUE!</v>
      </c>
      <c r="L1801">
        <v>54</v>
      </c>
      <c r="M1801">
        <f t="shared" si="176"/>
        <v>0.14835164835164835</v>
      </c>
      <c r="N1801">
        <f t="shared" ref="N1801:N1864" si="179">INT(M1801)</f>
        <v>0</v>
      </c>
      <c r="O1801">
        <f t="shared" si="177"/>
        <v>0</v>
      </c>
      <c r="P1801">
        <f t="shared" si="175"/>
        <v>364</v>
      </c>
    </row>
    <row r="1802" spans="10:16" x14ac:dyDescent="0.25">
      <c r="K1802" s="3">
        <f t="shared" si="178"/>
        <v>33965</v>
      </c>
      <c r="L1802">
        <v>54</v>
      </c>
      <c r="M1802">
        <f t="shared" si="176"/>
        <v>0.14835164835164835</v>
      </c>
      <c r="N1802">
        <f t="shared" si="179"/>
        <v>0</v>
      </c>
      <c r="O1802">
        <f t="shared" si="177"/>
        <v>0</v>
      </c>
      <c r="P1802">
        <f t="shared" si="175"/>
        <v>364</v>
      </c>
    </row>
    <row r="1803" spans="10:16" x14ac:dyDescent="0.25">
      <c r="J1803" t="s">
        <v>0</v>
      </c>
      <c r="K1803" s="3" t="e">
        <f t="shared" si="178"/>
        <v>#VALUE!</v>
      </c>
      <c r="L1803">
        <v>54</v>
      </c>
      <c r="M1803">
        <f t="shared" si="176"/>
        <v>0.14835164835164835</v>
      </c>
      <c r="N1803">
        <f t="shared" si="179"/>
        <v>0</v>
      </c>
      <c r="O1803">
        <f t="shared" si="177"/>
        <v>0</v>
      </c>
      <c r="P1803">
        <f t="shared" si="175"/>
        <v>364</v>
      </c>
    </row>
    <row r="1804" spans="10:16" x14ac:dyDescent="0.25">
      <c r="K1804" s="3">
        <f t="shared" si="178"/>
        <v>33965</v>
      </c>
      <c r="L1804">
        <v>54</v>
      </c>
      <c r="M1804">
        <f t="shared" si="176"/>
        <v>0.14835164835164835</v>
      </c>
      <c r="N1804">
        <f t="shared" si="179"/>
        <v>0</v>
      </c>
      <c r="O1804">
        <f t="shared" si="177"/>
        <v>0</v>
      </c>
      <c r="P1804">
        <f t="shared" si="175"/>
        <v>364</v>
      </c>
    </row>
    <row r="1805" spans="10:16" x14ac:dyDescent="0.25">
      <c r="J1805" t="s">
        <v>0</v>
      </c>
      <c r="K1805" s="3" t="e">
        <f t="shared" si="178"/>
        <v>#VALUE!</v>
      </c>
      <c r="L1805">
        <v>54</v>
      </c>
      <c r="M1805">
        <f t="shared" si="176"/>
        <v>0.14835164835164835</v>
      </c>
      <c r="N1805">
        <f t="shared" si="179"/>
        <v>0</v>
      </c>
      <c r="O1805">
        <f t="shared" si="177"/>
        <v>0</v>
      </c>
      <c r="P1805">
        <f t="shared" si="175"/>
        <v>364</v>
      </c>
    </row>
    <row r="1806" spans="10:16" x14ac:dyDescent="0.25">
      <c r="K1806" s="3">
        <f t="shared" si="178"/>
        <v>33965</v>
      </c>
      <c r="L1806">
        <v>54</v>
      </c>
      <c r="M1806">
        <f t="shared" si="176"/>
        <v>0.14835164835164835</v>
      </c>
      <c r="N1806">
        <f t="shared" si="179"/>
        <v>0</v>
      </c>
      <c r="O1806">
        <f t="shared" si="177"/>
        <v>0</v>
      </c>
      <c r="P1806">
        <f t="shared" si="175"/>
        <v>364</v>
      </c>
    </row>
    <row r="1807" spans="10:16" x14ac:dyDescent="0.25">
      <c r="J1807" t="s">
        <v>0</v>
      </c>
      <c r="K1807" s="3" t="e">
        <f t="shared" si="178"/>
        <v>#VALUE!</v>
      </c>
      <c r="L1807">
        <v>54</v>
      </c>
      <c r="M1807">
        <f t="shared" si="176"/>
        <v>0.14835164835164835</v>
      </c>
      <c r="N1807">
        <f t="shared" si="179"/>
        <v>0</v>
      </c>
      <c r="O1807">
        <f t="shared" si="177"/>
        <v>0</v>
      </c>
      <c r="P1807">
        <f t="shared" si="175"/>
        <v>364</v>
      </c>
    </row>
    <row r="1808" spans="10:16" x14ac:dyDescent="0.25">
      <c r="K1808" s="3">
        <f t="shared" si="178"/>
        <v>33965</v>
      </c>
      <c r="L1808">
        <v>54</v>
      </c>
      <c r="M1808">
        <f t="shared" si="176"/>
        <v>0.14835164835164835</v>
      </c>
      <c r="N1808">
        <f t="shared" si="179"/>
        <v>0</v>
      </c>
      <c r="O1808">
        <f t="shared" si="177"/>
        <v>0</v>
      </c>
      <c r="P1808">
        <f t="shared" si="175"/>
        <v>364</v>
      </c>
    </row>
    <row r="1809" spans="10:16" x14ac:dyDescent="0.25">
      <c r="J1809" t="s">
        <v>0</v>
      </c>
      <c r="K1809" s="3" t="e">
        <f t="shared" si="178"/>
        <v>#VALUE!</v>
      </c>
      <c r="L1809">
        <v>54</v>
      </c>
      <c r="M1809">
        <f t="shared" si="176"/>
        <v>0.14835164835164835</v>
      </c>
      <c r="N1809">
        <f t="shared" si="179"/>
        <v>0</v>
      </c>
      <c r="O1809">
        <f t="shared" si="177"/>
        <v>0</v>
      </c>
      <c r="P1809">
        <f t="shared" si="175"/>
        <v>364</v>
      </c>
    </row>
    <row r="1810" spans="10:16" x14ac:dyDescent="0.25">
      <c r="K1810" s="3">
        <f t="shared" si="178"/>
        <v>33965</v>
      </c>
      <c r="L1810">
        <v>54</v>
      </c>
      <c r="M1810">
        <f t="shared" si="176"/>
        <v>0.14835164835164835</v>
      </c>
      <c r="N1810">
        <f t="shared" si="179"/>
        <v>0</v>
      </c>
      <c r="O1810">
        <f t="shared" si="177"/>
        <v>0</v>
      </c>
      <c r="P1810">
        <f t="shared" si="175"/>
        <v>364</v>
      </c>
    </row>
    <row r="1811" spans="10:16" x14ac:dyDescent="0.25">
      <c r="J1811" t="s">
        <v>0</v>
      </c>
      <c r="K1811" s="3" t="e">
        <f t="shared" si="178"/>
        <v>#VALUE!</v>
      </c>
      <c r="L1811">
        <v>54</v>
      </c>
      <c r="M1811">
        <f t="shared" si="176"/>
        <v>0.14835164835164835</v>
      </c>
      <c r="N1811">
        <f t="shared" si="179"/>
        <v>0</v>
      </c>
      <c r="O1811">
        <f t="shared" si="177"/>
        <v>0</v>
      </c>
      <c r="P1811">
        <f t="shared" si="175"/>
        <v>364</v>
      </c>
    </row>
    <row r="1812" spans="10:16" x14ac:dyDescent="0.25">
      <c r="K1812" s="3">
        <f t="shared" si="178"/>
        <v>33965</v>
      </c>
      <c r="L1812">
        <v>54</v>
      </c>
      <c r="M1812">
        <f t="shared" si="176"/>
        <v>0.14835164835164835</v>
      </c>
      <c r="N1812">
        <f t="shared" si="179"/>
        <v>0</v>
      </c>
      <c r="O1812">
        <f t="shared" si="177"/>
        <v>0</v>
      </c>
      <c r="P1812">
        <f t="shared" si="175"/>
        <v>364</v>
      </c>
    </row>
    <row r="1813" spans="10:16" x14ac:dyDescent="0.25">
      <c r="J1813" t="s">
        <v>0</v>
      </c>
      <c r="K1813" s="3" t="e">
        <f t="shared" si="178"/>
        <v>#VALUE!</v>
      </c>
      <c r="L1813">
        <v>54</v>
      </c>
      <c r="M1813">
        <f t="shared" si="176"/>
        <v>0.14835164835164835</v>
      </c>
      <c r="N1813">
        <f t="shared" si="179"/>
        <v>0</v>
      </c>
      <c r="O1813">
        <f t="shared" si="177"/>
        <v>0</v>
      </c>
      <c r="P1813">
        <f t="shared" si="175"/>
        <v>364</v>
      </c>
    </row>
    <row r="1814" spans="10:16" x14ac:dyDescent="0.25">
      <c r="K1814" s="3">
        <f t="shared" si="178"/>
        <v>33965</v>
      </c>
      <c r="L1814">
        <v>54</v>
      </c>
      <c r="M1814">
        <f t="shared" si="176"/>
        <v>0.14835164835164835</v>
      </c>
      <c r="N1814">
        <f t="shared" si="179"/>
        <v>0</v>
      </c>
      <c r="O1814">
        <f t="shared" si="177"/>
        <v>0</v>
      </c>
      <c r="P1814">
        <f t="shared" si="175"/>
        <v>364</v>
      </c>
    </row>
    <row r="1815" spans="10:16" x14ac:dyDescent="0.25">
      <c r="J1815" t="s">
        <v>0</v>
      </c>
      <c r="K1815" s="3" t="e">
        <f t="shared" si="178"/>
        <v>#VALUE!</v>
      </c>
      <c r="L1815">
        <v>54</v>
      </c>
      <c r="M1815">
        <f t="shared" si="176"/>
        <v>0.14835164835164835</v>
      </c>
      <c r="N1815">
        <f t="shared" si="179"/>
        <v>0</v>
      </c>
      <c r="O1815">
        <f t="shared" si="177"/>
        <v>0</v>
      </c>
      <c r="P1815">
        <f t="shared" si="175"/>
        <v>364</v>
      </c>
    </row>
    <row r="1816" spans="10:16" x14ac:dyDescent="0.25">
      <c r="K1816" s="3">
        <f t="shared" si="178"/>
        <v>33965</v>
      </c>
      <c r="L1816">
        <v>54</v>
      </c>
      <c r="M1816">
        <f t="shared" si="176"/>
        <v>0.14835164835164835</v>
      </c>
      <c r="N1816">
        <f t="shared" si="179"/>
        <v>0</v>
      </c>
      <c r="O1816">
        <f t="shared" si="177"/>
        <v>0</v>
      </c>
      <c r="P1816">
        <f t="shared" si="175"/>
        <v>364</v>
      </c>
    </row>
    <row r="1817" spans="10:16" x14ac:dyDescent="0.25">
      <c r="J1817" t="s">
        <v>0</v>
      </c>
      <c r="K1817" s="3" t="e">
        <f t="shared" si="178"/>
        <v>#VALUE!</v>
      </c>
      <c r="L1817">
        <v>54</v>
      </c>
      <c r="M1817">
        <f t="shared" si="176"/>
        <v>0.14835164835164835</v>
      </c>
      <c r="N1817">
        <f t="shared" si="179"/>
        <v>0</v>
      </c>
      <c r="O1817">
        <f t="shared" si="177"/>
        <v>0</v>
      </c>
      <c r="P1817">
        <f t="shared" si="175"/>
        <v>364</v>
      </c>
    </row>
    <row r="1818" spans="10:16" x14ac:dyDescent="0.25">
      <c r="K1818" s="3">
        <f t="shared" si="178"/>
        <v>33965</v>
      </c>
      <c r="L1818">
        <v>54</v>
      </c>
      <c r="M1818">
        <f t="shared" si="176"/>
        <v>0.14835164835164835</v>
      </c>
      <c r="N1818">
        <f t="shared" si="179"/>
        <v>0</v>
      </c>
      <c r="O1818">
        <f t="shared" si="177"/>
        <v>0</v>
      </c>
      <c r="P1818">
        <f t="shared" si="175"/>
        <v>364</v>
      </c>
    </row>
    <row r="1819" spans="10:16" x14ac:dyDescent="0.25">
      <c r="J1819" t="s">
        <v>0</v>
      </c>
      <c r="K1819" s="3" t="e">
        <f t="shared" si="178"/>
        <v>#VALUE!</v>
      </c>
      <c r="L1819">
        <v>54</v>
      </c>
      <c r="M1819">
        <f t="shared" si="176"/>
        <v>0.14835164835164835</v>
      </c>
      <c r="N1819">
        <f t="shared" si="179"/>
        <v>0</v>
      </c>
      <c r="O1819">
        <f t="shared" si="177"/>
        <v>0</v>
      </c>
      <c r="P1819">
        <f t="shared" si="175"/>
        <v>364</v>
      </c>
    </row>
    <row r="1820" spans="10:16" x14ac:dyDescent="0.25">
      <c r="K1820" s="3">
        <f t="shared" si="178"/>
        <v>33965</v>
      </c>
      <c r="L1820">
        <v>54</v>
      </c>
      <c r="M1820">
        <f t="shared" si="176"/>
        <v>0.14835164835164835</v>
      </c>
      <c r="N1820">
        <f t="shared" si="179"/>
        <v>0</v>
      </c>
      <c r="O1820">
        <f t="shared" si="177"/>
        <v>0</v>
      </c>
      <c r="P1820">
        <f t="shared" si="175"/>
        <v>364</v>
      </c>
    </row>
    <row r="1821" spans="10:16" x14ac:dyDescent="0.25">
      <c r="J1821" t="s">
        <v>0</v>
      </c>
      <c r="K1821" s="3" t="e">
        <f t="shared" si="178"/>
        <v>#VALUE!</v>
      </c>
      <c r="L1821">
        <v>54</v>
      </c>
      <c r="M1821">
        <f t="shared" si="176"/>
        <v>0.14835164835164835</v>
      </c>
      <c r="N1821">
        <f t="shared" si="179"/>
        <v>0</v>
      </c>
      <c r="O1821">
        <f t="shared" si="177"/>
        <v>0</v>
      </c>
      <c r="P1821">
        <f t="shared" si="175"/>
        <v>364</v>
      </c>
    </row>
    <row r="1822" spans="10:16" x14ac:dyDescent="0.25">
      <c r="K1822" s="3">
        <f t="shared" si="178"/>
        <v>33965</v>
      </c>
      <c r="L1822">
        <v>54</v>
      </c>
      <c r="M1822">
        <f t="shared" si="176"/>
        <v>0.14835164835164835</v>
      </c>
      <c r="N1822">
        <f t="shared" si="179"/>
        <v>0</v>
      </c>
      <c r="O1822">
        <f t="shared" si="177"/>
        <v>0</v>
      </c>
      <c r="P1822">
        <f t="shared" si="175"/>
        <v>364</v>
      </c>
    </row>
    <row r="1823" spans="10:16" x14ac:dyDescent="0.25">
      <c r="J1823" t="s">
        <v>0</v>
      </c>
      <c r="K1823" s="3" t="e">
        <f t="shared" si="178"/>
        <v>#VALUE!</v>
      </c>
      <c r="L1823">
        <v>54</v>
      </c>
      <c r="M1823">
        <f t="shared" si="176"/>
        <v>0.14835164835164835</v>
      </c>
      <c r="N1823">
        <f t="shared" si="179"/>
        <v>0</v>
      </c>
      <c r="O1823">
        <f t="shared" si="177"/>
        <v>0</v>
      </c>
      <c r="P1823">
        <f t="shared" si="175"/>
        <v>364</v>
      </c>
    </row>
    <row r="1824" spans="10:16" x14ac:dyDescent="0.25">
      <c r="K1824" s="3">
        <f t="shared" si="178"/>
        <v>33965</v>
      </c>
      <c r="L1824">
        <v>54</v>
      </c>
      <c r="M1824">
        <f t="shared" si="176"/>
        <v>0.14835164835164835</v>
      </c>
      <c r="N1824">
        <f t="shared" si="179"/>
        <v>0</v>
      </c>
      <c r="O1824">
        <f t="shared" si="177"/>
        <v>0</v>
      </c>
      <c r="P1824">
        <f t="shared" si="175"/>
        <v>364</v>
      </c>
    </row>
    <row r="1825" spans="10:16" x14ac:dyDescent="0.25">
      <c r="J1825" t="s">
        <v>0</v>
      </c>
      <c r="K1825" s="3" t="e">
        <f t="shared" si="178"/>
        <v>#VALUE!</v>
      </c>
      <c r="L1825">
        <v>54</v>
      </c>
      <c r="M1825">
        <f t="shared" si="176"/>
        <v>0.14835164835164835</v>
      </c>
      <c r="N1825">
        <f t="shared" si="179"/>
        <v>0</v>
      </c>
      <c r="O1825">
        <f t="shared" si="177"/>
        <v>0</v>
      </c>
      <c r="P1825">
        <f t="shared" si="175"/>
        <v>364</v>
      </c>
    </row>
    <row r="1826" spans="10:16" x14ac:dyDescent="0.25">
      <c r="K1826" s="3">
        <f t="shared" si="178"/>
        <v>33965</v>
      </c>
      <c r="L1826">
        <v>54</v>
      </c>
      <c r="M1826">
        <f t="shared" si="176"/>
        <v>0.14835164835164835</v>
      </c>
      <c r="N1826">
        <f t="shared" si="179"/>
        <v>0</v>
      </c>
      <c r="O1826">
        <f t="shared" si="177"/>
        <v>0</v>
      </c>
      <c r="P1826">
        <f t="shared" si="175"/>
        <v>364</v>
      </c>
    </row>
    <row r="1827" spans="10:16" x14ac:dyDescent="0.25">
      <c r="J1827" t="s">
        <v>0</v>
      </c>
      <c r="K1827" s="3" t="e">
        <f t="shared" si="178"/>
        <v>#VALUE!</v>
      </c>
      <c r="L1827">
        <v>54</v>
      </c>
      <c r="M1827">
        <f t="shared" si="176"/>
        <v>0.14835164835164835</v>
      </c>
      <c r="N1827">
        <f t="shared" si="179"/>
        <v>0</v>
      </c>
      <c r="O1827">
        <f t="shared" si="177"/>
        <v>0</v>
      </c>
      <c r="P1827">
        <f t="shared" si="175"/>
        <v>364</v>
      </c>
    </row>
    <row r="1828" spans="10:16" x14ac:dyDescent="0.25">
      <c r="K1828" s="3">
        <f t="shared" si="178"/>
        <v>33965</v>
      </c>
      <c r="L1828">
        <v>54</v>
      </c>
      <c r="M1828">
        <f t="shared" si="176"/>
        <v>0.14835164835164835</v>
      </c>
      <c r="N1828">
        <f t="shared" si="179"/>
        <v>0</v>
      </c>
      <c r="O1828">
        <f t="shared" si="177"/>
        <v>0</v>
      </c>
      <c r="P1828">
        <f t="shared" si="175"/>
        <v>364</v>
      </c>
    </row>
    <row r="1829" spans="10:16" x14ac:dyDescent="0.25">
      <c r="J1829" t="s">
        <v>0</v>
      </c>
      <c r="K1829" s="3" t="e">
        <f t="shared" si="178"/>
        <v>#VALUE!</v>
      </c>
      <c r="L1829">
        <v>54</v>
      </c>
      <c r="M1829">
        <f t="shared" si="176"/>
        <v>0.14835164835164835</v>
      </c>
      <c r="N1829">
        <f t="shared" si="179"/>
        <v>0</v>
      </c>
      <c r="O1829">
        <f t="shared" si="177"/>
        <v>0</v>
      </c>
      <c r="P1829">
        <f t="shared" si="175"/>
        <v>364</v>
      </c>
    </row>
    <row r="1830" spans="10:16" x14ac:dyDescent="0.25">
      <c r="K1830" s="3">
        <f t="shared" si="178"/>
        <v>33965</v>
      </c>
      <c r="L1830">
        <v>54</v>
      </c>
      <c r="M1830">
        <f t="shared" si="176"/>
        <v>0.14835164835164835</v>
      </c>
      <c r="N1830">
        <f t="shared" si="179"/>
        <v>0</v>
      </c>
      <c r="O1830">
        <f t="shared" si="177"/>
        <v>0</v>
      </c>
      <c r="P1830">
        <f t="shared" si="175"/>
        <v>364</v>
      </c>
    </row>
    <row r="1831" spans="10:16" x14ac:dyDescent="0.25">
      <c r="J1831" t="s">
        <v>0</v>
      </c>
      <c r="K1831" s="3" t="e">
        <f t="shared" si="178"/>
        <v>#VALUE!</v>
      </c>
      <c r="L1831">
        <v>54</v>
      </c>
      <c r="M1831">
        <f t="shared" si="176"/>
        <v>0.14835164835164835</v>
      </c>
      <c r="N1831">
        <f t="shared" si="179"/>
        <v>0</v>
      </c>
      <c r="O1831">
        <f t="shared" si="177"/>
        <v>0</v>
      </c>
      <c r="P1831">
        <f t="shared" si="175"/>
        <v>364</v>
      </c>
    </row>
    <row r="1832" spans="10:16" x14ac:dyDescent="0.25">
      <c r="J1832" s="15"/>
      <c r="K1832" s="17">
        <f t="shared" si="178"/>
        <v>33965</v>
      </c>
      <c r="L1832" s="15">
        <v>54</v>
      </c>
      <c r="M1832">
        <f t="shared" si="176"/>
        <v>0.14835164835164835</v>
      </c>
      <c r="N1832" s="15">
        <f t="shared" si="179"/>
        <v>0</v>
      </c>
      <c r="O1832" s="15">
        <f t="shared" si="177"/>
        <v>0</v>
      </c>
      <c r="P1832">
        <f t="shared" si="175"/>
        <v>364</v>
      </c>
    </row>
    <row r="1833" spans="10:16" x14ac:dyDescent="0.25">
      <c r="J1833" t="s">
        <v>0</v>
      </c>
      <c r="K1833" s="3" t="e">
        <f t="shared" si="178"/>
        <v>#VALUE!</v>
      </c>
      <c r="L1833">
        <v>55</v>
      </c>
      <c r="M1833">
        <f t="shared" si="176"/>
        <v>0.15109890109890109</v>
      </c>
      <c r="N1833">
        <f t="shared" si="179"/>
        <v>0</v>
      </c>
      <c r="O1833">
        <f t="shared" si="177"/>
        <v>0</v>
      </c>
      <c r="P1833">
        <f>DATE(1998,12,26)-DATE(1997,12,27)</f>
        <v>364</v>
      </c>
    </row>
    <row r="1834" spans="10:16" x14ac:dyDescent="0.25">
      <c r="K1834" s="3">
        <f t="shared" si="178"/>
        <v>33965</v>
      </c>
      <c r="L1834">
        <v>55</v>
      </c>
      <c r="M1834">
        <f t="shared" si="176"/>
        <v>0.15109890109890109</v>
      </c>
      <c r="N1834">
        <f t="shared" si="179"/>
        <v>0</v>
      </c>
      <c r="O1834">
        <f t="shared" si="177"/>
        <v>0</v>
      </c>
      <c r="P1834">
        <f t="shared" ref="P1834:P1897" si="180">DATE(1998,12,26)-DATE(1997,12,27)</f>
        <v>364</v>
      </c>
    </row>
    <row r="1835" spans="10:16" x14ac:dyDescent="0.25">
      <c r="J1835" t="s">
        <v>0</v>
      </c>
      <c r="K1835" s="3" t="e">
        <f t="shared" si="178"/>
        <v>#VALUE!</v>
      </c>
      <c r="L1835">
        <v>55</v>
      </c>
      <c r="M1835">
        <f t="shared" si="176"/>
        <v>0.15109890109890109</v>
      </c>
      <c r="N1835">
        <f t="shared" si="179"/>
        <v>0</v>
      </c>
      <c r="O1835">
        <f t="shared" si="177"/>
        <v>0</v>
      </c>
      <c r="P1835">
        <f t="shared" si="180"/>
        <v>364</v>
      </c>
    </row>
    <row r="1836" spans="10:16" x14ac:dyDescent="0.25">
      <c r="K1836" s="3">
        <f t="shared" si="178"/>
        <v>33965</v>
      </c>
      <c r="L1836">
        <v>55</v>
      </c>
      <c r="M1836">
        <f t="shared" si="176"/>
        <v>0.15109890109890109</v>
      </c>
      <c r="N1836">
        <f t="shared" si="179"/>
        <v>0</v>
      </c>
      <c r="O1836">
        <f t="shared" si="177"/>
        <v>0</v>
      </c>
      <c r="P1836">
        <f t="shared" si="180"/>
        <v>364</v>
      </c>
    </row>
    <row r="1837" spans="10:16" x14ac:dyDescent="0.25">
      <c r="J1837" t="s">
        <v>0</v>
      </c>
      <c r="K1837" s="3" t="e">
        <f t="shared" si="178"/>
        <v>#VALUE!</v>
      </c>
      <c r="L1837">
        <v>55</v>
      </c>
      <c r="M1837">
        <f t="shared" si="176"/>
        <v>0.15109890109890109</v>
      </c>
      <c r="N1837">
        <f t="shared" si="179"/>
        <v>0</v>
      </c>
      <c r="O1837">
        <f t="shared" si="177"/>
        <v>0</v>
      </c>
      <c r="P1837">
        <f t="shared" si="180"/>
        <v>364</v>
      </c>
    </row>
    <row r="1838" spans="10:16" x14ac:dyDescent="0.25">
      <c r="K1838" s="3">
        <f t="shared" si="178"/>
        <v>33965</v>
      </c>
      <c r="L1838">
        <v>55</v>
      </c>
      <c r="M1838">
        <f t="shared" si="176"/>
        <v>0.15109890109890109</v>
      </c>
      <c r="N1838">
        <f t="shared" si="179"/>
        <v>0</v>
      </c>
      <c r="O1838">
        <f t="shared" si="177"/>
        <v>0</v>
      </c>
      <c r="P1838">
        <f t="shared" si="180"/>
        <v>364</v>
      </c>
    </row>
    <row r="1839" spans="10:16" x14ac:dyDescent="0.25">
      <c r="J1839" t="s">
        <v>0</v>
      </c>
      <c r="K1839" s="3" t="e">
        <f t="shared" si="178"/>
        <v>#VALUE!</v>
      </c>
      <c r="L1839">
        <v>55</v>
      </c>
      <c r="M1839">
        <f t="shared" si="176"/>
        <v>0.15109890109890109</v>
      </c>
      <c r="N1839">
        <f t="shared" si="179"/>
        <v>0</v>
      </c>
      <c r="O1839">
        <f t="shared" si="177"/>
        <v>0</v>
      </c>
      <c r="P1839">
        <f t="shared" si="180"/>
        <v>364</v>
      </c>
    </row>
    <row r="1840" spans="10:16" x14ac:dyDescent="0.25">
      <c r="K1840" s="3">
        <f t="shared" si="178"/>
        <v>33965</v>
      </c>
      <c r="L1840">
        <v>55</v>
      </c>
      <c r="M1840">
        <f t="shared" si="176"/>
        <v>0.15109890109890109</v>
      </c>
      <c r="N1840">
        <f t="shared" si="179"/>
        <v>0</v>
      </c>
      <c r="O1840">
        <f t="shared" si="177"/>
        <v>0</v>
      </c>
      <c r="P1840">
        <f t="shared" si="180"/>
        <v>364</v>
      </c>
    </row>
    <row r="1841" spans="10:16" x14ac:dyDescent="0.25">
      <c r="J1841" t="s">
        <v>0</v>
      </c>
      <c r="K1841" s="3" t="e">
        <f t="shared" si="178"/>
        <v>#VALUE!</v>
      </c>
      <c r="L1841">
        <v>55</v>
      </c>
      <c r="M1841">
        <f t="shared" si="176"/>
        <v>0.15109890109890109</v>
      </c>
      <c r="N1841">
        <f t="shared" si="179"/>
        <v>0</v>
      </c>
      <c r="O1841">
        <f t="shared" si="177"/>
        <v>0</v>
      </c>
      <c r="P1841">
        <f t="shared" si="180"/>
        <v>364</v>
      </c>
    </row>
    <row r="1842" spans="10:16" x14ac:dyDescent="0.25">
      <c r="K1842" s="3">
        <f t="shared" si="178"/>
        <v>33965</v>
      </c>
      <c r="L1842">
        <v>55</v>
      </c>
      <c r="M1842">
        <f t="shared" si="176"/>
        <v>0.15109890109890109</v>
      </c>
      <c r="N1842">
        <f t="shared" si="179"/>
        <v>0</v>
      </c>
      <c r="O1842">
        <f t="shared" si="177"/>
        <v>0</v>
      </c>
      <c r="P1842">
        <f t="shared" si="180"/>
        <v>364</v>
      </c>
    </row>
    <row r="1843" spans="10:16" x14ac:dyDescent="0.25">
      <c r="J1843" t="s">
        <v>0</v>
      </c>
      <c r="K1843" s="3" t="e">
        <f t="shared" si="178"/>
        <v>#VALUE!</v>
      </c>
      <c r="L1843">
        <v>55</v>
      </c>
      <c r="M1843">
        <f t="shared" si="176"/>
        <v>0.15109890109890109</v>
      </c>
      <c r="N1843">
        <f t="shared" si="179"/>
        <v>0</v>
      </c>
      <c r="O1843">
        <f t="shared" si="177"/>
        <v>0</v>
      </c>
      <c r="P1843">
        <f t="shared" si="180"/>
        <v>364</v>
      </c>
    </row>
    <row r="1844" spans="10:16" x14ac:dyDescent="0.25">
      <c r="K1844" s="3">
        <f t="shared" si="178"/>
        <v>33965</v>
      </c>
      <c r="L1844">
        <v>55</v>
      </c>
      <c r="M1844">
        <f t="shared" si="176"/>
        <v>0.15109890109890109</v>
      </c>
      <c r="N1844">
        <f t="shared" si="179"/>
        <v>0</v>
      </c>
      <c r="O1844">
        <f t="shared" si="177"/>
        <v>0</v>
      </c>
      <c r="P1844">
        <f t="shared" si="180"/>
        <v>364</v>
      </c>
    </row>
    <row r="1845" spans="10:16" x14ac:dyDescent="0.25">
      <c r="J1845" t="s">
        <v>0</v>
      </c>
      <c r="K1845" s="3" t="e">
        <f t="shared" si="178"/>
        <v>#VALUE!</v>
      </c>
      <c r="L1845">
        <v>55</v>
      </c>
      <c r="M1845">
        <f t="shared" si="176"/>
        <v>0.15109890109890109</v>
      </c>
      <c r="N1845">
        <f t="shared" si="179"/>
        <v>0</v>
      </c>
      <c r="O1845">
        <f t="shared" si="177"/>
        <v>0</v>
      </c>
      <c r="P1845">
        <f t="shared" si="180"/>
        <v>364</v>
      </c>
    </row>
    <row r="1846" spans="10:16" x14ac:dyDescent="0.25">
      <c r="K1846" s="3">
        <f t="shared" si="178"/>
        <v>33965</v>
      </c>
      <c r="L1846">
        <v>55</v>
      </c>
      <c r="M1846">
        <f t="shared" si="176"/>
        <v>0.15109890109890109</v>
      </c>
      <c r="N1846">
        <f t="shared" si="179"/>
        <v>0</v>
      </c>
      <c r="O1846">
        <f t="shared" si="177"/>
        <v>0</v>
      </c>
      <c r="P1846">
        <f t="shared" si="180"/>
        <v>364</v>
      </c>
    </row>
    <row r="1847" spans="10:16" x14ac:dyDescent="0.25">
      <c r="J1847" t="s">
        <v>0</v>
      </c>
      <c r="K1847" s="3" t="e">
        <f t="shared" si="178"/>
        <v>#VALUE!</v>
      </c>
      <c r="L1847">
        <v>55</v>
      </c>
      <c r="M1847">
        <f t="shared" si="176"/>
        <v>0.15109890109890109</v>
      </c>
      <c r="N1847">
        <f t="shared" si="179"/>
        <v>0</v>
      </c>
      <c r="O1847">
        <f t="shared" si="177"/>
        <v>0</v>
      </c>
      <c r="P1847">
        <f t="shared" si="180"/>
        <v>364</v>
      </c>
    </row>
    <row r="1848" spans="10:16" x14ac:dyDescent="0.25">
      <c r="K1848" s="3">
        <f t="shared" si="178"/>
        <v>33965</v>
      </c>
      <c r="L1848">
        <v>55</v>
      </c>
      <c r="M1848">
        <f t="shared" si="176"/>
        <v>0.15109890109890109</v>
      </c>
      <c r="N1848">
        <f t="shared" si="179"/>
        <v>0</v>
      </c>
      <c r="O1848">
        <f t="shared" si="177"/>
        <v>0</v>
      </c>
      <c r="P1848">
        <f t="shared" si="180"/>
        <v>364</v>
      </c>
    </row>
    <row r="1849" spans="10:16" x14ac:dyDescent="0.25">
      <c r="J1849" t="s">
        <v>0</v>
      </c>
      <c r="K1849" s="3" t="e">
        <f t="shared" si="178"/>
        <v>#VALUE!</v>
      </c>
      <c r="L1849">
        <v>55</v>
      </c>
      <c r="M1849">
        <f t="shared" si="176"/>
        <v>0.15109890109890109</v>
      </c>
      <c r="N1849">
        <f t="shared" si="179"/>
        <v>0</v>
      </c>
      <c r="O1849">
        <f t="shared" si="177"/>
        <v>0</v>
      </c>
      <c r="P1849">
        <f t="shared" si="180"/>
        <v>364</v>
      </c>
    </row>
    <row r="1850" spans="10:16" x14ac:dyDescent="0.25">
      <c r="K1850" s="3">
        <f t="shared" si="178"/>
        <v>33965</v>
      </c>
      <c r="L1850">
        <v>55</v>
      </c>
      <c r="M1850">
        <f t="shared" si="176"/>
        <v>0.15109890109890109</v>
      </c>
      <c r="N1850">
        <f t="shared" si="179"/>
        <v>0</v>
      </c>
      <c r="O1850">
        <f t="shared" si="177"/>
        <v>0</v>
      </c>
      <c r="P1850">
        <f t="shared" si="180"/>
        <v>364</v>
      </c>
    </row>
    <row r="1851" spans="10:16" x14ac:dyDescent="0.25">
      <c r="J1851" t="s">
        <v>0</v>
      </c>
      <c r="K1851" s="3" t="e">
        <f t="shared" si="178"/>
        <v>#VALUE!</v>
      </c>
      <c r="L1851">
        <v>55</v>
      </c>
      <c r="M1851">
        <f t="shared" si="176"/>
        <v>0.15109890109890109</v>
      </c>
      <c r="N1851">
        <f t="shared" si="179"/>
        <v>0</v>
      </c>
      <c r="O1851">
        <f t="shared" si="177"/>
        <v>0</v>
      </c>
      <c r="P1851">
        <f t="shared" si="180"/>
        <v>364</v>
      </c>
    </row>
    <row r="1852" spans="10:16" x14ac:dyDescent="0.25">
      <c r="K1852" s="3">
        <f t="shared" si="178"/>
        <v>33965</v>
      </c>
      <c r="L1852">
        <v>55</v>
      </c>
      <c r="M1852">
        <f t="shared" si="176"/>
        <v>0.15109890109890109</v>
      </c>
      <c r="N1852">
        <f t="shared" si="179"/>
        <v>0</v>
      </c>
      <c r="O1852">
        <f t="shared" si="177"/>
        <v>0</v>
      </c>
      <c r="P1852">
        <f t="shared" si="180"/>
        <v>364</v>
      </c>
    </row>
    <row r="1853" spans="10:16" x14ac:dyDescent="0.25">
      <c r="J1853" t="s">
        <v>0</v>
      </c>
      <c r="K1853" s="3" t="e">
        <f t="shared" si="178"/>
        <v>#VALUE!</v>
      </c>
      <c r="L1853">
        <v>55</v>
      </c>
      <c r="M1853">
        <f t="shared" si="176"/>
        <v>0.15109890109890109</v>
      </c>
      <c r="N1853">
        <f t="shared" si="179"/>
        <v>0</v>
      </c>
      <c r="O1853">
        <f t="shared" si="177"/>
        <v>0</v>
      </c>
      <c r="P1853">
        <f t="shared" si="180"/>
        <v>364</v>
      </c>
    </row>
    <row r="1854" spans="10:16" x14ac:dyDescent="0.25">
      <c r="K1854" s="3">
        <f t="shared" si="178"/>
        <v>33965</v>
      </c>
      <c r="L1854">
        <v>55</v>
      </c>
      <c r="M1854">
        <f t="shared" si="176"/>
        <v>0.15109890109890109</v>
      </c>
      <c r="N1854">
        <f t="shared" si="179"/>
        <v>0</v>
      </c>
      <c r="O1854">
        <f t="shared" si="177"/>
        <v>0</v>
      </c>
      <c r="P1854">
        <f t="shared" si="180"/>
        <v>364</v>
      </c>
    </row>
    <row r="1855" spans="10:16" x14ac:dyDescent="0.25">
      <c r="J1855" t="s">
        <v>0</v>
      </c>
      <c r="K1855" s="3" t="e">
        <f t="shared" si="178"/>
        <v>#VALUE!</v>
      </c>
      <c r="L1855">
        <v>55</v>
      </c>
      <c r="M1855">
        <f t="shared" si="176"/>
        <v>0.15109890109890109</v>
      </c>
      <c r="N1855">
        <f t="shared" si="179"/>
        <v>0</v>
      </c>
      <c r="O1855">
        <f t="shared" si="177"/>
        <v>0</v>
      </c>
      <c r="P1855">
        <f t="shared" si="180"/>
        <v>364</v>
      </c>
    </row>
    <row r="1856" spans="10:16" x14ac:dyDescent="0.25">
      <c r="K1856" s="3">
        <f t="shared" si="178"/>
        <v>33965</v>
      </c>
      <c r="L1856">
        <v>55</v>
      </c>
      <c r="M1856">
        <f t="shared" si="176"/>
        <v>0.15109890109890109</v>
      </c>
      <c r="N1856">
        <f t="shared" si="179"/>
        <v>0</v>
      </c>
      <c r="O1856">
        <f t="shared" si="177"/>
        <v>0</v>
      </c>
      <c r="P1856">
        <f t="shared" si="180"/>
        <v>364</v>
      </c>
    </row>
    <row r="1857" spans="10:16" x14ac:dyDescent="0.25">
      <c r="J1857" t="s">
        <v>0</v>
      </c>
      <c r="K1857" s="3" t="e">
        <f t="shared" si="178"/>
        <v>#VALUE!</v>
      </c>
      <c r="L1857">
        <v>55</v>
      </c>
      <c r="M1857">
        <f t="shared" si="176"/>
        <v>0.15109890109890109</v>
      </c>
      <c r="N1857">
        <f t="shared" si="179"/>
        <v>0</v>
      </c>
      <c r="O1857">
        <f t="shared" si="177"/>
        <v>0</v>
      </c>
      <c r="P1857">
        <f t="shared" si="180"/>
        <v>364</v>
      </c>
    </row>
    <row r="1858" spans="10:16" x14ac:dyDescent="0.25">
      <c r="K1858" s="3">
        <f t="shared" si="178"/>
        <v>33965</v>
      </c>
      <c r="L1858">
        <v>55</v>
      </c>
      <c r="M1858">
        <f t="shared" si="176"/>
        <v>0.15109890109890109</v>
      </c>
      <c r="N1858">
        <f t="shared" si="179"/>
        <v>0</v>
      </c>
      <c r="O1858">
        <f t="shared" si="177"/>
        <v>0</v>
      </c>
      <c r="P1858">
        <f t="shared" si="180"/>
        <v>364</v>
      </c>
    </row>
    <row r="1859" spans="10:16" x14ac:dyDescent="0.25">
      <c r="J1859" t="s">
        <v>0</v>
      </c>
      <c r="K1859" s="3" t="e">
        <f t="shared" si="178"/>
        <v>#VALUE!</v>
      </c>
      <c r="L1859">
        <v>55</v>
      </c>
      <c r="M1859">
        <f t="shared" si="176"/>
        <v>0.15109890109890109</v>
      </c>
      <c r="N1859">
        <f t="shared" si="179"/>
        <v>0</v>
      </c>
      <c r="O1859">
        <f t="shared" si="177"/>
        <v>0</v>
      </c>
      <c r="P1859">
        <f t="shared" si="180"/>
        <v>364</v>
      </c>
    </row>
    <row r="1860" spans="10:16" x14ac:dyDescent="0.25">
      <c r="K1860" s="3">
        <f t="shared" si="178"/>
        <v>33965</v>
      </c>
      <c r="L1860">
        <v>55</v>
      </c>
      <c r="M1860">
        <f t="shared" si="176"/>
        <v>0.15109890109890109</v>
      </c>
      <c r="N1860">
        <f t="shared" si="179"/>
        <v>0</v>
      </c>
      <c r="O1860">
        <f t="shared" si="177"/>
        <v>0</v>
      </c>
      <c r="P1860">
        <f t="shared" si="180"/>
        <v>364</v>
      </c>
    </row>
    <row r="1861" spans="10:16" x14ac:dyDescent="0.25">
      <c r="J1861" t="s">
        <v>0</v>
      </c>
      <c r="K1861" s="3" t="e">
        <f t="shared" si="178"/>
        <v>#VALUE!</v>
      </c>
      <c r="L1861">
        <v>55</v>
      </c>
      <c r="M1861">
        <f t="shared" si="176"/>
        <v>0.15109890109890109</v>
      </c>
      <c r="N1861">
        <f t="shared" si="179"/>
        <v>0</v>
      </c>
      <c r="O1861">
        <f t="shared" si="177"/>
        <v>0</v>
      </c>
      <c r="P1861">
        <f t="shared" si="180"/>
        <v>364</v>
      </c>
    </row>
    <row r="1862" spans="10:16" x14ac:dyDescent="0.25">
      <c r="K1862" s="3">
        <f t="shared" si="178"/>
        <v>33965</v>
      </c>
      <c r="L1862">
        <v>55</v>
      </c>
      <c r="M1862">
        <f t="shared" si="176"/>
        <v>0.15109890109890109</v>
      </c>
      <c r="N1862">
        <f t="shared" si="179"/>
        <v>0</v>
      </c>
      <c r="O1862">
        <f t="shared" si="177"/>
        <v>0</v>
      </c>
      <c r="P1862">
        <f t="shared" si="180"/>
        <v>364</v>
      </c>
    </row>
    <row r="1863" spans="10:16" x14ac:dyDescent="0.25">
      <c r="J1863" t="s">
        <v>0</v>
      </c>
      <c r="K1863" s="3" t="e">
        <f t="shared" si="178"/>
        <v>#VALUE!</v>
      </c>
      <c r="L1863">
        <v>55</v>
      </c>
      <c r="M1863">
        <f t="shared" si="176"/>
        <v>0.15109890109890109</v>
      </c>
      <c r="N1863">
        <f t="shared" si="179"/>
        <v>0</v>
      </c>
      <c r="O1863">
        <f t="shared" si="177"/>
        <v>0</v>
      </c>
      <c r="P1863">
        <f t="shared" si="180"/>
        <v>364</v>
      </c>
    </row>
    <row r="1864" spans="10:16" x14ac:dyDescent="0.25">
      <c r="K1864" s="3">
        <f t="shared" si="178"/>
        <v>33965</v>
      </c>
      <c r="L1864">
        <v>55</v>
      </c>
      <c r="M1864">
        <f t="shared" ref="M1864:M1927" si="181">L1864/P1864</f>
        <v>0.15109890109890109</v>
      </c>
      <c r="N1864">
        <f t="shared" si="179"/>
        <v>0</v>
      </c>
      <c r="O1864">
        <f t="shared" ref="O1864:O1927" si="182">ROUND(N1864,1)</f>
        <v>0</v>
      </c>
      <c r="P1864">
        <f t="shared" si="180"/>
        <v>364</v>
      </c>
    </row>
    <row r="1865" spans="10:16" x14ac:dyDescent="0.25">
      <c r="J1865" t="s">
        <v>0</v>
      </c>
      <c r="K1865" s="3" t="e">
        <f t="shared" ref="K1865:K1928" si="183">$K$7+J1865</f>
        <v>#VALUE!</v>
      </c>
      <c r="L1865">
        <v>55</v>
      </c>
      <c r="M1865">
        <f t="shared" si="181"/>
        <v>0.15109890109890109</v>
      </c>
      <c r="N1865">
        <f t="shared" ref="N1865:N1928" si="184">INT(M1865)</f>
        <v>0</v>
      </c>
      <c r="O1865">
        <f t="shared" si="182"/>
        <v>0</v>
      </c>
      <c r="P1865">
        <f t="shared" si="180"/>
        <v>364</v>
      </c>
    </row>
    <row r="1866" spans="10:16" x14ac:dyDescent="0.25">
      <c r="K1866" s="3">
        <f t="shared" si="183"/>
        <v>33965</v>
      </c>
      <c r="L1866">
        <v>55</v>
      </c>
      <c r="M1866">
        <f t="shared" si="181"/>
        <v>0.15109890109890109</v>
      </c>
      <c r="N1866">
        <f t="shared" si="184"/>
        <v>0</v>
      </c>
      <c r="O1866">
        <f t="shared" si="182"/>
        <v>0</v>
      </c>
      <c r="P1866">
        <f t="shared" si="180"/>
        <v>364</v>
      </c>
    </row>
    <row r="1867" spans="10:16" x14ac:dyDescent="0.25">
      <c r="J1867" t="s">
        <v>0</v>
      </c>
      <c r="K1867" s="3" t="e">
        <f t="shared" si="183"/>
        <v>#VALUE!</v>
      </c>
      <c r="L1867">
        <v>55</v>
      </c>
      <c r="M1867">
        <f t="shared" si="181"/>
        <v>0.15109890109890109</v>
      </c>
      <c r="N1867">
        <f t="shared" si="184"/>
        <v>0</v>
      </c>
      <c r="O1867">
        <f t="shared" si="182"/>
        <v>0</v>
      </c>
      <c r="P1867">
        <f t="shared" si="180"/>
        <v>364</v>
      </c>
    </row>
    <row r="1868" spans="10:16" x14ac:dyDescent="0.25">
      <c r="K1868" s="3">
        <f t="shared" si="183"/>
        <v>33965</v>
      </c>
      <c r="L1868">
        <v>55</v>
      </c>
      <c r="M1868">
        <f t="shared" si="181"/>
        <v>0.15109890109890109</v>
      </c>
      <c r="N1868">
        <f t="shared" si="184"/>
        <v>0</v>
      </c>
      <c r="O1868">
        <f t="shared" si="182"/>
        <v>0</v>
      </c>
      <c r="P1868">
        <f t="shared" si="180"/>
        <v>364</v>
      </c>
    </row>
    <row r="1869" spans="10:16" x14ac:dyDescent="0.25">
      <c r="J1869" t="s">
        <v>0</v>
      </c>
      <c r="K1869" s="3" t="e">
        <f t="shared" si="183"/>
        <v>#VALUE!</v>
      </c>
      <c r="L1869">
        <v>55</v>
      </c>
      <c r="M1869">
        <f t="shared" si="181"/>
        <v>0.15109890109890109</v>
      </c>
      <c r="N1869">
        <f t="shared" si="184"/>
        <v>0</v>
      </c>
      <c r="O1869">
        <f t="shared" si="182"/>
        <v>0</v>
      </c>
      <c r="P1869">
        <f t="shared" si="180"/>
        <v>364</v>
      </c>
    </row>
    <row r="1870" spans="10:16" x14ac:dyDescent="0.25">
      <c r="K1870" s="3">
        <f t="shared" si="183"/>
        <v>33965</v>
      </c>
      <c r="L1870">
        <v>55</v>
      </c>
      <c r="M1870">
        <f t="shared" si="181"/>
        <v>0.15109890109890109</v>
      </c>
      <c r="N1870">
        <f t="shared" si="184"/>
        <v>0</v>
      </c>
      <c r="O1870">
        <f t="shared" si="182"/>
        <v>0</v>
      </c>
      <c r="P1870">
        <f t="shared" si="180"/>
        <v>364</v>
      </c>
    </row>
    <row r="1871" spans="10:16" x14ac:dyDescent="0.25">
      <c r="J1871" t="s">
        <v>0</v>
      </c>
      <c r="K1871" s="3" t="e">
        <f t="shared" si="183"/>
        <v>#VALUE!</v>
      </c>
      <c r="L1871">
        <v>55</v>
      </c>
      <c r="M1871">
        <f t="shared" si="181"/>
        <v>0.15109890109890109</v>
      </c>
      <c r="N1871">
        <f t="shared" si="184"/>
        <v>0</v>
      </c>
      <c r="O1871">
        <f t="shared" si="182"/>
        <v>0</v>
      </c>
      <c r="P1871">
        <f t="shared" si="180"/>
        <v>364</v>
      </c>
    </row>
    <row r="1872" spans="10:16" x14ac:dyDescent="0.25">
      <c r="K1872" s="3">
        <f t="shared" si="183"/>
        <v>33965</v>
      </c>
      <c r="L1872">
        <v>55</v>
      </c>
      <c r="M1872">
        <f t="shared" si="181"/>
        <v>0.15109890109890109</v>
      </c>
      <c r="N1872">
        <f t="shared" si="184"/>
        <v>0</v>
      </c>
      <c r="O1872">
        <f t="shared" si="182"/>
        <v>0</v>
      </c>
      <c r="P1872">
        <f t="shared" si="180"/>
        <v>364</v>
      </c>
    </row>
    <row r="1873" spans="10:16" x14ac:dyDescent="0.25">
      <c r="J1873" t="s">
        <v>0</v>
      </c>
      <c r="K1873" s="3" t="e">
        <f t="shared" si="183"/>
        <v>#VALUE!</v>
      </c>
      <c r="L1873">
        <v>55</v>
      </c>
      <c r="M1873">
        <f t="shared" si="181"/>
        <v>0.15109890109890109</v>
      </c>
      <c r="N1873">
        <f t="shared" si="184"/>
        <v>0</v>
      </c>
      <c r="O1873">
        <f t="shared" si="182"/>
        <v>0</v>
      </c>
      <c r="P1873">
        <f t="shared" si="180"/>
        <v>364</v>
      </c>
    </row>
    <row r="1874" spans="10:16" x14ac:dyDescent="0.25">
      <c r="K1874" s="3">
        <f t="shared" si="183"/>
        <v>33965</v>
      </c>
      <c r="L1874">
        <v>55</v>
      </c>
      <c r="M1874">
        <f t="shared" si="181"/>
        <v>0.15109890109890109</v>
      </c>
      <c r="N1874">
        <f t="shared" si="184"/>
        <v>0</v>
      </c>
      <c r="O1874">
        <f t="shared" si="182"/>
        <v>0</v>
      </c>
      <c r="P1874">
        <f t="shared" si="180"/>
        <v>364</v>
      </c>
    </row>
    <row r="1875" spans="10:16" x14ac:dyDescent="0.25">
      <c r="J1875" t="s">
        <v>0</v>
      </c>
      <c r="K1875" s="3" t="e">
        <f t="shared" si="183"/>
        <v>#VALUE!</v>
      </c>
      <c r="L1875">
        <v>55</v>
      </c>
      <c r="M1875">
        <f t="shared" si="181"/>
        <v>0.15109890109890109</v>
      </c>
      <c r="N1875">
        <f t="shared" si="184"/>
        <v>0</v>
      </c>
      <c r="O1875">
        <f t="shared" si="182"/>
        <v>0</v>
      </c>
      <c r="P1875">
        <f t="shared" si="180"/>
        <v>364</v>
      </c>
    </row>
    <row r="1876" spans="10:16" x14ac:dyDescent="0.25">
      <c r="K1876" s="3">
        <f t="shared" si="183"/>
        <v>33965</v>
      </c>
      <c r="L1876">
        <v>55</v>
      </c>
      <c r="M1876">
        <f t="shared" si="181"/>
        <v>0.15109890109890109</v>
      </c>
      <c r="N1876">
        <f t="shared" si="184"/>
        <v>0</v>
      </c>
      <c r="O1876">
        <f t="shared" si="182"/>
        <v>0</v>
      </c>
      <c r="P1876">
        <f t="shared" si="180"/>
        <v>364</v>
      </c>
    </row>
    <row r="1877" spans="10:16" x14ac:dyDescent="0.25">
      <c r="J1877" t="s">
        <v>0</v>
      </c>
      <c r="K1877" s="3" t="e">
        <f t="shared" si="183"/>
        <v>#VALUE!</v>
      </c>
      <c r="L1877">
        <v>55</v>
      </c>
      <c r="M1877">
        <f t="shared" si="181"/>
        <v>0.15109890109890109</v>
      </c>
      <c r="N1877">
        <f t="shared" si="184"/>
        <v>0</v>
      </c>
      <c r="O1877">
        <f t="shared" si="182"/>
        <v>0</v>
      </c>
      <c r="P1877">
        <f t="shared" si="180"/>
        <v>364</v>
      </c>
    </row>
    <row r="1878" spans="10:16" x14ac:dyDescent="0.25">
      <c r="K1878" s="3">
        <f t="shared" si="183"/>
        <v>33965</v>
      </c>
      <c r="L1878">
        <v>55</v>
      </c>
      <c r="M1878">
        <f t="shared" si="181"/>
        <v>0.15109890109890109</v>
      </c>
      <c r="N1878">
        <f t="shared" si="184"/>
        <v>0</v>
      </c>
      <c r="O1878">
        <f t="shared" si="182"/>
        <v>0</v>
      </c>
      <c r="P1878">
        <f t="shared" si="180"/>
        <v>364</v>
      </c>
    </row>
    <row r="1879" spans="10:16" x14ac:dyDescent="0.25">
      <c r="J1879" t="s">
        <v>0</v>
      </c>
      <c r="K1879" s="3" t="e">
        <f t="shared" si="183"/>
        <v>#VALUE!</v>
      </c>
      <c r="L1879">
        <v>55</v>
      </c>
      <c r="M1879">
        <f t="shared" si="181"/>
        <v>0.15109890109890109</v>
      </c>
      <c r="N1879">
        <f t="shared" si="184"/>
        <v>0</v>
      </c>
      <c r="O1879">
        <f t="shared" si="182"/>
        <v>0</v>
      </c>
      <c r="P1879">
        <f t="shared" si="180"/>
        <v>364</v>
      </c>
    </row>
    <row r="1880" spans="10:16" x14ac:dyDescent="0.25">
      <c r="K1880" s="3">
        <f t="shared" si="183"/>
        <v>33965</v>
      </c>
      <c r="L1880">
        <v>55</v>
      </c>
      <c r="M1880">
        <f t="shared" si="181"/>
        <v>0.15109890109890109</v>
      </c>
      <c r="N1880">
        <f t="shared" si="184"/>
        <v>0</v>
      </c>
      <c r="O1880">
        <f t="shared" si="182"/>
        <v>0</v>
      </c>
      <c r="P1880">
        <f t="shared" si="180"/>
        <v>364</v>
      </c>
    </row>
    <row r="1881" spans="10:16" x14ac:dyDescent="0.25">
      <c r="J1881" t="s">
        <v>0</v>
      </c>
      <c r="K1881" s="3" t="e">
        <f t="shared" si="183"/>
        <v>#VALUE!</v>
      </c>
      <c r="L1881">
        <v>55</v>
      </c>
      <c r="M1881">
        <f t="shared" si="181"/>
        <v>0.15109890109890109</v>
      </c>
      <c r="N1881">
        <f t="shared" si="184"/>
        <v>0</v>
      </c>
      <c r="O1881">
        <f t="shared" si="182"/>
        <v>0</v>
      </c>
      <c r="P1881">
        <f t="shared" si="180"/>
        <v>364</v>
      </c>
    </row>
    <row r="1882" spans="10:16" x14ac:dyDescent="0.25">
      <c r="K1882" s="3">
        <f t="shared" si="183"/>
        <v>33965</v>
      </c>
      <c r="L1882">
        <v>55</v>
      </c>
      <c r="M1882">
        <f t="shared" si="181"/>
        <v>0.15109890109890109</v>
      </c>
      <c r="N1882">
        <f t="shared" si="184"/>
        <v>0</v>
      </c>
      <c r="O1882">
        <f t="shared" si="182"/>
        <v>0</v>
      </c>
      <c r="P1882">
        <f t="shared" si="180"/>
        <v>364</v>
      </c>
    </row>
    <row r="1883" spans="10:16" x14ac:dyDescent="0.25">
      <c r="J1883" t="s">
        <v>0</v>
      </c>
      <c r="K1883" s="3" t="e">
        <f t="shared" si="183"/>
        <v>#VALUE!</v>
      </c>
      <c r="L1883">
        <v>55</v>
      </c>
      <c r="M1883">
        <f t="shared" si="181"/>
        <v>0.15109890109890109</v>
      </c>
      <c r="N1883">
        <f t="shared" si="184"/>
        <v>0</v>
      </c>
      <c r="O1883">
        <f t="shared" si="182"/>
        <v>0</v>
      </c>
      <c r="P1883">
        <f t="shared" si="180"/>
        <v>364</v>
      </c>
    </row>
    <row r="1884" spans="10:16" x14ac:dyDescent="0.25">
      <c r="K1884" s="3">
        <f t="shared" si="183"/>
        <v>33965</v>
      </c>
      <c r="L1884">
        <v>55</v>
      </c>
      <c r="M1884">
        <f t="shared" si="181"/>
        <v>0.15109890109890109</v>
      </c>
      <c r="N1884">
        <f t="shared" si="184"/>
        <v>0</v>
      </c>
      <c r="O1884">
        <f t="shared" si="182"/>
        <v>0</v>
      </c>
      <c r="P1884">
        <f t="shared" si="180"/>
        <v>364</v>
      </c>
    </row>
    <row r="1885" spans="10:16" x14ac:dyDescent="0.25">
      <c r="J1885" t="s">
        <v>0</v>
      </c>
      <c r="K1885" s="3" t="e">
        <f t="shared" si="183"/>
        <v>#VALUE!</v>
      </c>
      <c r="L1885">
        <v>55</v>
      </c>
      <c r="M1885">
        <f t="shared" si="181"/>
        <v>0.15109890109890109</v>
      </c>
      <c r="N1885">
        <f t="shared" si="184"/>
        <v>0</v>
      </c>
      <c r="O1885">
        <f t="shared" si="182"/>
        <v>0</v>
      </c>
      <c r="P1885">
        <f t="shared" si="180"/>
        <v>364</v>
      </c>
    </row>
    <row r="1886" spans="10:16" x14ac:dyDescent="0.25">
      <c r="K1886" s="3">
        <f t="shared" si="183"/>
        <v>33965</v>
      </c>
      <c r="L1886">
        <v>55</v>
      </c>
      <c r="M1886">
        <f t="shared" si="181"/>
        <v>0.15109890109890109</v>
      </c>
      <c r="N1886">
        <f t="shared" si="184"/>
        <v>0</v>
      </c>
      <c r="O1886">
        <f t="shared" si="182"/>
        <v>0</v>
      </c>
      <c r="P1886">
        <f t="shared" si="180"/>
        <v>364</v>
      </c>
    </row>
    <row r="1887" spans="10:16" x14ac:dyDescent="0.25">
      <c r="J1887" t="s">
        <v>0</v>
      </c>
      <c r="K1887" s="3" t="e">
        <f t="shared" si="183"/>
        <v>#VALUE!</v>
      </c>
      <c r="L1887">
        <v>55</v>
      </c>
      <c r="M1887">
        <f t="shared" si="181"/>
        <v>0.15109890109890109</v>
      </c>
      <c r="N1887">
        <f t="shared" si="184"/>
        <v>0</v>
      </c>
      <c r="O1887">
        <f t="shared" si="182"/>
        <v>0</v>
      </c>
      <c r="P1887">
        <f t="shared" si="180"/>
        <v>364</v>
      </c>
    </row>
    <row r="1888" spans="10:16" x14ac:dyDescent="0.25">
      <c r="K1888" s="3">
        <f t="shared" si="183"/>
        <v>33965</v>
      </c>
      <c r="L1888">
        <v>55</v>
      </c>
      <c r="M1888">
        <f t="shared" si="181"/>
        <v>0.15109890109890109</v>
      </c>
      <c r="N1888">
        <f t="shared" si="184"/>
        <v>0</v>
      </c>
      <c r="O1888">
        <f t="shared" si="182"/>
        <v>0</v>
      </c>
      <c r="P1888">
        <f t="shared" si="180"/>
        <v>364</v>
      </c>
    </row>
    <row r="1889" spans="10:16" x14ac:dyDescent="0.25">
      <c r="J1889" t="s">
        <v>0</v>
      </c>
      <c r="K1889" s="3" t="e">
        <f t="shared" si="183"/>
        <v>#VALUE!</v>
      </c>
      <c r="L1889">
        <v>55</v>
      </c>
      <c r="M1889">
        <f t="shared" si="181"/>
        <v>0.15109890109890109</v>
      </c>
      <c r="N1889">
        <f t="shared" si="184"/>
        <v>0</v>
      </c>
      <c r="O1889">
        <f t="shared" si="182"/>
        <v>0</v>
      </c>
      <c r="P1889">
        <f t="shared" si="180"/>
        <v>364</v>
      </c>
    </row>
    <row r="1890" spans="10:16" x14ac:dyDescent="0.25">
      <c r="K1890" s="3">
        <f t="shared" si="183"/>
        <v>33965</v>
      </c>
      <c r="L1890">
        <v>55</v>
      </c>
      <c r="M1890">
        <f t="shared" si="181"/>
        <v>0.15109890109890109</v>
      </c>
      <c r="N1890">
        <f t="shared" si="184"/>
        <v>0</v>
      </c>
      <c r="O1890">
        <f t="shared" si="182"/>
        <v>0</v>
      </c>
      <c r="P1890">
        <f t="shared" si="180"/>
        <v>364</v>
      </c>
    </row>
    <row r="1891" spans="10:16" x14ac:dyDescent="0.25">
      <c r="J1891" t="s">
        <v>0</v>
      </c>
      <c r="K1891" s="3" t="e">
        <f t="shared" si="183"/>
        <v>#VALUE!</v>
      </c>
      <c r="L1891">
        <v>55</v>
      </c>
      <c r="M1891">
        <f t="shared" si="181"/>
        <v>0.15109890109890109</v>
      </c>
      <c r="N1891">
        <f t="shared" si="184"/>
        <v>0</v>
      </c>
      <c r="O1891">
        <f t="shared" si="182"/>
        <v>0</v>
      </c>
      <c r="P1891">
        <f t="shared" si="180"/>
        <v>364</v>
      </c>
    </row>
    <row r="1892" spans="10:16" x14ac:dyDescent="0.25">
      <c r="K1892" s="3">
        <f t="shared" si="183"/>
        <v>33965</v>
      </c>
      <c r="L1892">
        <v>55</v>
      </c>
      <c r="M1892">
        <f t="shared" si="181"/>
        <v>0.15109890109890109</v>
      </c>
      <c r="N1892">
        <f t="shared" si="184"/>
        <v>0</v>
      </c>
      <c r="O1892">
        <f t="shared" si="182"/>
        <v>0</v>
      </c>
      <c r="P1892">
        <f t="shared" si="180"/>
        <v>364</v>
      </c>
    </row>
    <row r="1893" spans="10:16" x14ac:dyDescent="0.25">
      <c r="J1893" t="s">
        <v>0</v>
      </c>
      <c r="K1893" s="3" t="e">
        <f t="shared" si="183"/>
        <v>#VALUE!</v>
      </c>
      <c r="L1893">
        <v>55</v>
      </c>
      <c r="M1893">
        <f t="shared" si="181"/>
        <v>0.15109890109890109</v>
      </c>
      <c r="N1893">
        <f t="shared" si="184"/>
        <v>0</v>
      </c>
      <c r="O1893">
        <f t="shared" si="182"/>
        <v>0</v>
      </c>
      <c r="P1893">
        <f t="shared" si="180"/>
        <v>364</v>
      </c>
    </row>
    <row r="1894" spans="10:16" x14ac:dyDescent="0.25">
      <c r="K1894" s="3">
        <f t="shared" si="183"/>
        <v>33965</v>
      </c>
      <c r="L1894">
        <v>55</v>
      </c>
      <c r="M1894">
        <f t="shared" si="181"/>
        <v>0.15109890109890109</v>
      </c>
      <c r="N1894">
        <f t="shared" si="184"/>
        <v>0</v>
      </c>
      <c r="O1894">
        <f t="shared" si="182"/>
        <v>0</v>
      </c>
      <c r="P1894">
        <f t="shared" si="180"/>
        <v>364</v>
      </c>
    </row>
    <row r="1895" spans="10:16" x14ac:dyDescent="0.25">
      <c r="J1895" t="s">
        <v>0</v>
      </c>
      <c r="K1895" s="3" t="e">
        <f t="shared" si="183"/>
        <v>#VALUE!</v>
      </c>
      <c r="L1895">
        <v>55</v>
      </c>
      <c r="M1895">
        <f t="shared" si="181"/>
        <v>0.15109890109890109</v>
      </c>
      <c r="N1895">
        <f t="shared" si="184"/>
        <v>0</v>
      </c>
      <c r="O1895">
        <f t="shared" si="182"/>
        <v>0</v>
      </c>
      <c r="P1895">
        <f t="shared" si="180"/>
        <v>364</v>
      </c>
    </row>
    <row r="1896" spans="10:16" x14ac:dyDescent="0.25">
      <c r="K1896" s="3">
        <f t="shared" si="183"/>
        <v>33965</v>
      </c>
      <c r="L1896">
        <v>55</v>
      </c>
      <c r="M1896">
        <f t="shared" si="181"/>
        <v>0.15109890109890109</v>
      </c>
      <c r="N1896">
        <f t="shared" si="184"/>
        <v>0</v>
      </c>
      <c r="O1896">
        <f t="shared" si="182"/>
        <v>0</v>
      </c>
      <c r="P1896">
        <f t="shared" si="180"/>
        <v>364</v>
      </c>
    </row>
    <row r="1897" spans="10:16" x14ac:dyDescent="0.25">
      <c r="J1897" t="s">
        <v>0</v>
      </c>
      <c r="K1897" s="3" t="e">
        <f t="shared" si="183"/>
        <v>#VALUE!</v>
      </c>
      <c r="L1897">
        <v>55</v>
      </c>
      <c r="M1897">
        <f t="shared" si="181"/>
        <v>0.15109890109890109</v>
      </c>
      <c r="N1897">
        <f t="shared" si="184"/>
        <v>0</v>
      </c>
      <c r="O1897">
        <f t="shared" si="182"/>
        <v>0</v>
      </c>
      <c r="P1897">
        <f t="shared" si="180"/>
        <v>364</v>
      </c>
    </row>
    <row r="1898" spans="10:16" x14ac:dyDescent="0.25">
      <c r="K1898" s="3">
        <f t="shared" si="183"/>
        <v>33965</v>
      </c>
      <c r="L1898">
        <v>55</v>
      </c>
      <c r="M1898">
        <f t="shared" si="181"/>
        <v>0.15109890109890109</v>
      </c>
      <c r="N1898">
        <f t="shared" si="184"/>
        <v>0</v>
      </c>
      <c r="O1898">
        <f t="shared" si="182"/>
        <v>0</v>
      </c>
      <c r="P1898">
        <f t="shared" ref="P1898:P1961" si="185">DATE(1998,12,26)-DATE(1997,12,27)</f>
        <v>364</v>
      </c>
    </row>
    <row r="1899" spans="10:16" x14ac:dyDescent="0.25">
      <c r="J1899" t="s">
        <v>0</v>
      </c>
      <c r="K1899" s="3" t="e">
        <f t="shared" si="183"/>
        <v>#VALUE!</v>
      </c>
      <c r="L1899">
        <v>55</v>
      </c>
      <c r="M1899">
        <f t="shared" si="181"/>
        <v>0.15109890109890109</v>
      </c>
      <c r="N1899">
        <f t="shared" si="184"/>
        <v>0</v>
      </c>
      <c r="O1899">
        <f t="shared" si="182"/>
        <v>0</v>
      </c>
      <c r="P1899">
        <f t="shared" si="185"/>
        <v>364</v>
      </c>
    </row>
    <row r="1900" spans="10:16" x14ac:dyDescent="0.25">
      <c r="K1900" s="3">
        <f t="shared" si="183"/>
        <v>33965</v>
      </c>
      <c r="L1900">
        <v>55</v>
      </c>
      <c r="M1900">
        <f t="shared" si="181"/>
        <v>0.15109890109890109</v>
      </c>
      <c r="N1900">
        <f t="shared" si="184"/>
        <v>0</v>
      </c>
      <c r="O1900">
        <f t="shared" si="182"/>
        <v>0</v>
      </c>
      <c r="P1900">
        <f t="shared" si="185"/>
        <v>364</v>
      </c>
    </row>
    <row r="1901" spans="10:16" x14ac:dyDescent="0.25">
      <c r="J1901" t="s">
        <v>0</v>
      </c>
      <c r="K1901" s="3" t="e">
        <f t="shared" si="183"/>
        <v>#VALUE!</v>
      </c>
      <c r="L1901">
        <v>55</v>
      </c>
      <c r="M1901">
        <f t="shared" si="181"/>
        <v>0.15109890109890109</v>
      </c>
      <c r="N1901">
        <f t="shared" si="184"/>
        <v>0</v>
      </c>
      <c r="O1901">
        <f t="shared" si="182"/>
        <v>0</v>
      </c>
      <c r="P1901">
        <f t="shared" si="185"/>
        <v>364</v>
      </c>
    </row>
    <row r="1902" spans="10:16" x14ac:dyDescent="0.25">
      <c r="K1902" s="3">
        <f t="shared" si="183"/>
        <v>33965</v>
      </c>
      <c r="L1902">
        <v>55</v>
      </c>
      <c r="M1902">
        <f t="shared" si="181"/>
        <v>0.15109890109890109</v>
      </c>
      <c r="N1902">
        <f t="shared" si="184"/>
        <v>0</v>
      </c>
      <c r="O1902">
        <f t="shared" si="182"/>
        <v>0</v>
      </c>
      <c r="P1902">
        <f t="shared" si="185"/>
        <v>364</v>
      </c>
    </row>
    <row r="1903" spans="10:16" x14ac:dyDescent="0.25">
      <c r="J1903" t="s">
        <v>0</v>
      </c>
      <c r="K1903" s="3" t="e">
        <f t="shared" si="183"/>
        <v>#VALUE!</v>
      </c>
      <c r="L1903">
        <v>55</v>
      </c>
      <c r="M1903">
        <f t="shared" si="181"/>
        <v>0.15109890109890109</v>
      </c>
      <c r="N1903">
        <f t="shared" si="184"/>
        <v>0</v>
      </c>
      <c r="O1903">
        <f t="shared" si="182"/>
        <v>0</v>
      </c>
      <c r="P1903">
        <f t="shared" si="185"/>
        <v>364</v>
      </c>
    </row>
    <row r="1904" spans="10:16" x14ac:dyDescent="0.25">
      <c r="K1904" s="3">
        <f t="shared" si="183"/>
        <v>33965</v>
      </c>
      <c r="L1904">
        <v>55</v>
      </c>
      <c r="M1904">
        <f t="shared" si="181"/>
        <v>0.15109890109890109</v>
      </c>
      <c r="N1904">
        <f t="shared" si="184"/>
        <v>0</v>
      </c>
      <c r="O1904">
        <f t="shared" si="182"/>
        <v>0</v>
      </c>
      <c r="P1904">
        <f t="shared" si="185"/>
        <v>364</v>
      </c>
    </row>
    <row r="1905" spans="10:16" x14ac:dyDescent="0.25">
      <c r="J1905" t="s">
        <v>0</v>
      </c>
      <c r="K1905" s="3" t="e">
        <f t="shared" si="183"/>
        <v>#VALUE!</v>
      </c>
      <c r="L1905">
        <v>55</v>
      </c>
      <c r="M1905">
        <f t="shared" si="181"/>
        <v>0.15109890109890109</v>
      </c>
      <c r="N1905">
        <f t="shared" si="184"/>
        <v>0</v>
      </c>
      <c r="O1905">
        <f t="shared" si="182"/>
        <v>0</v>
      </c>
      <c r="P1905">
        <f t="shared" si="185"/>
        <v>364</v>
      </c>
    </row>
    <row r="1906" spans="10:16" x14ac:dyDescent="0.25">
      <c r="K1906" s="3">
        <f t="shared" si="183"/>
        <v>33965</v>
      </c>
      <c r="L1906">
        <v>55</v>
      </c>
      <c r="M1906">
        <f t="shared" si="181"/>
        <v>0.15109890109890109</v>
      </c>
      <c r="N1906">
        <f t="shared" si="184"/>
        <v>0</v>
      </c>
      <c r="O1906">
        <f t="shared" si="182"/>
        <v>0</v>
      </c>
      <c r="P1906">
        <f t="shared" si="185"/>
        <v>364</v>
      </c>
    </row>
    <row r="1907" spans="10:16" x14ac:dyDescent="0.25">
      <c r="J1907" t="s">
        <v>0</v>
      </c>
      <c r="K1907" s="3" t="e">
        <f t="shared" si="183"/>
        <v>#VALUE!</v>
      </c>
      <c r="L1907">
        <v>55</v>
      </c>
      <c r="M1907">
        <f t="shared" si="181"/>
        <v>0.15109890109890109</v>
      </c>
      <c r="N1907">
        <f t="shared" si="184"/>
        <v>0</v>
      </c>
      <c r="O1907">
        <f t="shared" si="182"/>
        <v>0</v>
      </c>
      <c r="P1907">
        <f t="shared" si="185"/>
        <v>364</v>
      </c>
    </row>
    <row r="1908" spans="10:16" x14ac:dyDescent="0.25">
      <c r="K1908" s="3">
        <f t="shared" si="183"/>
        <v>33965</v>
      </c>
      <c r="L1908">
        <v>55</v>
      </c>
      <c r="M1908">
        <f t="shared" si="181"/>
        <v>0.15109890109890109</v>
      </c>
      <c r="N1908">
        <f t="shared" si="184"/>
        <v>0</v>
      </c>
      <c r="O1908">
        <f t="shared" si="182"/>
        <v>0</v>
      </c>
      <c r="P1908">
        <f t="shared" si="185"/>
        <v>364</v>
      </c>
    </row>
    <row r="1909" spans="10:16" x14ac:dyDescent="0.25">
      <c r="J1909" t="s">
        <v>0</v>
      </c>
      <c r="K1909" s="3" t="e">
        <f t="shared" si="183"/>
        <v>#VALUE!</v>
      </c>
      <c r="L1909">
        <v>55</v>
      </c>
      <c r="M1909">
        <f t="shared" si="181"/>
        <v>0.15109890109890109</v>
      </c>
      <c r="N1909">
        <f t="shared" si="184"/>
        <v>0</v>
      </c>
      <c r="O1909">
        <f t="shared" si="182"/>
        <v>0</v>
      </c>
      <c r="P1909">
        <f t="shared" si="185"/>
        <v>364</v>
      </c>
    </row>
    <row r="1910" spans="10:16" x14ac:dyDescent="0.25">
      <c r="K1910" s="3">
        <f t="shared" si="183"/>
        <v>33965</v>
      </c>
      <c r="L1910">
        <v>55</v>
      </c>
      <c r="M1910">
        <f t="shared" si="181"/>
        <v>0.15109890109890109</v>
      </c>
      <c r="N1910">
        <f t="shared" si="184"/>
        <v>0</v>
      </c>
      <c r="O1910">
        <f t="shared" si="182"/>
        <v>0</v>
      </c>
      <c r="P1910">
        <f t="shared" si="185"/>
        <v>364</v>
      </c>
    </row>
    <row r="1911" spans="10:16" x14ac:dyDescent="0.25">
      <c r="J1911" t="s">
        <v>0</v>
      </c>
      <c r="K1911" s="3" t="e">
        <f t="shared" si="183"/>
        <v>#VALUE!</v>
      </c>
      <c r="L1911">
        <v>55</v>
      </c>
      <c r="M1911">
        <f t="shared" si="181"/>
        <v>0.15109890109890109</v>
      </c>
      <c r="N1911">
        <f t="shared" si="184"/>
        <v>0</v>
      </c>
      <c r="O1911">
        <f t="shared" si="182"/>
        <v>0</v>
      </c>
      <c r="P1911">
        <f t="shared" si="185"/>
        <v>364</v>
      </c>
    </row>
    <row r="1912" spans="10:16" x14ac:dyDescent="0.25">
      <c r="K1912" s="3">
        <f t="shared" si="183"/>
        <v>33965</v>
      </c>
      <c r="L1912">
        <v>55</v>
      </c>
      <c r="M1912">
        <f t="shared" si="181"/>
        <v>0.15109890109890109</v>
      </c>
      <c r="N1912">
        <f t="shared" si="184"/>
        <v>0</v>
      </c>
      <c r="O1912">
        <f t="shared" si="182"/>
        <v>0</v>
      </c>
      <c r="P1912">
        <f t="shared" si="185"/>
        <v>364</v>
      </c>
    </row>
    <row r="1913" spans="10:16" x14ac:dyDescent="0.25">
      <c r="J1913" t="s">
        <v>0</v>
      </c>
      <c r="K1913" s="3" t="e">
        <f t="shared" si="183"/>
        <v>#VALUE!</v>
      </c>
      <c r="L1913">
        <v>55</v>
      </c>
      <c r="M1913">
        <f t="shared" si="181"/>
        <v>0.15109890109890109</v>
      </c>
      <c r="N1913">
        <f t="shared" si="184"/>
        <v>0</v>
      </c>
      <c r="O1913">
        <f t="shared" si="182"/>
        <v>0</v>
      </c>
      <c r="P1913">
        <f t="shared" si="185"/>
        <v>364</v>
      </c>
    </row>
    <row r="1914" spans="10:16" x14ac:dyDescent="0.25">
      <c r="K1914" s="3">
        <f t="shared" si="183"/>
        <v>33965</v>
      </c>
      <c r="L1914">
        <v>55</v>
      </c>
      <c r="M1914">
        <f t="shared" si="181"/>
        <v>0.15109890109890109</v>
      </c>
      <c r="N1914">
        <f t="shared" si="184"/>
        <v>0</v>
      </c>
      <c r="O1914">
        <f t="shared" si="182"/>
        <v>0</v>
      </c>
      <c r="P1914">
        <f t="shared" si="185"/>
        <v>364</v>
      </c>
    </row>
    <row r="1915" spans="10:16" x14ac:dyDescent="0.25">
      <c r="J1915" t="s">
        <v>0</v>
      </c>
      <c r="K1915" s="3" t="e">
        <f t="shared" si="183"/>
        <v>#VALUE!</v>
      </c>
      <c r="L1915">
        <v>55</v>
      </c>
      <c r="M1915">
        <f t="shared" si="181"/>
        <v>0.15109890109890109</v>
      </c>
      <c r="N1915">
        <f t="shared" si="184"/>
        <v>0</v>
      </c>
      <c r="O1915">
        <f t="shared" si="182"/>
        <v>0</v>
      </c>
      <c r="P1915">
        <f t="shared" si="185"/>
        <v>364</v>
      </c>
    </row>
    <row r="1916" spans="10:16" x14ac:dyDescent="0.25">
      <c r="K1916" s="3">
        <f t="shared" si="183"/>
        <v>33965</v>
      </c>
      <c r="L1916">
        <v>55</v>
      </c>
      <c r="M1916">
        <f t="shared" si="181"/>
        <v>0.15109890109890109</v>
      </c>
      <c r="N1916">
        <f t="shared" si="184"/>
        <v>0</v>
      </c>
      <c r="O1916">
        <f t="shared" si="182"/>
        <v>0</v>
      </c>
      <c r="P1916">
        <f t="shared" si="185"/>
        <v>364</v>
      </c>
    </row>
    <row r="1917" spans="10:16" x14ac:dyDescent="0.25">
      <c r="J1917" t="s">
        <v>0</v>
      </c>
      <c r="K1917" s="3" t="e">
        <f t="shared" si="183"/>
        <v>#VALUE!</v>
      </c>
      <c r="L1917">
        <v>55</v>
      </c>
      <c r="M1917">
        <f t="shared" si="181"/>
        <v>0.15109890109890109</v>
      </c>
      <c r="N1917">
        <f t="shared" si="184"/>
        <v>0</v>
      </c>
      <c r="O1917">
        <f t="shared" si="182"/>
        <v>0</v>
      </c>
      <c r="P1917">
        <f t="shared" si="185"/>
        <v>364</v>
      </c>
    </row>
    <row r="1918" spans="10:16" x14ac:dyDescent="0.25">
      <c r="K1918" s="3">
        <f t="shared" si="183"/>
        <v>33965</v>
      </c>
      <c r="L1918">
        <v>55</v>
      </c>
      <c r="M1918">
        <f t="shared" si="181"/>
        <v>0.15109890109890109</v>
      </c>
      <c r="N1918">
        <f t="shared" si="184"/>
        <v>0</v>
      </c>
      <c r="O1918">
        <f t="shared" si="182"/>
        <v>0</v>
      </c>
      <c r="P1918">
        <f t="shared" si="185"/>
        <v>364</v>
      </c>
    </row>
    <row r="1919" spans="10:16" x14ac:dyDescent="0.25">
      <c r="J1919" t="s">
        <v>0</v>
      </c>
      <c r="K1919" s="3" t="e">
        <f t="shared" si="183"/>
        <v>#VALUE!</v>
      </c>
      <c r="L1919">
        <v>55</v>
      </c>
      <c r="M1919">
        <f t="shared" si="181"/>
        <v>0.15109890109890109</v>
      </c>
      <c r="N1919">
        <f t="shared" si="184"/>
        <v>0</v>
      </c>
      <c r="O1919">
        <f t="shared" si="182"/>
        <v>0</v>
      </c>
      <c r="P1919">
        <f t="shared" si="185"/>
        <v>364</v>
      </c>
    </row>
    <row r="1920" spans="10:16" x14ac:dyDescent="0.25">
      <c r="K1920" s="3">
        <f t="shared" si="183"/>
        <v>33965</v>
      </c>
      <c r="L1920">
        <v>55</v>
      </c>
      <c r="M1920">
        <f t="shared" si="181"/>
        <v>0.15109890109890109</v>
      </c>
      <c r="N1920">
        <f t="shared" si="184"/>
        <v>0</v>
      </c>
      <c r="O1920">
        <f t="shared" si="182"/>
        <v>0</v>
      </c>
      <c r="P1920">
        <f t="shared" si="185"/>
        <v>364</v>
      </c>
    </row>
    <row r="1921" spans="10:16" x14ac:dyDescent="0.25">
      <c r="J1921" t="s">
        <v>0</v>
      </c>
      <c r="K1921" s="3" t="e">
        <f t="shared" si="183"/>
        <v>#VALUE!</v>
      </c>
      <c r="L1921">
        <v>55</v>
      </c>
      <c r="M1921">
        <f t="shared" si="181"/>
        <v>0.15109890109890109</v>
      </c>
      <c r="N1921">
        <f t="shared" si="184"/>
        <v>0</v>
      </c>
      <c r="O1921">
        <f t="shared" si="182"/>
        <v>0</v>
      </c>
      <c r="P1921">
        <f t="shared" si="185"/>
        <v>364</v>
      </c>
    </row>
    <row r="1922" spans="10:16" x14ac:dyDescent="0.25">
      <c r="K1922" s="3">
        <f t="shared" si="183"/>
        <v>33965</v>
      </c>
      <c r="L1922">
        <v>55</v>
      </c>
      <c r="M1922">
        <f t="shared" si="181"/>
        <v>0.15109890109890109</v>
      </c>
      <c r="N1922">
        <f t="shared" si="184"/>
        <v>0</v>
      </c>
      <c r="O1922">
        <f t="shared" si="182"/>
        <v>0</v>
      </c>
      <c r="P1922">
        <f t="shared" si="185"/>
        <v>364</v>
      </c>
    </row>
    <row r="1923" spans="10:16" x14ac:dyDescent="0.25">
      <c r="J1923" t="s">
        <v>0</v>
      </c>
      <c r="K1923" s="3" t="e">
        <f t="shared" si="183"/>
        <v>#VALUE!</v>
      </c>
      <c r="L1923">
        <v>55</v>
      </c>
      <c r="M1923">
        <f t="shared" si="181"/>
        <v>0.15109890109890109</v>
      </c>
      <c r="N1923">
        <f t="shared" si="184"/>
        <v>0</v>
      </c>
      <c r="O1923">
        <f t="shared" si="182"/>
        <v>0</v>
      </c>
      <c r="P1923">
        <f t="shared" si="185"/>
        <v>364</v>
      </c>
    </row>
    <row r="1924" spans="10:16" x14ac:dyDescent="0.25">
      <c r="K1924" s="3">
        <f t="shared" si="183"/>
        <v>33965</v>
      </c>
      <c r="L1924">
        <v>55</v>
      </c>
      <c r="M1924">
        <f t="shared" si="181"/>
        <v>0.15109890109890109</v>
      </c>
      <c r="N1924">
        <f t="shared" si="184"/>
        <v>0</v>
      </c>
      <c r="O1924">
        <f t="shared" si="182"/>
        <v>0</v>
      </c>
      <c r="P1924">
        <f t="shared" si="185"/>
        <v>364</v>
      </c>
    </row>
    <row r="1925" spans="10:16" x14ac:dyDescent="0.25">
      <c r="J1925" t="s">
        <v>0</v>
      </c>
      <c r="K1925" s="3" t="e">
        <f t="shared" si="183"/>
        <v>#VALUE!</v>
      </c>
      <c r="L1925">
        <v>55</v>
      </c>
      <c r="M1925">
        <f t="shared" si="181"/>
        <v>0.15109890109890109</v>
      </c>
      <c r="N1925">
        <f t="shared" si="184"/>
        <v>0</v>
      </c>
      <c r="O1925">
        <f t="shared" si="182"/>
        <v>0</v>
      </c>
      <c r="P1925">
        <f t="shared" si="185"/>
        <v>364</v>
      </c>
    </row>
    <row r="1926" spans="10:16" x14ac:dyDescent="0.25">
      <c r="K1926" s="3">
        <f t="shared" si="183"/>
        <v>33965</v>
      </c>
      <c r="L1926">
        <v>55</v>
      </c>
      <c r="M1926">
        <f t="shared" si="181"/>
        <v>0.15109890109890109</v>
      </c>
      <c r="N1926">
        <f t="shared" si="184"/>
        <v>0</v>
      </c>
      <c r="O1926">
        <f t="shared" si="182"/>
        <v>0</v>
      </c>
      <c r="P1926">
        <f t="shared" si="185"/>
        <v>364</v>
      </c>
    </row>
    <row r="1927" spans="10:16" x14ac:dyDescent="0.25">
      <c r="J1927" t="s">
        <v>0</v>
      </c>
      <c r="K1927" s="3" t="e">
        <f t="shared" si="183"/>
        <v>#VALUE!</v>
      </c>
      <c r="L1927">
        <v>55</v>
      </c>
      <c r="M1927">
        <f t="shared" si="181"/>
        <v>0.15109890109890109</v>
      </c>
      <c r="N1927">
        <f t="shared" si="184"/>
        <v>0</v>
      </c>
      <c r="O1927">
        <f t="shared" si="182"/>
        <v>0</v>
      </c>
      <c r="P1927">
        <f t="shared" si="185"/>
        <v>364</v>
      </c>
    </row>
    <row r="1928" spans="10:16" x14ac:dyDescent="0.25">
      <c r="K1928" s="3">
        <f t="shared" si="183"/>
        <v>33965</v>
      </c>
      <c r="L1928">
        <v>55</v>
      </c>
      <c r="M1928">
        <f t="shared" ref="M1928:M1991" si="186">L1928/P1928</f>
        <v>0.15109890109890109</v>
      </c>
      <c r="N1928">
        <f t="shared" si="184"/>
        <v>0</v>
      </c>
      <c r="O1928">
        <f t="shared" ref="O1928:O1991" si="187">ROUND(N1928,1)</f>
        <v>0</v>
      </c>
      <c r="P1928">
        <f t="shared" si="185"/>
        <v>364</v>
      </c>
    </row>
    <row r="1929" spans="10:16" x14ac:dyDescent="0.25">
      <c r="J1929" t="s">
        <v>0</v>
      </c>
      <c r="K1929" s="3" t="e">
        <f t="shared" ref="K1929:K1992" si="188">$K$7+J1929</f>
        <v>#VALUE!</v>
      </c>
      <c r="L1929">
        <v>55</v>
      </c>
      <c r="M1929">
        <f t="shared" si="186"/>
        <v>0.15109890109890109</v>
      </c>
      <c r="N1929">
        <f t="shared" ref="N1929:N1992" si="189">INT(M1929)</f>
        <v>0</v>
      </c>
      <c r="O1929">
        <f t="shared" si="187"/>
        <v>0</v>
      </c>
      <c r="P1929">
        <f t="shared" si="185"/>
        <v>364</v>
      </c>
    </row>
    <row r="1930" spans="10:16" x14ac:dyDescent="0.25">
      <c r="K1930" s="3">
        <f t="shared" si="188"/>
        <v>33965</v>
      </c>
      <c r="L1930">
        <v>55</v>
      </c>
      <c r="M1930">
        <f t="shared" si="186"/>
        <v>0.15109890109890109</v>
      </c>
      <c r="N1930">
        <f t="shared" si="189"/>
        <v>0</v>
      </c>
      <c r="O1930">
        <f t="shared" si="187"/>
        <v>0</v>
      </c>
      <c r="P1930">
        <f t="shared" si="185"/>
        <v>364</v>
      </c>
    </row>
    <row r="1931" spans="10:16" x14ac:dyDescent="0.25">
      <c r="J1931" t="s">
        <v>0</v>
      </c>
      <c r="K1931" s="3" t="e">
        <f t="shared" si="188"/>
        <v>#VALUE!</v>
      </c>
      <c r="L1931">
        <v>55</v>
      </c>
      <c r="M1931">
        <f t="shared" si="186"/>
        <v>0.15109890109890109</v>
      </c>
      <c r="N1931">
        <f t="shared" si="189"/>
        <v>0</v>
      </c>
      <c r="O1931">
        <f t="shared" si="187"/>
        <v>0</v>
      </c>
      <c r="P1931">
        <f t="shared" si="185"/>
        <v>364</v>
      </c>
    </row>
    <row r="1932" spans="10:16" x14ac:dyDescent="0.25">
      <c r="K1932" s="3">
        <f t="shared" si="188"/>
        <v>33965</v>
      </c>
      <c r="L1932">
        <v>55</v>
      </c>
      <c r="M1932">
        <f t="shared" si="186"/>
        <v>0.15109890109890109</v>
      </c>
      <c r="N1932">
        <f t="shared" si="189"/>
        <v>0</v>
      </c>
      <c r="O1932">
        <f t="shared" si="187"/>
        <v>0</v>
      </c>
      <c r="P1932">
        <f t="shared" si="185"/>
        <v>364</v>
      </c>
    </row>
    <row r="1933" spans="10:16" x14ac:dyDescent="0.25">
      <c r="J1933" t="s">
        <v>0</v>
      </c>
      <c r="K1933" s="3" t="e">
        <f t="shared" si="188"/>
        <v>#VALUE!</v>
      </c>
      <c r="L1933">
        <v>55</v>
      </c>
      <c r="M1933">
        <f t="shared" si="186"/>
        <v>0.15109890109890109</v>
      </c>
      <c r="N1933">
        <f t="shared" si="189"/>
        <v>0</v>
      </c>
      <c r="O1933">
        <f t="shared" si="187"/>
        <v>0</v>
      </c>
      <c r="P1933">
        <f t="shared" si="185"/>
        <v>364</v>
      </c>
    </row>
    <row r="1934" spans="10:16" x14ac:dyDescent="0.25">
      <c r="K1934" s="3">
        <f t="shared" si="188"/>
        <v>33965</v>
      </c>
      <c r="L1934">
        <v>55</v>
      </c>
      <c r="M1934">
        <f t="shared" si="186"/>
        <v>0.15109890109890109</v>
      </c>
      <c r="N1934">
        <f t="shared" si="189"/>
        <v>0</v>
      </c>
      <c r="O1934">
        <f t="shared" si="187"/>
        <v>0</v>
      </c>
      <c r="P1934">
        <f t="shared" si="185"/>
        <v>364</v>
      </c>
    </row>
    <row r="1935" spans="10:16" x14ac:dyDescent="0.25">
      <c r="J1935" t="s">
        <v>0</v>
      </c>
      <c r="K1935" s="3" t="e">
        <f t="shared" si="188"/>
        <v>#VALUE!</v>
      </c>
      <c r="L1935">
        <v>55</v>
      </c>
      <c r="M1935">
        <f t="shared" si="186"/>
        <v>0.15109890109890109</v>
      </c>
      <c r="N1935">
        <f t="shared" si="189"/>
        <v>0</v>
      </c>
      <c r="O1935">
        <f t="shared" si="187"/>
        <v>0</v>
      </c>
      <c r="P1935">
        <f t="shared" si="185"/>
        <v>364</v>
      </c>
    </row>
    <row r="1936" spans="10:16" x14ac:dyDescent="0.25">
      <c r="K1936" s="3">
        <f t="shared" si="188"/>
        <v>33965</v>
      </c>
      <c r="L1936">
        <v>55</v>
      </c>
      <c r="M1936">
        <f t="shared" si="186"/>
        <v>0.15109890109890109</v>
      </c>
      <c r="N1936">
        <f t="shared" si="189"/>
        <v>0</v>
      </c>
      <c r="O1936">
        <f t="shared" si="187"/>
        <v>0</v>
      </c>
      <c r="P1936">
        <f t="shared" si="185"/>
        <v>364</v>
      </c>
    </row>
    <row r="1937" spans="10:16" x14ac:dyDescent="0.25">
      <c r="J1937" t="s">
        <v>0</v>
      </c>
      <c r="K1937" s="3" t="e">
        <f t="shared" si="188"/>
        <v>#VALUE!</v>
      </c>
      <c r="L1937">
        <v>55</v>
      </c>
      <c r="M1937">
        <f t="shared" si="186"/>
        <v>0.15109890109890109</v>
      </c>
      <c r="N1937">
        <f t="shared" si="189"/>
        <v>0</v>
      </c>
      <c r="O1937">
        <f t="shared" si="187"/>
        <v>0</v>
      </c>
      <c r="P1937">
        <f t="shared" si="185"/>
        <v>364</v>
      </c>
    </row>
    <row r="1938" spans="10:16" x14ac:dyDescent="0.25">
      <c r="K1938" s="3">
        <f t="shared" si="188"/>
        <v>33965</v>
      </c>
      <c r="L1938">
        <v>55</v>
      </c>
      <c r="M1938">
        <f t="shared" si="186"/>
        <v>0.15109890109890109</v>
      </c>
      <c r="N1938">
        <f t="shared" si="189"/>
        <v>0</v>
      </c>
      <c r="O1938">
        <f t="shared" si="187"/>
        <v>0</v>
      </c>
      <c r="P1938">
        <f t="shared" si="185"/>
        <v>364</v>
      </c>
    </row>
    <row r="1939" spans="10:16" x14ac:dyDescent="0.25">
      <c r="J1939" t="s">
        <v>0</v>
      </c>
      <c r="K1939" s="3" t="e">
        <f t="shared" si="188"/>
        <v>#VALUE!</v>
      </c>
      <c r="L1939">
        <v>55</v>
      </c>
      <c r="M1939">
        <f t="shared" si="186"/>
        <v>0.15109890109890109</v>
      </c>
      <c r="N1939">
        <f t="shared" si="189"/>
        <v>0</v>
      </c>
      <c r="O1939">
        <f t="shared" si="187"/>
        <v>0</v>
      </c>
      <c r="P1939">
        <f t="shared" si="185"/>
        <v>364</v>
      </c>
    </row>
    <row r="1940" spans="10:16" x14ac:dyDescent="0.25">
      <c r="K1940" s="3">
        <f t="shared" si="188"/>
        <v>33965</v>
      </c>
      <c r="L1940">
        <v>55</v>
      </c>
      <c r="M1940">
        <f t="shared" si="186"/>
        <v>0.15109890109890109</v>
      </c>
      <c r="N1940">
        <f t="shared" si="189"/>
        <v>0</v>
      </c>
      <c r="O1940">
        <f t="shared" si="187"/>
        <v>0</v>
      </c>
      <c r="P1940">
        <f t="shared" si="185"/>
        <v>364</v>
      </c>
    </row>
    <row r="1941" spans="10:16" x14ac:dyDescent="0.25">
      <c r="J1941" t="s">
        <v>0</v>
      </c>
      <c r="K1941" s="3" t="e">
        <f t="shared" si="188"/>
        <v>#VALUE!</v>
      </c>
      <c r="L1941">
        <v>55</v>
      </c>
      <c r="M1941">
        <f t="shared" si="186"/>
        <v>0.15109890109890109</v>
      </c>
      <c r="N1941">
        <f t="shared" si="189"/>
        <v>0</v>
      </c>
      <c r="O1941">
        <f t="shared" si="187"/>
        <v>0</v>
      </c>
      <c r="P1941">
        <f t="shared" si="185"/>
        <v>364</v>
      </c>
    </row>
    <row r="1942" spans="10:16" x14ac:dyDescent="0.25">
      <c r="K1942" s="3">
        <f t="shared" si="188"/>
        <v>33965</v>
      </c>
      <c r="L1942">
        <v>55</v>
      </c>
      <c r="M1942">
        <f t="shared" si="186"/>
        <v>0.15109890109890109</v>
      </c>
      <c r="N1942">
        <f t="shared" si="189"/>
        <v>0</v>
      </c>
      <c r="O1942">
        <f t="shared" si="187"/>
        <v>0</v>
      </c>
      <c r="P1942">
        <f t="shared" si="185"/>
        <v>364</v>
      </c>
    </row>
    <row r="1943" spans="10:16" x14ac:dyDescent="0.25">
      <c r="J1943" t="s">
        <v>0</v>
      </c>
      <c r="K1943" s="3" t="e">
        <f t="shared" si="188"/>
        <v>#VALUE!</v>
      </c>
      <c r="L1943">
        <v>55</v>
      </c>
      <c r="M1943">
        <f t="shared" si="186"/>
        <v>0.15109890109890109</v>
      </c>
      <c r="N1943">
        <f t="shared" si="189"/>
        <v>0</v>
      </c>
      <c r="O1943">
        <f t="shared" si="187"/>
        <v>0</v>
      </c>
      <c r="P1943">
        <f t="shared" si="185"/>
        <v>364</v>
      </c>
    </row>
    <row r="1944" spans="10:16" x14ac:dyDescent="0.25">
      <c r="K1944" s="3">
        <f t="shared" si="188"/>
        <v>33965</v>
      </c>
      <c r="L1944">
        <v>55</v>
      </c>
      <c r="M1944">
        <f t="shared" si="186"/>
        <v>0.15109890109890109</v>
      </c>
      <c r="N1944">
        <f t="shared" si="189"/>
        <v>0</v>
      </c>
      <c r="O1944">
        <f t="shared" si="187"/>
        <v>0</v>
      </c>
      <c r="P1944">
        <f t="shared" si="185"/>
        <v>364</v>
      </c>
    </row>
    <row r="1945" spans="10:16" x14ac:dyDescent="0.25">
      <c r="J1945" t="s">
        <v>0</v>
      </c>
      <c r="K1945" s="3" t="e">
        <f t="shared" si="188"/>
        <v>#VALUE!</v>
      </c>
      <c r="L1945">
        <v>55</v>
      </c>
      <c r="M1945">
        <f t="shared" si="186"/>
        <v>0.15109890109890109</v>
      </c>
      <c r="N1945">
        <f t="shared" si="189"/>
        <v>0</v>
      </c>
      <c r="O1945">
        <f t="shared" si="187"/>
        <v>0</v>
      </c>
      <c r="P1945">
        <f t="shared" si="185"/>
        <v>364</v>
      </c>
    </row>
    <row r="1946" spans="10:16" x14ac:dyDescent="0.25">
      <c r="K1946" s="3">
        <f t="shared" si="188"/>
        <v>33965</v>
      </c>
      <c r="L1946">
        <v>55</v>
      </c>
      <c r="M1946">
        <f t="shared" si="186"/>
        <v>0.15109890109890109</v>
      </c>
      <c r="N1946">
        <f t="shared" si="189"/>
        <v>0</v>
      </c>
      <c r="O1946">
        <f t="shared" si="187"/>
        <v>0</v>
      </c>
      <c r="P1946">
        <f t="shared" si="185"/>
        <v>364</v>
      </c>
    </row>
    <row r="1947" spans="10:16" x14ac:dyDescent="0.25">
      <c r="J1947" t="s">
        <v>0</v>
      </c>
      <c r="K1947" s="3" t="e">
        <f t="shared" si="188"/>
        <v>#VALUE!</v>
      </c>
      <c r="L1947">
        <v>55</v>
      </c>
      <c r="M1947">
        <f t="shared" si="186"/>
        <v>0.15109890109890109</v>
      </c>
      <c r="N1947">
        <f t="shared" si="189"/>
        <v>0</v>
      </c>
      <c r="O1947">
        <f t="shared" si="187"/>
        <v>0</v>
      </c>
      <c r="P1947">
        <f t="shared" si="185"/>
        <v>364</v>
      </c>
    </row>
    <row r="1948" spans="10:16" x14ac:dyDescent="0.25">
      <c r="K1948" s="3">
        <f t="shared" si="188"/>
        <v>33965</v>
      </c>
      <c r="L1948">
        <v>55</v>
      </c>
      <c r="M1948">
        <f t="shared" si="186"/>
        <v>0.15109890109890109</v>
      </c>
      <c r="N1948">
        <f t="shared" si="189"/>
        <v>0</v>
      </c>
      <c r="O1948">
        <f t="shared" si="187"/>
        <v>0</v>
      </c>
      <c r="P1948">
        <f t="shared" si="185"/>
        <v>364</v>
      </c>
    </row>
    <row r="1949" spans="10:16" x14ac:dyDescent="0.25">
      <c r="J1949" t="s">
        <v>0</v>
      </c>
      <c r="K1949" s="3" t="e">
        <f t="shared" si="188"/>
        <v>#VALUE!</v>
      </c>
      <c r="L1949">
        <v>55</v>
      </c>
      <c r="M1949">
        <f t="shared" si="186"/>
        <v>0.15109890109890109</v>
      </c>
      <c r="N1949">
        <f t="shared" si="189"/>
        <v>0</v>
      </c>
      <c r="O1949">
        <f t="shared" si="187"/>
        <v>0</v>
      </c>
      <c r="P1949">
        <f t="shared" si="185"/>
        <v>364</v>
      </c>
    </row>
    <row r="1950" spans="10:16" x14ac:dyDescent="0.25">
      <c r="K1950" s="3">
        <f t="shared" si="188"/>
        <v>33965</v>
      </c>
      <c r="L1950">
        <v>55</v>
      </c>
      <c r="M1950">
        <f t="shared" si="186"/>
        <v>0.15109890109890109</v>
      </c>
      <c r="N1950">
        <f t="shared" si="189"/>
        <v>0</v>
      </c>
      <c r="O1950">
        <f t="shared" si="187"/>
        <v>0</v>
      </c>
      <c r="P1950">
        <f t="shared" si="185"/>
        <v>364</v>
      </c>
    </row>
    <row r="1951" spans="10:16" x14ac:dyDescent="0.25">
      <c r="J1951" t="s">
        <v>0</v>
      </c>
      <c r="K1951" s="3" t="e">
        <f t="shared" si="188"/>
        <v>#VALUE!</v>
      </c>
      <c r="L1951">
        <v>55</v>
      </c>
      <c r="M1951">
        <f t="shared" si="186"/>
        <v>0.15109890109890109</v>
      </c>
      <c r="N1951">
        <f t="shared" si="189"/>
        <v>0</v>
      </c>
      <c r="O1951">
        <f t="shared" si="187"/>
        <v>0</v>
      </c>
      <c r="P1951">
        <f t="shared" si="185"/>
        <v>364</v>
      </c>
    </row>
    <row r="1952" spans="10:16" x14ac:dyDescent="0.25">
      <c r="K1952" s="3">
        <f t="shared" si="188"/>
        <v>33965</v>
      </c>
      <c r="L1952">
        <v>55</v>
      </c>
      <c r="M1952">
        <f t="shared" si="186"/>
        <v>0.15109890109890109</v>
      </c>
      <c r="N1952">
        <f t="shared" si="189"/>
        <v>0</v>
      </c>
      <c r="O1952">
        <f t="shared" si="187"/>
        <v>0</v>
      </c>
      <c r="P1952">
        <f t="shared" si="185"/>
        <v>364</v>
      </c>
    </row>
    <row r="1953" spans="10:16" x14ac:dyDescent="0.25">
      <c r="J1953" t="s">
        <v>0</v>
      </c>
      <c r="K1953" s="3" t="e">
        <f t="shared" si="188"/>
        <v>#VALUE!</v>
      </c>
      <c r="L1953">
        <v>55</v>
      </c>
      <c r="M1953">
        <f t="shared" si="186"/>
        <v>0.15109890109890109</v>
      </c>
      <c r="N1953">
        <f t="shared" si="189"/>
        <v>0</v>
      </c>
      <c r="O1953">
        <f t="shared" si="187"/>
        <v>0</v>
      </c>
      <c r="P1953">
        <f t="shared" si="185"/>
        <v>364</v>
      </c>
    </row>
    <row r="1954" spans="10:16" x14ac:dyDescent="0.25">
      <c r="K1954" s="3">
        <f t="shared" si="188"/>
        <v>33965</v>
      </c>
      <c r="L1954">
        <v>55</v>
      </c>
      <c r="M1954">
        <f t="shared" si="186"/>
        <v>0.15109890109890109</v>
      </c>
      <c r="N1954">
        <f t="shared" si="189"/>
        <v>0</v>
      </c>
      <c r="O1954">
        <f t="shared" si="187"/>
        <v>0</v>
      </c>
      <c r="P1954">
        <f t="shared" si="185"/>
        <v>364</v>
      </c>
    </row>
    <row r="1955" spans="10:16" x14ac:dyDescent="0.25">
      <c r="J1955" t="s">
        <v>0</v>
      </c>
      <c r="K1955" s="3" t="e">
        <f t="shared" si="188"/>
        <v>#VALUE!</v>
      </c>
      <c r="L1955">
        <v>55</v>
      </c>
      <c r="M1955">
        <f t="shared" si="186"/>
        <v>0.15109890109890109</v>
      </c>
      <c r="N1955">
        <f t="shared" si="189"/>
        <v>0</v>
      </c>
      <c r="O1955">
        <f t="shared" si="187"/>
        <v>0</v>
      </c>
      <c r="P1955">
        <f t="shared" si="185"/>
        <v>364</v>
      </c>
    </row>
    <row r="1956" spans="10:16" x14ac:dyDescent="0.25">
      <c r="K1956" s="3">
        <f t="shared" si="188"/>
        <v>33965</v>
      </c>
      <c r="L1956">
        <v>55</v>
      </c>
      <c r="M1956">
        <f t="shared" si="186"/>
        <v>0.15109890109890109</v>
      </c>
      <c r="N1956">
        <f t="shared" si="189"/>
        <v>0</v>
      </c>
      <c r="O1956">
        <f t="shared" si="187"/>
        <v>0</v>
      </c>
      <c r="P1956">
        <f t="shared" si="185"/>
        <v>364</v>
      </c>
    </row>
    <row r="1957" spans="10:16" x14ac:dyDescent="0.25">
      <c r="J1957" t="s">
        <v>0</v>
      </c>
      <c r="K1957" s="3" t="e">
        <f t="shared" si="188"/>
        <v>#VALUE!</v>
      </c>
      <c r="L1957">
        <v>55</v>
      </c>
      <c r="M1957">
        <f t="shared" si="186"/>
        <v>0.15109890109890109</v>
      </c>
      <c r="N1957">
        <f t="shared" si="189"/>
        <v>0</v>
      </c>
      <c r="O1957">
        <f t="shared" si="187"/>
        <v>0</v>
      </c>
      <c r="P1957">
        <f t="shared" si="185"/>
        <v>364</v>
      </c>
    </row>
    <row r="1958" spans="10:16" x14ac:dyDescent="0.25">
      <c r="K1958" s="3">
        <f t="shared" si="188"/>
        <v>33965</v>
      </c>
      <c r="L1958">
        <v>55</v>
      </c>
      <c r="M1958">
        <f t="shared" si="186"/>
        <v>0.15109890109890109</v>
      </c>
      <c r="N1958">
        <f t="shared" si="189"/>
        <v>0</v>
      </c>
      <c r="O1958">
        <f t="shared" si="187"/>
        <v>0</v>
      </c>
      <c r="P1958">
        <f t="shared" si="185"/>
        <v>364</v>
      </c>
    </row>
    <row r="1959" spans="10:16" x14ac:dyDescent="0.25">
      <c r="J1959" t="s">
        <v>0</v>
      </c>
      <c r="K1959" s="3" t="e">
        <f t="shared" si="188"/>
        <v>#VALUE!</v>
      </c>
      <c r="L1959">
        <v>55</v>
      </c>
      <c r="M1959">
        <f t="shared" si="186"/>
        <v>0.15109890109890109</v>
      </c>
      <c r="N1959">
        <f t="shared" si="189"/>
        <v>0</v>
      </c>
      <c r="O1959">
        <f t="shared" si="187"/>
        <v>0</v>
      </c>
      <c r="P1959">
        <f t="shared" si="185"/>
        <v>364</v>
      </c>
    </row>
    <row r="1960" spans="10:16" x14ac:dyDescent="0.25">
      <c r="K1960" s="3">
        <f t="shared" si="188"/>
        <v>33965</v>
      </c>
      <c r="L1960">
        <v>55</v>
      </c>
      <c r="M1960">
        <f t="shared" si="186"/>
        <v>0.15109890109890109</v>
      </c>
      <c r="N1960">
        <f t="shared" si="189"/>
        <v>0</v>
      </c>
      <c r="O1960">
        <f t="shared" si="187"/>
        <v>0</v>
      </c>
      <c r="P1960">
        <f t="shared" si="185"/>
        <v>364</v>
      </c>
    </row>
    <row r="1961" spans="10:16" x14ac:dyDescent="0.25">
      <c r="J1961" t="s">
        <v>0</v>
      </c>
      <c r="K1961" s="3" t="e">
        <f t="shared" si="188"/>
        <v>#VALUE!</v>
      </c>
      <c r="L1961">
        <v>55</v>
      </c>
      <c r="M1961">
        <f t="shared" si="186"/>
        <v>0.15109890109890109</v>
      </c>
      <c r="N1961">
        <f t="shared" si="189"/>
        <v>0</v>
      </c>
      <c r="O1961">
        <f t="shared" si="187"/>
        <v>0</v>
      </c>
      <c r="P1961">
        <f t="shared" si="185"/>
        <v>364</v>
      </c>
    </row>
    <row r="1962" spans="10:16" x14ac:dyDescent="0.25">
      <c r="K1962" s="3">
        <f t="shared" si="188"/>
        <v>33965</v>
      </c>
      <c r="L1962">
        <v>55</v>
      </c>
      <c r="M1962">
        <f t="shared" si="186"/>
        <v>0.15109890109890109</v>
      </c>
      <c r="N1962">
        <f t="shared" si="189"/>
        <v>0</v>
      </c>
      <c r="O1962">
        <f t="shared" si="187"/>
        <v>0</v>
      </c>
      <c r="P1962">
        <f t="shared" ref="P1962:P2025" si="190">DATE(1998,12,26)-DATE(1997,12,27)</f>
        <v>364</v>
      </c>
    </row>
    <row r="1963" spans="10:16" x14ac:dyDescent="0.25">
      <c r="J1963" t="s">
        <v>0</v>
      </c>
      <c r="K1963" s="3" t="e">
        <f t="shared" si="188"/>
        <v>#VALUE!</v>
      </c>
      <c r="L1963">
        <v>55</v>
      </c>
      <c r="M1963">
        <f t="shared" si="186"/>
        <v>0.15109890109890109</v>
      </c>
      <c r="N1963">
        <f t="shared" si="189"/>
        <v>0</v>
      </c>
      <c r="O1963">
        <f t="shared" si="187"/>
        <v>0</v>
      </c>
      <c r="P1963">
        <f t="shared" si="190"/>
        <v>364</v>
      </c>
    </row>
    <row r="1964" spans="10:16" x14ac:dyDescent="0.25">
      <c r="K1964" s="3">
        <f t="shared" si="188"/>
        <v>33965</v>
      </c>
      <c r="L1964">
        <v>55</v>
      </c>
      <c r="M1964">
        <f t="shared" si="186"/>
        <v>0.15109890109890109</v>
      </c>
      <c r="N1964">
        <f t="shared" si="189"/>
        <v>0</v>
      </c>
      <c r="O1964">
        <f t="shared" si="187"/>
        <v>0</v>
      </c>
      <c r="P1964">
        <f t="shared" si="190"/>
        <v>364</v>
      </c>
    </row>
    <row r="1965" spans="10:16" x14ac:dyDescent="0.25">
      <c r="J1965" t="s">
        <v>0</v>
      </c>
      <c r="K1965" s="3" t="e">
        <f t="shared" si="188"/>
        <v>#VALUE!</v>
      </c>
      <c r="L1965">
        <v>55</v>
      </c>
      <c r="M1965">
        <f t="shared" si="186"/>
        <v>0.15109890109890109</v>
      </c>
      <c r="N1965">
        <f t="shared" si="189"/>
        <v>0</v>
      </c>
      <c r="O1965">
        <f t="shared" si="187"/>
        <v>0</v>
      </c>
      <c r="P1965">
        <f t="shared" si="190"/>
        <v>364</v>
      </c>
    </row>
    <row r="1966" spans="10:16" x14ac:dyDescent="0.25">
      <c r="K1966" s="3">
        <f t="shared" si="188"/>
        <v>33965</v>
      </c>
      <c r="L1966">
        <v>55</v>
      </c>
      <c r="M1966">
        <f t="shared" si="186"/>
        <v>0.15109890109890109</v>
      </c>
      <c r="N1966">
        <f t="shared" si="189"/>
        <v>0</v>
      </c>
      <c r="O1966">
        <f t="shared" si="187"/>
        <v>0</v>
      </c>
      <c r="P1966">
        <f t="shared" si="190"/>
        <v>364</v>
      </c>
    </row>
    <row r="1967" spans="10:16" x14ac:dyDescent="0.25">
      <c r="J1967" t="s">
        <v>0</v>
      </c>
      <c r="K1967" s="3" t="e">
        <f t="shared" si="188"/>
        <v>#VALUE!</v>
      </c>
      <c r="L1967">
        <v>55</v>
      </c>
      <c r="M1967">
        <f t="shared" si="186"/>
        <v>0.15109890109890109</v>
      </c>
      <c r="N1967">
        <f t="shared" si="189"/>
        <v>0</v>
      </c>
      <c r="O1967">
        <f t="shared" si="187"/>
        <v>0</v>
      </c>
      <c r="P1967">
        <f t="shared" si="190"/>
        <v>364</v>
      </c>
    </row>
    <row r="1968" spans="10:16" x14ac:dyDescent="0.25">
      <c r="K1968" s="3">
        <f t="shared" si="188"/>
        <v>33965</v>
      </c>
      <c r="L1968">
        <v>55</v>
      </c>
      <c r="M1968">
        <f t="shared" si="186"/>
        <v>0.15109890109890109</v>
      </c>
      <c r="N1968">
        <f t="shared" si="189"/>
        <v>0</v>
      </c>
      <c r="O1968">
        <f t="shared" si="187"/>
        <v>0</v>
      </c>
      <c r="P1968">
        <f t="shared" si="190"/>
        <v>364</v>
      </c>
    </row>
    <row r="1969" spans="10:16" x14ac:dyDescent="0.25">
      <c r="J1969" t="s">
        <v>0</v>
      </c>
      <c r="K1969" s="3" t="e">
        <f t="shared" si="188"/>
        <v>#VALUE!</v>
      </c>
      <c r="L1969">
        <v>55</v>
      </c>
      <c r="M1969">
        <f t="shared" si="186"/>
        <v>0.15109890109890109</v>
      </c>
      <c r="N1969">
        <f t="shared" si="189"/>
        <v>0</v>
      </c>
      <c r="O1969">
        <f t="shared" si="187"/>
        <v>0</v>
      </c>
      <c r="P1969">
        <f t="shared" si="190"/>
        <v>364</v>
      </c>
    </row>
    <row r="1970" spans="10:16" x14ac:dyDescent="0.25">
      <c r="K1970" s="3">
        <f t="shared" si="188"/>
        <v>33965</v>
      </c>
      <c r="L1970">
        <v>55</v>
      </c>
      <c r="M1970">
        <f t="shared" si="186"/>
        <v>0.15109890109890109</v>
      </c>
      <c r="N1970">
        <f t="shared" si="189"/>
        <v>0</v>
      </c>
      <c r="O1970">
        <f t="shared" si="187"/>
        <v>0</v>
      </c>
      <c r="P1970">
        <f t="shared" si="190"/>
        <v>364</v>
      </c>
    </row>
    <row r="1971" spans="10:16" x14ac:dyDescent="0.25">
      <c r="J1971" t="s">
        <v>0</v>
      </c>
      <c r="K1971" s="3" t="e">
        <f t="shared" si="188"/>
        <v>#VALUE!</v>
      </c>
      <c r="L1971">
        <v>55</v>
      </c>
      <c r="M1971">
        <f t="shared" si="186"/>
        <v>0.15109890109890109</v>
      </c>
      <c r="N1971">
        <f t="shared" si="189"/>
        <v>0</v>
      </c>
      <c r="O1971">
        <f t="shared" si="187"/>
        <v>0</v>
      </c>
      <c r="P1971">
        <f t="shared" si="190"/>
        <v>364</v>
      </c>
    </row>
    <row r="1972" spans="10:16" x14ac:dyDescent="0.25">
      <c r="K1972" s="3">
        <f t="shared" si="188"/>
        <v>33965</v>
      </c>
      <c r="L1972">
        <v>55</v>
      </c>
      <c r="M1972">
        <f t="shared" si="186"/>
        <v>0.15109890109890109</v>
      </c>
      <c r="N1972">
        <f t="shared" si="189"/>
        <v>0</v>
      </c>
      <c r="O1972">
        <f t="shared" si="187"/>
        <v>0</v>
      </c>
      <c r="P1972">
        <f t="shared" si="190"/>
        <v>364</v>
      </c>
    </row>
    <row r="1973" spans="10:16" x14ac:dyDescent="0.25">
      <c r="J1973" t="s">
        <v>0</v>
      </c>
      <c r="K1973" s="3" t="e">
        <f t="shared" si="188"/>
        <v>#VALUE!</v>
      </c>
      <c r="L1973">
        <v>55</v>
      </c>
      <c r="M1973">
        <f t="shared" si="186"/>
        <v>0.15109890109890109</v>
      </c>
      <c r="N1973">
        <f t="shared" si="189"/>
        <v>0</v>
      </c>
      <c r="O1973">
        <f t="shared" si="187"/>
        <v>0</v>
      </c>
      <c r="P1973">
        <f t="shared" si="190"/>
        <v>364</v>
      </c>
    </row>
    <row r="1974" spans="10:16" x14ac:dyDescent="0.25">
      <c r="K1974" s="3">
        <f t="shared" si="188"/>
        <v>33965</v>
      </c>
      <c r="L1974">
        <v>55</v>
      </c>
      <c r="M1974">
        <f t="shared" si="186"/>
        <v>0.15109890109890109</v>
      </c>
      <c r="N1974">
        <f t="shared" si="189"/>
        <v>0</v>
      </c>
      <c r="O1974">
        <f t="shared" si="187"/>
        <v>0</v>
      </c>
      <c r="P1974">
        <f t="shared" si="190"/>
        <v>364</v>
      </c>
    </row>
    <row r="1975" spans="10:16" x14ac:dyDescent="0.25">
      <c r="J1975" t="s">
        <v>0</v>
      </c>
      <c r="K1975" s="3" t="e">
        <f t="shared" si="188"/>
        <v>#VALUE!</v>
      </c>
      <c r="L1975">
        <v>55</v>
      </c>
      <c r="M1975">
        <f t="shared" si="186"/>
        <v>0.15109890109890109</v>
      </c>
      <c r="N1975">
        <f t="shared" si="189"/>
        <v>0</v>
      </c>
      <c r="O1975">
        <f t="shared" si="187"/>
        <v>0</v>
      </c>
      <c r="P1975">
        <f t="shared" si="190"/>
        <v>364</v>
      </c>
    </row>
    <row r="1976" spans="10:16" x14ac:dyDescent="0.25">
      <c r="K1976" s="3">
        <f t="shared" si="188"/>
        <v>33965</v>
      </c>
      <c r="L1976">
        <v>55</v>
      </c>
      <c r="M1976">
        <f t="shared" si="186"/>
        <v>0.15109890109890109</v>
      </c>
      <c r="N1976">
        <f t="shared" si="189"/>
        <v>0</v>
      </c>
      <c r="O1976">
        <f t="shared" si="187"/>
        <v>0</v>
      </c>
      <c r="P1976">
        <f t="shared" si="190"/>
        <v>364</v>
      </c>
    </row>
    <row r="1977" spans="10:16" x14ac:dyDescent="0.25">
      <c r="J1977" t="s">
        <v>0</v>
      </c>
      <c r="K1977" s="3" t="e">
        <f t="shared" si="188"/>
        <v>#VALUE!</v>
      </c>
      <c r="L1977">
        <v>55</v>
      </c>
      <c r="M1977">
        <f t="shared" si="186"/>
        <v>0.15109890109890109</v>
      </c>
      <c r="N1977">
        <f t="shared" si="189"/>
        <v>0</v>
      </c>
      <c r="O1977">
        <f t="shared" si="187"/>
        <v>0</v>
      </c>
      <c r="P1977">
        <f t="shared" si="190"/>
        <v>364</v>
      </c>
    </row>
    <row r="1978" spans="10:16" x14ac:dyDescent="0.25">
      <c r="K1978" s="3">
        <f t="shared" si="188"/>
        <v>33965</v>
      </c>
      <c r="L1978">
        <v>55</v>
      </c>
      <c r="M1978">
        <f t="shared" si="186"/>
        <v>0.15109890109890109</v>
      </c>
      <c r="N1978">
        <f t="shared" si="189"/>
        <v>0</v>
      </c>
      <c r="O1978">
        <f t="shared" si="187"/>
        <v>0</v>
      </c>
      <c r="P1978">
        <f t="shared" si="190"/>
        <v>364</v>
      </c>
    </row>
    <row r="1979" spans="10:16" x14ac:dyDescent="0.25">
      <c r="J1979" t="s">
        <v>0</v>
      </c>
      <c r="K1979" s="3" t="e">
        <f t="shared" si="188"/>
        <v>#VALUE!</v>
      </c>
      <c r="L1979">
        <v>55</v>
      </c>
      <c r="M1979">
        <f t="shared" si="186"/>
        <v>0.15109890109890109</v>
      </c>
      <c r="N1979">
        <f t="shared" si="189"/>
        <v>0</v>
      </c>
      <c r="O1979">
        <f t="shared" si="187"/>
        <v>0</v>
      </c>
      <c r="P1979">
        <f t="shared" si="190"/>
        <v>364</v>
      </c>
    </row>
    <row r="1980" spans="10:16" x14ac:dyDescent="0.25">
      <c r="K1980" s="3">
        <f t="shared" si="188"/>
        <v>33965</v>
      </c>
      <c r="L1980">
        <v>55</v>
      </c>
      <c r="M1980">
        <f t="shared" si="186"/>
        <v>0.15109890109890109</v>
      </c>
      <c r="N1980">
        <f t="shared" si="189"/>
        <v>0</v>
      </c>
      <c r="O1980">
        <f t="shared" si="187"/>
        <v>0</v>
      </c>
      <c r="P1980">
        <f t="shared" si="190"/>
        <v>364</v>
      </c>
    </row>
    <row r="1981" spans="10:16" x14ac:dyDescent="0.25">
      <c r="J1981" t="s">
        <v>0</v>
      </c>
      <c r="K1981" s="3" t="e">
        <f t="shared" si="188"/>
        <v>#VALUE!</v>
      </c>
      <c r="L1981">
        <v>55</v>
      </c>
      <c r="M1981">
        <f t="shared" si="186"/>
        <v>0.15109890109890109</v>
      </c>
      <c r="N1981">
        <f t="shared" si="189"/>
        <v>0</v>
      </c>
      <c r="O1981">
        <f t="shared" si="187"/>
        <v>0</v>
      </c>
      <c r="P1981">
        <f t="shared" si="190"/>
        <v>364</v>
      </c>
    </row>
    <row r="1982" spans="10:16" x14ac:dyDescent="0.25">
      <c r="K1982" s="3">
        <f t="shared" si="188"/>
        <v>33965</v>
      </c>
      <c r="L1982">
        <v>55</v>
      </c>
      <c r="M1982">
        <f t="shared" si="186"/>
        <v>0.15109890109890109</v>
      </c>
      <c r="N1982">
        <f t="shared" si="189"/>
        <v>0</v>
      </c>
      <c r="O1982">
        <f t="shared" si="187"/>
        <v>0</v>
      </c>
      <c r="P1982">
        <f t="shared" si="190"/>
        <v>364</v>
      </c>
    </row>
    <row r="1983" spans="10:16" x14ac:dyDescent="0.25">
      <c r="J1983" t="s">
        <v>0</v>
      </c>
      <c r="K1983" s="3" t="e">
        <f t="shared" si="188"/>
        <v>#VALUE!</v>
      </c>
      <c r="L1983">
        <v>55</v>
      </c>
      <c r="M1983">
        <f t="shared" si="186"/>
        <v>0.15109890109890109</v>
      </c>
      <c r="N1983">
        <f t="shared" si="189"/>
        <v>0</v>
      </c>
      <c r="O1983">
        <f t="shared" si="187"/>
        <v>0</v>
      </c>
      <c r="P1983">
        <f t="shared" si="190"/>
        <v>364</v>
      </c>
    </row>
    <row r="1984" spans="10:16" x14ac:dyDescent="0.25">
      <c r="K1984" s="3">
        <f t="shared" si="188"/>
        <v>33965</v>
      </c>
      <c r="L1984">
        <v>55</v>
      </c>
      <c r="M1984">
        <f t="shared" si="186"/>
        <v>0.15109890109890109</v>
      </c>
      <c r="N1984">
        <f t="shared" si="189"/>
        <v>0</v>
      </c>
      <c r="O1984">
        <f t="shared" si="187"/>
        <v>0</v>
      </c>
      <c r="P1984">
        <f t="shared" si="190"/>
        <v>364</v>
      </c>
    </row>
    <row r="1985" spans="10:16" x14ac:dyDescent="0.25">
      <c r="J1985" t="s">
        <v>0</v>
      </c>
      <c r="K1985" s="3" t="e">
        <f t="shared" si="188"/>
        <v>#VALUE!</v>
      </c>
      <c r="L1985">
        <v>55</v>
      </c>
      <c r="M1985">
        <f t="shared" si="186"/>
        <v>0.15109890109890109</v>
      </c>
      <c r="N1985">
        <f t="shared" si="189"/>
        <v>0</v>
      </c>
      <c r="O1985">
        <f t="shared" si="187"/>
        <v>0</v>
      </c>
      <c r="P1985">
        <f t="shared" si="190"/>
        <v>364</v>
      </c>
    </row>
    <row r="1986" spans="10:16" x14ac:dyDescent="0.25">
      <c r="K1986" s="3">
        <f t="shared" si="188"/>
        <v>33965</v>
      </c>
      <c r="L1986">
        <v>55</v>
      </c>
      <c r="M1986">
        <f t="shared" si="186"/>
        <v>0.15109890109890109</v>
      </c>
      <c r="N1986">
        <f t="shared" si="189"/>
        <v>0</v>
      </c>
      <c r="O1986">
        <f t="shared" si="187"/>
        <v>0</v>
      </c>
      <c r="P1986">
        <f t="shared" si="190"/>
        <v>364</v>
      </c>
    </row>
    <row r="1987" spans="10:16" x14ac:dyDescent="0.25">
      <c r="J1987" t="s">
        <v>0</v>
      </c>
      <c r="K1987" s="3" t="e">
        <f t="shared" si="188"/>
        <v>#VALUE!</v>
      </c>
      <c r="L1987">
        <v>55</v>
      </c>
      <c r="M1987">
        <f t="shared" si="186"/>
        <v>0.15109890109890109</v>
      </c>
      <c r="N1987">
        <f t="shared" si="189"/>
        <v>0</v>
      </c>
      <c r="O1987">
        <f t="shared" si="187"/>
        <v>0</v>
      </c>
      <c r="P1987">
        <f t="shared" si="190"/>
        <v>364</v>
      </c>
    </row>
    <row r="1988" spans="10:16" x14ac:dyDescent="0.25">
      <c r="K1988" s="3">
        <f t="shared" si="188"/>
        <v>33965</v>
      </c>
      <c r="L1988">
        <v>55</v>
      </c>
      <c r="M1988">
        <f t="shared" si="186"/>
        <v>0.15109890109890109</v>
      </c>
      <c r="N1988">
        <f t="shared" si="189"/>
        <v>0</v>
      </c>
      <c r="O1988">
        <f t="shared" si="187"/>
        <v>0</v>
      </c>
      <c r="P1988">
        <f t="shared" si="190"/>
        <v>364</v>
      </c>
    </row>
    <row r="1989" spans="10:16" x14ac:dyDescent="0.25">
      <c r="J1989" t="s">
        <v>0</v>
      </c>
      <c r="K1989" s="3" t="e">
        <f t="shared" si="188"/>
        <v>#VALUE!</v>
      </c>
      <c r="L1989">
        <v>55</v>
      </c>
      <c r="M1989">
        <f t="shared" si="186"/>
        <v>0.15109890109890109</v>
      </c>
      <c r="N1989">
        <f t="shared" si="189"/>
        <v>0</v>
      </c>
      <c r="O1989">
        <f t="shared" si="187"/>
        <v>0</v>
      </c>
      <c r="P1989">
        <f t="shared" si="190"/>
        <v>364</v>
      </c>
    </row>
    <row r="1990" spans="10:16" x14ac:dyDescent="0.25">
      <c r="K1990" s="3">
        <f t="shared" si="188"/>
        <v>33965</v>
      </c>
      <c r="L1990">
        <v>55</v>
      </c>
      <c r="M1990">
        <f t="shared" si="186"/>
        <v>0.15109890109890109</v>
      </c>
      <c r="N1990">
        <f t="shared" si="189"/>
        <v>0</v>
      </c>
      <c r="O1990">
        <f t="shared" si="187"/>
        <v>0</v>
      </c>
      <c r="P1990">
        <f t="shared" si="190"/>
        <v>364</v>
      </c>
    </row>
    <row r="1991" spans="10:16" x14ac:dyDescent="0.25">
      <c r="J1991" t="s">
        <v>0</v>
      </c>
      <c r="K1991" s="3" t="e">
        <f t="shared" si="188"/>
        <v>#VALUE!</v>
      </c>
      <c r="L1991">
        <v>55</v>
      </c>
      <c r="M1991">
        <f t="shared" si="186"/>
        <v>0.15109890109890109</v>
      </c>
      <c r="N1991">
        <f t="shared" si="189"/>
        <v>0</v>
      </c>
      <c r="O1991">
        <f t="shared" si="187"/>
        <v>0</v>
      </c>
      <c r="P1991">
        <f t="shared" si="190"/>
        <v>364</v>
      </c>
    </row>
    <row r="1992" spans="10:16" x14ac:dyDescent="0.25">
      <c r="K1992" s="3">
        <f t="shared" si="188"/>
        <v>33965</v>
      </c>
      <c r="L1992">
        <v>55</v>
      </c>
      <c r="M1992">
        <f t="shared" ref="M1992:M2055" si="191">L1992/P1992</f>
        <v>0.15109890109890109</v>
      </c>
      <c r="N1992">
        <f t="shared" si="189"/>
        <v>0</v>
      </c>
      <c r="O1992">
        <f t="shared" ref="O1992:O2055" si="192">ROUND(N1992,1)</f>
        <v>0</v>
      </c>
      <c r="P1992">
        <f t="shared" si="190"/>
        <v>364</v>
      </c>
    </row>
    <row r="1993" spans="10:16" x14ac:dyDescent="0.25">
      <c r="J1993" t="s">
        <v>0</v>
      </c>
      <c r="K1993" s="3" t="e">
        <f t="shared" ref="K1993:K2056" si="193">$K$7+J1993</f>
        <v>#VALUE!</v>
      </c>
      <c r="L1993">
        <v>55</v>
      </c>
      <c r="M1993">
        <f t="shared" si="191"/>
        <v>0.15109890109890109</v>
      </c>
      <c r="N1993">
        <f t="shared" ref="N1993:N2056" si="194">INT(M1993)</f>
        <v>0</v>
      </c>
      <c r="O1993">
        <f t="shared" si="192"/>
        <v>0</v>
      </c>
      <c r="P1993">
        <f t="shared" si="190"/>
        <v>364</v>
      </c>
    </row>
    <row r="1994" spans="10:16" x14ac:dyDescent="0.25">
      <c r="K1994" s="3">
        <f t="shared" si="193"/>
        <v>33965</v>
      </c>
      <c r="L1994">
        <v>55</v>
      </c>
      <c r="M1994">
        <f t="shared" si="191"/>
        <v>0.15109890109890109</v>
      </c>
      <c r="N1994">
        <f t="shared" si="194"/>
        <v>0</v>
      </c>
      <c r="O1994">
        <f t="shared" si="192"/>
        <v>0</v>
      </c>
      <c r="P1994">
        <f t="shared" si="190"/>
        <v>364</v>
      </c>
    </row>
    <row r="1995" spans="10:16" x14ac:dyDescent="0.25">
      <c r="J1995" t="s">
        <v>0</v>
      </c>
      <c r="K1995" s="3" t="e">
        <f t="shared" si="193"/>
        <v>#VALUE!</v>
      </c>
      <c r="L1995">
        <v>55</v>
      </c>
      <c r="M1995">
        <f t="shared" si="191"/>
        <v>0.15109890109890109</v>
      </c>
      <c r="N1995">
        <f t="shared" si="194"/>
        <v>0</v>
      </c>
      <c r="O1995">
        <f t="shared" si="192"/>
        <v>0</v>
      </c>
      <c r="P1995">
        <f t="shared" si="190"/>
        <v>364</v>
      </c>
    </row>
    <row r="1996" spans="10:16" x14ac:dyDescent="0.25">
      <c r="K1996" s="3">
        <f t="shared" si="193"/>
        <v>33965</v>
      </c>
      <c r="L1996">
        <v>55</v>
      </c>
      <c r="M1996">
        <f t="shared" si="191"/>
        <v>0.15109890109890109</v>
      </c>
      <c r="N1996">
        <f t="shared" si="194"/>
        <v>0</v>
      </c>
      <c r="O1996">
        <f t="shared" si="192"/>
        <v>0</v>
      </c>
      <c r="P1996">
        <f t="shared" si="190"/>
        <v>364</v>
      </c>
    </row>
    <row r="1997" spans="10:16" x14ac:dyDescent="0.25">
      <c r="J1997" t="s">
        <v>0</v>
      </c>
      <c r="K1997" s="3" t="e">
        <f t="shared" si="193"/>
        <v>#VALUE!</v>
      </c>
      <c r="L1997">
        <v>55</v>
      </c>
      <c r="M1997">
        <f t="shared" si="191"/>
        <v>0.15109890109890109</v>
      </c>
      <c r="N1997">
        <f t="shared" si="194"/>
        <v>0</v>
      </c>
      <c r="O1997">
        <f t="shared" si="192"/>
        <v>0</v>
      </c>
      <c r="P1997">
        <f t="shared" si="190"/>
        <v>364</v>
      </c>
    </row>
    <row r="1998" spans="10:16" x14ac:dyDescent="0.25">
      <c r="K1998" s="3">
        <f t="shared" si="193"/>
        <v>33965</v>
      </c>
      <c r="L1998">
        <v>55</v>
      </c>
      <c r="M1998">
        <f t="shared" si="191"/>
        <v>0.15109890109890109</v>
      </c>
      <c r="N1998">
        <f t="shared" si="194"/>
        <v>0</v>
      </c>
      <c r="O1998">
        <f t="shared" si="192"/>
        <v>0</v>
      </c>
      <c r="P1998">
        <f t="shared" si="190"/>
        <v>364</v>
      </c>
    </row>
    <row r="1999" spans="10:16" x14ac:dyDescent="0.25">
      <c r="J1999" t="s">
        <v>0</v>
      </c>
      <c r="K1999" s="3" t="e">
        <f t="shared" si="193"/>
        <v>#VALUE!</v>
      </c>
      <c r="L1999">
        <v>55</v>
      </c>
      <c r="M1999">
        <f t="shared" si="191"/>
        <v>0.15109890109890109</v>
      </c>
      <c r="N1999">
        <f t="shared" si="194"/>
        <v>0</v>
      </c>
      <c r="O1999">
        <f t="shared" si="192"/>
        <v>0</v>
      </c>
      <c r="P1999">
        <f t="shared" si="190"/>
        <v>364</v>
      </c>
    </row>
    <row r="2000" spans="10:16" x14ac:dyDescent="0.25">
      <c r="K2000" s="3">
        <f t="shared" si="193"/>
        <v>33965</v>
      </c>
      <c r="L2000">
        <v>55</v>
      </c>
      <c r="M2000">
        <f t="shared" si="191"/>
        <v>0.15109890109890109</v>
      </c>
      <c r="N2000">
        <f t="shared" si="194"/>
        <v>0</v>
      </c>
      <c r="O2000">
        <f t="shared" si="192"/>
        <v>0</v>
      </c>
      <c r="P2000">
        <f t="shared" si="190"/>
        <v>364</v>
      </c>
    </row>
    <row r="2001" spans="10:16" x14ac:dyDescent="0.25">
      <c r="J2001" t="s">
        <v>0</v>
      </c>
      <c r="K2001" s="3" t="e">
        <f t="shared" si="193"/>
        <v>#VALUE!</v>
      </c>
      <c r="L2001">
        <v>55</v>
      </c>
      <c r="M2001">
        <f t="shared" si="191"/>
        <v>0.15109890109890109</v>
      </c>
      <c r="N2001">
        <f t="shared" si="194"/>
        <v>0</v>
      </c>
      <c r="O2001">
        <f t="shared" si="192"/>
        <v>0</v>
      </c>
      <c r="P2001">
        <f t="shared" si="190"/>
        <v>364</v>
      </c>
    </row>
    <row r="2002" spans="10:16" x14ac:dyDescent="0.25">
      <c r="K2002" s="3">
        <f t="shared" si="193"/>
        <v>33965</v>
      </c>
      <c r="L2002">
        <v>55</v>
      </c>
      <c r="M2002">
        <f t="shared" si="191"/>
        <v>0.15109890109890109</v>
      </c>
      <c r="N2002">
        <f t="shared" si="194"/>
        <v>0</v>
      </c>
      <c r="O2002">
        <f t="shared" si="192"/>
        <v>0</v>
      </c>
      <c r="P2002">
        <f t="shared" si="190"/>
        <v>364</v>
      </c>
    </row>
    <row r="2003" spans="10:16" x14ac:dyDescent="0.25">
      <c r="J2003" t="s">
        <v>0</v>
      </c>
      <c r="K2003" s="3" t="e">
        <f t="shared" si="193"/>
        <v>#VALUE!</v>
      </c>
      <c r="L2003">
        <v>55</v>
      </c>
      <c r="M2003">
        <f t="shared" si="191"/>
        <v>0.15109890109890109</v>
      </c>
      <c r="N2003">
        <f t="shared" si="194"/>
        <v>0</v>
      </c>
      <c r="O2003">
        <f t="shared" si="192"/>
        <v>0</v>
      </c>
      <c r="P2003">
        <f t="shared" si="190"/>
        <v>364</v>
      </c>
    </row>
    <row r="2004" spans="10:16" x14ac:dyDescent="0.25">
      <c r="K2004" s="3">
        <f t="shared" si="193"/>
        <v>33965</v>
      </c>
      <c r="L2004">
        <v>55</v>
      </c>
      <c r="M2004">
        <f t="shared" si="191"/>
        <v>0.15109890109890109</v>
      </c>
      <c r="N2004">
        <f t="shared" si="194"/>
        <v>0</v>
      </c>
      <c r="O2004">
        <f t="shared" si="192"/>
        <v>0</v>
      </c>
      <c r="P2004">
        <f t="shared" si="190"/>
        <v>364</v>
      </c>
    </row>
    <row r="2005" spans="10:16" x14ac:dyDescent="0.25">
      <c r="J2005" t="s">
        <v>0</v>
      </c>
      <c r="K2005" s="3" t="e">
        <f t="shared" si="193"/>
        <v>#VALUE!</v>
      </c>
      <c r="L2005">
        <v>55</v>
      </c>
      <c r="M2005">
        <f t="shared" si="191"/>
        <v>0.15109890109890109</v>
      </c>
      <c r="N2005">
        <f t="shared" si="194"/>
        <v>0</v>
      </c>
      <c r="O2005">
        <f t="shared" si="192"/>
        <v>0</v>
      </c>
      <c r="P2005">
        <f t="shared" si="190"/>
        <v>364</v>
      </c>
    </row>
    <row r="2006" spans="10:16" x14ac:dyDescent="0.25">
      <c r="K2006" s="3">
        <f t="shared" si="193"/>
        <v>33965</v>
      </c>
      <c r="L2006">
        <v>55</v>
      </c>
      <c r="M2006">
        <f t="shared" si="191"/>
        <v>0.15109890109890109</v>
      </c>
      <c r="N2006">
        <f t="shared" si="194"/>
        <v>0</v>
      </c>
      <c r="O2006">
        <f t="shared" si="192"/>
        <v>0</v>
      </c>
      <c r="P2006">
        <f t="shared" si="190"/>
        <v>364</v>
      </c>
    </row>
    <row r="2007" spans="10:16" x14ac:dyDescent="0.25">
      <c r="J2007" t="s">
        <v>0</v>
      </c>
      <c r="K2007" s="3" t="e">
        <f t="shared" si="193"/>
        <v>#VALUE!</v>
      </c>
      <c r="L2007">
        <v>55</v>
      </c>
      <c r="M2007">
        <f t="shared" si="191"/>
        <v>0.15109890109890109</v>
      </c>
      <c r="N2007">
        <f t="shared" si="194"/>
        <v>0</v>
      </c>
      <c r="O2007">
        <f t="shared" si="192"/>
        <v>0</v>
      </c>
      <c r="P2007">
        <f t="shared" si="190"/>
        <v>364</v>
      </c>
    </row>
    <row r="2008" spans="10:16" x14ac:dyDescent="0.25">
      <c r="K2008" s="3">
        <f t="shared" si="193"/>
        <v>33965</v>
      </c>
      <c r="L2008">
        <v>55</v>
      </c>
      <c r="M2008">
        <f t="shared" si="191"/>
        <v>0.15109890109890109</v>
      </c>
      <c r="N2008">
        <f t="shared" si="194"/>
        <v>0</v>
      </c>
      <c r="O2008">
        <f t="shared" si="192"/>
        <v>0</v>
      </c>
      <c r="P2008">
        <f t="shared" si="190"/>
        <v>364</v>
      </c>
    </row>
    <row r="2009" spans="10:16" x14ac:dyDescent="0.25">
      <c r="J2009" t="s">
        <v>0</v>
      </c>
      <c r="K2009" s="3" t="e">
        <f t="shared" si="193"/>
        <v>#VALUE!</v>
      </c>
      <c r="L2009">
        <v>55</v>
      </c>
      <c r="M2009">
        <f t="shared" si="191"/>
        <v>0.15109890109890109</v>
      </c>
      <c r="N2009">
        <f t="shared" si="194"/>
        <v>0</v>
      </c>
      <c r="O2009">
        <f t="shared" si="192"/>
        <v>0</v>
      </c>
      <c r="P2009">
        <f t="shared" si="190"/>
        <v>364</v>
      </c>
    </row>
    <row r="2010" spans="10:16" x14ac:dyDescent="0.25">
      <c r="K2010" s="3">
        <f t="shared" si="193"/>
        <v>33965</v>
      </c>
      <c r="L2010">
        <v>55</v>
      </c>
      <c r="M2010">
        <f t="shared" si="191"/>
        <v>0.15109890109890109</v>
      </c>
      <c r="N2010">
        <f t="shared" si="194"/>
        <v>0</v>
      </c>
      <c r="O2010">
        <f t="shared" si="192"/>
        <v>0</v>
      </c>
      <c r="P2010">
        <f t="shared" si="190"/>
        <v>364</v>
      </c>
    </row>
    <row r="2011" spans="10:16" x14ac:dyDescent="0.25">
      <c r="J2011" t="s">
        <v>0</v>
      </c>
      <c r="K2011" s="3" t="e">
        <f t="shared" si="193"/>
        <v>#VALUE!</v>
      </c>
      <c r="L2011">
        <v>55</v>
      </c>
      <c r="M2011">
        <f t="shared" si="191"/>
        <v>0.15109890109890109</v>
      </c>
      <c r="N2011">
        <f t="shared" si="194"/>
        <v>0</v>
      </c>
      <c r="O2011">
        <f t="shared" si="192"/>
        <v>0</v>
      </c>
      <c r="P2011">
        <f t="shared" si="190"/>
        <v>364</v>
      </c>
    </row>
    <row r="2012" spans="10:16" x14ac:dyDescent="0.25">
      <c r="K2012" s="3">
        <f t="shared" si="193"/>
        <v>33965</v>
      </c>
      <c r="L2012">
        <v>55</v>
      </c>
      <c r="M2012">
        <f t="shared" si="191"/>
        <v>0.15109890109890109</v>
      </c>
      <c r="N2012">
        <f t="shared" si="194"/>
        <v>0</v>
      </c>
      <c r="O2012">
        <f t="shared" si="192"/>
        <v>0</v>
      </c>
      <c r="P2012">
        <f t="shared" si="190"/>
        <v>364</v>
      </c>
    </row>
    <row r="2013" spans="10:16" x14ac:dyDescent="0.25">
      <c r="J2013" t="s">
        <v>0</v>
      </c>
      <c r="K2013" s="3" t="e">
        <f t="shared" si="193"/>
        <v>#VALUE!</v>
      </c>
      <c r="L2013">
        <v>55</v>
      </c>
      <c r="M2013">
        <f t="shared" si="191"/>
        <v>0.15109890109890109</v>
      </c>
      <c r="N2013">
        <f t="shared" si="194"/>
        <v>0</v>
      </c>
      <c r="O2013">
        <f t="shared" si="192"/>
        <v>0</v>
      </c>
      <c r="P2013">
        <f t="shared" si="190"/>
        <v>364</v>
      </c>
    </row>
    <row r="2014" spans="10:16" x14ac:dyDescent="0.25">
      <c r="K2014" s="3">
        <f t="shared" si="193"/>
        <v>33965</v>
      </c>
      <c r="L2014">
        <v>55</v>
      </c>
      <c r="M2014">
        <f t="shared" si="191"/>
        <v>0.15109890109890109</v>
      </c>
      <c r="N2014">
        <f t="shared" si="194"/>
        <v>0</v>
      </c>
      <c r="O2014">
        <f t="shared" si="192"/>
        <v>0</v>
      </c>
      <c r="P2014">
        <f t="shared" si="190"/>
        <v>364</v>
      </c>
    </row>
    <row r="2015" spans="10:16" x14ac:dyDescent="0.25">
      <c r="J2015" t="s">
        <v>0</v>
      </c>
      <c r="K2015" s="3" t="e">
        <f t="shared" si="193"/>
        <v>#VALUE!</v>
      </c>
      <c r="L2015">
        <v>55</v>
      </c>
      <c r="M2015">
        <f t="shared" si="191"/>
        <v>0.15109890109890109</v>
      </c>
      <c r="N2015">
        <f t="shared" si="194"/>
        <v>0</v>
      </c>
      <c r="O2015">
        <f t="shared" si="192"/>
        <v>0</v>
      </c>
      <c r="P2015">
        <f t="shared" si="190"/>
        <v>364</v>
      </c>
    </row>
    <row r="2016" spans="10:16" x14ac:dyDescent="0.25">
      <c r="K2016" s="3">
        <f t="shared" si="193"/>
        <v>33965</v>
      </c>
      <c r="L2016">
        <v>55</v>
      </c>
      <c r="M2016">
        <f t="shared" si="191"/>
        <v>0.15109890109890109</v>
      </c>
      <c r="N2016">
        <f t="shared" si="194"/>
        <v>0</v>
      </c>
      <c r="O2016">
        <f t="shared" si="192"/>
        <v>0</v>
      </c>
      <c r="P2016">
        <f t="shared" si="190"/>
        <v>364</v>
      </c>
    </row>
    <row r="2017" spans="10:16" x14ac:dyDescent="0.25">
      <c r="J2017" t="s">
        <v>0</v>
      </c>
      <c r="K2017" s="3" t="e">
        <f t="shared" si="193"/>
        <v>#VALUE!</v>
      </c>
      <c r="L2017">
        <v>55</v>
      </c>
      <c r="M2017">
        <f t="shared" si="191"/>
        <v>0.15109890109890109</v>
      </c>
      <c r="N2017">
        <f t="shared" si="194"/>
        <v>0</v>
      </c>
      <c r="O2017">
        <f t="shared" si="192"/>
        <v>0</v>
      </c>
      <c r="P2017">
        <f t="shared" si="190"/>
        <v>364</v>
      </c>
    </row>
    <row r="2018" spans="10:16" x14ac:dyDescent="0.25">
      <c r="K2018" s="3">
        <f t="shared" si="193"/>
        <v>33965</v>
      </c>
      <c r="L2018">
        <v>55</v>
      </c>
      <c r="M2018">
        <f t="shared" si="191"/>
        <v>0.15109890109890109</v>
      </c>
      <c r="N2018">
        <f t="shared" si="194"/>
        <v>0</v>
      </c>
      <c r="O2018">
        <f t="shared" si="192"/>
        <v>0</v>
      </c>
      <c r="P2018">
        <f t="shared" si="190"/>
        <v>364</v>
      </c>
    </row>
    <row r="2019" spans="10:16" x14ac:dyDescent="0.25">
      <c r="J2019" t="s">
        <v>0</v>
      </c>
      <c r="K2019" s="3" t="e">
        <f t="shared" si="193"/>
        <v>#VALUE!</v>
      </c>
      <c r="L2019">
        <v>55</v>
      </c>
      <c r="M2019">
        <f t="shared" si="191"/>
        <v>0.15109890109890109</v>
      </c>
      <c r="N2019">
        <f t="shared" si="194"/>
        <v>0</v>
      </c>
      <c r="O2019">
        <f t="shared" si="192"/>
        <v>0</v>
      </c>
      <c r="P2019">
        <f t="shared" si="190"/>
        <v>364</v>
      </c>
    </row>
    <row r="2020" spans="10:16" x14ac:dyDescent="0.25">
      <c r="K2020" s="3">
        <f t="shared" si="193"/>
        <v>33965</v>
      </c>
      <c r="L2020">
        <v>55</v>
      </c>
      <c r="M2020">
        <f t="shared" si="191"/>
        <v>0.15109890109890109</v>
      </c>
      <c r="N2020">
        <f t="shared" si="194"/>
        <v>0</v>
      </c>
      <c r="O2020">
        <f t="shared" si="192"/>
        <v>0</v>
      </c>
      <c r="P2020">
        <f t="shared" si="190"/>
        <v>364</v>
      </c>
    </row>
    <row r="2021" spans="10:16" x14ac:dyDescent="0.25">
      <c r="J2021" t="s">
        <v>0</v>
      </c>
      <c r="K2021" s="3" t="e">
        <f t="shared" si="193"/>
        <v>#VALUE!</v>
      </c>
      <c r="L2021">
        <v>55</v>
      </c>
      <c r="M2021">
        <f t="shared" si="191"/>
        <v>0.15109890109890109</v>
      </c>
      <c r="N2021">
        <f t="shared" si="194"/>
        <v>0</v>
      </c>
      <c r="O2021">
        <f t="shared" si="192"/>
        <v>0</v>
      </c>
      <c r="P2021">
        <f t="shared" si="190"/>
        <v>364</v>
      </c>
    </row>
    <row r="2022" spans="10:16" x14ac:dyDescent="0.25">
      <c r="K2022" s="3">
        <f t="shared" si="193"/>
        <v>33965</v>
      </c>
      <c r="L2022">
        <v>55</v>
      </c>
      <c r="M2022">
        <f t="shared" si="191"/>
        <v>0.15109890109890109</v>
      </c>
      <c r="N2022">
        <f t="shared" si="194"/>
        <v>0</v>
      </c>
      <c r="O2022">
        <f t="shared" si="192"/>
        <v>0</v>
      </c>
      <c r="P2022">
        <f t="shared" si="190"/>
        <v>364</v>
      </c>
    </row>
    <row r="2023" spans="10:16" x14ac:dyDescent="0.25">
      <c r="J2023" t="s">
        <v>0</v>
      </c>
      <c r="K2023" s="3" t="e">
        <f t="shared" si="193"/>
        <v>#VALUE!</v>
      </c>
      <c r="L2023">
        <v>55</v>
      </c>
      <c r="M2023">
        <f t="shared" si="191"/>
        <v>0.15109890109890109</v>
      </c>
      <c r="N2023">
        <f t="shared" si="194"/>
        <v>0</v>
      </c>
      <c r="O2023">
        <f t="shared" si="192"/>
        <v>0</v>
      </c>
      <c r="P2023">
        <f t="shared" si="190"/>
        <v>364</v>
      </c>
    </row>
    <row r="2024" spans="10:16" x14ac:dyDescent="0.25">
      <c r="K2024" s="3">
        <f t="shared" si="193"/>
        <v>33965</v>
      </c>
      <c r="L2024">
        <v>55</v>
      </c>
      <c r="M2024">
        <f t="shared" si="191"/>
        <v>0.15109890109890109</v>
      </c>
      <c r="N2024">
        <f t="shared" si="194"/>
        <v>0</v>
      </c>
      <c r="O2024">
        <f t="shared" si="192"/>
        <v>0</v>
      </c>
      <c r="P2024">
        <f t="shared" si="190"/>
        <v>364</v>
      </c>
    </row>
    <row r="2025" spans="10:16" x14ac:dyDescent="0.25">
      <c r="J2025" t="s">
        <v>0</v>
      </c>
      <c r="K2025" s="3" t="e">
        <f t="shared" si="193"/>
        <v>#VALUE!</v>
      </c>
      <c r="L2025">
        <v>55</v>
      </c>
      <c r="M2025">
        <f t="shared" si="191"/>
        <v>0.15109890109890109</v>
      </c>
      <c r="N2025">
        <f t="shared" si="194"/>
        <v>0</v>
      </c>
      <c r="O2025">
        <f t="shared" si="192"/>
        <v>0</v>
      </c>
      <c r="P2025">
        <f t="shared" si="190"/>
        <v>364</v>
      </c>
    </row>
    <row r="2026" spans="10:16" x14ac:dyDescent="0.25">
      <c r="K2026" s="3">
        <f t="shared" si="193"/>
        <v>33965</v>
      </c>
      <c r="L2026">
        <v>55</v>
      </c>
      <c r="M2026">
        <f t="shared" si="191"/>
        <v>0.15109890109890109</v>
      </c>
      <c r="N2026">
        <f t="shared" si="194"/>
        <v>0</v>
      </c>
      <c r="O2026">
        <f t="shared" si="192"/>
        <v>0</v>
      </c>
      <c r="P2026">
        <f t="shared" ref="P2026:P2089" si="195">DATE(1998,12,26)-DATE(1997,12,27)</f>
        <v>364</v>
      </c>
    </row>
    <row r="2027" spans="10:16" x14ac:dyDescent="0.25">
      <c r="J2027" t="s">
        <v>0</v>
      </c>
      <c r="K2027" s="3" t="e">
        <f t="shared" si="193"/>
        <v>#VALUE!</v>
      </c>
      <c r="L2027">
        <v>55</v>
      </c>
      <c r="M2027">
        <f t="shared" si="191"/>
        <v>0.15109890109890109</v>
      </c>
      <c r="N2027">
        <f t="shared" si="194"/>
        <v>0</v>
      </c>
      <c r="O2027">
        <f t="shared" si="192"/>
        <v>0</v>
      </c>
      <c r="P2027">
        <f t="shared" si="195"/>
        <v>364</v>
      </c>
    </row>
    <row r="2028" spans="10:16" x14ac:dyDescent="0.25">
      <c r="K2028" s="3">
        <f t="shared" si="193"/>
        <v>33965</v>
      </c>
      <c r="L2028">
        <v>55</v>
      </c>
      <c r="M2028">
        <f t="shared" si="191"/>
        <v>0.15109890109890109</v>
      </c>
      <c r="N2028">
        <f t="shared" si="194"/>
        <v>0</v>
      </c>
      <c r="O2028">
        <f t="shared" si="192"/>
        <v>0</v>
      </c>
      <c r="P2028">
        <f t="shared" si="195"/>
        <v>364</v>
      </c>
    </row>
    <row r="2029" spans="10:16" x14ac:dyDescent="0.25">
      <c r="J2029" t="s">
        <v>0</v>
      </c>
      <c r="K2029" s="3" t="e">
        <f t="shared" si="193"/>
        <v>#VALUE!</v>
      </c>
      <c r="L2029">
        <v>55</v>
      </c>
      <c r="M2029">
        <f t="shared" si="191"/>
        <v>0.15109890109890109</v>
      </c>
      <c r="N2029">
        <f t="shared" si="194"/>
        <v>0</v>
      </c>
      <c r="O2029">
        <f t="shared" si="192"/>
        <v>0</v>
      </c>
      <c r="P2029">
        <f t="shared" si="195"/>
        <v>364</v>
      </c>
    </row>
    <row r="2030" spans="10:16" x14ac:dyDescent="0.25">
      <c r="K2030" s="3">
        <f t="shared" si="193"/>
        <v>33965</v>
      </c>
      <c r="L2030">
        <v>55</v>
      </c>
      <c r="M2030">
        <f t="shared" si="191"/>
        <v>0.15109890109890109</v>
      </c>
      <c r="N2030">
        <f t="shared" si="194"/>
        <v>0</v>
      </c>
      <c r="O2030">
        <f t="shared" si="192"/>
        <v>0</v>
      </c>
      <c r="P2030">
        <f t="shared" si="195"/>
        <v>364</v>
      </c>
    </row>
    <row r="2031" spans="10:16" x14ac:dyDescent="0.25">
      <c r="J2031" t="s">
        <v>0</v>
      </c>
      <c r="K2031" s="3" t="e">
        <f t="shared" si="193"/>
        <v>#VALUE!</v>
      </c>
      <c r="L2031">
        <v>55</v>
      </c>
      <c r="M2031">
        <f t="shared" si="191"/>
        <v>0.15109890109890109</v>
      </c>
      <c r="N2031">
        <f t="shared" si="194"/>
        <v>0</v>
      </c>
      <c r="O2031">
        <f t="shared" si="192"/>
        <v>0</v>
      </c>
      <c r="P2031">
        <f t="shared" si="195"/>
        <v>364</v>
      </c>
    </row>
    <row r="2032" spans="10:16" x14ac:dyDescent="0.25">
      <c r="K2032" s="3">
        <f t="shared" si="193"/>
        <v>33965</v>
      </c>
      <c r="L2032">
        <v>55</v>
      </c>
      <c r="M2032">
        <f t="shared" si="191"/>
        <v>0.15109890109890109</v>
      </c>
      <c r="N2032">
        <f t="shared" si="194"/>
        <v>0</v>
      </c>
      <c r="O2032">
        <f t="shared" si="192"/>
        <v>0</v>
      </c>
      <c r="P2032">
        <f t="shared" si="195"/>
        <v>364</v>
      </c>
    </row>
    <row r="2033" spans="10:16" x14ac:dyDescent="0.25">
      <c r="J2033" t="s">
        <v>0</v>
      </c>
      <c r="K2033" s="3" t="e">
        <f t="shared" si="193"/>
        <v>#VALUE!</v>
      </c>
      <c r="L2033">
        <v>55</v>
      </c>
      <c r="M2033">
        <f t="shared" si="191"/>
        <v>0.15109890109890109</v>
      </c>
      <c r="N2033">
        <f t="shared" si="194"/>
        <v>0</v>
      </c>
      <c r="O2033">
        <f t="shared" si="192"/>
        <v>0</v>
      </c>
      <c r="P2033">
        <f t="shared" si="195"/>
        <v>364</v>
      </c>
    </row>
    <row r="2034" spans="10:16" x14ac:dyDescent="0.25">
      <c r="K2034" s="3">
        <f t="shared" si="193"/>
        <v>33965</v>
      </c>
      <c r="L2034">
        <v>55</v>
      </c>
      <c r="M2034">
        <f t="shared" si="191"/>
        <v>0.15109890109890109</v>
      </c>
      <c r="N2034">
        <f t="shared" si="194"/>
        <v>0</v>
      </c>
      <c r="O2034">
        <f t="shared" si="192"/>
        <v>0</v>
      </c>
      <c r="P2034">
        <f t="shared" si="195"/>
        <v>364</v>
      </c>
    </row>
    <row r="2035" spans="10:16" x14ac:dyDescent="0.25">
      <c r="J2035" t="s">
        <v>0</v>
      </c>
      <c r="K2035" s="3" t="e">
        <f t="shared" si="193"/>
        <v>#VALUE!</v>
      </c>
      <c r="L2035">
        <v>55</v>
      </c>
      <c r="M2035">
        <f t="shared" si="191"/>
        <v>0.15109890109890109</v>
      </c>
      <c r="N2035">
        <f t="shared" si="194"/>
        <v>0</v>
      </c>
      <c r="O2035">
        <f t="shared" si="192"/>
        <v>0</v>
      </c>
      <c r="P2035">
        <f t="shared" si="195"/>
        <v>364</v>
      </c>
    </row>
    <row r="2036" spans="10:16" x14ac:dyDescent="0.25">
      <c r="K2036" s="3">
        <f t="shared" si="193"/>
        <v>33965</v>
      </c>
      <c r="L2036">
        <v>55</v>
      </c>
      <c r="M2036">
        <f t="shared" si="191"/>
        <v>0.15109890109890109</v>
      </c>
      <c r="N2036">
        <f t="shared" si="194"/>
        <v>0</v>
      </c>
      <c r="O2036">
        <f t="shared" si="192"/>
        <v>0</v>
      </c>
      <c r="P2036">
        <f t="shared" si="195"/>
        <v>364</v>
      </c>
    </row>
    <row r="2037" spans="10:16" x14ac:dyDescent="0.25">
      <c r="J2037" t="s">
        <v>0</v>
      </c>
      <c r="K2037" s="3" t="e">
        <f t="shared" si="193"/>
        <v>#VALUE!</v>
      </c>
      <c r="L2037">
        <v>55</v>
      </c>
      <c r="M2037">
        <f t="shared" si="191"/>
        <v>0.15109890109890109</v>
      </c>
      <c r="N2037">
        <f t="shared" si="194"/>
        <v>0</v>
      </c>
      <c r="O2037">
        <f t="shared" si="192"/>
        <v>0</v>
      </c>
      <c r="P2037">
        <f t="shared" si="195"/>
        <v>364</v>
      </c>
    </row>
    <row r="2038" spans="10:16" x14ac:dyDescent="0.25">
      <c r="K2038" s="3">
        <f t="shared" si="193"/>
        <v>33965</v>
      </c>
      <c r="L2038">
        <v>55</v>
      </c>
      <c r="M2038">
        <f t="shared" si="191"/>
        <v>0.15109890109890109</v>
      </c>
      <c r="N2038">
        <f t="shared" si="194"/>
        <v>0</v>
      </c>
      <c r="O2038">
        <f t="shared" si="192"/>
        <v>0</v>
      </c>
      <c r="P2038">
        <f t="shared" si="195"/>
        <v>364</v>
      </c>
    </row>
    <row r="2039" spans="10:16" x14ac:dyDescent="0.25">
      <c r="J2039" t="s">
        <v>0</v>
      </c>
      <c r="K2039" s="3" t="e">
        <f t="shared" si="193"/>
        <v>#VALUE!</v>
      </c>
      <c r="L2039">
        <v>55</v>
      </c>
      <c r="M2039">
        <f t="shared" si="191"/>
        <v>0.15109890109890109</v>
      </c>
      <c r="N2039">
        <f t="shared" si="194"/>
        <v>0</v>
      </c>
      <c r="O2039">
        <f t="shared" si="192"/>
        <v>0</v>
      </c>
      <c r="P2039">
        <f t="shared" si="195"/>
        <v>364</v>
      </c>
    </row>
    <row r="2040" spans="10:16" x14ac:dyDescent="0.25">
      <c r="K2040" s="3">
        <f t="shared" si="193"/>
        <v>33965</v>
      </c>
      <c r="L2040">
        <v>55</v>
      </c>
      <c r="M2040">
        <f t="shared" si="191"/>
        <v>0.15109890109890109</v>
      </c>
      <c r="N2040">
        <f t="shared" si="194"/>
        <v>0</v>
      </c>
      <c r="O2040">
        <f t="shared" si="192"/>
        <v>0</v>
      </c>
      <c r="P2040">
        <f t="shared" si="195"/>
        <v>364</v>
      </c>
    </row>
    <row r="2041" spans="10:16" x14ac:dyDescent="0.25">
      <c r="J2041" t="s">
        <v>0</v>
      </c>
      <c r="K2041" s="3" t="e">
        <f t="shared" si="193"/>
        <v>#VALUE!</v>
      </c>
      <c r="L2041">
        <v>55</v>
      </c>
      <c r="M2041">
        <f t="shared" si="191"/>
        <v>0.15109890109890109</v>
      </c>
      <c r="N2041">
        <f t="shared" si="194"/>
        <v>0</v>
      </c>
      <c r="O2041">
        <f t="shared" si="192"/>
        <v>0</v>
      </c>
      <c r="P2041">
        <f t="shared" si="195"/>
        <v>364</v>
      </c>
    </row>
    <row r="2042" spans="10:16" x14ac:dyDescent="0.25">
      <c r="K2042" s="3">
        <f t="shared" si="193"/>
        <v>33965</v>
      </c>
      <c r="L2042">
        <v>55</v>
      </c>
      <c r="M2042">
        <f t="shared" si="191"/>
        <v>0.15109890109890109</v>
      </c>
      <c r="N2042">
        <f t="shared" si="194"/>
        <v>0</v>
      </c>
      <c r="O2042">
        <f t="shared" si="192"/>
        <v>0</v>
      </c>
      <c r="P2042">
        <f t="shared" si="195"/>
        <v>364</v>
      </c>
    </row>
    <row r="2043" spans="10:16" x14ac:dyDescent="0.25">
      <c r="J2043" t="s">
        <v>0</v>
      </c>
      <c r="K2043" s="3" t="e">
        <f t="shared" si="193"/>
        <v>#VALUE!</v>
      </c>
      <c r="L2043">
        <v>55</v>
      </c>
      <c r="M2043">
        <f t="shared" si="191"/>
        <v>0.15109890109890109</v>
      </c>
      <c r="N2043">
        <f t="shared" si="194"/>
        <v>0</v>
      </c>
      <c r="O2043">
        <f t="shared" si="192"/>
        <v>0</v>
      </c>
      <c r="P2043">
        <f t="shared" si="195"/>
        <v>364</v>
      </c>
    </row>
    <row r="2044" spans="10:16" x14ac:dyDescent="0.25">
      <c r="K2044" s="3">
        <f t="shared" si="193"/>
        <v>33965</v>
      </c>
      <c r="L2044">
        <v>55</v>
      </c>
      <c r="M2044">
        <f t="shared" si="191"/>
        <v>0.15109890109890109</v>
      </c>
      <c r="N2044">
        <f t="shared" si="194"/>
        <v>0</v>
      </c>
      <c r="O2044">
        <f t="shared" si="192"/>
        <v>0</v>
      </c>
      <c r="P2044">
        <f t="shared" si="195"/>
        <v>364</v>
      </c>
    </row>
    <row r="2045" spans="10:16" x14ac:dyDescent="0.25">
      <c r="J2045" t="s">
        <v>0</v>
      </c>
      <c r="K2045" s="3" t="e">
        <f t="shared" si="193"/>
        <v>#VALUE!</v>
      </c>
      <c r="L2045">
        <v>55</v>
      </c>
      <c r="M2045">
        <f t="shared" si="191"/>
        <v>0.15109890109890109</v>
      </c>
      <c r="N2045">
        <f t="shared" si="194"/>
        <v>0</v>
      </c>
      <c r="O2045">
        <f t="shared" si="192"/>
        <v>0</v>
      </c>
      <c r="P2045">
        <f t="shared" si="195"/>
        <v>364</v>
      </c>
    </row>
    <row r="2046" spans="10:16" x14ac:dyDescent="0.25">
      <c r="K2046" s="3">
        <f t="shared" si="193"/>
        <v>33965</v>
      </c>
      <c r="L2046">
        <v>55</v>
      </c>
      <c r="M2046">
        <f t="shared" si="191"/>
        <v>0.15109890109890109</v>
      </c>
      <c r="N2046">
        <f t="shared" si="194"/>
        <v>0</v>
      </c>
      <c r="O2046">
        <f t="shared" si="192"/>
        <v>0</v>
      </c>
      <c r="P2046">
        <f t="shared" si="195"/>
        <v>364</v>
      </c>
    </row>
    <row r="2047" spans="10:16" x14ac:dyDescent="0.25">
      <c r="J2047" t="s">
        <v>0</v>
      </c>
      <c r="K2047" s="3" t="e">
        <f t="shared" si="193"/>
        <v>#VALUE!</v>
      </c>
      <c r="L2047">
        <v>55</v>
      </c>
      <c r="M2047">
        <f t="shared" si="191"/>
        <v>0.15109890109890109</v>
      </c>
      <c r="N2047">
        <f t="shared" si="194"/>
        <v>0</v>
      </c>
      <c r="O2047">
        <f t="shared" si="192"/>
        <v>0</v>
      </c>
      <c r="P2047">
        <f t="shared" si="195"/>
        <v>364</v>
      </c>
    </row>
    <row r="2048" spans="10:16" x14ac:dyDescent="0.25">
      <c r="K2048" s="3">
        <f t="shared" si="193"/>
        <v>33965</v>
      </c>
      <c r="L2048">
        <v>55</v>
      </c>
      <c r="M2048">
        <f t="shared" si="191"/>
        <v>0.15109890109890109</v>
      </c>
      <c r="N2048">
        <f t="shared" si="194"/>
        <v>0</v>
      </c>
      <c r="O2048">
        <f t="shared" si="192"/>
        <v>0</v>
      </c>
      <c r="P2048">
        <f t="shared" si="195"/>
        <v>364</v>
      </c>
    </row>
    <row r="2049" spans="10:16" x14ac:dyDescent="0.25">
      <c r="J2049" t="s">
        <v>0</v>
      </c>
      <c r="K2049" s="3" t="e">
        <f t="shared" si="193"/>
        <v>#VALUE!</v>
      </c>
      <c r="L2049">
        <v>55</v>
      </c>
      <c r="M2049">
        <f t="shared" si="191"/>
        <v>0.15109890109890109</v>
      </c>
      <c r="N2049">
        <f t="shared" si="194"/>
        <v>0</v>
      </c>
      <c r="O2049">
        <f t="shared" si="192"/>
        <v>0</v>
      </c>
      <c r="P2049">
        <f t="shared" si="195"/>
        <v>364</v>
      </c>
    </row>
    <row r="2050" spans="10:16" x14ac:dyDescent="0.25">
      <c r="K2050" s="3">
        <f t="shared" si="193"/>
        <v>33965</v>
      </c>
      <c r="L2050">
        <v>55</v>
      </c>
      <c r="M2050">
        <f t="shared" si="191"/>
        <v>0.15109890109890109</v>
      </c>
      <c r="N2050">
        <f t="shared" si="194"/>
        <v>0</v>
      </c>
      <c r="O2050">
        <f t="shared" si="192"/>
        <v>0</v>
      </c>
      <c r="P2050">
        <f t="shared" si="195"/>
        <v>364</v>
      </c>
    </row>
    <row r="2051" spans="10:16" x14ac:dyDescent="0.25">
      <c r="J2051" t="s">
        <v>0</v>
      </c>
      <c r="K2051" s="3" t="e">
        <f t="shared" si="193"/>
        <v>#VALUE!</v>
      </c>
      <c r="L2051">
        <v>55</v>
      </c>
      <c r="M2051">
        <f t="shared" si="191"/>
        <v>0.15109890109890109</v>
      </c>
      <c r="N2051">
        <f t="shared" si="194"/>
        <v>0</v>
      </c>
      <c r="O2051">
        <f t="shared" si="192"/>
        <v>0</v>
      </c>
      <c r="P2051">
        <f t="shared" si="195"/>
        <v>364</v>
      </c>
    </row>
    <row r="2052" spans="10:16" x14ac:dyDescent="0.25">
      <c r="K2052" s="3">
        <f t="shared" si="193"/>
        <v>33965</v>
      </c>
      <c r="L2052">
        <v>55</v>
      </c>
      <c r="M2052">
        <f t="shared" si="191"/>
        <v>0.15109890109890109</v>
      </c>
      <c r="N2052">
        <f t="shared" si="194"/>
        <v>0</v>
      </c>
      <c r="O2052">
        <f t="shared" si="192"/>
        <v>0</v>
      </c>
      <c r="P2052">
        <f t="shared" si="195"/>
        <v>364</v>
      </c>
    </row>
    <row r="2053" spans="10:16" x14ac:dyDescent="0.25">
      <c r="J2053" t="s">
        <v>0</v>
      </c>
      <c r="K2053" s="3" t="e">
        <f t="shared" si="193"/>
        <v>#VALUE!</v>
      </c>
      <c r="L2053">
        <v>55</v>
      </c>
      <c r="M2053">
        <f t="shared" si="191"/>
        <v>0.15109890109890109</v>
      </c>
      <c r="N2053">
        <f t="shared" si="194"/>
        <v>0</v>
      </c>
      <c r="O2053">
        <f t="shared" si="192"/>
        <v>0</v>
      </c>
      <c r="P2053">
        <f t="shared" si="195"/>
        <v>364</v>
      </c>
    </row>
    <row r="2054" spans="10:16" x14ac:dyDescent="0.25">
      <c r="K2054" s="3">
        <f t="shared" si="193"/>
        <v>33965</v>
      </c>
      <c r="L2054">
        <v>55</v>
      </c>
      <c r="M2054">
        <f t="shared" si="191"/>
        <v>0.15109890109890109</v>
      </c>
      <c r="N2054">
        <f t="shared" si="194"/>
        <v>0</v>
      </c>
      <c r="O2054">
        <f t="shared" si="192"/>
        <v>0</v>
      </c>
      <c r="P2054">
        <f t="shared" si="195"/>
        <v>364</v>
      </c>
    </row>
    <row r="2055" spans="10:16" x14ac:dyDescent="0.25">
      <c r="J2055" t="s">
        <v>0</v>
      </c>
      <c r="K2055" s="3" t="e">
        <f t="shared" si="193"/>
        <v>#VALUE!</v>
      </c>
      <c r="L2055">
        <v>55</v>
      </c>
      <c r="M2055">
        <f t="shared" si="191"/>
        <v>0.15109890109890109</v>
      </c>
      <c r="N2055">
        <f t="shared" si="194"/>
        <v>0</v>
      </c>
      <c r="O2055">
        <f t="shared" si="192"/>
        <v>0</v>
      </c>
      <c r="P2055">
        <f t="shared" si="195"/>
        <v>364</v>
      </c>
    </row>
    <row r="2056" spans="10:16" x14ac:dyDescent="0.25">
      <c r="K2056" s="3">
        <f t="shared" si="193"/>
        <v>33965</v>
      </c>
      <c r="L2056">
        <v>55</v>
      </c>
      <c r="M2056">
        <f t="shared" ref="M2056:M2119" si="196">L2056/P2056</f>
        <v>0.15109890109890109</v>
      </c>
      <c r="N2056">
        <f t="shared" si="194"/>
        <v>0</v>
      </c>
      <c r="O2056">
        <f t="shared" ref="O2056:O2119" si="197">ROUND(N2056,1)</f>
        <v>0</v>
      </c>
      <c r="P2056">
        <f t="shared" si="195"/>
        <v>364</v>
      </c>
    </row>
    <row r="2057" spans="10:16" x14ac:dyDescent="0.25">
      <c r="J2057" t="s">
        <v>0</v>
      </c>
      <c r="K2057" s="3" t="e">
        <f t="shared" ref="K2057:K2120" si="198">$K$7+J2057</f>
        <v>#VALUE!</v>
      </c>
      <c r="L2057">
        <v>55</v>
      </c>
      <c r="M2057">
        <f t="shared" si="196"/>
        <v>0.15109890109890109</v>
      </c>
      <c r="N2057">
        <f t="shared" ref="N2057:N2120" si="199">INT(M2057)</f>
        <v>0</v>
      </c>
      <c r="O2057">
        <f t="shared" si="197"/>
        <v>0</v>
      </c>
      <c r="P2057">
        <f t="shared" si="195"/>
        <v>364</v>
      </c>
    </row>
    <row r="2058" spans="10:16" x14ac:dyDescent="0.25">
      <c r="K2058" s="3">
        <f t="shared" si="198"/>
        <v>33965</v>
      </c>
      <c r="L2058">
        <v>55</v>
      </c>
      <c r="M2058">
        <f t="shared" si="196"/>
        <v>0.15109890109890109</v>
      </c>
      <c r="N2058">
        <f t="shared" si="199"/>
        <v>0</v>
      </c>
      <c r="O2058">
        <f t="shared" si="197"/>
        <v>0</v>
      </c>
      <c r="P2058">
        <f t="shared" si="195"/>
        <v>364</v>
      </c>
    </row>
    <row r="2059" spans="10:16" x14ac:dyDescent="0.25">
      <c r="J2059" t="s">
        <v>0</v>
      </c>
      <c r="K2059" s="3" t="e">
        <f t="shared" si="198"/>
        <v>#VALUE!</v>
      </c>
      <c r="L2059">
        <v>55</v>
      </c>
      <c r="M2059">
        <f t="shared" si="196"/>
        <v>0.15109890109890109</v>
      </c>
      <c r="N2059">
        <f t="shared" si="199"/>
        <v>0</v>
      </c>
      <c r="O2059">
        <f t="shared" si="197"/>
        <v>0</v>
      </c>
      <c r="P2059">
        <f t="shared" si="195"/>
        <v>364</v>
      </c>
    </row>
    <row r="2060" spans="10:16" x14ac:dyDescent="0.25">
      <c r="K2060" s="3">
        <f t="shared" si="198"/>
        <v>33965</v>
      </c>
      <c r="L2060">
        <v>55</v>
      </c>
      <c r="M2060">
        <f t="shared" si="196"/>
        <v>0.15109890109890109</v>
      </c>
      <c r="N2060">
        <f t="shared" si="199"/>
        <v>0</v>
      </c>
      <c r="O2060">
        <f t="shared" si="197"/>
        <v>0</v>
      </c>
      <c r="P2060">
        <f t="shared" si="195"/>
        <v>364</v>
      </c>
    </row>
    <row r="2061" spans="10:16" x14ac:dyDescent="0.25">
      <c r="J2061" t="s">
        <v>0</v>
      </c>
      <c r="K2061" s="3" t="e">
        <f t="shared" si="198"/>
        <v>#VALUE!</v>
      </c>
      <c r="L2061">
        <v>55</v>
      </c>
      <c r="M2061">
        <f t="shared" si="196"/>
        <v>0.15109890109890109</v>
      </c>
      <c r="N2061">
        <f t="shared" si="199"/>
        <v>0</v>
      </c>
      <c r="O2061">
        <f t="shared" si="197"/>
        <v>0</v>
      </c>
      <c r="P2061">
        <f t="shared" si="195"/>
        <v>364</v>
      </c>
    </row>
    <row r="2062" spans="10:16" x14ac:dyDescent="0.25">
      <c r="K2062" s="3">
        <f t="shared" si="198"/>
        <v>33965</v>
      </c>
      <c r="L2062">
        <v>55</v>
      </c>
      <c r="M2062">
        <f t="shared" si="196"/>
        <v>0.15109890109890109</v>
      </c>
      <c r="N2062">
        <f t="shared" si="199"/>
        <v>0</v>
      </c>
      <c r="O2062">
        <f t="shared" si="197"/>
        <v>0</v>
      </c>
      <c r="P2062">
        <f t="shared" si="195"/>
        <v>364</v>
      </c>
    </row>
    <row r="2063" spans="10:16" x14ac:dyDescent="0.25">
      <c r="J2063" t="s">
        <v>0</v>
      </c>
      <c r="K2063" s="3" t="e">
        <f t="shared" si="198"/>
        <v>#VALUE!</v>
      </c>
      <c r="L2063">
        <v>55</v>
      </c>
      <c r="M2063">
        <f t="shared" si="196"/>
        <v>0.15109890109890109</v>
      </c>
      <c r="N2063">
        <f t="shared" si="199"/>
        <v>0</v>
      </c>
      <c r="O2063">
        <f t="shared" si="197"/>
        <v>0</v>
      </c>
      <c r="P2063">
        <f t="shared" si="195"/>
        <v>364</v>
      </c>
    </row>
    <row r="2064" spans="10:16" x14ac:dyDescent="0.25">
      <c r="K2064" s="3">
        <f t="shared" si="198"/>
        <v>33965</v>
      </c>
      <c r="L2064">
        <v>55</v>
      </c>
      <c r="M2064">
        <f t="shared" si="196"/>
        <v>0.15109890109890109</v>
      </c>
      <c r="N2064">
        <f t="shared" si="199"/>
        <v>0</v>
      </c>
      <c r="O2064">
        <f t="shared" si="197"/>
        <v>0</v>
      </c>
      <c r="P2064">
        <f t="shared" si="195"/>
        <v>364</v>
      </c>
    </row>
    <row r="2065" spans="10:16" x14ac:dyDescent="0.25">
      <c r="J2065" t="s">
        <v>0</v>
      </c>
      <c r="K2065" s="3" t="e">
        <f t="shared" si="198"/>
        <v>#VALUE!</v>
      </c>
      <c r="L2065">
        <v>55</v>
      </c>
      <c r="M2065">
        <f t="shared" si="196"/>
        <v>0.15109890109890109</v>
      </c>
      <c r="N2065">
        <f t="shared" si="199"/>
        <v>0</v>
      </c>
      <c r="O2065">
        <f t="shared" si="197"/>
        <v>0</v>
      </c>
      <c r="P2065">
        <f t="shared" si="195"/>
        <v>364</v>
      </c>
    </row>
    <row r="2066" spans="10:16" x14ac:dyDescent="0.25">
      <c r="K2066" s="3">
        <f t="shared" si="198"/>
        <v>33965</v>
      </c>
      <c r="L2066">
        <v>55</v>
      </c>
      <c r="M2066">
        <f t="shared" si="196"/>
        <v>0.15109890109890109</v>
      </c>
      <c r="N2066">
        <f t="shared" si="199"/>
        <v>0</v>
      </c>
      <c r="O2066">
        <f t="shared" si="197"/>
        <v>0</v>
      </c>
      <c r="P2066">
        <f t="shared" si="195"/>
        <v>364</v>
      </c>
    </row>
    <row r="2067" spans="10:16" x14ac:dyDescent="0.25">
      <c r="J2067" t="s">
        <v>0</v>
      </c>
      <c r="K2067" s="3" t="e">
        <f t="shared" si="198"/>
        <v>#VALUE!</v>
      </c>
      <c r="L2067">
        <v>55</v>
      </c>
      <c r="M2067">
        <f t="shared" si="196"/>
        <v>0.15109890109890109</v>
      </c>
      <c r="N2067">
        <f t="shared" si="199"/>
        <v>0</v>
      </c>
      <c r="O2067">
        <f t="shared" si="197"/>
        <v>0</v>
      </c>
      <c r="P2067">
        <f t="shared" si="195"/>
        <v>364</v>
      </c>
    </row>
    <row r="2068" spans="10:16" x14ac:dyDescent="0.25">
      <c r="K2068" s="3">
        <f t="shared" si="198"/>
        <v>33965</v>
      </c>
      <c r="L2068">
        <v>55</v>
      </c>
      <c r="M2068">
        <f t="shared" si="196"/>
        <v>0.15109890109890109</v>
      </c>
      <c r="N2068">
        <f t="shared" si="199"/>
        <v>0</v>
      </c>
      <c r="O2068">
        <f t="shared" si="197"/>
        <v>0</v>
      </c>
      <c r="P2068">
        <f t="shared" si="195"/>
        <v>364</v>
      </c>
    </row>
    <row r="2069" spans="10:16" x14ac:dyDescent="0.25">
      <c r="J2069" t="s">
        <v>0</v>
      </c>
      <c r="K2069" s="3" t="e">
        <f t="shared" si="198"/>
        <v>#VALUE!</v>
      </c>
      <c r="L2069">
        <v>55</v>
      </c>
      <c r="M2069">
        <f t="shared" si="196"/>
        <v>0.15109890109890109</v>
      </c>
      <c r="N2069">
        <f t="shared" si="199"/>
        <v>0</v>
      </c>
      <c r="O2069">
        <f t="shared" si="197"/>
        <v>0</v>
      </c>
      <c r="P2069">
        <f t="shared" si="195"/>
        <v>364</v>
      </c>
    </row>
    <row r="2070" spans="10:16" x14ac:dyDescent="0.25">
      <c r="K2070" s="3">
        <f t="shared" si="198"/>
        <v>33965</v>
      </c>
      <c r="L2070">
        <v>55</v>
      </c>
      <c r="M2070">
        <f t="shared" si="196"/>
        <v>0.15109890109890109</v>
      </c>
      <c r="N2070">
        <f t="shared" si="199"/>
        <v>0</v>
      </c>
      <c r="O2070">
        <f t="shared" si="197"/>
        <v>0</v>
      </c>
      <c r="P2070">
        <f t="shared" si="195"/>
        <v>364</v>
      </c>
    </row>
    <row r="2071" spans="10:16" x14ac:dyDescent="0.25">
      <c r="J2071" t="s">
        <v>0</v>
      </c>
      <c r="K2071" s="3" t="e">
        <f t="shared" si="198"/>
        <v>#VALUE!</v>
      </c>
      <c r="L2071">
        <v>55</v>
      </c>
      <c r="M2071">
        <f t="shared" si="196"/>
        <v>0.15109890109890109</v>
      </c>
      <c r="N2071">
        <f t="shared" si="199"/>
        <v>0</v>
      </c>
      <c r="O2071">
        <f t="shared" si="197"/>
        <v>0</v>
      </c>
      <c r="P2071">
        <f t="shared" si="195"/>
        <v>364</v>
      </c>
    </row>
    <row r="2072" spans="10:16" x14ac:dyDescent="0.25">
      <c r="K2072" s="3">
        <f t="shared" si="198"/>
        <v>33965</v>
      </c>
      <c r="L2072">
        <v>55</v>
      </c>
      <c r="M2072">
        <f t="shared" si="196"/>
        <v>0.15109890109890109</v>
      </c>
      <c r="N2072">
        <f t="shared" si="199"/>
        <v>0</v>
      </c>
      <c r="O2072">
        <f t="shared" si="197"/>
        <v>0</v>
      </c>
      <c r="P2072">
        <f t="shared" si="195"/>
        <v>364</v>
      </c>
    </row>
    <row r="2073" spans="10:16" x14ac:dyDescent="0.25">
      <c r="J2073" t="s">
        <v>0</v>
      </c>
      <c r="K2073" s="3" t="e">
        <f t="shared" si="198"/>
        <v>#VALUE!</v>
      </c>
      <c r="L2073">
        <v>55</v>
      </c>
      <c r="M2073">
        <f t="shared" si="196"/>
        <v>0.15109890109890109</v>
      </c>
      <c r="N2073">
        <f t="shared" si="199"/>
        <v>0</v>
      </c>
      <c r="O2073">
        <f t="shared" si="197"/>
        <v>0</v>
      </c>
      <c r="P2073">
        <f t="shared" si="195"/>
        <v>364</v>
      </c>
    </row>
    <row r="2074" spans="10:16" x14ac:dyDescent="0.25">
      <c r="K2074" s="3">
        <f t="shared" si="198"/>
        <v>33965</v>
      </c>
      <c r="L2074">
        <v>55</v>
      </c>
      <c r="M2074">
        <f t="shared" si="196"/>
        <v>0.15109890109890109</v>
      </c>
      <c r="N2074">
        <f t="shared" si="199"/>
        <v>0</v>
      </c>
      <c r="O2074">
        <f t="shared" si="197"/>
        <v>0</v>
      </c>
      <c r="P2074">
        <f t="shared" si="195"/>
        <v>364</v>
      </c>
    </row>
    <row r="2075" spans="10:16" x14ac:dyDescent="0.25">
      <c r="J2075" t="s">
        <v>0</v>
      </c>
      <c r="K2075" s="3" t="e">
        <f t="shared" si="198"/>
        <v>#VALUE!</v>
      </c>
      <c r="L2075">
        <v>55</v>
      </c>
      <c r="M2075">
        <f t="shared" si="196"/>
        <v>0.15109890109890109</v>
      </c>
      <c r="N2075">
        <f t="shared" si="199"/>
        <v>0</v>
      </c>
      <c r="O2075">
        <f t="shared" si="197"/>
        <v>0</v>
      </c>
      <c r="P2075">
        <f t="shared" si="195"/>
        <v>364</v>
      </c>
    </row>
    <row r="2076" spans="10:16" x14ac:dyDescent="0.25">
      <c r="K2076" s="3">
        <f t="shared" si="198"/>
        <v>33965</v>
      </c>
      <c r="L2076">
        <v>55</v>
      </c>
      <c r="M2076">
        <f t="shared" si="196"/>
        <v>0.15109890109890109</v>
      </c>
      <c r="N2076">
        <f t="shared" si="199"/>
        <v>0</v>
      </c>
      <c r="O2076">
        <f t="shared" si="197"/>
        <v>0</v>
      </c>
      <c r="P2076">
        <f t="shared" si="195"/>
        <v>364</v>
      </c>
    </row>
    <row r="2077" spans="10:16" x14ac:dyDescent="0.25">
      <c r="J2077" t="s">
        <v>0</v>
      </c>
      <c r="K2077" s="3" t="e">
        <f t="shared" si="198"/>
        <v>#VALUE!</v>
      </c>
      <c r="L2077">
        <v>55</v>
      </c>
      <c r="M2077">
        <f t="shared" si="196"/>
        <v>0.15109890109890109</v>
      </c>
      <c r="N2077">
        <f t="shared" si="199"/>
        <v>0</v>
      </c>
      <c r="O2077">
        <f t="shared" si="197"/>
        <v>0</v>
      </c>
      <c r="P2077">
        <f t="shared" si="195"/>
        <v>364</v>
      </c>
    </row>
    <row r="2078" spans="10:16" x14ac:dyDescent="0.25">
      <c r="K2078" s="3">
        <f t="shared" si="198"/>
        <v>33965</v>
      </c>
      <c r="L2078">
        <v>55</v>
      </c>
      <c r="M2078">
        <f t="shared" si="196"/>
        <v>0.15109890109890109</v>
      </c>
      <c r="N2078">
        <f t="shared" si="199"/>
        <v>0</v>
      </c>
      <c r="O2078">
        <f t="shared" si="197"/>
        <v>0</v>
      </c>
      <c r="P2078">
        <f t="shared" si="195"/>
        <v>364</v>
      </c>
    </row>
    <row r="2079" spans="10:16" x14ac:dyDescent="0.25">
      <c r="J2079" t="s">
        <v>0</v>
      </c>
      <c r="K2079" s="3" t="e">
        <f t="shared" si="198"/>
        <v>#VALUE!</v>
      </c>
      <c r="L2079">
        <v>55</v>
      </c>
      <c r="M2079">
        <f t="shared" si="196"/>
        <v>0.15109890109890109</v>
      </c>
      <c r="N2079">
        <f t="shared" si="199"/>
        <v>0</v>
      </c>
      <c r="O2079">
        <f t="shared" si="197"/>
        <v>0</v>
      </c>
      <c r="P2079">
        <f t="shared" si="195"/>
        <v>364</v>
      </c>
    </row>
    <row r="2080" spans="10:16" x14ac:dyDescent="0.25">
      <c r="K2080" s="3">
        <f t="shared" si="198"/>
        <v>33965</v>
      </c>
      <c r="L2080">
        <v>55</v>
      </c>
      <c r="M2080">
        <f t="shared" si="196"/>
        <v>0.15109890109890109</v>
      </c>
      <c r="N2080">
        <f t="shared" si="199"/>
        <v>0</v>
      </c>
      <c r="O2080">
        <f t="shared" si="197"/>
        <v>0</v>
      </c>
      <c r="P2080">
        <f t="shared" si="195"/>
        <v>364</v>
      </c>
    </row>
    <row r="2081" spans="10:16" x14ac:dyDescent="0.25">
      <c r="J2081" t="s">
        <v>0</v>
      </c>
      <c r="K2081" s="3" t="e">
        <f t="shared" si="198"/>
        <v>#VALUE!</v>
      </c>
      <c r="L2081">
        <v>55</v>
      </c>
      <c r="M2081">
        <f t="shared" si="196"/>
        <v>0.15109890109890109</v>
      </c>
      <c r="N2081">
        <f t="shared" si="199"/>
        <v>0</v>
      </c>
      <c r="O2081">
        <f t="shared" si="197"/>
        <v>0</v>
      </c>
      <c r="P2081">
        <f t="shared" si="195"/>
        <v>364</v>
      </c>
    </row>
    <row r="2082" spans="10:16" x14ac:dyDescent="0.25">
      <c r="K2082" s="3">
        <f t="shared" si="198"/>
        <v>33965</v>
      </c>
      <c r="L2082">
        <v>55</v>
      </c>
      <c r="M2082">
        <f t="shared" si="196"/>
        <v>0.15109890109890109</v>
      </c>
      <c r="N2082">
        <f t="shared" si="199"/>
        <v>0</v>
      </c>
      <c r="O2082">
        <f t="shared" si="197"/>
        <v>0</v>
      </c>
      <c r="P2082">
        <f t="shared" si="195"/>
        <v>364</v>
      </c>
    </row>
    <row r="2083" spans="10:16" x14ac:dyDescent="0.25">
      <c r="J2083" t="s">
        <v>0</v>
      </c>
      <c r="K2083" s="3" t="e">
        <f t="shared" si="198"/>
        <v>#VALUE!</v>
      </c>
      <c r="L2083">
        <v>55</v>
      </c>
      <c r="M2083">
        <f t="shared" si="196"/>
        <v>0.15109890109890109</v>
      </c>
      <c r="N2083">
        <f t="shared" si="199"/>
        <v>0</v>
      </c>
      <c r="O2083">
        <f t="shared" si="197"/>
        <v>0</v>
      </c>
      <c r="P2083">
        <f t="shared" si="195"/>
        <v>364</v>
      </c>
    </row>
    <row r="2084" spans="10:16" x14ac:dyDescent="0.25">
      <c r="K2084" s="3">
        <f t="shared" si="198"/>
        <v>33965</v>
      </c>
      <c r="L2084">
        <v>55</v>
      </c>
      <c r="M2084">
        <f t="shared" si="196"/>
        <v>0.15109890109890109</v>
      </c>
      <c r="N2084">
        <f t="shared" si="199"/>
        <v>0</v>
      </c>
      <c r="O2084">
        <f t="shared" si="197"/>
        <v>0</v>
      </c>
      <c r="P2084">
        <f t="shared" si="195"/>
        <v>364</v>
      </c>
    </row>
    <row r="2085" spans="10:16" x14ac:dyDescent="0.25">
      <c r="J2085" t="s">
        <v>0</v>
      </c>
      <c r="K2085" s="3" t="e">
        <f t="shared" si="198"/>
        <v>#VALUE!</v>
      </c>
      <c r="L2085">
        <v>55</v>
      </c>
      <c r="M2085">
        <f t="shared" si="196"/>
        <v>0.15109890109890109</v>
      </c>
      <c r="N2085">
        <f t="shared" si="199"/>
        <v>0</v>
      </c>
      <c r="O2085">
        <f t="shared" si="197"/>
        <v>0</v>
      </c>
      <c r="P2085">
        <f t="shared" si="195"/>
        <v>364</v>
      </c>
    </row>
    <row r="2086" spans="10:16" x14ac:dyDescent="0.25">
      <c r="K2086" s="3">
        <f t="shared" si="198"/>
        <v>33965</v>
      </c>
      <c r="L2086">
        <v>55</v>
      </c>
      <c r="M2086">
        <f t="shared" si="196"/>
        <v>0.15109890109890109</v>
      </c>
      <c r="N2086">
        <f t="shared" si="199"/>
        <v>0</v>
      </c>
      <c r="O2086">
        <f t="shared" si="197"/>
        <v>0</v>
      </c>
      <c r="P2086">
        <f t="shared" si="195"/>
        <v>364</v>
      </c>
    </row>
    <row r="2087" spans="10:16" x14ac:dyDescent="0.25">
      <c r="J2087" t="s">
        <v>0</v>
      </c>
      <c r="K2087" s="3" t="e">
        <f t="shared" si="198"/>
        <v>#VALUE!</v>
      </c>
      <c r="L2087">
        <v>55</v>
      </c>
      <c r="M2087">
        <f t="shared" si="196"/>
        <v>0.15109890109890109</v>
      </c>
      <c r="N2087">
        <f t="shared" si="199"/>
        <v>0</v>
      </c>
      <c r="O2087">
        <f t="shared" si="197"/>
        <v>0</v>
      </c>
      <c r="P2087">
        <f t="shared" si="195"/>
        <v>364</v>
      </c>
    </row>
    <row r="2088" spans="10:16" x14ac:dyDescent="0.25">
      <c r="K2088" s="3">
        <f t="shared" si="198"/>
        <v>33965</v>
      </c>
      <c r="L2088">
        <v>55</v>
      </c>
      <c r="M2088">
        <f t="shared" si="196"/>
        <v>0.15109890109890109</v>
      </c>
      <c r="N2088">
        <f t="shared" si="199"/>
        <v>0</v>
      </c>
      <c r="O2088">
        <f t="shared" si="197"/>
        <v>0</v>
      </c>
      <c r="P2088">
        <f t="shared" si="195"/>
        <v>364</v>
      </c>
    </row>
    <row r="2089" spans="10:16" x14ac:dyDescent="0.25">
      <c r="J2089" t="s">
        <v>0</v>
      </c>
      <c r="K2089" s="3" t="e">
        <f t="shared" si="198"/>
        <v>#VALUE!</v>
      </c>
      <c r="L2089">
        <v>55</v>
      </c>
      <c r="M2089">
        <f t="shared" si="196"/>
        <v>0.15109890109890109</v>
      </c>
      <c r="N2089">
        <f t="shared" si="199"/>
        <v>0</v>
      </c>
      <c r="O2089">
        <f t="shared" si="197"/>
        <v>0</v>
      </c>
      <c r="P2089">
        <f t="shared" si="195"/>
        <v>364</v>
      </c>
    </row>
    <row r="2090" spans="10:16" x14ac:dyDescent="0.25">
      <c r="K2090" s="3">
        <f t="shared" si="198"/>
        <v>33965</v>
      </c>
      <c r="L2090">
        <v>55</v>
      </c>
      <c r="M2090">
        <f t="shared" si="196"/>
        <v>0.15109890109890109</v>
      </c>
      <c r="N2090">
        <f t="shared" si="199"/>
        <v>0</v>
      </c>
      <c r="O2090">
        <f t="shared" si="197"/>
        <v>0</v>
      </c>
      <c r="P2090">
        <f t="shared" ref="P2090:P2153" si="200">DATE(1998,12,26)-DATE(1997,12,27)</f>
        <v>364</v>
      </c>
    </row>
    <row r="2091" spans="10:16" x14ac:dyDescent="0.25">
      <c r="J2091" t="s">
        <v>0</v>
      </c>
      <c r="K2091" s="3" t="e">
        <f t="shared" si="198"/>
        <v>#VALUE!</v>
      </c>
      <c r="L2091">
        <v>55</v>
      </c>
      <c r="M2091">
        <f t="shared" si="196"/>
        <v>0.15109890109890109</v>
      </c>
      <c r="N2091">
        <f t="shared" si="199"/>
        <v>0</v>
      </c>
      <c r="O2091">
        <f t="shared" si="197"/>
        <v>0</v>
      </c>
      <c r="P2091">
        <f t="shared" si="200"/>
        <v>364</v>
      </c>
    </row>
    <row r="2092" spans="10:16" x14ac:dyDescent="0.25">
      <c r="K2092" s="3">
        <f t="shared" si="198"/>
        <v>33965</v>
      </c>
      <c r="L2092">
        <v>55</v>
      </c>
      <c r="M2092">
        <f t="shared" si="196"/>
        <v>0.15109890109890109</v>
      </c>
      <c r="N2092">
        <f t="shared" si="199"/>
        <v>0</v>
      </c>
      <c r="O2092">
        <f t="shared" si="197"/>
        <v>0</v>
      </c>
      <c r="P2092">
        <f t="shared" si="200"/>
        <v>364</v>
      </c>
    </row>
    <row r="2093" spans="10:16" x14ac:dyDescent="0.25">
      <c r="J2093" t="s">
        <v>0</v>
      </c>
      <c r="K2093" s="3" t="e">
        <f t="shared" si="198"/>
        <v>#VALUE!</v>
      </c>
      <c r="L2093">
        <v>55</v>
      </c>
      <c r="M2093">
        <f t="shared" si="196"/>
        <v>0.15109890109890109</v>
      </c>
      <c r="N2093">
        <f t="shared" si="199"/>
        <v>0</v>
      </c>
      <c r="O2093">
        <f t="shared" si="197"/>
        <v>0</v>
      </c>
      <c r="P2093">
        <f t="shared" si="200"/>
        <v>364</v>
      </c>
    </row>
    <row r="2094" spans="10:16" x14ac:dyDescent="0.25">
      <c r="K2094" s="3">
        <f t="shared" si="198"/>
        <v>33965</v>
      </c>
      <c r="L2094">
        <v>55</v>
      </c>
      <c r="M2094">
        <f t="shared" si="196"/>
        <v>0.15109890109890109</v>
      </c>
      <c r="N2094">
        <f t="shared" si="199"/>
        <v>0</v>
      </c>
      <c r="O2094">
        <f t="shared" si="197"/>
        <v>0</v>
      </c>
      <c r="P2094">
        <f t="shared" si="200"/>
        <v>364</v>
      </c>
    </row>
    <row r="2095" spans="10:16" x14ac:dyDescent="0.25">
      <c r="J2095" t="s">
        <v>0</v>
      </c>
      <c r="K2095" s="3" t="e">
        <f t="shared" si="198"/>
        <v>#VALUE!</v>
      </c>
      <c r="L2095">
        <v>55</v>
      </c>
      <c r="M2095">
        <f t="shared" si="196"/>
        <v>0.15109890109890109</v>
      </c>
      <c r="N2095">
        <f t="shared" si="199"/>
        <v>0</v>
      </c>
      <c r="O2095">
        <f t="shared" si="197"/>
        <v>0</v>
      </c>
      <c r="P2095">
        <f t="shared" si="200"/>
        <v>364</v>
      </c>
    </row>
    <row r="2096" spans="10:16" x14ac:dyDescent="0.25">
      <c r="K2096" s="3">
        <f t="shared" si="198"/>
        <v>33965</v>
      </c>
      <c r="L2096">
        <v>55</v>
      </c>
      <c r="M2096">
        <f t="shared" si="196"/>
        <v>0.15109890109890109</v>
      </c>
      <c r="N2096">
        <f t="shared" si="199"/>
        <v>0</v>
      </c>
      <c r="O2096">
        <f t="shared" si="197"/>
        <v>0</v>
      </c>
      <c r="P2096">
        <f t="shared" si="200"/>
        <v>364</v>
      </c>
    </row>
    <row r="2097" spans="10:16" x14ac:dyDescent="0.25">
      <c r="J2097" t="s">
        <v>0</v>
      </c>
      <c r="K2097" s="3" t="e">
        <f t="shared" si="198"/>
        <v>#VALUE!</v>
      </c>
      <c r="L2097">
        <v>55</v>
      </c>
      <c r="M2097">
        <f t="shared" si="196"/>
        <v>0.15109890109890109</v>
      </c>
      <c r="N2097">
        <f t="shared" si="199"/>
        <v>0</v>
      </c>
      <c r="O2097">
        <f t="shared" si="197"/>
        <v>0</v>
      </c>
      <c r="P2097">
        <f t="shared" si="200"/>
        <v>364</v>
      </c>
    </row>
    <row r="2098" spans="10:16" x14ac:dyDescent="0.25">
      <c r="K2098" s="3">
        <f t="shared" si="198"/>
        <v>33965</v>
      </c>
      <c r="L2098">
        <v>55</v>
      </c>
      <c r="M2098">
        <f t="shared" si="196"/>
        <v>0.15109890109890109</v>
      </c>
      <c r="N2098">
        <f t="shared" si="199"/>
        <v>0</v>
      </c>
      <c r="O2098">
        <f t="shared" si="197"/>
        <v>0</v>
      </c>
      <c r="P2098">
        <f t="shared" si="200"/>
        <v>364</v>
      </c>
    </row>
    <row r="2099" spans="10:16" x14ac:dyDescent="0.25">
      <c r="J2099" t="s">
        <v>0</v>
      </c>
      <c r="K2099" s="3" t="e">
        <f t="shared" si="198"/>
        <v>#VALUE!</v>
      </c>
      <c r="L2099">
        <v>55</v>
      </c>
      <c r="M2099">
        <f t="shared" si="196"/>
        <v>0.15109890109890109</v>
      </c>
      <c r="N2099">
        <f t="shared" si="199"/>
        <v>0</v>
      </c>
      <c r="O2099">
        <f t="shared" si="197"/>
        <v>0</v>
      </c>
      <c r="P2099">
        <f t="shared" si="200"/>
        <v>364</v>
      </c>
    </row>
    <row r="2100" spans="10:16" x14ac:dyDescent="0.25">
      <c r="K2100" s="3">
        <f t="shared" si="198"/>
        <v>33965</v>
      </c>
      <c r="L2100">
        <v>55</v>
      </c>
      <c r="M2100">
        <f t="shared" si="196"/>
        <v>0.15109890109890109</v>
      </c>
      <c r="N2100">
        <f t="shared" si="199"/>
        <v>0</v>
      </c>
      <c r="O2100">
        <f t="shared" si="197"/>
        <v>0</v>
      </c>
      <c r="P2100">
        <f t="shared" si="200"/>
        <v>364</v>
      </c>
    </row>
    <row r="2101" spans="10:16" x14ac:dyDescent="0.25">
      <c r="J2101" t="s">
        <v>0</v>
      </c>
      <c r="K2101" s="3" t="e">
        <f t="shared" si="198"/>
        <v>#VALUE!</v>
      </c>
      <c r="L2101">
        <v>55</v>
      </c>
      <c r="M2101">
        <f t="shared" si="196"/>
        <v>0.15109890109890109</v>
      </c>
      <c r="N2101">
        <f t="shared" si="199"/>
        <v>0</v>
      </c>
      <c r="O2101">
        <f t="shared" si="197"/>
        <v>0</v>
      </c>
      <c r="P2101">
        <f t="shared" si="200"/>
        <v>364</v>
      </c>
    </row>
    <row r="2102" spans="10:16" x14ac:dyDescent="0.25">
      <c r="K2102" s="3">
        <f t="shared" si="198"/>
        <v>33965</v>
      </c>
      <c r="L2102">
        <v>55</v>
      </c>
      <c r="M2102">
        <f t="shared" si="196"/>
        <v>0.15109890109890109</v>
      </c>
      <c r="N2102">
        <f t="shared" si="199"/>
        <v>0</v>
      </c>
      <c r="O2102">
        <f t="shared" si="197"/>
        <v>0</v>
      </c>
      <c r="P2102">
        <f t="shared" si="200"/>
        <v>364</v>
      </c>
    </row>
    <row r="2103" spans="10:16" x14ac:dyDescent="0.25">
      <c r="J2103" t="s">
        <v>0</v>
      </c>
      <c r="K2103" s="3" t="e">
        <f t="shared" si="198"/>
        <v>#VALUE!</v>
      </c>
      <c r="L2103">
        <v>55</v>
      </c>
      <c r="M2103">
        <f t="shared" si="196"/>
        <v>0.15109890109890109</v>
      </c>
      <c r="N2103">
        <f t="shared" si="199"/>
        <v>0</v>
      </c>
      <c r="O2103">
        <f t="shared" si="197"/>
        <v>0</v>
      </c>
      <c r="P2103">
        <f t="shared" si="200"/>
        <v>364</v>
      </c>
    </row>
    <row r="2104" spans="10:16" x14ac:dyDescent="0.25">
      <c r="K2104" s="3">
        <f t="shared" si="198"/>
        <v>33965</v>
      </c>
      <c r="L2104">
        <v>55</v>
      </c>
      <c r="M2104">
        <f t="shared" si="196"/>
        <v>0.15109890109890109</v>
      </c>
      <c r="N2104">
        <f t="shared" si="199"/>
        <v>0</v>
      </c>
      <c r="O2104">
        <f t="shared" si="197"/>
        <v>0</v>
      </c>
      <c r="P2104">
        <f t="shared" si="200"/>
        <v>364</v>
      </c>
    </row>
    <row r="2105" spans="10:16" x14ac:dyDescent="0.25">
      <c r="J2105" t="s">
        <v>0</v>
      </c>
      <c r="K2105" s="3" t="e">
        <f t="shared" si="198"/>
        <v>#VALUE!</v>
      </c>
      <c r="L2105">
        <v>55</v>
      </c>
      <c r="M2105">
        <f t="shared" si="196"/>
        <v>0.15109890109890109</v>
      </c>
      <c r="N2105">
        <f t="shared" si="199"/>
        <v>0</v>
      </c>
      <c r="O2105">
        <f t="shared" si="197"/>
        <v>0</v>
      </c>
      <c r="P2105">
        <f t="shared" si="200"/>
        <v>364</v>
      </c>
    </row>
    <row r="2106" spans="10:16" x14ac:dyDescent="0.25">
      <c r="K2106" s="3">
        <f t="shared" si="198"/>
        <v>33965</v>
      </c>
      <c r="L2106">
        <v>55</v>
      </c>
      <c r="M2106">
        <f t="shared" si="196"/>
        <v>0.15109890109890109</v>
      </c>
      <c r="N2106">
        <f t="shared" si="199"/>
        <v>0</v>
      </c>
      <c r="O2106">
        <f t="shared" si="197"/>
        <v>0</v>
      </c>
      <c r="P2106">
        <f t="shared" si="200"/>
        <v>364</v>
      </c>
    </row>
    <row r="2107" spans="10:16" x14ac:dyDescent="0.25">
      <c r="J2107" t="s">
        <v>0</v>
      </c>
      <c r="K2107" s="3" t="e">
        <f t="shared" si="198"/>
        <v>#VALUE!</v>
      </c>
      <c r="L2107">
        <v>55</v>
      </c>
      <c r="M2107">
        <f t="shared" si="196"/>
        <v>0.15109890109890109</v>
      </c>
      <c r="N2107">
        <f t="shared" si="199"/>
        <v>0</v>
      </c>
      <c r="O2107">
        <f t="shared" si="197"/>
        <v>0</v>
      </c>
      <c r="P2107">
        <f t="shared" si="200"/>
        <v>364</v>
      </c>
    </row>
    <row r="2108" spans="10:16" x14ac:dyDescent="0.25">
      <c r="K2108" s="3">
        <f t="shared" si="198"/>
        <v>33965</v>
      </c>
      <c r="L2108">
        <v>55</v>
      </c>
      <c r="M2108">
        <f t="shared" si="196"/>
        <v>0.15109890109890109</v>
      </c>
      <c r="N2108">
        <f t="shared" si="199"/>
        <v>0</v>
      </c>
      <c r="O2108">
        <f t="shared" si="197"/>
        <v>0</v>
      </c>
      <c r="P2108">
        <f t="shared" si="200"/>
        <v>364</v>
      </c>
    </row>
    <row r="2109" spans="10:16" x14ac:dyDescent="0.25">
      <c r="J2109" t="s">
        <v>0</v>
      </c>
      <c r="K2109" s="3" t="e">
        <f t="shared" si="198"/>
        <v>#VALUE!</v>
      </c>
      <c r="L2109">
        <v>55</v>
      </c>
      <c r="M2109">
        <f t="shared" si="196"/>
        <v>0.15109890109890109</v>
      </c>
      <c r="N2109">
        <f t="shared" si="199"/>
        <v>0</v>
      </c>
      <c r="O2109">
        <f t="shared" si="197"/>
        <v>0</v>
      </c>
      <c r="P2109">
        <f t="shared" si="200"/>
        <v>364</v>
      </c>
    </row>
    <row r="2110" spans="10:16" x14ac:dyDescent="0.25">
      <c r="K2110" s="3">
        <f t="shared" si="198"/>
        <v>33965</v>
      </c>
      <c r="L2110">
        <v>55</v>
      </c>
      <c r="M2110">
        <f t="shared" si="196"/>
        <v>0.15109890109890109</v>
      </c>
      <c r="N2110">
        <f t="shared" si="199"/>
        <v>0</v>
      </c>
      <c r="O2110">
        <f t="shared" si="197"/>
        <v>0</v>
      </c>
      <c r="P2110">
        <f t="shared" si="200"/>
        <v>364</v>
      </c>
    </row>
    <row r="2111" spans="10:16" x14ac:dyDescent="0.25">
      <c r="J2111" t="s">
        <v>0</v>
      </c>
      <c r="K2111" s="3" t="e">
        <f t="shared" si="198"/>
        <v>#VALUE!</v>
      </c>
      <c r="L2111">
        <v>55</v>
      </c>
      <c r="M2111">
        <f t="shared" si="196"/>
        <v>0.15109890109890109</v>
      </c>
      <c r="N2111">
        <f t="shared" si="199"/>
        <v>0</v>
      </c>
      <c r="O2111">
        <f t="shared" si="197"/>
        <v>0</v>
      </c>
      <c r="P2111">
        <f t="shared" si="200"/>
        <v>364</v>
      </c>
    </row>
    <row r="2112" spans="10:16" x14ac:dyDescent="0.25">
      <c r="K2112" s="3">
        <f t="shared" si="198"/>
        <v>33965</v>
      </c>
      <c r="L2112">
        <v>55</v>
      </c>
      <c r="M2112">
        <f t="shared" si="196"/>
        <v>0.15109890109890109</v>
      </c>
      <c r="N2112">
        <f t="shared" si="199"/>
        <v>0</v>
      </c>
      <c r="O2112">
        <f t="shared" si="197"/>
        <v>0</v>
      </c>
      <c r="P2112">
        <f t="shared" si="200"/>
        <v>364</v>
      </c>
    </row>
    <row r="2113" spans="10:16" x14ac:dyDescent="0.25">
      <c r="J2113" t="s">
        <v>0</v>
      </c>
      <c r="K2113" s="3" t="e">
        <f t="shared" si="198"/>
        <v>#VALUE!</v>
      </c>
      <c r="L2113">
        <v>55</v>
      </c>
      <c r="M2113">
        <f t="shared" si="196"/>
        <v>0.15109890109890109</v>
      </c>
      <c r="N2113">
        <f t="shared" si="199"/>
        <v>0</v>
      </c>
      <c r="O2113">
        <f t="shared" si="197"/>
        <v>0</v>
      </c>
      <c r="P2113">
        <f t="shared" si="200"/>
        <v>364</v>
      </c>
    </row>
    <row r="2114" spans="10:16" x14ac:dyDescent="0.25">
      <c r="K2114" s="3">
        <f t="shared" si="198"/>
        <v>33965</v>
      </c>
      <c r="L2114">
        <v>55</v>
      </c>
      <c r="M2114">
        <f t="shared" si="196"/>
        <v>0.15109890109890109</v>
      </c>
      <c r="N2114">
        <f t="shared" si="199"/>
        <v>0</v>
      </c>
      <c r="O2114">
        <f t="shared" si="197"/>
        <v>0</v>
      </c>
      <c r="P2114">
        <f t="shared" si="200"/>
        <v>364</v>
      </c>
    </row>
    <row r="2115" spans="10:16" x14ac:dyDescent="0.25">
      <c r="J2115" t="s">
        <v>0</v>
      </c>
      <c r="K2115" s="3" t="e">
        <f t="shared" si="198"/>
        <v>#VALUE!</v>
      </c>
      <c r="L2115">
        <v>55</v>
      </c>
      <c r="M2115">
        <f t="shared" si="196"/>
        <v>0.15109890109890109</v>
      </c>
      <c r="N2115">
        <f t="shared" si="199"/>
        <v>0</v>
      </c>
      <c r="O2115">
        <f t="shared" si="197"/>
        <v>0</v>
      </c>
      <c r="P2115">
        <f t="shared" si="200"/>
        <v>364</v>
      </c>
    </row>
    <row r="2116" spans="10:16" x14ac:dyDescent="0.25">
      <c r="K2116" s="3">
        <f t="shared" si="198"/>
        <v>33965</v>
      </c>
      <c r="L2116">
        <v>55</v>
      </c>
      <c r="M2116">
        <f t="shared" si="196"/>
        <v>0.15109890109890109</v>
      </c>
      <c r="N2116">
        <f t="shared" si="199"/>
        <v>0</v>
      </c>
      <c r="O2116">
        <f t="shared" si="197"/>
        <v>0</v>
      </c>
      <c r="P2116">
        <f t="shared" si="200"/>
        <v>364</v>
      </c>
    </row>
    <row r="2117" spans="10:16" x14ac:dyDescent="0.25">
      <c r="J2117" t="s">
        <v>0</v>
      </c>
      <c r="K2117" s="3" t="e">
        <f t="shared" si="198"/>
        <v>#VALUE!</v>
      </c>
      <c r="L2117">
        <v>55</v>
      </c>
      <c r="M2117">
        <f t="shared" si="196"/>
        <v>0.15109890109890109</v>
      </c>
      <c r="N2117">
        <f t="shared" si="199"/>
        <v>0</v>
      </c>
      <c r="O2117">
        <f t="shared" si="197"/>
        <v>0</v>
      </c>
      <c r="P2117">
        <f t="shared" si="200"/>
        <v>364</v>
      </c>
    </row>
    <row r="2118" spans="10:16" x14ac:dyDescent="0.25">
      <c r="K2118" s="3">
        <f t="shared" si="198"/>
        <v>33965</v>
      </c>
      <c r="L2118">
        <v>55</v>
      </c>
      <c r="M2118">
        <f t="shared" si="196"/>
        <v>0.15109890109890109</v>
      </c>
      <c r="N2118">
        <f t="shared" si="199"/>
        <v>0</v>
      </c>
      <c r="O2118">
        <f t="shared" si="197"/>
        <v>0</v>
      </c>
      <c r="P2118">
        <f t="shared" si="200"/>
        <v>364</v>
      </c>
    </row>
    <row r="2119" spans="10:16" x14ac:dyDescent="0.25">
      <c r="J2119" t="s">
        <v>0</v>
      </c>
      <c r="K2119" s="3" t="e">
        <f t="shared" si="198"/>
        <v>#VALUE!</v>
      </c>
      <c r="L2119">
        <v>55</v>
      </c>
      <c r="M2119">
        <f t="shared" si="196"/>
        <v>0.15109890109890109</v>
      </c>
      <c r="N2119">
        <f t="shared" si="199"/>
        <v>0</v>
      </c>
      <c r="O2119">
        <f t="shared" si="197"/>
        <v>0</v>
      </c>
      <c r="P2119">
        <f t="shared" si="200"/>
        <v>364</v>
      </c>
    </row>
    <row r="2120" spans="10:16" x14ac:dyDescent="0.25">
      <c r="K2120" s="3">
        <f t="shared" si="198"/>
        <v>33965</v>
      </c>
      <c r="L2120">
        <v>55</v>
      </c>
      <c r="M2120">
        <f t="shared" ref="M2120:M2183" si="201">L2120/P2120</f>
        <v>0.15109890109890109</v>
      </c>
      <c r="N2120">
        <f t="shared" si="199"/>
        <v>0</v>
      </c>
      <c r="O2120">
        <f t="shared" ref="O2120:O2183" si="202">ROUND(N2120,1)</f>
        <v>0</v>
      </c>
      <c r="P2120">
        <f t="shared" si="200"/>
        <v>364</v>
      </c>
    </row>
    <row r="2121" spans="10:16" x14ac:dyDescent="0.25">
      <c r="J2121" t="s">
        <v>0</v>
      </c>
      <c r="K2121" s="3" t="e">
        <f t="shared" ref="K2121:K2184" si="203">$K$7+J2121</f>
        <v>#VALUE!</v>
      </c>
      <c r="L2121">
        <v>55</v>
      </c>
      <c r="M2121">
        <f t="shared" si="201"/>
        <v>0.15109890109890109</v>
      </c>
      <c r="N2121">
        <f t="shared" ref="N2121:N2184" si="204">INT(M2121)</f>
        <v>0</v>
      </c>
      <c r="O2121">
        <f t="shared" si="202"/>
        <v>0</v>
      </c>
      <c r="P2121">
        <f t="shared" si="200"/>
        <v>364</v>
      </c>
    </row>
    <row r="2122" spans="10:16" x14ac:dyDescent="0.25">
      <c r="K2122" s="3">
        <f t="shared" si="203"/>
        <v>33965</v>
      </c>
      <c r="L2122">
        <v>55</v>
      </c>
      <c r="M2122">
        <f t="shared" si="201"/>
        <v>0.15109890109890109</v>
      </c>
      <c r="N2122">
        <f t="shared" si="204"/>
        <v>0</v>
      </c>
      <c r="O2122">
        <f t="shared" si="202"/>
        <v>0</v>
      </c>
      <c r="P2122">
        <f t="shared" si="200"/>
        <v>364</v>
      </c>
    </row>
    <row r="2123" spans="10:16" x14ac:dyDescent="0.25">
      <c r="J2123" t="s">
        <v>0</v>
      </c>
      <c r="K2123" s="3" t="e">
        <f t="shared" si="203"/>
        <v>#VALUE!</v>
      </c>
      <c r="L2123">
        <v>55</v>
      </c>
      <c r="M2123">
        <f t="shared" si="201"/>
        <v>0.15109890109890109</v>
      </c>
      <c r="N2123">
        <f t="shared" si="204"/>
        <v>0</v>
      </c>
      <c r="O2123">
        <f t="shared" si="202"/>
        <v>0</v>
      </c>
      <c r="P2123">
        <f t="shared" si="200"/>
        <v>364</v>
      </c>
    </row>
    <row r="2124" spans="10:16" x14ac:dyDescent="0.25">
      <c r="K2124" s="3">
        <f t="shared" si="203"/>
        <v>33965</v>
      </c>
      <c r="L2124">
        <v>55</v>
      </c>
      <c r="M2124">
        <f t="shared" si="201"/>
        <v>0.15109890109890109</v>
      </c>
      <c r="N2124">
        <f t="shared" si="204"/>
        <v>0</v>
      </c>
      <c r="O2124">
        <f t="shared" si="202"/>
        <v>0</v>
      </c>
      <c r="P2124">
        <f t="shared" si="200"/>
        <v>364</v>
      </c>
    </row>
    <row r="2125" spans="10:16" x14ac:dyDescent="0.25">
      <c r="J2125" t="s">
        <v>0</v>
      </c>
      <c r="K2125" s="3" t="e">
        <f t="shared" si="203"/>
        <v>#VALUE!</v>
      </c>
      <c r="L2125">
        <v>55</v>
      </c>
      <c r="M2125">
        <f t="shared" si="201"/>
        <v>0.15109890109890109</v>
      </c>
      <c r="N2125">
        <f t="shared" si="204"/>
        <v>0</v>
      </c>
      <c r="O2125">
        <f t="shared" si="202"/>
        <v>0</v>
      </c>
      <c r="P2125">
        <f t="shared" si="200"/>
        <v>364</v>
      </c>
    </row>
    <row r="2126" spans="10:16" x14ac:dyDescent="0.25">
      <c r="K2126" s="3">
        <f t="shared" si="203"/>
        <v>33965</v>
      </c>
      <c r="L2126">
        <v>55</v>
      </c>
      <c r="M2126">
        <f t="shared" si="201"/>
        <v>0.15109890109890109</v>
      </c>
      <c r="N2126">
        <f t="shared" si="204"/>
        <v>0</v>
      </c>
      <c r="O2126">
        <f t="shared" si="202"/>
        <v>0</v>
      </c>
      <c r="P2126">
        <f t="shared" si="200"/>
        <v>364</v>
      </c>
    </row>
    <row r="2127" spans="10:16" x14ac:dyDescent="0.25">
      <c r="J2127" t="s">
        <v>0</v>
      </c>
      <c r="K2127" s="3" t="e">
        <f t="shared" si="203"/>
        <v>#VALUE!</v>
      </c>
      <c r="L2127">
        <v>55</v>
      </c>
      <c r="M2127">
        <f t="shared" si="201"/>
        <v>0.15109890109890109</v>
      </c>
      <c r="N2127">
        <f t="shared" si="204"/>
        <v>0</v>
      </c>
      <c r="O2127">
        <f t="shared" si="202"/>
        <v>0</v>
      </c>
      <c r="P2127">
        <f t="shared" si="200"/>
        <v>364</v>
      </c>
    </row>
    <row r="2128" spans="10:16" x14ac:dyDescent="0.25">
      <c r="K2128" s="3">
        <f t="shared" si="203"/>
        <v>33965</v>
      </c>
      <c r="L2128">
        <v>55</v>
      </c>
      <c r="M2128">
        <f t="shared" si="201"/>
        <v>0.15109890109890109</v>
      </c>
      <c r="N2128">
        <f t="shared" si="204"/>
        <v>0</v>
      </c>
      <c r="O2128">
        <f t="shared" si="202"/>
        <v>0</v>
      </c>
      <c r="P2128">
        <f t="shared" si="200"/>
        <v>364</v>
      </c>
    </row>
    <row r="2129" spans="10:16" x14ac:dyDescent="0.25">
      <c r="J2129" t="s">
        <v>0</v>
      </c>
      <c r="K2129" s="3" t="e">
        <f t="shared" si="203"/>
        <v>#VALUE!</v>
      </c>
      <c r="L2129">
        <v>55</v>
      </c>
      <c r="M2129">
        <f t="shared" si="201"/>
        <v>0.15109890109890109</v>
      </c>
      <c r="N2129">
        <f t="shared" si="204"/>
        <v>0</v>
      </c>
      <c r="O2129">
        <f t="shared" si="202"/>
        <v>0</v>
      </c>
      <c r="P2129">
        <f t="shared" si="200"/>
        <v>364</v>
      </c>
    </row>
    <row r="2130" spans="10:16" x14ac:dyDescent="0.25">
      <c r="K2130" s="3">
        <f t="shared" si="203"/>
        <v>33965</v>
      </c>
      <c r="L2130">
        <v>55</v>
      </c>
      <c r="M2130">
        <f t="shared" si="201"/>
        <v>0.15109890109890109</v>
      </c>
      <c r="N2130">
        <f t="shared" si="204"/>
        <v>0</v>
      </c>
      <c r="O2130">
        <f t="shared" si="202"/>
        <v>0</v>
      </c>
      <c r="P2130">
        <f t="shared" si="200"/>
        <v>364</v>
      </c>
    </row>
    <row r="2131" spans="10:16" x14ac:dyDescent="0.25">
      <c r="J2131" t="s">
        <v>0</v>
      </c>
      <c r="K2131" s="3" t="e">
        <f t="shared" si="203"/>
        <v>#VALUE!</v>
      </c>
      <c r="L2131">
        <v>55</v>
      </c>
      <c r="M2131">
        <f t="shared" si="201"/>
        <v>0.15109890109890109</v>
      </c>
      <c r="N2131">
        <f t="shared" si="204"/>
        <v>0</v>
      </c>
      <c r="O2131">
        <f t="shared" si="202"/>
        <v>0</v>
      </c>
      <c r="P2131">
        <f t="shared" si="200"/>
        <v>364</v>
      </c>
    </row>
    <row r="2132" spans="10:16" x14ac:dyDescent="0.25">
      <c r="K2132" s="3">
        <f t="shared" si="203"/>
        <v>33965</v>
      </c>
      <c r="L2132">
        <v>55</v>
      </c>
      <c r="M2132">
        <f t="shared" si="201"/>
        <v>0.15109890109890109</v>
      </c>
      <c r="N2132">
        <f t="shared" si="204"/>
        <v>0</v>
      </c>
      <c r="O2132">
        <f t="shared" si="202"/>
        <v>0</v>
      </c>
      <c r="P2132">
        <f t="shared" si="200"/>
        <v>364</v>
      </c>
    </row>
    <row r="2133" spans="10:16" x14ac:dyDescent="0.25">
      <c r="J2133" t="s">
        <v>0</v>
      </c>
      <c r="K2133" s="3" t="e">
        <f t="shared" si="203"/>
        <v>#VALUE!</v>
      </c>
      <c r="L2133">
        <v>55</v>
      </c>
      <c r="M2133">
        <f t="shared" si="201"/>
        <v>0.15109890109890109</v>
      </c>
      <c r="N2133">
        <f t="shared" si="204"/>
        <v>0</v>
      </c>
      <c r="O2133">
        <f t="shared" si="202"/>
        <v>0</v>
      </c>
      <c r="P2133">
        <f t="shared" si="200"/>
        <v>364</v>
      </c>
    </row>
    <row r="2134" spans="10:16" x14ac:dyDescent="0.25">
      <c r="K2134" s="3">
        <f t="shared" si="203"/>
        <v>33965</v>
      </c>
      <c r="L2134">
        <v>55</v>
      </c>
      <c r="M2134">
        <f t="shared" si="201"/>
        <v>0.15109890109890109</v>
      </c>
      <c r="N2134">
        <f t="shared" si="204"/>
        <v>0</v>
      </c>
      <c r="O2134">
        <f t="shared" si="202"/>
        <v>0</v>
      </c>
      <c r="P2134">
        <f t="shared" si="200"/>
        <v>364</v>
      </c>
    </row>
    <row r="2135" spans="10:16" x14ac:dyDescent="0.25">
      <c r="J2135" t="s">
        <v>0</v>
      </c>
      <c r="K2135" s="3" t="e">
        <f t="shared" si="203"/>
        <v>#VALUE!</v>
      </c>
      <c r="L2135">
        <v>55</v>
      </c>
      <c r="M2135">
        <f t="shared" si="201"/>
        <v>0.15109890109890109</v>
      </c>
      <c r="N2135">
        <f t="shared" si="204"/>
        <v>0</v>
      </c>
      <c r="O2135">
        <f t="shared" si="202"/>
        <v>0</v>
      </c>
      <c r="P2135">
        <f t="shared" si="200"/>
        <v>364</v>
      </c>
    </row>
    <row r="2136" spans="10:16" x14ac:dyDescent="0.25">
      <c r="K2136" s="3">
        <f t="shared" si="203"/>
        <v>33965</v>
      </c>
      <c r="L2136">
        <v>55</v>
      </c>
      <c r="M2136">
        <f t="shared" si="201"/>
        <v>0.15109890109890109</v>
      </c>
      <c r="N2136">
        <f t="shared" si="204"/>
        <v>0</v>
      </c>
      <c r="O2136">
        <f t="shared" si="202"/>
        <v>0</v>
      </c>
      <c r="P2136">
        <f t="shared" si="200"/>
        <v>364</v>
      </c>
    </row>
    <row r="2137" spans="10:16" x14ac:dyDescent="0.25">
      <c r="J2137" t="s">
        <v>0</v>
      </c>
      <c r="K2137" s="3" t="e">
        <f t="shared" si="203"/>
        <v>#VALUE!</v>
      </c>
      <c r="L2137">
        <v>55</v>
      </c>
      <c r="M2137">
        <f t="shared" si="201"/>
        <v>0.15109890109890109</v>
      </c>
      <c r="N2137">
        <f t="shared" si="204"/>
        <v>0</v>
      </c>
      <c r="O2137">
        <f t="shared" si="202"/>
        <v>0</v>
      </c>
      <c r="P2137">
        <f t="shared" si="200"/>
        <v>364</v>
      </c>
    </row>
    <row r="2138" spans="10:16" x14ac:dyDescent="0.25">
      <c r="K2138" s="3">
        <f t="shared" si="203"/>
        <v>33965</v>
      </c>
      <c r="L2138">
        <v>55</v>
      </c>
      <c r="M2138">
        <f t="shared" si="201"/>
        <v>0.15109890109890109</v>
      </c>
      <c r="N2138">
        <f t="shared" si="204"/>
        <v>0</v>
      </c>
      <c r="O2138">
        <f t="shared" si="202"/>
        <v>0</v>
      </c>
      <c r="P2138">
        <f t="shared" si="200"/>
        <v>364</v>
      </c>
    </row>
    <row r="2139" spans="10:16" x14ac:dyDescent="0.25">
      <c r="J2139" t="s">
        <v>0</v>
      </c>
      <c r="K2139" s="3" t="e">
        <f t="shared" si="203"/>
        <v>#VALUE!</v>
      </c>
      <c r="L2139">
        <v>55</v>
      </c>
      <c r="M2139">
        <f t="shared" si="201"/>
        <v>0.15109890109890109</v>
      </c>
      <c r="N2139">
        <f t="shared" si="204"/>
        <v>0</v>
      </c>
      <c r="O2139">
        <f t="shared" si="202"/>
        <v>0</v>
      </c>
      <c r="P2139">
        <f t="shared" si="200"/>
        <v>364</v>
      </c>
    </row>
    <row r="2140" spans="10:16" x14ac:dyDescent="0.25">
      <c r="K2140" s="3">
        <f t="shared" si="203"/>
        <v>33965</v>
      </c>
      <c r="L2140">
        <v>55</v>
      </c>
      <c r="M2140">
        <f t="shared" si="201"/>
        <v>0.15109890109890109</v>
      </c>
      <c r="N2140">
        <f t="shared" si="204"/>
        <v>0</v>
      </c>
      <c r="O2140">
        <f t="shared" si="202"/>
        <v>0</v>
      </c>
      <c r="P2140">
        <f t="shared" si="200"/>
        <v>364</v>
      </c>
    </row>
    <row r="2141" spans="10:16" x14ac:dyDescent="0.25">
      <c r="J2141" t="s">
        <v>0</v>
      </c>
      <c r="K2141" s="3" t="e">
        <f t="shared" si="203"/>
        <v>#VALUE!</v>
      </c>
      <c r="L2141">
        <v>55</v>
      </c>
      <c r="M2141">
        <f t="shared" si="201"/>
        <v>0.15109890109890109</v>
      </c>
      <c r="N2141">
        <f t="shared" si="204"/>
        <v>0</v>
      </c>
      <c r="O2141">
        <f t="shared" si="202"/>
        <v>0</v>
      </c>
      <c r="P2141">
        <f t="shared" si="200"/>
        <v>364</v>
      </c>
    </row>
    <row r="2142" spans="10:16" x14ac:dyDescent="0.25">
      <c r="K2142" s="3">
        <f t="shared" si="203"/>
        <v>33965</v>
      </c>
      <c r="L2142">
        <v>55</v>
      </c>
      <c r="M2142">
        <f t="shared" si="201"/>
        <v>0.15109890109890109</v>
      </c>
      <c r="N2142">
        <f t="shared" si="204"/>
        <v>0</v>
      </c>
      <c r="O2142">
        <f t="shared" si="202"/>
        <v>0</v>
      </c>
      <c r="P2142">
        <f t="shared" si="200"/>
        <v>364</v>
      </c>
    </row>
    <row r="2143" spans="10:16" x14ac:dyDescent="0.25">
      <c r="J2143" t="s">
        <v>0</v>
      </c>
      <c r="K2143" s="3" t="e">
        <f t="shared" si="203"/>
        <v>#VALUE!</v>
      </c>
      <c r="L2143">
        <v>55</v>
      </c>
      <c r="M2143">
        <f t="shared" si="201"/>
        <v>0.15109890109890109</v>
      </c>
      <c r="N2143">
        <f t="shared" si="204"/>
        <v>0</v>
      </c>
      <c r="O2143">
        <f t="shared" si="202"/>
        <v>0</v>
      </c>
      <c r="P2143">
        <f t="shared" si="200"/>
        <v>364</v>
      </c>
    </row>
    <row r="2144" spans="10:16" x14ac:dyDescent="0.25">
      <c r="K2144" s="3">
        <f t="shared" si="203"/>
        <v>33965</v>
      </c>
      <c r="L2144">
        <v>55</v>
      </c>
      <c r="M2144">
        <f t="shared" si="201"/>
        <v>0.15109890109890109</v>
      </c>
      <c r="N2144">
        <f t="shared" si="204"/>
        <v>0</v>
      </c>
      <c r="O2144">
        <f t="shared" si="202"/>
        <v>0</v>
      </c>
      <c r="P2144">
        <f t="shared" si="200"/>
        <v>364</v>
      </c>
    </row>
    <row r="2145" spans="10:16" x14ac:dyDescent="0.25">
      <c r="J2145" t="s">
        <v>0</v>
      </c>
      <c r="K2145" s="3" t="e">
        <f t="shared" si="203"/>
        <v>#VALUE!</v>
      </c>
      <c r="L2145">
        <v>55</v>
      </c>
      <c r="M2145">
        <f t="shared" si="201"/>
        <v>0.15109890109890109</v>
      </c>
      <c r="N2145">
        <f t="shared" si="204"/>
        <v>0</v>
      </c>
      <c r="O2145">
        <f t="shared" si="202"/>
        <v>0</v>
      </c>
      <c r="P2145">
        <f t="shared" si="200"/>
        <v>364</v>
      </c>
    </row>
    <row r="2146" spans="10:16" x14ac:dyDescent="0.25">
      <c r="K2146" s="3">
        <f t="shared" si="203"/>
        <v>33965</v>
      </c>
      <c r="L2146">
        <v>55</v>
      </c>
      <c r="M2146">
        <f t="shared" si="201"/>
        <v>0.15109890109890109</v>
      </c>
      <c r="N2146">
        <f t="shared" si="204"/>
        <v>0</v>
      </c>
      <c r="O2146">
        <f t="shared" si="202"/>
        <v>0</v>
      </c>
      <c r="P2146">
        <f t="shared" si="200"/>
        <v>364</v>
      </c>
    </row>
    <row r="2147" spans="10:16" x14ac:dyDescent="0.25">
      <c r="J2147" t="s">
        <v>0</v>
      </c>
      <c r="K2147" s="3" t="e">
        <f t="shared" si="203"/>
        <v>#VALUE!</v>
      </c>
      <c r="L2147">
        <v>55</v>
      </c>
      <c r="M2147">
        <f t="shared" si="201"/>
        <v>0.15109890109890109</v>
      </c>
      <c r="N2147">
        <f t="shared" si="204"/>
        <v>0</v>
      </c>
      <c r="O2147">
        <f t="shared" si="202"/>
        <v>0</v>
      </c>
      <c r="P2147">
        <f t="shared" si="200"/>
        <v>364</v>
      </c>
    </row>
    <row r="2148" spans="10:16" x14ac:dyDescent="0.25">
      <c r="K2148" s="3">
        <f t="shared" si="203"/>
        <v>33965</v>
      </c>
      <c r="L2148">
        <v>55</v>
      </c>
      <c r="M2148">
        <f t="shared" si="201"/>
        <v>0.15109890109890109</v>
      </c>
      <c r="N2148">
        <f t="shared" si="204"/>
        <v>0</v>
      </c>
      <c r="O2148">
        <f t="shared" si="202"/>
        <v>0</v>
      </c>
      <c r="P2148">
        <f t="shared" si="200"/>
        <v>364</v>
      </c>
    </row>
    <row r="2149" spans="10:16" x14ac:dyDescent="0.25">
      <c r="J2149" t="s">
        <v>0</v>
      </c>
      <c r="K2149" s="3" t="e">
        <f t="shared" si="203"/>
        <v>#VALUE!</v>
      </c>
      <c r="L2149">
        <v>55</v>
      </c>
      <c r="M2149">
        <f t="shared" si="201"/>
        <v>0.15109890109890109</v>
      </c>
      <c r="N2149">
        <f t="shared" si="204"/>
        <v>0</v>
      </c>
      <c r="O2149">
        <f t="shared" si="202"/>
        <v>0</v>
      </c>
      <c r="P2149">
        <f t="shared" si="200"/>
        <v>364</v>
      </c>
    </row>
    <row r="2150" spans="10:16" x14ac:dyDescent="0.25">
      <c r="K2150" s="3">
        <f t="shared" si="203"/>
        <v>33965</v>
      </c>
      <c r="L2150">
        <v>55</v>
      </c>
      <c r="M2150">
        <f t="shared" si="201"/>
        <v>0.15109890109890109</v>
      </c>
      <c r="N2150">
        <f t="shared" si="204"/>
        <v>0</v>
      </c>
      <c r="O2150">
        <f t="shared" si="202"/>
        <v>0</v>
      </c>
      <c r="P2150">
        <f t="shared" si="200"/>
        <v>364</v>
      </c>
    </row>
    <row r="2151" spans="10:16" x14ac:dyDescent="0.25">
      <c r="J2151" t="s">
        <v>0</v>
      </c>
      <c r="K2151" s="3" t="e">
        <f t="shared" si="203"/>
        <v>#VALUE!</v>
      </c>
      <c r="L2151">
        <v>55</v>
      </c>
      <c r="M2151">
        <f t="shared" si="201"/>
        <v>0.15109890109890109</v>
      </c>
      <c r="N2151">
        <f t="shared" si="204"/>
        <v>0</v>
      </c>
      <c r="O2151">
        <f t="shared" si="202"/>
        <v>0</v>
      </c>
      <c r="P2151">
        <f t="shared" si="200"/>
        <v>364</v>
      </c>
    </row>
    <row r="2152" spans="10:16" x14ac:dyDescent="0.25">
      <c r="K2152" s="3">
        <f t="shared" si="203"/>
        <v>33965</v>
      </c>
      <c r="L2152">
        <v>55</v>
      </c>
      <c r="M2152">
        <f t="shared" si="201"/>
        <v>0.15109890109890109</v>
      </c>
      <c r="N2152">
        <f t="shared" si="204"/>
        <v>0</v>
      </c>
      <c r="O2152">
        <f t="shared" si="202"/>
        <v>0</v>
      </c>
      <c r="P2152">
        <f t="shared" si="200"/>
        <v>364</v>
      </c>
    </row>
    <row r="2153" spans="10:16" x14ac:dyDescent="0.25">
      <c r="J2153" t="s">
        <v>0</v>
      </c>
      <c r="K2153" s="3" t="e">
        <f t="shared" si="203"/>
        <v>#VALUE!</v>
      </c>
      <c r="L2153">
        <v>55</v>
      </c>
      <c r="M2153">
        <f t="shared" si="201"/>
        <v>0.15109890109890109</v>
      </c>
      <c r="N2153">
        <f t="shared" si="204"/>
        <v>0</v>
      </c>
      <c r="O2153">
        <f t="shared" si="202"/>
        <v>0</v>
      </c>
      <c r="P2153">
        <f t="shared" si="200"/>
        <v>364</v>
      </c>
    </row>
    <row r="2154" spans="10:16" x14ac:dyDescent="0.25">
      <c r="K2154" s="3">
        <f t="shared" si="203"/>
        <v>33965</v>
      </c>
      <c r="L2154">
        <v>55</v>
      </c>
      <c r="M2154">
        <f t="shared" si="201"/>
        <v>0.15109890109890109</v>
      </c>
      <c r="N2154">
        <f t="shared" si="204"/>
        <v>0</v>
      </c>
      <c r="O2154">
        <f t="shared" si="202"/>
        <v>0</v>
      </c>
      <c r="P2154">
        <f t="shared" ref="P2154:P2197" si="205">DATE(1998,12,26)-DATE(1997,12,27)</f>
        <v>364</v>
      </c>
    </row>
    <row r="2155" spans="10:16" x14ac:dyDescent="0.25">
      <c r="J2155" t="s">
        <v>0</v>
      </c>
      <c r="K2155" s="3" t="e">
        <f t="shared" si="203"/>
        <v>#VALUE!</v>
      </c>
      <c r="L2155">
        <v>55</v>
      </c>
      <c r="M2155">
        <f t="shared" si="201"/>
        <v>0.15109890109890109</v>
      </c>
      <c r="N2155">
        <f t="shared" si="204"/>
        <v>0</v>
      </c>
      <c r="O2155">
        <f t="shared" si="202"/>
        <v>0</v>
      </c>
      <c r="P2155">
        <f t="shared" si="205"/>
        <v>364</v>
      </c>
    </row>
    <row r="2156" spans="10:16" x14ac:dyDescent="0.25">
      <c r="K2156" s="3">
        <f t="shared" si="203"/>
        <v>33965</v>
      </c>
      <c r="L2156">
        <v>55</v>
      </c>
      <c r="M2156">
        <f t="shared" si="201"/>
        <v>0.15109890109890109</v>
      </c>
      <c r="N2156">
        <f t="shared" si="204"/>
        <v>0</v>
      </c>
      <c r="O2156">
        <f t="shared" si="202"/>
        <v>0</v>
      </c>
      <c r="P2156">
        <f t="shared" si="205"/>
        <v>364</v>
      </c>
    </row>
    <row r="2157" spans="10:16" x14ac:dyDescent="0.25">
      <c r="J2157" t="s">
        <v>0</v>
      </c>
      <c r="K2157" s="3" t="e">
        <f t="shared" si="203"/>
        <v>#VALUE!</v>
      </c>
      <c r="L2157">
        <v>55</v>
      </c>
      <c r="M2157">
        <f t="shared" si="201"/>
        <v>0.15109890109890109</v>
      </c>
      <c r="N2157">
        <f t="shared" si="204"/>
        <v>0</v>
      </c>
      <c r="O2157">
        <f t="shared" si="202"/>
        <v>0</v>
      </c>
      <c r="P2157">
        <f t="shared" si="205"/>
        <v>364</v>
      </c>
    </row>
    <row r="2158" spans="10:16" x14ac:dyDescent="0.25">
      <c r="K2158" s="3">
        <f t="shared" si="203"/>
        <v>33965</v>
      </c>
      <c r="L2158">
        <v>55</v>
      </c>
      <c r="M2158">
        <f t="shared" si="201"/>
        <v>0.15109890109890109</v>
      </c>
      <c r="N2158">
        <f t="shared" si="204"/>
        <v>0</v>
      </c>
      <c r="O2158">
        <f t="shared" si="202"/>
        <v>0</v>
      </c>
      <c r="P2158">
        <f t="shared" si="205"/>
        <v>364</v>
      </c>
    </row>
    <row r="2159" spans="10:16" x14ac:dyDescent="0.25">
      <c r="J2159" t="s">
        <v>0</v>
      </c>
      <c r="K2159" s="3" t="e">
        <f t="shared" si="203"/>
        <v>#VALUE!</v>
      </c>
      <c r="L2159">
        <v>55</v>
      </c>
      <c r="M2159">
        <f t="shared" si="201"/>
        <v>0.15109890109890109</v>
      </c>
      <c r="N2159">
        <f t="shared" si="204"/>
        <v>0</v>
      </c>
      <c r="O2159">
        <f t="shared" si="202"/>
        <v>0</v>
      </c>
      <c r="P2159">
        <f t="shared" si="205"/>
        <v>364</v>
      </c>
    </row>
    <row r="2160" spans="10:16" x14ac:dyDescent="0.25">
      <c r="K2160" s="3">
        <f t="shared" si="203"/>
        <v>33965</v>
      </c>
      <c r="L2160">
        <v>55</v>
      </c>
      <c r="M2160">
        <f t="shared" si="201"/>
        <v>0.15109890109890109</v>
      </c>
      <c r="N2160">
        <f t="shared" si="204"/>
        <v>0</v>
      </c>
      <c r="O2160">
        <f t="shared" si="202"/>
        <v>0</v>
      </c>
      <c r="P2160">
        <f t="shared" si="205"/>
        <v>364</v>
      </c>
    </row>
    <row r="2161" spans="10:16" x14ac:dyDescent="0.25">
      <c r="J2161" t="s">
        <v>0</v>
      </c>
      <c r="K2161" s="3" t="e">
        <f t="shared" si="203"/>
        <v>#VALUE!</v>
      </c>
      <c r="L2161">
        <v>55</v>
      </c>
      <c r="M2161">
        <f t="shared" si="201"/>
        <v>0.15109890109890109</v>
      </c>
      <c r="N2161">
        <f t="shared" si="204"/>
        <v>0</v>
      </c>
      <c r="O2161">
        <f t="shared" si="202"/>
        <v>0</v>
      </c>
      <c r="P2161">
        <f t="shared" si="205"/>
        <v>364</v>
      </c>
    </row>
    <row r="2162" spans="10:16" x14ac:dyDescent="0.25">
      <c r="K2162" s="3">
        <f t="shared" si="203"/>
        <v>33965</v>
      </c>
      <c r="L2162">
        <v>55</v>
      </c>
      <c r="M2162">
        <f t="shared" si="201"/>
        <v>0.15109890109890109</v>
      </c>
      <c r="N2162">
        <f t="shared" si="204"/>
        <v>0</v>
      </c>
      <c r="O2162">
        <f t="shared" si="202"/>
        <v>0</v>
      </c>
      <c r="P2162">
        <f t="shared" si="205"/>
        <v>364</v>
      </c>
    </row>
    <row r="2163" spans="10:16" x14ac:dyDescent="0.25">
      <c r="J2163" t="s">
        <v>0</v>
      </c>
      <c r="K2163" s="3" t="e">
        <f t="shared" si="203"/>
        <v>#VALUE!</v>
      </c>
      <c r="L2163">
        <v>55</v>
      </c>
      <c r="M2163">
        <f t="shared" si="201"/>
        <v>0.15109890109890109</v>
      </c>
      <c r="N2163">
        <f t="shared" si="204"/>
        <v>0</v>
      </c>
      <c r="O2163">
        <f t="shared" si="202"/>
        <v>0</v>
      </c>
      <c r="P2163">
        <f t="shared" si="205"/>
        <v>364</v>
      </c>
    </row>
    <row r="2164" spans="10:16" x14ac:dyDescent="0.25">
      <c r="K2164" s="3">
        <f t="shared" si="203"/>
        <v>33965</v>
      </c>
      <c r="L2164">
        <v>55</v>
      </c>
      <c r="M2164">
        <f t="shared" si="201"/>
        <v>0.15109890109890109</v>
      </c>
      <c r="N2164">
        <f t="shared" si="204"/>
        <v>0</v>
      </c>
      <c r="O2164">
        <f t="shared" si="202"/>
        <v>0</v>
      </c>
      <c r="P2164">
        <f t="shared" si="205"/>
        <v>364</v>
      </c>
    </row>
    <row r="2165" spans="10:16" x14ac:dyDescent="0.25">
      <c r="J2165" t="s">
        <v>0</v>
      </c>
      <c r="K2165" s="3" t="e">
        <f t="shared" si="203"/>
        <v>#VALUE!</v>
      </c>
      <c r="L2165">
        <v>55</v>
      </c>
      <c r="M2165">
        <f t="shared" si="201"/>
        <v>0.15109890109890109</v>
      </c>
      <c r="N2165">
        <f t="shared" si="204"/>
        <v>0</v>
      </c>
      <c r="O2165">
        <f t="shared" si="202"/>
        <v>0</v>
      </c>
      <c r="P2165">
        <f t="shared" si="205"/>
        <v>364</v>
      </c>
    </row>
    <row r="2166" spans="10:16" x14ac:dyDescent="0.25">
      <c r="K2166" s="3">
        <f t="shared" si="203"/>
        <v>33965</v>
      </c>
      <c r="L2166">
        <v>55</v>
      </c>
      <c r="M2166">
        <f t="shared" si="201"/>
        <v>0.15109890109890109</v>
      </c>
      <c r="N2166">
        <f t="shared" si="204"/>
        <v>0</v>
      </c>
      <c r="O2166">
        <f t="shared" si="202"/>
        <v>0</v>
      </c>
      <c r="P2166">
        <f t="shared" si="205"/>
        <v>364</v>
      </c>
    </row>
    <row r="2167" spans="10:16" x14ac:dyDescent="0.25">
      <c r="J2167" t="s">
        <v>0</v>
      </c>
      <c r="K2167" s="3" t="e">
        <f t="shared" si="203"/>
        <v>#VALUE!</v>
      </c>
      <c r="L2167">
        <v>55</v>
      </c>
      <c r="M2167">
        <f t="shared" si="201"/>
        <v>0.15109890109890109</v>
      </c>
      <c r="N2167">
        <f t="shared" si="204"/>
        <v>0</v>
      </c>
      <c r="O2167">
        <f t="shared" si="202"/>
        <v>0</v>
      </c>
      <c r="P2167">
        <f t="shared" si="205"/>
        <v>364</v>
      </c>
    </row>
    <row r="2168" spans="10:16" x14ac:dyDescent="0.25">
      <c r="K2168" s="3">
        <f t="shared" si="203"/>
        <v>33965</v>
      </c>
      <c r="L2168">
        <v>55</v>
      </c>
      <c r="M2168">
        <f t="shared" si="201"/>
        <v>0.15109890109890109</v>
      </c>
      <c r="N2168">
        <f t="shared" si="204"/>
        <v>0</v>
      </c>
      <c r="O2168">
        <f t="shared" si="202"/>
        <v>0</v>
      </c>
      <c r="P2168">
        <f t="shared" si="205"/>
        <v>364</v>
      </c>
    </row>
    <row r="2169" spans="10:16" x14ac:dyDescent="0.25">
      <c r="J2169" t="s">
        <v>0</v>
      </c>
      <c r="K2169" s="3" t="e">
        <f t="shared" si="203"/>
        <v>#VALUE!</v>
      </c>
      <c r="L2169">
        <v>55</v>
      </c>
      <c r="M2169">
        <f t="shared" si="201"/>
        <v>0.15109890109890109</v>
      </c>
      <c r="N2169">
        <f t="shared" si="204"/>
        <v>0</v>
      </c>
      <c r="O2169">
        <f t="shared" si="202"/>
        <v>0</v>
      </c>
      <c r="P2169">
        <f t="shared" si="205"/>
        <v>364</v>
      </c>
    </row>
    <row r="2170" spans="10:16" x14ac:dyDescent="0.25">
      <c r="K2170" s="3">
        <f t="shared" si="203"/>
        <v>33965</v>
      </c>
      <c r="L2170">
        <v>55</v>
      </c>
      <c r="M2170">
        <f t="shared" si="201"/>
        <v>0.15109890109890109</v>
      </c>
      <c r="N2170">
        <f t="shared" si="204"/>
        <v>0</v>
      </c>
      <c r="O2170">
        <f t="shared" si="202"/>
        <v>0</v>
      </c>
      <c r="P2170">
        <f t="shared" si="205"/>
        <v>364</v>
      </c>
    </row>
    <row r="2171" spans="10:16" x14ac:dyDescent="0.25">
      <c r="J2171" t="s">
        <v>0</v>
      </c>
      <c r="K2171" s="3" t="e">
        <f t="shared" si="203"/>
        <v>#VALUE!</v>
      </c>
      <c r="L2171">
        <v>55</v>
      </c>
      <c r="M2171">
        <f t="shared" si="201"/>
        <v>0.15109890109890109</v>
      </c>
      <c r="N2171">
        <f t="shared" si="204"/>
        <v>0</v>
      </c>
      <c r="O2171">
        <f t="shared" si="202"/>
        <v>0</v>
      </c>
      <c r="P2171">
        <f t="shared" si="205"/>
        <v>364</v>
      </c>
    </row>
    <row r="2172" spans="10:16" x14ac:dyDescent="0.25">
      <c r="K2172" s="3">
        <f t="shared" si="203"/>
        <v>33965</v>
      </c>
      <c r="L2172">
        <v>55</v>
      </c>
      <c r="M2172">
        <f t="shared" si="201"/>
        <v>0.15109890109890109</v>
      </c>
      <c r="N2172">
        <f t="shared" si="204"/>
        <v>0</v>
      </c>
      <c r="O2172">
        <f t="shared" si="202"/>
        <v>0</v>
      </c>
      <c r="P2172">
        <f t="shared" si="205"/>
        <v>364</v>
      </c>
    </row>
    <row r="2173" spans="10:16" x14ac:dyDescent="0.25">
      <c r="J2173" t="s">
        <v>0</v>
      </c>
      <c r="K2173" s="3" t="e">
        <f t="shared" si="203"/>
        <v>#VALUE!</v>
      </c>
      <c r="L2173">
        <v>55</v>
      </c>
      <c r="M2173">
        <f t="shared" si="201"/>
        <v>0.15109890109890109</v>
      </c>
      <c r="N2173">
        <f t="shared" si="204"/>
        <v>0</v>
      </c>
      <c r="O2173">
        <f t="shared" si="202"/>
        <v>0</v>
      </c>
      <c r="P2173">
        <f t="shared" si="205"/>
        <v>364</v>
      </c>
    </row>
    <row r="2174" spans="10:16" x14ac:dyDescent="0.25">
      <c r="K2174" s="3">
        <f t="shared" si="203"/>
        <v>33965</v>
      </c>
      <c r="L2174">
        <v>55</v>
      </c>
      <c r="M2174">
        <f t="shared" si="201"/>
        <v>0.15109890109890109</v>
      </c>
      <c r="N2174">
        <f t="shared" si="204"/>
        <v>0</v>
      </c>
      <c r="O2174">
        <f t="shared" si="202"/>
        <v>0</v>
      </c>
      <c r="P2174">
        <f t="shared" si="205"/>
        <v>364</v>
      </c>
    </row>
    <row r="2175" spans="10:16" x14ac:dyDescent="0.25">
      <c r="J2175" t="s">
        <v>0</v>
      </c>
      <c r="K2175" s="3" t="e">
        <f t="shared" si="203"/>
        <v>#VALUE!</v>
      </c>
      <c r="L2175">
        <v>55</v>
      </c>
      <c r="M2175">
        <f t="shared" si="201"/>
        <v>0.15109890109890109</v>
      </c>
      <c r="N2175">
        <f t="shared" si="204"/>
        <v>0</v>
      </c>
      <c r="O2175">
        <f t="shared" si="202"/>
        <v>0</v>
      </c>
      <c r="P2175">
        <f t="shared" si="205"/>
        <v>364</v>
      </c>
    </row>
    <row r="2176" spans="10:16" x14ac:dyDescent="0.25">
      <c r="K2176" s="3">
        <f t="shared" si="203"/>
        <v>33965</v>
      </c>
      <c r="L2176">
        <v>55</v>
      </c>
      <c r="M2176">
        <f t="shared" si="201"/>
        <v>0.15109890109890109</v>
      </c>
      <c r="N2176">
        <f t="shared" si="204"/>
        <v>0</v>
      </c>
      <c r="O2176">
        <f t="shared" si="202"/>
        <v>0</v>
      </c>
      <c r="P2176">
        <f t="shared" si="205"/>
        <v>364</v>
      </c>
    </row>
    <row r="2177" spans="10:16" x14ac:dyDescent="0.25">
      <c r="J2177" t="s">
        <v>0</v>
      </c>
      <c r="K2177" s="3" t="e">
        <f t="shared" si="203"/>
        <v>#VALUE!</v>
      </c>
      <c r="L2177">
        <v>55</v>
      </c>
      <c r="M2177">
        <f t="shared" si="201"/>
        <v>0.15109890109890109</v>
      </c>
      <c r="N2177">
        <f t="shared" si="204"/>
        <v>0</v>
      </c>
      <c r="O2177">
        <f t="shared" si="202"/>
        <v>0</v>
      </c>
      <c r="P2177">
        <f t="shared" si="205"/>
        <v>364</v>
      </c>
    </row>
    <row r="2178" spans="10:16" x14ac:dyDescent="0.25">
      <c r="K2178" s="3">
        <f t="shared" si="203"/>
        <v>33965</v>
      </c>
      <c r="L2178">
        <v>55</v>
      </c>
      <c r="M2178">
        <f t="shared" si="201"/>
        <v>0.15109890109890109</v>
      </c>
      <c r="N2178">
        <f t="shared" si="204"/>
        <v>0</v>
      </c>
      <c r="O2178">
        <f t="shared" si="202"/>
        <v>0</v>
      </c>
      <c r="P2178">
        <f t="shared" si="205"/>
        <v>364</v>
      </c>
    </row>
    <row r="2179" spans="10:16" x14ac:dyDescent="0.25">
      <c r="J2179" t="s">
        <v>0</v>
      </c>
      <c r="K2179" s="3" t="e">
        <f t="shared" si="203"/>
        <v>#VALUE!</v>
      </c>
      <c r="L2179">
        <v>55</v>
      </c>
      <c r="M2179">
        <f t="shared" si="201"/>
        <v>0.15109890109890109</v>
      </c>
      <c r="N2179">
        <f t="shared" si="204"/>
        <v>0</v>
      </c>
      <c r="O2179">
        <f t="shared" si="202"/>
        <v>0</v>
      </c>
      <c r="P2179">
        <f t="shared" si="205"/>
        <v>364</v>
      </c>
    </row>
    <row r="2180" spans="10:16" x14ac:dyDescent="0.25">
      <c r="K2180" s="3">
        <f t="shared" si="203"/>
        <v>33965</v>
      </c>
      <c r="L2180">
        <v>55</v>
      </c>
      <c r="M2180">
        <f t="shared" si="201"/>
        <v>0.15109890109890109</v>
      </c>
      <c r="N2180">
        <f t="shared" si="204"/>
        <v>0</v>
      </c>
      <c r="O2180">
        <f t="shared" si="202"/>
        <v>0</v>
      </c>
      <c r="P2180">
        <f t="shared" si="205"/>
        <v>364</v>
      </c>
    </row>
    <row r="2181" spans="10:16" x14ac:dyDescent="0.25">
      <c r="J2181" t="s">
        <v>0</v>
      </c>
      <c r="K2181" s="3" t="e">
        <f t="shared" si="203"/>
        <v>#VALUE!</v>
      </c>
      <c r="L2181">
        <v>55</v>
      </c>
      <c r="M2181">
        <f t="shared" si="201"/>
        <v>0.15109890109890109</v>
      </c>
      <c r="N2181">
        <f t="shared" si="204"/>
        <v>0</v>
      </c>
      <c r="O2181">
        <f t="shared" si="202"/>
        <v>0</v>
      </c>
      <c r="P2181">
        <f t="shared" si="205"/>
        <v>364</v>
      </c>
    </row>
    <row r="2182" spans="10:16" x14ac:dyDescent="0.25">
      <c r="K2182" s="3">
        <f t="shared" si="203"/>
        <v>33965</v>
      </c>
      <c r="L2182">
        <v>55</v>
      </c>
      <c r="M2182">
        <f t="shared" si="201"/>
        <v>0.15109890109890109</v>
      </c>
      <c r="N2182">
        <f t="shared" si="204"/>
        <v>0</v>
      </c>
      <c r="O2182">
        <f t="shared" si="202"/>
        <v>0</v>
      </c>
      <c r="P2182">
        <f t="shared" si="205"/>
        <v>364</v>
      </c>
    </row>
    <row r="2183" spans="10:16" x14ac:dyDescent="0.25">
      <c r="J2183" t="s">
        <v>0</v>
      </c>
      <c r="K2183" s="3" t="e">
        <f t="shared" si="203"/>
        <v>#VALUE!</v>
      </c>
      <c r="L2183">
        <v>55</v>
      </c>
      <c r="M2183">
        <f t="shared" si="201"/>
        <v>0.15109890109890109</v>
      </c>
      <c r="N2183">
        <f t="shared" si="204"/>
        <v>0</v>
      </c>
      <c r="O2183">
        <f t="shared" si="202"/>
        <v>0</v>
      </c>
      <c r="P2183">
        <f t="shared" si="205"/>
        <v>364</v>
      </c>
    </row>
    <row r="2184" spans="10:16" x14ac:dyDescent="0.25">
      <c r="K2184" s="3">
        <f t="shared" si="203"/>
        <v>33965</v>
      </c>
      <c r="L2184">
        <v>55</v>
      </c>
      <c r="M2184">
        <f t="shared" ref="M2184:M2247" si="206">L2184/P2184</f>
        <v>0.15109890109890109</v>
      </c>
      <c r="N2184">
        <f t="shared" si="204"/>
        <v>0</v>
      </c>
      <c r="O2184">
        <f t="shared" ref="O2184:O2247" si="207">ROUND(N2184,1)</f>
        <v>0</v>
      </c>
      <c r="P2184">
        <f t="shared" si="205"/>
        <v>364</v>
      </c>
    </row>
    <row r="2185" spans="10:16" x14ac:dyDescent="0.25">
      <c r="J2185" t="s">
        <v>0</v>
      </c>
      <c r="K2185" s="3" t="e">
        <f t="shared" ref="K2185:K2248" si="208">$K$7+J2185</f>
        <v>#VALUE!</v>
      </c>
      <c r="L2185">
        <v>55</v>
      </c>
      <c r="M2185">
        <f t="shared" si="206"/>
        <v>0.15109890109890109</v>
      </c>
      <c r="N2185">
        <f t="shared" ref="N2185:N2248" si="209">INT(M2185)</f>
        <v>0</v>
      </c>
      <c r="O2185">
        <f t="shared" si="207"/>
        <v>0</v>
      </c>
      <c r="P2185">
        <f t="shared" si="205"/>
        <v>364</v>
      </c>
    </row>
    <row r="2186" spans="10:16" x14ac:dyDescent="0.25">
      <c r="K2186" s="3">
        <f t="shared" si="208"/>
        <v>33965</v>
      </c>
      <c r="L2186">
        <v>55</v>
      </c>
      <c r="M2186">
        <f t="shared" si="206"/>
        <v>0.15109890109890109</v>
      </c>
      <c r="N2186">
        <f t="shared" si="209"/>
        <v>0</v>
      </c>
      <c r="O2186">
        <f t="shared" si="207"/>
        <v>0</v>
      </c>
      <c r="P2186">
        <f t="shared" si="205"/>
        <v>364</v>
      </c>
    </row>
    <row r="2187" spans="10:16" x14ac:dyDescent="0.25">
      <c r="J2187" t="s">
        <v>0</v>
      </c>
      <c r="K2187" s="3" t="e">
        <f t="shared" si="208"/>
        <v>#VALUE!</v>
      </c>
      <c r="L2187">
        <v>55</v>
      </c>
      <c r="M2187">
        <f t="shared" si="206"/>
        <v>0.15109890109890109</v>
      </c>
      <c r="N2187">
        <f t="shared" si="209"/>
        <v>0</v>
      </c>
      <c r="O2187">
        <f t="shared" si="207"/>
        <v>0</v>
      </c>
      <c r="P2187">
        <f t="shared" si="205"/>
        <v>364</v>
      </c>
    </row>
    <row r="2188" spans="10:16" x14ac:dyDescent="0.25">
      <c r="K2188" s="3">
        <f t="shared" si="208"/>
        <v>33965</v>
      </c>
      <c r="L2188">
        <v>55</v>
      </c>
      <c r="M2188">
        <f t="shared" si="206"/>
        <v>0.15109890109890109</v>
      </c>
      <c r="N2188">
        <f t="shared" si="209"/>
        <v>0</v>
      </c>
      <c r="O2188">
        <f t="shared" si="207"/>
        <v>0</v>
      </c>
      <c r="P2188">
        <f t="shared" si="205"/>
        <v>364</v>
      </c>
    </row>
    <row r="2189" spans="10:16" x14ac:dyDescent="0.25">
      <c r="J2189" t="s">
        <v>0</v>
      </c>
      <c r="K2189" s="3" t="e">
        <f t="shared" si="208"/>
        <v>#VALUE!</v>
      </c>
      <c r="L2189">
        <v>55</v>
      </c>
      <c r="M2189">
        <f t="shared" si="206"/>
        <v>0.15109890109890109</v>
      </c>
      <c r="N2189">
        <f t="shared" si="209"/>
        <v>0</v>
      </c>
      <c r="O2189">
        <f t="shared" si="207"/>
        <v>0</v>
      </c>
      <c r="P2189">
        <f t="shared" si="205"/>
        <v>364</v>
      </c>
    </row>
    <row r="2190" spans="10:16" x14ac:dyDescent="0.25">
      <c r="K2190" s="3">
        <f t="shared" si="208"/>
        <v>33965</v>
      </c>
      <c r="L2190">
        <v>55</v>
      </c>
      <c r="M2190">
        <f t="shared" si="206"/>
        <v>0.15109890109890109</v>
      </c>
      <c r="N2190">
        <f t="shared" si="209"/>
        <v>0</v>
      </c>
      <c r="O2190">
        <f t="shared" si="207"/>
        <v>0</v>
      </c>
      <c r="P2190">
        <f t="shared" si="205"/>
        <v>364</v>
      </c>
    </row>
    <row r="2191" spans="10:16" x14ac:dyDescent="0.25">
      <c r="J2191" t="s">
        <v>0</v>
      </c>
      <c r="K2191" s="3" t="e">
        <f t="shared" si="208"/>
        <v>#VALUE!</v>
      </c>
      <c r="L2191">
        <v>55</v>
      </c>
      <c r="M2191">
        <f t="shared" si="206"/>
        <v>0.15109890109890109</v>
      </c>
      <c r="N2191">
        <f t="shared" si="209"/>
        <v>0</v>
      </c>
      <c r="O2191">
        <f t="shared" si="207"/>
        <v>0</v>
      </c>
      <c r="P2191">
        <f t="shared" si="205"/>
        <v>364</v>
      </c>
    </row>
    <row r="2192" spans="10:16" x14ac:dyDescent="0.25">
      <c r="K2192" s="3">
        <f t="shared" si="208"/>
        <v>33965</v>
      </c>
      <c r="L2192">
        <v>55</v>
      </c>
      <c r="M2192">
        <f t="shared" si="206"/>
        <v>0.15109890109890109</v>
      </c>
      <c r="N2192">
        <f t="shared" si="209"/>
        <v>0</v>
      </c>
      <c r="O2192">
        <f t="shared" si="207"/>
        <v>0</v>
      </c>
      <c r="P2192">
        <f t="shared" si="205"/>
        <v>364</v>
      </c>
    </row>
    <row r="2193" spans="10:16" x14ac:dyDescent="0.25">
      <c r="J2193" t="s">
        <v>0</v>
      </c>
      <c r="K2193" s="3" t="e">
        <f t="shared" si="208"/>
        <v>#VALUE!</v>
      </c>
      <c r="L2193">
        <v>55</v>
      </c>
      <c r="M2193">
        <f t="shared" si="206"/>
        <v>0.15109890109890109</v>
      </c>
      <c r="N2193">
        <f t="shared" si="209"/>
        <v>0</v>
      </c>
      <c r="O2193">
        <f t="shared" si="207"/>
        <v>0</v>
      </c>
      <c r="P2193">
        <f t="shared" si="205"/>
        <v>364</v>
      </c>
    </row>
    <row r="2194" spans="10:16" x14ac:dyDescent="0.25">
      <c r="K2194" s="3">
        <f t="shared" si="208"/>
        <v>33965</v>
      </c>
      <c r="L2194">
        <v>55</v>
      </c>
      <c r="M2194">
        <f t="shared" si="206"/>
        <v>0.15109890109890109</v>
      </c>
      <c r="N2194">
        <f t="shared" si="209"/>
        <v>0</v>
      </c>
      <c r="O2194">
        <f t="shared" si="207"/>
        <v>0</v>
      </c>
      <c r="P2194">
        <f t="shared" si="205"/>
        <v>364</v>
      </c>
    </row>
    <row r="2195" spans="10:16" x14ac:dyDescent="0.25">
      <c r="J2195" t="s">
        <v>0</v>
      </c>
      <c r="K2195" s="3" t="e">
        <f t="shared" si="208"/>
        <v>#VALUE!</v>
      </c>
      <c r="L2195">
        <v>55</v>
      </c>
      <c r="M2195">
        <f t="shared" si="206"/>
        <v>0.15109890109890109</v>
      </c>
      <c r="N2195">
        <f t="shared" si="209"/>
        <v>0</v>
      </c>
      <c r="O2195">
        <f t="shared" si="207"/>
        <v>0</v>
      </c>
      <c r="P2195">
        <f t="shared" si="205"/>
        <v>364</v>
      </c>
    </row>
    <row r="2196" spans="10:16" x14ac:dyDescent="0.25">
      <c r="K2196" s="3">
        <f t="shared" si="208"/>
        <v>33965</v>
      </c>
      <c r="L2196">
        <v>55</v>
      </c>
      <c r="M2196">
        <f t="shared" si="206"/>
        <v>0.15109890109890109</v>
      </c>
      <c r="N2196">
        <f t="shared" si="209"/>
        <v>0</v>
      </c>
      <c r="O2196">
        <f t="shared" si="207"/>
        <v>0</v>
      </c>
      <c r="P2196">
        <f t="shared" si="205"/>
        <v>364</v>
      </c>
    </row>
    <row r="2197" spans="10:16" x14ac:dyDescent="0.25">
      <c r="J2197" s="13" t="s">
        <v>0</v>
      </c>
      <c r="K2197" s="14" t="e">
        <f t="shared" si="208"/>
        <v>#VALUE!</v>
      </c>
      <c r="L2197" s="13">
        <v>55</v>
      </c>
      <c r="M2197">
        <f t="shared" si="206"/>
        <v>0.15109890109890109</v>
      </c>
      <c r="N2197" s="13">
        <f t="shared" si="209"/>
        <v>0</v>
      </c>
      <c r="O2197" s="13">
        <f t="shared" si="207"/>
        <v>0</v>
      </c>
      <c r="P2197">
        <f t="shared" si="205"/>
        <v>364</v>
      </c>
    </row>
    <row r="2198" spans="10:16" x14ac:dyDescent="0.25">
      <c r="K2198" s="3">
        <f t="shared" si="208"/>
        <v>33965</v>
      </c>
      <c r="L2198">
        <v>56</v>
      </c>
      <c r="M2198">
        <f t="shared" si="206"/>
        <v>0.15384615384615385</v>
      </c>
      <c r="N2198">
        <f t="shared" si="209"/>
        <v>0</v>
      </c>
      <c r="O2198">
        <f t="shared" si="207"/>
        <v>0</v>
      </c>
      <c r="P2198">
        <f>DATE(1999,12,26)-DATE(1998,12,27)</f>
        <v>364</v>
      </c>
    </row>
    <row r="2199" spans="10:16" x14ac:dyDescent="0.25">
      <c r="J2199" t="s">
        <v>0</v>
      </c>
      <c r="K2199" s="3" t="e">
        <f t="shared" si="208"/>
        <v>#VALUE!</v>
      </c>
      <c r="L2199">
        <v>56</v>
      </c>
      <c r="M2199">
        <f t="shared" si="206"/>
        <v>0.15384615384615385</v>
      </c>
      <c r="N2199">
        <f t="shared" si="209"/>
        <v>0</v>
      </c>
      <c r="O2199">
        <f t="shared" si="207"/>
        <v>0</v>
      </c>
      <c r="P2199">
        <f t="shared" ref="P2199:P2262" si="210">DATE(1999,12,26)-DATE(1998,12,27)</f>
        <v>364</v>
      </c>
    </row>
    <row r="2200" spans="10:16" x14ac:dyDescent="0.25">
      <c r="K2200" s="3">
        <f t="shared" si="208"/>
        <v>33965</v>
      </c>
      <c r="L2200">
        <v>56</v>
      </c>
      <c r="M2200">
        <f t="shared" si="206"/>
        <v>0.15384615384615385</v>
      </c>
      <c r="N2200">
        <f t="shared" si="209"/>
        <v>0</v>
      </c>
      <c r="O2200">
        <f t="shared" si="207"/>
        <v>0</v>
      </c>
      <c r="P2200">
        <f t="shared" si="210"/>
        <v>364</v>
      </c>
    </row>
    <row r="2201" spans="10:16" x14ac:dyDescent="0.25">
      <c r="J2201" t="s">
        <v>0</v>
      </c>
      <c r="K2201" s="3" t="e">
        <f t="shared" si="208"/>
        <v>#VALUE!</v>
      </c>
      <c r="L2201">
        <v>56</v>
      </c>
      <c r="M2201">
        <f t="shared" si="206"/>
        <v>0.15384615384615385</v>
      </c>
      <c r="N2201">
        <f t="shared" si="209"/>
        <v>0</v>
      </c>
      <c r="O2201">
        <f t="shared" si="207"/>
        <v>0</v>
      </c>
      <c r="P2201">
        <f t="shared" si="210"/>
        <v>364</v>
      </c>
    </row>
    <row r="2202" spans="10:16" x14ac:dyDescent="0.25">
      <c r="K2202" s="3">
        <f t="shared" si="208"/>
        <v>33965</v>
      </c>
      <c r="L2202">
        <v>56</v>
      </c>
      <c r="M2202">
        <f t="shared" si="206"/>
        <v>0.15384615384615385</v>
      </c>
      <c r="N2202">
        <f t="shared" si="209"/>
        <v>0</v>
      </c>
      <c r="O2202">
        <f t="shared" si="207"/>
        <v>0</v>
      </c>
      <c r="P2202">
        <f t="shared" si="210"/>
        <v>364</v>
      </c>
    </row>
    <row r="2203" spans="10:16" x14ac:dyDescent="0.25">
      <c r="J2203" t="s">
        <v>0</v>
      </c>
      <c r="K2203" s="3" t="e">
        <f t="shared" si="208"/>
        <v>#VALUE!</v>
      </c>
      <c r="L2203">
        <v>56</v>
      </c>
      <c r="M2203">
        <f t="shared" si="206"/>
        <v>0.15384615384615385</v>
      </c>
      <c r="N2203">
        <f t="shared" si="209"/>
        <v>0</v>
      </c>
      <c r="O2203">
        <f t="shared" si="207"/>
        <v>0</v>
      </c>
      <c r="P2203">
        <f t="shared" si="210"/>
        <v>364</v>
      </c>
    </row>
    <row r="2204" spans="10:16" x14ac:dyDescent="0.25">
      <c r="K2204" s="3">
        <f t="shared" si="208"/>
        <v>33965</v>
      </c>
      <c r="L2204">
        <v>56</v>
      </c>
      <c r="M2204">
        <f t="shared" si="206"/>
        <v>0.15384615384615385</v>
      </c>
      <c r="N2204">
        <f t="shared" si="209"/>
        <v>0</v>
      </c>
      <c r="O2204">
        <f t="shared" si="207"/>
        <v>0</v>
      </c>
      <c r="P2204">
        <f t="shared" si="210"/>
        <v>364</v>
      </c>
    </row>
    <row r="2205" spans="10:16" x14ac:dyDescent="0.25">
      <c r="J2205" t="s">
        <v>0</v>
      </c>
      <c r="K2205" s="3" t="e">
        <f t="shared" si="208"/>
        <v>#VALUE!</v>
      </c>
      <c r="L2205">
        <v>56</v>
      </c>
      <c r="M2205">
        <f t="shared" si="206"/>
        <v>0.15384615384615385</v>
      </c>
      <c r="N2205">
        <f t="shared" si="209"/>
        <v>0</v>
      </c>
      <c r="O2205">
        <f t="shared" si="207"/>
        <v>0</v>
      </c>
      <c r="P2205">
        <f t="shared" si="210"/>
        <v>364</v>
      </c>
    </row>
    <row r="2206" spans="10:16" x14ac:dyDescent="0.25">
      <c r="K2206" s="3">
        <f t="shared" si="208"/>
        <v>33965</v>
      </c>
      <c r="L2206">
        <v>56</v>
      </c>
      <c r="M2206">
        <f t="shared" si="206"/>
        <v>0.15384615384615385</v>
      </c>
      <c r="N2206">
        <f t="shared" si="209"/>
        <v>0</v>
      </c>
      <c r="O2206">
        <f t="shared" si="207"/>
        <v>0</v>
      </c>
      <c r="P2206">
        <f t="shared" si="210"/>
        <v>364</v>
      </c>
    </row>
    <row r="2207" spans="10:16" x14ac:dyDescent="0.25">
      <c r="J2207" t="s">
        <v>0</v>
      </c>
      <c r="K2207" s="3" t="e">
        <f t="shared" si="208"/>
        <v>#VALUE!</v>
      </c>
      <c r="L2207">
        <v>56</v>
      </c>
      <c r="M2207">
        <f t="shared" si="206"/>
        <v>0.15384615384615385</v>
      </c>
      <c r="N2207">
        <f t="shared" si="209"/>
        <v>0</v>
      </c>
      <c r="O2207">
        <f t="shared" si="207"/>
        <v>0</v>
      </c>
      <c r="P2207">
        <f t="shared" si="210"/>
        <v>364</v>
      </c>
    </row>
    <row r="2208" spans="10:16" x14ac:dyDescent="0.25">
      <c r="K2208" s="3">
        <f t="shared" si="208"/>
        <v>33965</v>
      </c>
      <c r="L2208">
        <v>56</v>
      </c>
      <c r="M2208">
        <f t="shared" si="206"/>
        <v>0.15384615384615385</v>
      </c>
      <c r="N2208">
        <f t="shared" si="209"/>
        <v>0</v>
      </c>
      <c r="O2208">
        <f t="shared" si="207"/>
        <v>0</v>
      </c>
      <c r="P2208">
        <f t="shared" si="210"/>
        <v>364</v>
      </c>
    </row>
    <row r="2209" spans="10:16" x14ac:dyDescent="0.25">
      <c r="J2209" t="s">
        <v>0</v>
      </c>
      <c r="K2209" s="3" t="e">
        <f t="shared" si="208"/>
        <v>#VALUE!</v>
      </c>
      <c r="L2209">
        <v>56</v>
      </c>
      <c r="M2209">
        <f t="shared" si="206"/>
        <v>0.15384615384615385</v>
      </c>
      <c r="N2209">
        <f t="shared" si="209"/>
        <v>0</v>
      </c>
      <c r="O2209">
        <f t="shared" si="207"/>
        <v>0</v>
      </c>
      <c r="P2209">
        <f t="shared" si="210"/>
        <v>364</v>
      </c>
    </row>
    <row r="2210" spans="10:16" x14ac:dyDescent="0.25">
      <c r="K2210" s="3">
        <f t="shared" si="208"/>
        <v>33965</v>
      </c>
      <c r="L2210">
        <v>56</v>
      </c>
      <c r="M2210">
        <f t="shared" si="206"/>
        <v>0.15384615384615385</v>
      </c>
      <c r="N2210">
        <f t="shared" si="209"/>
        <v>0</v>
      </c>
      <c r="O2210">
        <f t="shared" si="207"/>
        <v>0</v>
      </c>
      <c r="P2210">
        <f t="shared" si="210"/>
        <v>364</v>
      </c>
    </row>
    <row r="2211" spans="10:16" x14ac:dyDescent="0.25">
      <c r="J2211" t="s">
        <v>0</v>
      </c>
      <c r="K2211" s="3" t="e">
        <f t="shared" si="208"/>
        <v>#VALUE!</v>
      </c>
      <c r="L2211">
        <v>56</v>
      </c>
      <c r="M2211">
        <f t="shared" si="206"/>
        <v>0.15384615384615385</v>
      </c>
      <c r="N2211">
        <f t="shared" si="209"/>
        <v>0</v>
      </c>
      <c r="O2211">
        <f t="shared" si="207"/>
        <v>0</v>
      </c>
      <c r="P2211">
        <f t="shared" si="210"/>
        <v>364</v>
      </c>
    </row>
    <row r="2212" spans="10:16" x14ac:dyDescent="0.25">
      <c r="K2212" s="3">
        <f t="shared" si="208"/>
        <v>33965</v>
      </c>
      <c r="L2212">
        <v>56</v>
      </c>
      <c r="M2212">
        <f t="shared" si="206"/>
        <v>0.15384615384615385</v>
      </c>
      <c r="N2212">
        <f t="shared" si="209"/>
        <v>0</v>
      </c>
      <c r="O2212">
        <f t="shared" si="207"/>
        <v>0</v>
      </c>
      <c r="P2212">
        <f t="shared" si="210"/>
        <v>364</v>
      </c>
    </row>
    <row r="2213" spans="10:16" x14ac:dyDescent="0.25">
      <c r="J2213" t="s">
        <v>0</v>
      </c>
      <c r="K2213" s="3" t="e">
        <f t="shared" si="208"/>
        <v>#VALUE!</v>
      </c>
      <c r="L2213">
        <v>56</v>
      </c>
      <c r="M2213">
        <f t="shared" si="206"/>
        <v>0.15384615384615385</v>
      </c>
      <c r="N2213">
        <f t="shared" si="209"/>
        <v>0</v>
      </c>
      <c r="O2213">
        <f t="shared" si="207"/>
        <v>0</v>
      </c>
      <c r="P2213">
        <f t="shared" si="210"/>
        <v>364</v>
      </c>
    </row>
    <row r="2214" spans="10:16" x14ac:dyDescent="0.25">
      <c r="K2214" s="3">
        <f t="shared" si="208"/>
        <v>33965</v>
      </c>
      <c r="L2214">
        <v>56</v>
      </c>
      <c r="M2214">
        <f t="shared" si="206"/>
        <v>0.15384615384615385</v>
      </c>
      <c r="N2214">
        <f t="shared" si="209"/>
        <v>0</v>
      </c>
      <c r="O2214">
        <f t="shared" si="207"/>
        <v>0</v>
      </c>
      <c r="P2214">
        <f t="shared" si="210"/>
        <v>364</v>
      </c>
    </row>
    <row r="2215" spans="10:16" x14ac:dyDescent="0.25">
      <c r="J2215" t="s">
        <v>0</v>
      </c>
      <c r="K2215" s="3" t="e">
        <f t="shared" si="208"/>
        <v>#VALUE!</v>
      </c>
      <c r="L2215">
        <v>56</v>
      </c>
      <c r="M2215">
        <f t="shared" si="206"/>
        <v>0.15384615384615385</v>
      </c>
      <c r="N2215">
        <f t="shared" si="209"/>
        <v>0</v>
      </c>
      <c r="O2215">
        <f t="shared" si="207"/>
        <v>0</v>
      </c>
      <c r="P2215">
        <f t="shared" si="210"/>
        <v>364</v>
      </c>
    </row>
    <row r="2216" spans="10:16" x14ac:dyDescent="0.25">
      <c r="K2216" s="3">
        <f t="shared" si="208"/>
        <v>33965</v>
      </c>
      <c r="L2216">
        <v>56</v>
      </c>
      <c r="M2216">
        <f t="shared" si="206"/>
        <v>0.15384615384615385</v>
      </c>
      <c r="N2216">
        <f t="shared" si="209"/>
        <v>0</v>
      </c>
      <c r="O2216">
        <f t="shared" si="207"/>
        <v>0</v>
      </c>
      <c r="P2216">
        <f t="shared" si="210"/>
        <v>364</v>
      </c>
    </row>
    <row r="2217" spans="10:16" x14ac:dyDescent="0.25">
      <c r="J2217" t="s">
        <v>0</v>
      </c>
      <c r="K2217" s="3" t="e">
        <f t="shared" si="208"/>
        <v>#VALUE!</v>
      </c>
      <c r="L2217">
        <v>56</v>
      </c>
      <c r="M2217">
        <f t="shared" si="206"/>
        <v>0.15384615384615385</v>
      </c>
      <c r="N2217">
        <f t="shared" si="209"/>
        <v>0</v>
      </c>
      <c r="O2217">
        <f t="shared" si="207"/>
        <v>0</v>
      </c>
      <c r="P2217">
        <f t="shared" si="210"/>
        <v>364</v>
      </c>
    </row>
    <row r="2218" spans="10:16" x14ac:dyDescent="0.25">
      <c r="K2218" s="3">
        <f t="shared" si="208"/>
        <v>33965</v>
      </c>
      <c r="L2218">
        <v>56</v>
      </c>
      <c r="M2218">
        <f t="shared" si="206"/>
        <v>0.15384615384615385</v>
      </c>
      <c r="N2218">
        <f t="shared" si="209"/>
        <v>0</v>
      </c>
      <c r="O2218">
        <f t="shared" si="207"/>
        <v>0</v>
      </c>
      <c r="P2218">
        <f t="shared" si="210"/>
        <v>364</v>
      </c>
    </row>
    <row r="2219" spans="10:16" x14ac:dyDescent="0.25">
      <c r="J2219" t="s">
        <v>0</v>
      </c>
      <c r="K2219" s="3" t="e">
        <f t="shared" si="208"/>
        <v>#VALUE!</v>
      </c>
      <c r="L2219">
        <v>56</v>
      </c>
      <c r="M2219">
        <f t="shared" si="206"/>
        <v>0.15384615384615385</v>
      </c>
      <c r="N2219">
        <f t="shared" si="209"/>
        <v>0</v>
      </c>
      <c r="O2219">
        <f t="shared" si="207"/>
        <v>0</v>
      </c>
      <c r="P2219">
        <f t="shared" si="210"/>
        <v>364</v>
      </c>
    </row>
    <row r="2220" spans="10:16" x14ac:dyDescent="0.25">
      <c r="K2220" s="3">
        <f t="shared" si="208"/>
        <v>33965</v>
      </c>
      <c r="L2220">
        <v>56</v>
      </c>
      <c r="M2220">
        <f t="shared" si="206"/>
        <v>0.15384615384615385</v>
      </c>
      <c r="N2220">
        <f t="shared" si="209"/>
        <v>0</v>
      </c>
      <c r="O2220">
        <f t="shared" si="207"/>
        <v>0</v>
      </c>
      <c r="P2220">
        <f t="shared" si="210"/>
        <v>364</v>
      </c>
    </row>
    <row r="2221" spans="10:16" x14ac:dyDescent="0.25">
      <c r="J2221" t="s">
        <v>0</v>
      </c>
      <c r="K2221" s="3" t="e">
        <f t="shared" si="208"/>
        <v>#VALUE!</v>
      </c>
      <c r="L2221">
        <v>56</v>
      </c>
      <c r="M2221">
        <f t="shared" si="206"/>
        <v>0.15384615384615385</v>
      </c>
      <c r="N2221">
        <f t="shared" si="209"/>
        <v>0</v>
      </c>
      <c r="O2221">
        <f t="shared" si="207"/>
        <v>0</v>
      </c>
      <c r="P2221">
        <f t="shared" si="210"/>
        <v>364</v>
      </c>
    </row>
    <row r="2222" spans="10:16" x14ac:dyDescent="0.25">
      <c r="K2222" s="3">
        <f t="shared" si="208"/>
        <v>33965</v>
      </c>
      <c r="L2222">
        <v>56</v>
      </c>
      <c r="M2222">
        <f t="shared" si="206"/>
        <v>0.15384615384615385</v>
      </c>
      <c r="N2222">
        <f t="shared" si="209"/>
        <v>0</v>
      </c>
      <c r="O2222">
        <f t="shared" si="207"/>
        <v>0</v>
      </c>
      <c r="P2222">
        <f t="shared" si="210"/>
        <v>364</v>
      </c>
    </row>
    <row r="2223" spans="10:16" x14ac:dyDescent="0.25">
      <c r="J2223" t="s">
        <v>0</v>
      </c>
      <c r="K2223" s="3" t="e">
        <f t="shared" si="208"/>
        <v>#VALUE!</v>
      </c>
      <c r="L2223">
        <v>56</v>
      </c>
      <c r="M2223">
        <f t="shared" si="206"/>
        <v>0.15384615384615385</v>
      </c>
      <c r="N2223">
        <f t="shared" si="209"/>
        <v>0</v>
      </c>
      <c r="O2223">
        <f t="shared" si="207"/>
        <v>0</v>
      </c>
      <c r="P2223">
        <f t="shared" si="210"/>
        <v>364</v>
      </c>
    </row>
    <row r="2224" spans="10:16" x14ac:dyDescent="0.25">
      <c r="K2224" s="3">
        <f t="shared" si="208"/>
        <v>33965</v>
      </c>
      <c r="L2224">
        <v>56</v>
      </c>
      <c r="M2224">
        <f t="shared" si="206"/>
        <v>0.15384615384615385</v>
      </c>
      <c r="N2224">
        <f t="shared" si="209"/>
        <v>0</v>
      </c>
      <c r="O2224">
        <f t="shared" si="207"/>
        <v>0</v>
      </c>
      <c r="P2224">
        <f t="shared" si="210"/>
        <v>364</v>
      </c>
    </row>
    <row r="2225" spans="10:16" x14ac:dyDescent="0.25">
      <c r="J2225" t="s">
        <v>0</v>
      </c>
      <c r="K2225" s="3" t="e">
        <f t="shared" si="208"/>
        <v>#VALUE!</v>
      </c>
      <c r="L2225">
        <v>56</v>
      </c>
      <c r="M2225">
        <f t="shared" si="206"/>
        <v>0.15384615384615385</v>
      </c>
      <c r="N2225">
        <f t="shared" si="209"/>
        <v>0</v>
      </c>
      <c r="O2225">
        <f t="shared" si="207"/>
        <v>0</v>
      </c>
      <c r="P2225">
        <f t="shared" si="210"/>
        <v>364</v>
      </c>
    </row>
    <row r="2226" spans="10:16" x14ac:dyDescent="0.25">
      <c r="K2226" s="3">
        <f t="shared" si="208"/>
        <v>33965</v>
      </c>
      <c r="L2226">
        <v>56</v>
      </c>
      <c r="M2226">
        <f t="shared" si="206"/>
        <v>0.15384615384615385</v>
      </c>
      <c r="N2226">
        <f t="shared" si="209"/>
        <v>0</v>
      </c>
      <c r="O2226">
        <f t="shared" si="207"/>
        <v>0</v>
      </c>
      <c r="P2226">
        <f t="shared" si="210"/>
        <v>364</v>
      </c>
    </row>
    <row r="2227" spans="10:16" x14ac:dyDescent="0.25">
      <c r="J2227" t="s">
        <v>0</v>
      </c>
      <c r="K2227" s="3" t="e">
        <f t="shared" si="208"/>
        <v>#VALUE!</v>
      </c>
      <c r="L2227">
        <v>56</v>
      </c>
      <c r="M2227">
        <f t="shared" si="206"/>
        <v>0.15384615384615385</v>
      </c>
      <c r="N2227">
        <f t="shared" si="209"/>
        <v>0</v>
      </c>
      <c r="O2227">
        <f t="shared" si="207"/>
        <v>0</v>
      </c>
      <c r="P2227">
        <f t="shared" si="210"/>
        <v>364</v>
      </c>
    </row>
    <row r="2228" spans="10:16" x14ac:dyDescent="0.25">
      <c r="K2228" s="3">
        <f t="shared" si="208"/>
        <v>33965</v>
      </c>
      <c r="L2228">
        <v>56</v>
      </c>
      <c r="M2228">
        <f t="shared" si="206"/>
        <v>0.15384615384615385</v>
      </c>
      <c r="N2228">
        <f t="shared" si="209"/>
        <v>0</v>
      </c>
      <c r="O2228">
        <f t="shared" si="207"/>
        <v>0</v>
      </c>
      <c r="P2228">
        <f t="shared" si="210"/>
        <v>364</v>
      </c>
    </row>
    <row r="2229" spans="10:16" x14ac:dyDescent="0.25">
      <c r="J2229" t="s">
        <v>0</v>
      </c>
      <c r="K2229" s="3" t="e">
        <f t="shared" si="208"/>
        <v>#VALUE!</v>
      </c>
      <c r="L2229">
        <v>56</v>
      </c>
      <c r="M2229">
        <f t="shared" si="206"/>
        <v>0.15384615384615385</v>
      </c>
      <c r="N2229">
        <f t="shared" si="209"/>
        <v>0</v>
      </c>
      <c r="O2229">
        <f t="shared" si="207"/>
        <v>0</v>
      </c>
      <c r="P2229">
        <f t="shared" si="210"/>
        <v>364</v>
      </c>
    </row>
    <row r="2230" spans="10:16" x14ac:dyDescent="0.25">
      <c r="K2230" s="3">
        <f t="shared" si="208"/>
        <v>33965</v>
      </c>
      <c r="L2230">
        <v>56</v>
      </c>
      <c r="M2230">
        <f t="shared" si="206"/>
        <v>0.15384615384615385</v>
      </c>
      <c r="N2230">
        <f t="shared" si="209"/>
        <v>0</v>
      </c>
      <c r="O2230">
        <f t="shared" si="207"/>
        <v>0</v>
      </c>
      <c r="P2230">
        <f t="shared" si="210"/>
        <v>364</v>
      </c>
    </row>
    <row r="2231" spans="10:16" x14ac:dyDescent="0.25">
      <c r="J2231" t="s">
        <v>0</v>
      </c>
      <c r="K2231" s="3" t="e">
        <f t="shared" si="208"/>
        <v>#VALUE!</v>
      </c>
      <c r="L2231">
        <v>56</v>
      </c>
      <c r="M2231">
        <f t="shared" si="206"/>
        <v>0.15384615384615385</v>
      </c>
      <c r="N2231">
        <f t="shared" si="209"/>
        <v>0</v>
      </c>
      <c r="O2231">
        <f t="shared" si="207"/>
        <v>0</v>
      </c>
      <c r="P2231">
        <f t="shared" si="210"/>
        <v>364</v>
      </c>
    </row>
    <row r="2232" spans="10:16" x14ac:dyDescent="0.25">
      <c r="K2232" s="3">
        <f t="shared" si="208"/>
        <v>33965</v>
      </c>
      <c r="L2232">
        <v>56</v>
      </c>
      <c r="M2232">
        <f t="shared" si="206"/>
        <v>0.15384615384615385</v>
      </c>
      <c r="N2232">
        <f t="shared" si="209"/>
        <v>0</v>
      </c>
      <c r="O2232">
        <f t="shared" si="207"/>
        <v>0</v>
      </c>
      <c r="P2232">
        <f t="shared" si="210"/>
        <v>364</v>
      </c>
    </row>
    <row r="2233" spans="10:16" x14ac:dyDescent="0.25">
      <c r="J2233" t="s">
        <v>0</v>
      </c>
      <c r="K2233" s="3" t="e">
        <f t="shared" si="208"/>
        <v>#VALUE!</v>
      </c>
      <c r="L2233">
        <v>56</v>
      </c>
      <c r="M2233">
        <f t="shared" si="206"/>
        <v>0.15384615384615385</v>
      </c>
      <c r="N2233">
        <f t="shared" si="209"/>
        <v>0</v>
      </c>
      <c r="O2233">
        <f t="shared" si="207"/>
        <v>0</v>
      </c>
      <c r="P2233">
        <f t="shared" si="210"/>
        <v>364</v>
      </c>
    </row>
    <row r="2234" spans="10:16" x14ac:dyDescent="0.25">
      <c r="K2234" s="3">
        <f t="shared" si="208"/>
        <v>33965</v>
      </c>
      <c r="L2234">
        <v>56</v>
      </c>
      <c r="M2234">
        <f t="shared" si="206"/>
        <v>0.15384615384615385</v>
      </c>
      <c r="N2234">
        <f t="shared" si="209"/>
        <v>0</v>
      </c>
      <c r="O2234">
        <f t="shared" si="207"/>
        <v>0</v>
      </c>
      <c r="P2234">
        <f t="shared" si="210"/>
        <v>364</v>
      </c>
    </row>
    <row r="2235" spans="10:16" x14ac:dyDescent="0.25">
      <c r="J2235" t="s">
        <v>0</v>
      </c>
      <c r="K2235" s="3" t="e">
        <f t="shared" si="208"/>
        <v>#VALUE!</v>
      </c>
      <c r="L2235">
        <v>56</v>
      </c>
      <c r="M2235">
        <f t="shared" si="206"/>
        <v>0.15384615384615385</v>
      </c>
      <c r="N2235">
        <f t="shared" si="209"/>
        <v>0</v>
      </c>
      <c r="O2235">
        <f t="shared" si="207"/>
        <v>0</v>
      </c>
      <c r="P2235">
        <f t="shared" si="210"/>
        <v>364</v>
      </c>
    </row>
    <row r="2236" spans="10:16" x14ac:dyDescent="0.25">
      <c r="K2236" s="3">
        <f t="shared" si="208"/>
        <v>33965</v>
      </c>
      <c r="L2236">
        <v>56</v>
      </c>
      <c r="M2236">
        <f t="shared" si="206"/>
        <v>0.15384615384615385</v>
      </c>
      <c r="N2236">
        <f t="shared" si="209"/>
        <v>0</v>
      </c>
      <c r="O2236">
        <f t="shared" si="207"/>
        <v>0</v>
      </c>
      <c r="P2236">
        <f t="shared" si="210"/>
        <v>364</v>
      </c>
    </row>
    <row r="2237" spans="10:16" x14ac:dyDescent="0.25">
      <c r="J2237" t="s">
        <v>0</v>
      </c>
      <c r="K2237" s="3" t="e">
        <f t="shared" si="208"/>
        <v>#VALUE!</v>
      </c>
      <c r="L2237">
        <v>56</v>
      </c>
      <c r="M2237">
        <f t="shared" si="206"/>
        <v>0.15384615384615385</v>
      </c>
      <c r="N2237">
        <f t="shared" si="209"/>
        <v>0</v>
      </c>
      <c r="O2237">
        <f t="shared" si="207"/>
        <v>0</v>
      </c>
      <c r="P2237">
        <f t="shared" si="210"/>
        <v>364</v>
      </c>
    </row>
    <row r="2238" spans="10:16" x14ac:dyDescent="0.25">
      <c r="K2238" s="3">
        <f t="shared" si="208"/>
        <v>33965</v>
      </c>
      <c r="L2238">
        <v>56</v>
      </c>
      <c r="M2238">
        <f t="shared" si="206"/>
        <v>0.15384615384615385</v>
      </c>
      <c r="N2238">
        <f t="shared" si="209"/>
        <v>0</v>
      </c>
      <c r="O2238">
        <f t="shared" si="207"/>
        <v>0</v>
      </c>
      <c r="P2238">
        <f t="shared" si="210"/>
        <v>364</v>
      </c>
    </row>
    <row r="2239" spans="10:16" x14ac:dyDescent="0.25">
      <c r="J2239" t="s">
        <v>0</v>
      </c>
      <c r="K2239" s="3" t="e">
        <f t="shared" si="208"/>
        <v>#VALUE!</v>
      </c>
      <c r="L2239">
        <v>56</v>
      </c>
      <c r="M2239">
        <f t="shared" si="206"/>
        <v>0.15384615384615385</v>
      </c>
      <c r="N2239">
        <f t="shared" si="209"/>
        <v>0</v>
      </c>
      <c r="O2239">
        <f t="shared" si="207"/>
        <v>0</v>
      </c>
      <c r="P2239">
        <f t="shared" si="210"/>
        <v>364</v>
      </c>
    </row>
    <row r="2240" spans="10:16" x14ac:dyDescent="0.25">
      <c r="K2240" s="3">
        <f t="shared" si="208"/>
        <v>33965</v>
      </c>
      <c r="L2240">
        <v>56</v>
      </c>
      <c r="M2240">
        <f t="shared" si="206"/>
        <v>0.15384615384615385</v>
      </c>
      <c r="N2240">
        <f t="shared" si="209"/>
        <v>0</v>
      </c>
      <c r="O2240">
        <f t="shared" si="207"/>
        <v>0</v>
      </c>
      <c r="P2240">
        <f t="shared" si="210"/>
        <v>364</v>
      </c>
    </row>
    <row r="2241" spans="10:16" x14ac:dyDescent="0.25">
      <c r="J2241" t="s">
        <v>0</v>
      </c>
      <c r="K2241" s="3" t="e">
        <f t="shared" si="208"/>
        <v>#VALUE!</v>
      </c>
      <c r="L2241">
        <v>56</v>
      </c>
      <c r="M2241">
        <f t="shared" si="206"/>
        <v>0.15384615384615385</v>
      </c>
      <c r="N2241">
        <f t="shared" si="209"/>
        <v>0</v>
      </c>
      <c r="O2241">
        <f t="shared" si="207"/>
        <v>0</v>
      </c>
      <c r="P2241">
        <f t="shared" si="210"/>
        <v>364</v>
      </c>
    </row>
    <row r="2242" spans="10:16" x14ac:dyDescent="0.25">
      <c r="K2242" s="3">
        <f t="shared" si="208"/>
        <v>33965</v>
      </c>
      <c r="L2242">
        <v>56</v>
      </c>
      <c r="M2242">
        <f t="shared" si="206"/>
        <v>0.15384615384615385</v>
      </c>
      <c r="N2242">
        <f t="shared" si="209"/>
        <v>0</v>
      </c>
      <c r="O2242">
        <f t="shared" si="207"/>
        <v>0</v>
      </c>
      <c r="P2242">
        <f t="shared" si="210"/>
        <v>364</v>
      </c>
    </row>
    <row r="2243" spans="10:16" x14ac:dyDescent="0.25">
      <c r="J2243" t="s">
        <v>0</v>
      </c>
      <c r="K2243" s="3" t="e">
        <f t="shared" si="208"/>
        <v>#VALUE!</v>
      </c>
      <c r="L2243">
        <v>56</v>
      </c>
      <c r="M2243">
        <f t="shared" si="206"/>
        <v>0.15384615384615385</v>
      </c>
      <c r="N2243">
        <f t="shared" si="209"/>
        <v>0</v>
      </c>
      <c r="O2243">
        <f t="shared" si="207"/>
        <v>0</v>
      </c>
      <c r="P2243">
        <f t="shared" si="210"/>
        <v>364</v>
      </c>
    </row>
    <row r="2244" spans="10:16" x14ac:dyDescent="0.25">
      <c r="K2244" s="3">
        <f t="shared" si="208"/>
        <v>33965</v>
      </c>
      <c r="L2244">
        <v>56</v>
      </c>
      <c r="M2244">
        <f t="shared" si="206"/>
        <v>0.15384615384615385</v>
      </c>
      <c r="N2244">
        <f t="shared" si="209"/>
        <v>0</v>
      </c>
      <c r="O2244">
        <f t="shared" si="207"/>
        <v>0</v>
      </c>
      <c r="P2244">
        <f t="shared" si="210"/>
        <v>364</v>
      </c>
    </row>
    <row r="2245" spans="10:16" x14ac:dyDescent="0.25">
      <c r="J2245" t="s">
        <v>0</v>
      </c>
      <c r="K2245" s="3" t="e">
        <f t="shared" si="208"/>
        <v>#VALUE!</v>
      </c>
      <c r="L2245">
        <v>56</v>
      </c>
      <c r="M2245">
        <f t="shared" si="206"/>
        <v>0.15384615384615385</v>
      </c>
      <c r="N2245">
        <f t="shared" si="209"/>
        <v>0</v>
      </c>
      <c r="O2245">
        <f t="shared" si="207"/>
        <v>0</v>
      </c>
      <c r="P2245">
        <f t="shared" si="210"/>
        <v>364</v>
      </c>
    </row>
    <row r="2246" spans="10:16" x14ac:dyDescent="0.25">
      <c r="K2246" s="3">
        <f t="shared" si="208"/>
        <v>33965</v>
      </c>
      <c r="L2246">
        <v>56</v>
      </c>
      <c r="M2246">
        <f t="shared" si="206"/>
        <v>0.15384615384615385</v>
      </c>
      <c r="N2246">
        <f t="shared" si="209"/>
        <v>0</v>
      </c>
      <c r="O2246">
        <f t="shared" si="207"/>
        <v>0</v>
      </c>
      <c r="P2246">
        <f t="shared" si="210"/>
        <v>364</v>
      </c>
    </row>
    <row r="2247" spans="10:16" x14ac:dyDescent="0.25">
      <c r="J2247" t="s">
        <v>0</v>
      </c>
      <c r="K2247" s="3" t="e">
        <f t="shared" si="208"/>
        <v>#VALUE!</v>
      </c>
      <c r="L2247">
        <v>56</v>
      </c>
      <c r="M2247">
        <f t="shared" si="206"/>
        <v>0.15384615384615385</v>
      </c>
      <c r="N2247">
        <f t="shared" si="209"/>
        <v>0</v>
      </c>
      <c r="O2247">
        <f t="shared" si="207"/>
        <v>0</v>
      </c>
      <c r="P2247">
        <f t="shared" si="210"/>
        <v>364</v>
      </c>
    </row>
    <row r="2248" spans="10:16" x14ac:dyDescent="0.25">
      <c r="K2248" s="3">
        <f t="shared" si="208"/>
        <v>33965</v>
      </c>
      <c r="L2248">
        <v>56</v>
      </c>
      <c r="M2248">
        <f t="shared" ref="M2248:M2311" si="211">L2248/P2248</f>
        <v>0.15384615384615385</v>
      </c>
      <c r="N2248">
        <f t="shared" si="209"/>
        <v>0</v>
      </c>
      <c r="O2248">
        <f t="shared" ref="O2248:O2311" si="212">ROUND(N2248,1)</f>
        <v>0</v>
      </c>
      <c r="P2248">
        <f t="shared" si="210"/>
        <v>364</v>
      </c>
    </row>
    <row r="2249" spans="10:16" x14ac:dyDescent="0.25">
      <c r="J2249" t="s">
        <v>0</v>
      </c>
      <c r="K2249" s="3" t="e">
        <f t="shared" ref="K2249:K2312" si="213">$K$7+J2249</f>
        <v>#VALUE!</v>
      </c>
      <c r="L2249">
        <v>56</v>
      </c>
      <c r="M2249">
        <f t="shared" si="211"/>
        <v>0.15384615384615385</v>
      </c>
      <c r="N2249">
        <f t="shared" ref="N2249:N2312" si="214">INT(M2249)</f>
        <v>0</v>
      </c>
      <c r="O2249">
        <f t="shared" si="212"/>
        <v>0</v>
      </c>
      <c r="P2249">
        <f t="shared" si="210"/>
        <v>364</v>
      </c>
    </row>
    <row r="2250" spans="10:16" x14ac:dyDescent="0.25">
      <c r="K2250" s="3">
        <f t="shared" si="213"/>
        <v>33965</v>
      </c>
      <c r="L2250">
        <v>56</v>
      </c>
      <c r="M2250">
        <f t="shared" si="211"/>
        <v>0.15384615384615385</v>
      </c>
      <c r="N2250">
        <f t="shared" si="214"/>
        <v>0</v>
      </c>
      <c r="O2250">
        <f t="shared" si="212"/>
        <v>0</v>
      </c>
      <c r="P2250">
        <f t="shared" si="210"/>
        <v>364</v>
      </c>
    </row>
    <row r="2251" spans="10:16" x14ac:dyDescent="0.25">
      <c r="J2251" t="s">
        <v>0</v>
      </c>
      <c r="K2251" s="3" t="e">
        <f t="shared" si="213"/>
        <v>#VALUE!</v>
      </c>
      <c r="L2251">
        <v>56</v>
      </c>
      <c r="M2251">
        <f t="shared" si="211"/>
        <v>0.15384615384615385</v>
      </c>
      <c r="N2251">
        <f t="shared" si="214"/>
        <v>0</v>
      </c>
      <c r="O2251">
        <f t="shared" si="212"/>
        <v>0</v>
      </c>
      <c r="P2251">
        <f t="shared" si="210"/>
        <v>364</v>
      </c>
    </row>
    <row r="2252" spans="10:16" x14ac:dyDescent="0.25">
      <c r="K2252" s="3">
        <f t="shared" si="213"/>
        <v>33965</v>
      </c>
      <c r="L2252">
        <v>56</v>
      </c>
      <c r="M2252">
        <f t="shared" si="211"/>
        <v>0.15384615384615385</v>
      </c>
      <c r="N2252">
        <f t="shared" si="214"/>
        <v>0</v>
      </c>
      <c r="O2252">
        <f t="shared" si="212"/>
        <v>0</v>
      </c>
      <c r="P2252">
        <f t="shared" si="210"/>
        <v>364</v>
      </c>
    </row>
    <row r="2253" spans="10:16" x14ac:dyDescent="0.25">
      <c r="J2253" t="s">
        <v>0</v>
      </c>
      <c r="K2253" s="3" t="e">
        <f t="shared" si="213"/>
        <v>#VALUE!</v>
      </c>
      <c r="L2253">
        <v>56</v>
      </c>
      <c r="M2253">
        <f t="shared" si="211"/>
        <v>0.15384615384615385</v>
      </c>
      <c r="N2253">
        <f t="shared" si="214"/>
        <v>0</v>
      </c>
      <c r="O2253">
        <f t="shared" si="212"/>
        <v>0</v>
      </c>
      <c r="P2253">
        <f t="shared" si="210"/>
        <v>364</v>
      </c>
    </row>
    <row r="2254" spans="10:16" x14ac:dyDescent="0.25">
      <c r="K2254" s="3">
        <f t="shared" si="213"/>
        <v>33965</v>
      </c>
      <c r="L2254">
        <v>56</v>
      </c>
      <c r="M2254">
        <f t="shared" si="211"/>
        <v>0.15384615384615385</v>
      </c>
      <c r="N2254">
        <f t="shared" si="214"/>
        <v>0</v>
      </c>
      <c r="O2254">
        <f t="shared" si="212"/>
        <v>0</v>
      </c>
      <c r="P2254">
        <f t="shared" si="210"/>
        <v>364</v>
      </c>
    </row>
    <row r="2255" spans="10:16" x14ac:dyDescent="0.25">
      <c r="J2255" t="s">
        <v>0</v>
      </c>
      <c r="K2255" s="3" t="e">
        <f t="shared" si="213"/>
        <v>#VALUE!</v>
      </c>
      <c r="L2255">
        <v>56</v>
      </c>
      <c r="M2255">
        <f t="shared" si="211"/>
        <v>0.15384615384615385</v>
      </c>
      <c r="N2255">
        <f t="shared" si="214"/>
        <v>0</v>
      </c>
      <c r="O2255">
        <f t="shared" si="212"/>
        <v>0</v>
      </c>
      <c r="P2255">
        <f t="shared" si="210"/>
        <v>364</v>
      </c>
    </row>
    <row r="2256" spans="10:16" x14ac:dyDescent="0.25">
      <c r="K2256" s="3">
        <f t="shared" si="213"/>
        <v>33965</v>
      </c>
      <c r="L2256">
        <v>56</v>
      </c>
      <c r="M2256">
        <f t="shared" si="211"/>
        <v>0.15384615384615385</v>
      </c>
      <c r="N2256">
        <f t="shared" si="214"/>
        <v>0</v>
      </c>
      <c r="O2256">
        <f t="shared" si="212"/>
        <v>0</v>
      </c>
      <c r="P2256">
        <f t="shared" si="210"/>
        <v>364</v>
      </c>
    </row>
    <row r="2257" spans="10:16" x14ac:dyDescent="0.25">
      <c r="J2257" t="s">
        <v>0</v>
      </c>
      <c r="K2257" s="3" t="e">
        <f t="shared" si="213"/>
        <v>#VALUE!</v>
      </c>
      <c r="L2257">
        <v>56</v>
      </c>
      <c r="M2257">
        <f t="shared" si="211"/>
        <v>0.15384615384615385</v>
      </c>
      <c r="N2257">
        <f t="shared" si="214"/>
        <v>0</v>
      </c>
      <c r="O2257">
        <f t="shared" si="212"/>
        <v>0</v>
      </c>
      <c r="P2257">
        <f t="shared" si="210"/>
        <v>364</v>
      </c>
    </row>
    <row r="2258" spans="10:16" x14ac:dyDescent="0.25">
      <c r="K2258" s="3">
        <f t="shared" si="213"/>
        <v>33965</v>
      </c>
      <c r="L2258">
        <v>56</v>
      </c>
      <c r="M2258">
        <f t="shared" si="211"/>
        <v>0.15384615384615385</v>
      </c>
      <c r="N2258">
        <f t="shared" si="214"/>
        <v>0</v>
      </c>
      <c r="O2258">
        <f t="shared" si="212"/>
        <v>0</v>
      </c>
      <c r="P2258">
        <f t="shared" si="210"/>
        <v>364</v>
      </c>
    </row>
    <row r="2259" spans="10:16" x14ac:dyDescent="0.25">
      <c r="J2259" t="s">
        <v>0</v>
      </c>
      <c r="K2259" s="3" t="e">
        <f t="shared" si="213"/>
        <v>#VALUE!</v>
      </c>
      <c r="L2259">
        <v>56</v>
      </c>
      <c r="M2259">
        <f t="shared" si="211"/>
        <v>0.15384615384615385</v>
      </c>
      <c r="N2259">
        <f t="shared" si="214"/>
        <v>0</v>
      </c>
      <c r="O2259">
        <f t="shared" si="212"/>
        <v>0</v>
      </c>
      <c r="P2259">
        <f t="shared" si="210"/>
        <v>364</v>
      </c>
    </row>
    <row r="2260" spans="10:16" x14ac:dyDescent="0.25">
      <c r="K2260" s="3">
        <f t="shared" si="213"/>
        <v>33965</v>
      </c>
      <c r="L2260">
        <v>56</v>
      </c>
      <c r="M2260">
        <f t="shared" si="211"/>
        <v>0.15384615384615385</v>
      </c>
      <c r="N2260">
        <f t="shared" si="214"/>
        <v>0</v>
      </c>
      <c r="O2260">
        <f t="shared" si="212"/>
        <v>0</v>
      </c>
      <c r="P2260">
        <f t="shared" si="210"/>
        <v>364</v>
      </c>
    </row>
    <row r="2261" spans="10:16" x14ac:dyDescent="0.25">
      <c r="J2261" t="s">
        <v>0</v>
      </c>
      <c r="K2261" s="3" t="e">
        <f t="shared" si="213"/>
        <v>#VALUE!</v>
      </c>
      <c r="L2261">
        <v>56</v>
      </c>
      <c r="M2261">
        <f t="shared" si="211"/>
        <v>0.15384615384615385</v>
      </c>
      <c r="N2261">
        <f t="shared" si="214"/>
        <v>0</v>
      </c>
      <c r="O2261">
        <f t="shared" si="212"/>
        <v>0</v>
      </c>
      <c r="P2261">
        <f t="shared" si="210"/>
        <v>364</v>
      </c>
    </row>
    <row r="2262" spans="10:16" x14ac:dyDescent="0.25">
      <c r="K2262" s="3">
        <f t="shared" si="213"/>
        <v>33965</v>
      </c>
      <c r="L2262">
        <v>56</v>
      </c>
      <c r="M2262">
        <f t="shared" si="211"/>
        <v>0.15384615384615385</v>
      </c>
      <c r="N2262">
        <f t="shared" si="214"/>
        <v>0</v>
      </c>
      <c r="O2262">
        <f t="shared" si="212"/>
        <v>0</v>
      </c>
      <c r="P2262">
        <f t="shared" si="210"/>
        <v>364</v>
      </c>
    </row>
    <row r="2263" spans="10:16" x14ac:dyDescent="0.25">
      <c r="J2263" t="s">
        <v>0</v>
      </c>
      <c r="K2263" s="3" t="e">
        <f t="shared" si="213"/>
        <v>#VALUE!</v>
      </c>
      <c r="L2263">
        <v>56</v>
      </c>
      <c r="M2263">
        <f t="shared" si="211"/>
        <v>0.15384615384615385</v>
      </c>
      <c r="N2263">
        <f t="shared" si="214"/>
        <v>0</v>
      </c>
      <c r="O2263">
        <f t="shared" si="212"/>
        <v>0</v>
      </c>
      <c r="P2263">
        <f t="shared" ref="P2263:P2326" si="215">DATE(1999,12,26)-DATE(1998,12,27)</f>
        <v>364</v>
      </c>
    </row>
    <row r="2264" spans="10:16" x14ac:dyDescent="0.25">
      <c r="K2264" s="3">
        <f t="shared" si="213"/>
        <v>33965</v>
      </c>
      <c r="L2264">
        <v>56</v>
      </c>
      <c r="M2264">
        <f t="shared" si="211"/>
        <v>0.15384615384615385</v>
      </c>
      <c r="N2264">
        <f t="shared" si="214"/>
        <v>0</v>
      </c>
      <c r="O2264">
        <f t="shared" si="212"/>
        <v>0</v>
      </c>
      <c r="P2264">
        <f t="shared" si="215"/>
        <v>364</v>
      </c>
    </row>
    <row r="2265" spans="10:16" x14ac:dyDescent="0.25">
      <c r="J2265" t="s">
        <v>0</v>
      </c>
      <c r="K2265" s="3" t="e">
        <f t="shared" si="213"/>
        <v>#VALUE!</v>
      </c>
      <c r="L2265">
        <v>56</v>
      </c>
      <c r="M2265">
        <f t="shared" si="211"/>
        <v>0.15384615384615385</v>
      </c>
      <c r="N2265">
        <f t="shared" si="214"/>
        <v>0</v>
      </c>
      <c r="O2265">
        <f t="shared" si="212"/>
        <v>0</v>
      </c>
      <c r="P2265">
        <f t="shared" si="215"/>
        <v>364</v>
      </c>
    </row>
    <row r="2266" spans="10:16" x14ac:dyDescent="0.25">
      <c r="K2266" s="3">
        <f t="shared" si="213"/>
        <v>33965</v>
      </c>
      <c r="L2266">
        <v>56</v>
      </c>
      <c r="M2266">
        <f t="shared" si="211"/>
        <v>0.15384615384615385</v>
      </c>
      <c r="N2266">
        <f t="shared" si="214"/>
        <v>0</v>
      </c>
      <c r="O2266">
        <f t="shared" si="212"/>
        <v>0</v>
      </c>
      <c r="P2266">
        <f t="shared" si="215"/>
        <v>364</v>
      </c>
    </row>
    <row r="2267" spans="10:16" x14ac:dyDescent="0.25">
      <c r="J2267" t="s">
        <v>0</v>
      </c>
      <c r="K2267" s="3" t="e">
        <f t="shared" si="213"/>
        <v>#VALUE!</v>
      </c>
      <c r="L2267">
        <v>56</v>
      </c>
      <c r="M2267">
        <f t="shared" si="211"/>
        <v>0.15384615384615385</v>
      </c>
      <c r="N2267">
        <f t="shared" si="214"/>
        <v>0</v>
      </c>
      <c r="O2267">
        <f t="shared" si="212"/>
        <v>0</v>
      </c>
      <c r="P2267">
        <f t="shared" si="215"/>
        <v>364</v>
      </c>
    </row>
    <row r="2268" spans="10:16" x14ac:dyDescent="0.25">
      <c r="K2268" s="3">
        <f t="shared" si="213"/>
        <v>33965</v>
      </c>
      <c r="L2268">
        <v>56</v>
      </c>
      <c r="M2268">
        <f t="shared" si="211"/>
        <v>0.15384615384615385</v>
      </c>
      <c r="N2268">
        <f t="shared" si="214"/>
        <v>0</v>
      </c>
      <c r="O2268">
        <f t="shared" si="212"/>
        <v>0</v>
      </c>
      <c r="P2268">
        <f t="shared" si="215"/>
        <v>364</v>
      </c>
    </row>
    <row r="2269" spans="10:16" x14ac:dyDescent="0.25">
      <c r="J2269" t="s">
        <v>0</v>
      </c>
      <c r="K2269" s="3" t="e">
        <f t="shared" si="213"/>
        <v>#VALUE!</v>
      </c>
      <c r="L2269">
        <v>56</v>
      </c>
      <c r="M2269">
        <f t="shared" si="211"/>
        <v>0.15384615384615385</v>
      </c>
      <c r="N2269">
        <f t="shared" si="214"/>
        <v>0</v>
      </c>
      <c r="O2269">
        <f t="shared" si="212"/>
        <v>0</v>
      </c>
      <c r="P2269">
        <f t="shared" si="215"/>
        <v>364</v>
      </c>
    </row>
    <row r="2270" spans="10:16" x14ac:dyDescent="0.25">
      <c r="K2270" s="3">
        <f t="shared" si="213"/>
        <v>33965</v>
      </c>
      <c r="L2270">
        <v>56</v>
      </c>
      <c r="M2270">
        <f t="shared" si="211"/>
        <v>0.15384615384615385</v>
      </c>
      <c r="N2270">
        <f t="shared" si="214"/>
        <v>0</v>
      </c>
      <c r="O2270">
        <f t="shared" si="212"/>
        <v>0</v>
      </c>
      <c r="P2270">
        <f t="shared" si="215"/>
        <v>364</v>
      </c>
    </row>
    <row r="2271" spans="10:16" x14ac:dyDescent="0.25">
      <c r="J2271" t="s">
        <v>0</v>
      </c>
      <c r="K2271" s="3" t="e">
        <f t="shared" si="213"/>
        <v>#VALUE!</v>
      </c>
      <c r="L2271">
        <v>56</v>
      </c>
      <c r="M2271">
        <f t="shared" si="211"/>
        <v>0.15384615384615385</v>
      </c>
      <c r="N2271">
        <f t="shared" si="214"/>
        <v>0</v>
      </c>
      <c r="O2271">
        <f t="shared" si="212"/>
        <v>0</v>
      </c>
      <c r="P2271">
        <f t="shared" si="215"/>
        <v>364</v>
      </c>
    </row>
    <row r="2272" spans="10:16" x14ac:dyDescent="0.25">
      <c r="K2272" s="3">
        <f t="shared" si="213"/>
        <v>33965</v>
      </c>
      <c r="L2272">
        <v>56</v>
      </c>
      <c r="M2272">
        <f t="shared" si="211"/>
        <v>0.15384615384615385</v>
      </c>
      <c r="N2272">
        <f t="shared" si="214"/>
        <v>0</v>
      </c>
      <c r="O2272">
        <f t="shared" si="212"/>
        <v>0</v>
      </c>
      <c r="P2272">
        <f t="shared" si="215"/>
        <v>364</v>
      </c>
    </row>
    <row r="2273" spans="10:16" x14ac:dyDescent="0.25">
      <c r="J2273" t="s">
        <v>0</v>
      </c>
      <c r="K2273" s="3" t="e">
        <f t="shared" si="213"/>
        <v>#VALUE!</v>
      </c>
      <c r="L2273">
        <v>56</v>
      </c>
      <c r="M2273">
        <f t="shared" si="211"/>
        <v>0.15384615384615385</v>
      </c>
      <c r="N2273">
        <f t="shared" si="214"/>
        <v>0</v>
      </c>
      <c r="O2273">
        <f t="shared" si="212"/>
        <v>0</v>
      </c>
      <c r="P2273">
        <f t="shared" si="215"/>
        <v>364</v>
      </c>
    </row>
    <row r="2274" spans="10:16" x14ac:dyDescent="0.25">
      <c r="K2274" s="3">
        <f t="shared" si="213"/>
        <v>33965</v>
      </c>
      <c r="L2274">
        <v>56</v>
      </c>
      <c r="M2274">
        <f t="shared" si="211"/>
        <v>0.15384615384615385</v>
      </c>
      <c r="N2274">
        <f t="shared" si="214"/>
        <v>0</v>
      </c>
      <c r="O2274">
        <f t="shared" si="212"/>
        <v>0</v>
      </c>
      <c r="P2274">
        <f t="shared" si="215"/>
        <v>364</v>
      </c>
    </row>
    <row r="2275" spans="10:16" x14ac:dyDescent="0.25">
      <c r="J2275" t="s">
        <v>0</v>
      </c>
      <c r="K2275" s="3" t="e">
        <f t="shared" si="213"/>
        <v>#VALUE!</v>
      </c>
      <c r="L2275">
        <v>56</v>
      </c>
      <c r="M2275">
        <f t="shared" si="211"/>
        <v>0.15384615384615385</v>
      </c>
      <c r="N2275">
        <f t="shared" si="214"/>
        <v>0</v>
      </c>
      <c r="O2275">
        <f t="shared" si="212"/>
        <v>0</v>
      </c>
      <c r="P2275">
        <f t="shared" si="215"/>
        <v>364</v>
      </c>
    </row>
    <row r="2276" spans="10:16" x14ac:dyDescent="0.25">
      <c r="K2276" s="3">
        <f t="shared" si="213"/>
        <v>33965</v>
      </c>
      <c r="L2276">
        <v>56</v>
      </c>
      <c r="M2276">
        <f t="shared" si="211"/>
        <v>0.15384615384615385</v>
      </c>
      <c r="N2276">
        <f t="shared" si="214"/>
        <v>0</v>
      </c>
      <c r="O2276">
        <f t="shared" si="212"/>
        <v>0</v>
      </c>
      <c r="P2276">
        <f t="shared" si="215"/>
        <v>364</v>
      </c>
    </row>
    <row r="2277" spans="10:16" x14ac:dyDescent="0.25">
      <c r="J2277" t="s">
        <v>0</v>
      </c>
      <c r="K2277" s="3" t="e">
        <f t="shared" si="213"/>
        <v>#VALUE!</v>
      </c>
      <c r="L2277">
        <v>56</v>
      </c>
      <c r="M2277">
        <f t="shared" si="211"/>
        <v>0.15384615384615385</v>
      </c>
      <c r="N2277">
        <f t="shared" si="214"/>
        <v>0</v>
      </c>
      <c r="O2277">
        <f t="shared" si="212"/>
        <v>0</v>
      </c>
      <c r="P2277">
        <f t="shared" si="215"/>
        <v>364</v>
      </c>
    </row>
    <row r="2278" spans="10:16" x14ac:dyDescent="0.25">
      <c r="K2278" s="3">
        <f t="shared" si="213"/>
        <v>33965</v>
      </c>
      <c r="L2278">
        <v>56</v>
      </c>
      <c r="M2278">
        <f t="shared" si="211"/>
        <v>0.15384615384615385</v>
      </c>
      <c r="N2278">
        <f t="shared" si="214"/>
        <v>0</v>
      </c>
      <c r="O2278">
        <f t="shared" si="212"/>
        <v>0</v>
      </c>
      <c r="P2278">
        <f t="shared" si="215"/>
        <v>364</v>
      </c>
    </row>
    <row r="2279" spans="10:16" x14ac:dyDescent="0.25">
      <c r="J2279" t="s">
        <v>0</v>
      </c>
      <c r="K2279" s="3" t="e">
        <f t="shared" si="213"/>
        <v>#VALUE!</v>
      </c>
      <c r="L2279">
        <v>56</v>
      </c>
      <c r="M2279">
        <f t="shared" si="211"/>
        <v>0.15384615384615385</v>
      </c>
      <c r="N2279">
        <f t="shared" si="214"/>
        <v>0</v>
      </c>
      <c r="O2279">
        <f t="shared" si="212"/>
        <v>0</v>
      </c>
      <c r="P2279">
        <f t="shared" si="215"/>
        <v>364</v>
      </c>
    </row>
    <row r="2280" spans="10:16" x14ac:dyDescent="0.25">
      <c r="K2280" s="3">
        <f t="shared" si="213"/>
        <v>33965</v>
      </c>
      <c r="L2280">
        <v>56</v>
      </c>
      <c r="M2280">
        <f t="shared" si="211"/>
        <v>0.15384615384615385</v>
      </c>
      <c r="N2280">
        <f t="shared" si="214"/>
        <v>0</v>
      </c>
      <c r="O2280">
        <f t="shared" si="212"/>
        <v>0</v>
      </c>
      <c r="P2280">
        <f t="shared" si="215"/>
        <v>364</v>
      </c>
    </row>
    <row r="2281" spans="10:16" x14ac:dyDescent="0.25">
      <c r="J2281" t="s">
        <v>0</v>
      </c>
      <c r="K2281" s="3" t="e">
        <f t="shared" si="213"/>
        <v>#VALUE!</v>
      </c>
      <c r="L2281">
        <v>56</v>
      </c>
      <c r="M2281">
        <f t="shared" si="211"/>
        <v>0.15384615384615385</v>
      </c>
      <c r="N2281">
        <f t="shared" si="214"/>
        <v>0</v>
      </c>
      <c r="O2281">
        <f t="shared" si="212"/>
        <v>0</v>
      </c>
      <c r="P2281">
        <f t="shared" si="215"/>
        <v>364</v>
      </c>
    </row>
    <row r="2282" spans="10:16" x14ac:dyDescent="0.25">
      <c r="K2282" s="3">
        <f t="shared" si="213"/>
        <v>33965</v>
      </c>
      <c r="L2282">
        <v>56</v>
      </c>
      <c r="M2282">
        <f t="shared" si="211"/>
        <v>0.15384615384615385</v>
      </c>
      <c r="N2282">
        <f t="shared" si="214"/>
        <v>0</v>
      </c>
      <c r="O2282">
        <f t="shared" si="212"/>
        <v>0</v>
      </c>
      <c r="P2282">
        <f t="shared" si="215"/>
        <v>364</v>
      </c>
    </row>
    <row r="2283" spans="10:16" x14ac:dyDescent="0.25">
      <c r="J2283" t="s">
        <v>0</v>
      </c>
      <c r="K2283" s="3" t="e">
        <f t="shared" si="213"/>
        <v>#VALUE!</v>
      </c>
      <c r="L2283">
        <v>56</v>
      </c>
      <c r="M2283">
        <f t="shared" si="211"/>
        <v>0.15384615384615385</v>
      </c>
      <c r="N2283">
        <f t="shared" si="214"/>
        <v>0</v>
      </c>
      <c r="O2283">
        <f t="shared" si="212"/>
        <v>0</v>
      </c>
      <c r="P2283">
        <f t="shared" si="215"/>
        <v>364</v>
      </c>
    </row>
    <row r="2284" spans="10:16" x14ac:dyDescent="0.25">
      <c r="K2284" s="3">
        <f t="shared" si="213"/>
        <v>33965</v>
      </c>
      <c r="L2284">
        <v>56</v>
      </c>
      <c r="M2284">
        <f t="shared" si="211"/>
        <v>0.15384615384615385</v>
      </c>
      <c r="N2284">
        <f t="shared" si="214"/>
        <v>0</v>
      </c>
      <c r="O2284">
        <f t="shared" si="212"/>
        <v>0</v>
      </c>
      <c r="P2284">
        <f t="shared" si="215"/>
        <v>364</v>
      </c>
    </row>
    <row r="2285" spans="10:16" x14ac:dyDescent="0.25">
      <c r="J2285" t="s">
        <v>0</v>
      </c>
      <c r="K2285" s="3" t="e">
        <f t="shared" si="213"/>
        <v>#VALUE!</v>
      </c>
      <c r="L2285">
        <v>56</v>
      </c>
      <c r="M2285">
        <f t="shared" si="211"/>
        <v>0.15384615384615385</v>
      </c>
      <c r="N2285">
        <f t="shared" si="214"/>
        <v>0</v>
      </c>
      <c r="O2285">
        <f t="shared" si="212"/>
        <v>0</v>
      </c>
      <c r="P2285">
        <f t="shared" si="215"/>
        <v>364</v>
      </c>
    </row>
    <row r="2286" spans="10:16" x14ac:dyDescent="0.25">
      <c r="K2286" s="3">
        <f t="shared" si="213"/>
        <v>33965</v>
      </c>
      <c r="L2286">
        <v>56</v>
      </c>
      <c r="M2286">
        <f t="shared" si="211"/>
        <v>0.15384615384615385</v>
      </c>
      <c r="N2286">
        <f t="shared" si="214"/>
        <v>0</v>
      </c>
      <c r="O2286">
        <f t="shared" si="212"/>
        <v>0</v>
      </c>
      <c r="P2286">
        <f t="shared" si="215"/>
        <v>364</v>
      </c>
    </row>
    <row r="2287" spans="10:16" x14ac:dyDescent="0.25">
      <c r="J2287" t="s">
        <v>0</v>
      </c>
      <c r="K2287" s="3" t="e">
        <f t="shared" si="213"/>
        <v>#VALUE!</v>
      </c>
      <c r="L2287">
        <v>56</v>
      </c>
      <c r="M2287">
        <f t="shared" si="211"/>
        <v>0.15384615384615385</v>
      </c>
      <c r="N2287">
        <f t="shared" si="214"/>
        <v>0</v>
      </c>
      <c r="O2287">
        <f t="shared" si="212"/>
        <v>0</v>
      </c>
      <c r="P2287">
        <f t="shared" si="215"/>
        <v>364</v>
      </c>
    </row>
    <row r="2288" spans="10:16" x14ac:dyDescent="0.25">
      <c r="K2288" s="3">
        <f t="shared" si="213"/>
        <v>33965</v>
      </c>
      <c r="L2288">
        <v>56</v>
      </c>
      <c r="M2288">
        <f t="shared" si="211"/>
        <v>0.15384615384615385</v>
      </c>
      <c r="N2288">
        <f t="shared" si="214"/>
        <v>0</v>
      </c>
      <c r="O2288">
        <f t="shared" si="212"/>
        <v>0</v>
      </c>
      <c r="P2288">
        <f t="shared" si="215"/>
        <v>364</v>
      </c>
    </row>
    <row r="2289" spans="10:16" x14ac:dyDescent="0.25">
      <c r="J2289" t="s">
        <v>0</v>
      </c>
      <c r="K2289" s="3" t="e">
        <f t="shared" si="213"/>
        <v>#VALUE!</v>
      </c>
      <c r="L2289">
        <v>56</v>
      </c>
      <c r="M2289">
        <f t="shared" si="211"/>
        <v>0.15384615384615385</v>
      </c>
      <c r="N2289">
        <f t="shared" si="214"/>
        <v>0</v>
      </c>
      <c r="O2289">
        <f t="shared" si="212"/>
        <v>0</v>
      </c>
      <c r="P2289">
        <f t="shared" si="215"/>
        <v>364</v>
      </c>
    </row>
    <row r="2290" spans="10:16" x14ac:dyDescent="0.25">
      <c r="K2290" s="3">
        <f t="shared" si="213"/>
        <v>33965</v>
      </c>
      <c r="L2290">
        <v>56</v>
      </c>
      <c r="M2290">
        <f t="shared" si="211"/>
        <v>0.15384615384615385</v>
      </c>
      <c r="N2290">
        <f t="shared" si="214"/>
        <v>0</v>
      </c>
      <c r="O2290">
        <f t="shared" si="212"/>
        <v>0</v>
      </c>
      <c r="P2290">
        <f t="shared" si="215"/>
        <v>364</v>
      </c>
    </row>
    <row r="2291" spans="10:16" x14ac:dyDescent="0.25">
      <c r="J2291" t="s">
        <v>0</v>
      </c>
      <c r="K2291" s="3" t="e">
        <f t="shared" si="213"/>
        <v>#VALUE!</v>
      </c>
      <c r="L2291">
        <v>56</v>
      </c>
      <c r="M2291">
        <f t="shared" si="211"/>
        <v>0.15384615384615385</v>
      </c>
      <c r="N2291">
        <f t="shared" si="214"/>
        <v>0</v>
      </c>
      <c r="O2291">
        <f t="shared" si="212"/>
        <v>0</v>
      </c>
      <c r="P2291">
        <f t="shared" si="215"/>
        <v>364</v>
      </c>
    </row>
    <row r="2292" spans="10:16" x14ac:dyDescent="0.25">
      <c r="K2292" s="3">
        <f t="shared" si="213"/>
        <v>33965</v>
      </c>
      <c r="L2292">
        <v>56</v>
      </c>
      <c r="M2292">
        <f t="shared" si="211"/>
        <v>0.15384615384615385</v>
      </c>
      <c r="N2292">
        <f t="shared" si="214"/>
        <v>0</v>
      </c>
      <c r="O2292">
        <f t="shared" si="212"/>
        <v>0</v>
      </c>
      <c r="P2292">
        <f t="shared" si="215"/>
        <v>364</v>
      </c>
    </row>
    <row r="2293" spans="10:16" x14ac:dyDescent="0.25">
      <c r="J2293" t="s">
        <v>0</v>
      </c>
      <c r="K2293" s="3" t="e">
        <f t="shared" si="213"/>
        <v>#VALUE!</v>
      </c>
      <c r="L2293">
        <v>56</v>
      </c>
      <c r="M2293">
        <f t="shared" si="211"/>
        <v>0.15384615384615385</v>
      </c>
      <c r="N2293">
        <f t="shared" si="214"/>
        <v>0</v>
      </c>
      <c r="O2293">
        <f t="shared" si="212"/>
        <v>0</v>
      </c>
      <c r="P2293">
        <f t="shared" si="215"/>
        <v>364</v>
      </c>
    </row>
    <row r="2294" spans="10:16" x14ac:dyDescent="0.25">
      <c r="K2294" s="3">
        <f t="shared" si="213"/>
        <v>33965</v>
      </c>
      <c r="L2294">
        <v>56</v>
      </c>
      <c r="M2294">
        <f t="shared" si="211"/>
        <v>0.15384615384615385</v>
      </c>
      <c r="N2294">
        <f t="shared" si="214"/>
        <v>0</v>
      </c>
      <c r="O2294">
        <f t="shared" si="212"/>
        <v>0</v>
      </c>
      <c r="P2294">
        <f t="shared" si="215"/>
        <v>364</v>
      </c>
    </row>
    <row r="2295" spans="10:16" x14ac:dyDescent="0.25">
      <c r="J2295" t="s">
        <v>0</v>
      </c>
      <c r="K2295" s="3" t="e">
        <f t="shared" si="213"/>
        <v>#VALUE!</v>
      </c>
      <c r="L2295">
        <v>56</v>
      </c>
      <c r="M2295">
        <f t="shared" si="211"/>
        <v>0.15384615384615385</v>
      </c>
      <c r="N2295">
        <f t="shared" si="214"/>
        <v>0</v>
      </c>
      <c r="O2295">
        <f t="shared" si="212"/>
        <v>0</v>
      </c>
      <c r="P2295">
        <f t="shared" si="215"/>
        <v>364</v>
      </c>
    </row>
    <row r="2296" spans="10:16" x14ac:dyDescent="0.25">
      <c r="K2296" s="3">
        <f t="shared" si="213"/>
        <v>33965</v>
      </c>
      <c r="L2296">
        <v>56</v>
      </c>
      <c r="M2296">
        <f t="shared" si="211"/>
        <v>0.15384615384615385</v>
      </c>
      <c r="N2296">
        <f t="shared" si="214"/>
        <v>0</v>
      </c>
      <c r="O2296">
        <f t="shared" si="212"/>
        <v>0</v>
      </c>
      <c r="P2296">
        <f t="shared" si="215"/>
        <v>364</v>
      </c>
    </row>
    <row r="2297" spans="10:16" x14ac:dyDescent="0.25">
      <c r="J2297" t="s">
        <v>0</v>
      </c>
      <c r="K2297" s="3" t="e">
        <f t="shared" si="213"/>
        <v>#VALUE!</v>
      </c>
      <c r="L2297">
        <v>56</v>
      </c>
      <c r="M2297">
        <f t="shared" si="211"/>
        <v>0.15384615384615385</v>
      </c>
      <c r="N2297">
        <f t="shared" si="214"/>
        <v>0</v>
      </c>
      <c r="O2297">
        <f t="shared" si="212"/>
        <v>0</v>
      </c>
      <c r="P2297">
        <f t="shared" si="215"/>
        <v>364</v>
      </c>
    </row>
    <row r="2298" spans="10:16" x14ac:dyDescent="0.25">
      <c r="K2298" s="3">
        <f t="shared" si="213"/>
        <v>33965</v>
      </c>
      <c r="L2298">
        <v>56</v>
      </c>
      <c r="M2298">
        <f t="shared" si="211"/>
        <v>0.15384615384615385</v>
      </c>
      <c r="N2298">
        <f t="shared" si="214"/>
        <v>0</v>
      </c>
      <c r="O2298">
        <f t="shared" si="212"/>
        <v>0</v>
      </c>
      <c r="P2298">
        <f t="shared" si="215"/>
        <v>364</v>
      </c>
    </row>
    <row r="2299" spans="10:16" x14ac:dyDescent="0.25">
      <c r="J2299" t="s">
        <v>0</v>
      </c>
      <c r="K2299" s="3" t="e">
        <f t="shared" si="213"/>
        <v>#VALUE!</v>
      </c>
      <c r="L2299">
        <v>56</v>
      </c>
      <c r="M2299">
        <f t="shared" si="211"/>
        <v>0.15384615384615385</v>
      </c>
      <c r="N2299">
        <f t="shared" si="214"/>
        <v>0</v>
      </c>
      <c r="O2299">
        <f t="shared" si="212"/>
        <v>0</v>
      </c>
      <c r="P2299">
        <f t="shared" si="215"/>
        <v>364</v>
      </c>
    </row>
    <row r="2300" spans="10:16" x14ac:dyDescent="0.25">
      <c r="K2300" s="3">
        <f t="shared" si="213"/>
        <v>33965</v>
      </c>
      <c r="L2300">
        <v>56</v>
      </c>
      <c r="M2300">
        <f t="shared" si="211"/>
        <v>0.15384615384615385</v>
      </c>
      <c r="N2300">
        <f t="shared" si="214"/>
        <v>0</v>
      </c>
      <c r="O2300">
        <f t="shared" si="212"/>
        <v>0</v>
      </c>
      <c r="P2300">
        <f t="shared" si="215"/>
        <v>364</v>
      </c>
    </row>
    <row r="2301" spans="10:16" x14ac:dyDescent="0.25">
      <c r="J2301" t="s">
        <v>0</v>
      </c>
      <c r="K2301" s="3" t="e">
        <f t="shared" si="213"/>
        <v>#VALUE!</v>
      </c>
      <c r="L2301">
        <v>56</v>
      </c>
      <c r="M2301">
        <f t="shared" si="211"/>
        <v>0.15384615384615385</v>
      </c>
      <c r="N2301">
        <f t="shared" si="214"/>
        <v>0</v>
      </c>
      <c r="O2301">
        <f t="shared" si="212"/>
        <v>0</v>
      </c>
      <c r="P2301">
        <f t="shared" si="215"/>
        <v>364</v>
      </c>
    </row>
    <row r="2302" spans="10:16" x14ac:dyDescent="0.25">
      <c r="K2302" s="3">
        <f t="shared" si="213"/>
        <v>33965</v>
      </c>
      <c r="L2302">
        <v>56</v>
      </c>
      <c r="M2302">
        <f t="shared" si="211"/>
        <v>0.15384615384615385</v>
      </c>
      <c r="N2302">
        <f t="shared" si="214"/>
        <v>0</v>
      </c>
      <c r="O2302">
        <f t="shared" si="212"/>
        <v>0</v>
      </c>
      <c r="P2302">
        <f t="shared" si="215"/>
        <v>364</v>
      </c>
    </row>
    <row r="2303" spans="10:16" x14ac:dyDescent="0.25">
      <c r="J2303" t="s">
        <v>0</v>
      </c>
      <c r="K2303" s="3" t="e">
        <f t="shared" si="213"/>
        <v>#VALUE!</v>
      </c>
      <c r="L2303">
        <v>56</v>
      </c>
      <c r="M2303">
        <f t="shared" si="211"/>
        <v>0.15384615384615385</v>
      </c>
      <c r="N2303">
        <f t="shared" si="214"/>
        <v>0</v>
      </c>
      <c r="O2303">
        <f t="shared" si="212"/>
        <v>0</v>
      </c>
      <c r="P2303">
        <f t="shared" si="215"/>
        <v>364</v>
      </c>
    </row>
    <row r="2304" spans="10:16" x14ac:dyDescent="0.25">
      <c r="K2304" s="3">
        <f t="shared" si="213"/>
        <v>33965</v>
      </c>
      <c r="L2304">
        <v>56</v>
      </c>
      <c r="M2304">
        <f t="shared" si="211"/>
        <v>0.15384615384615385</v>
      </c>
      <c r="N2304">
        <f t="shared" si="214"/>
        <v>0</v>
      </c>
      <c r="O2304">
        <f t="shared" si="212"/>
        <v>0</v>
      </c>
      <c r="P2304">
        <f t="shared" si="215"/>
        <v>364</v>
      </c>
    </row>
    <row r="2305" spans="10:16" x14ac:dyDescent="0.25">
      <c r="J2305" t="s">
        <v>0</v>
      </c>
      <c r="K2305" s="3" t="e">
        <f t="shared" si="213"/>
        <v>#VALUE!</v>
      </c>
      <c r="L2305">
        <v>56</v>
      </c>
      <c r="M2305">
        <f t="shared" si="211"/>
        <v>0.15384615384615385</v>
      </c>
      <c r="N2305">
        <f t="shared" si="214"/>
        <v>0</v>
      </c>
      <c r="O2305">
        <f t="shared" si="212"/>
        <v>0</v>
      </c>
      <c r="P2305">
        <f t="shared" si="215"/>
        <v>364</v>
      </c>
    </row>
    <row r="2306" spans="10:16" x14ac:dyDescent="0.25">
      <c r="K2306" s="3">
        <f t="shared" si="213"/>
        <v>33965</v>
      </c>
      <c r="L2306">
        <v>56</v>
      </c>
      <c r="M2306">
        <f t="shared" si="211"/>
        <v>0.15384615384615385</v>
      </c>
      <c r="N2306">
        <f t="shared" si="214"/>
        <v>0</v>
      </c>
      <c r="O2306">
        <f t="shared" si="212"/>
        <v>0</v>
      </c>
      <c r="P2306">
        <f t="shared" si="215"/>
        <v>364</v>
      </c>
    </row>
    <row r="2307" spans="10:16" x14ac:dyDescent="0.25">
      <c r="J2307" t="s">
        <v>0</v>
      </c>
      <c r="K2307" s="3" t="e">
        <f t="shared" si="213"/>
        <v>#VALUE!</v>
      </c>
      <c r="L2307">
        <v>56</v>
      </c>
      <c r="M2307">
        <f t="shared" si="211"/>
        <v>0.15384615384615385</v>
      </c>
      <c r="N2307">
        <f t="shared" si="214"/>
        <v>0</v>
      </c>
      <c r="O2307">
        <f t="shared" si="212"/>
        <v>0</v>
      </c>
      <c r="P2307">
        <f t="shared" si="215"/>
        <v>364</v>
      </c>
    </row>
    <row r="2308" spans="10:16" x14ac:dyDescent="0.25">
      <c r="K2308" s="3">
        <f t="shared" si="213"/>
        <v>33965</v>
      </c>
      <c r="L2308">
        <v>56</v>
      </c>
      <c r="M2308">
        <f t="shared" si="211"/>
        <v>0.15384615384615385</v>
      </c>
      <c r="N2308">
        <f t="shared" si="214"/>
        <v>0</v>
      </c>
      <c r="O2308">
        <f t="shared" si="212"/>
        <v>0</v>
      </c>
      <c r="P2308">
        <f t="shared" si="215"/>
        <v>364</v>
      </c>
    </row>
    <row r="2309" spans="10:16" x14ac:dyDescent="0.25">
      <c r="J2309" t="s">
        <v>0</v>
      </c>
      <c r="K2309" s="3" t="e">
        <f t="shared" si="213"/>
        <v>#VALUE!</v>
      </c>
      <c r="L2309">
        <v>56</v>
      </c>
      <c r="M2309">
        <f t="shared" si="211"/>
        <v>0.15384615384615385</v>
      </c>
      <c r="N2309">
        <f t="shared" si="214"/>
        <v>0</v>
      </c>
      <c r="O2309">
        <f t="shared" si="212"/>
        <v>0</v>
      </c>
      <c r="P2309">
        <f t="shared" si="215"/>
        <v>364</v>
      </c>
    </row>
    <row r="2310" spans="10:16" x14ac:dyDescent="0.25">
      <c r="K2310" s="3">
        <f t="shared" si="213"/>
        <v>33965</v>
      </c>
      <c r="L2310">
        <v>56</v>
      </c>
      <c r="M2310">
        <f t="shared" si="211"/>
        <v>0.15384615384615385</v>
      </c>
      <c r="N2310">
        <f t="shared" si="214"/>
        <v>0</v>
      </c>
      <c r="O2310">
        <f t="shared" si="212"/>
        <v>0</v>
      </c>
      <c r="P2310">
        <f t="shared" si="215"/>
        <v>364</v>
      </c>
    </row>
    <row r="2311" spans="10:16" x14ac:dyDescent="0.25">
      <c r="J2311" t="s">
        <v>0</v>
      </c>
      <c r="K2311" s="3" t="e">
        <f t="shared" si="213"/>
        <v>#VALUE!</v>
      </c>
      <c r="L2311">
        <v>56</v>
      </c>
      <c r="M2311">
        <f t="shared" si="211"/>
        <v>0.15384615384615385</v>
      </c>
      <c r="N2311">
        <f t="shared" si="214"/>
        <v>0</v>
      </c>
      <c r="O2311">
        <f t="shared" si="212"/>
        <v>0</v>
      </c>
      <c r="P2311">
        <f t="shared" si="215"/>
        <v>364</v>
      </c>
    </row>
    <row r="2312" spans="10:16" x14ac:dyDescent="0.25">
      <c r="K2312" s="3">
        <f t="shared" si="213"/>
        <v>33965</v>
      </c>
      <c r="L2312">
        <v>56</v>
      </c>
      <c r="M2312">
        <f t="shared" ref="M2312:M2375" si="216">L2312/P2312</f>
        <v>0.15384615384615385</v>
      </c>
      <c r="N2312">
        <f t="shared" si="214"/>
        <v>0</v>
      </c>
      <c r="O2312">
        <f t="shared" ref="O2312:O2375" si="217">ROUND(N2312,1)</f>
        <v>0</v>
      </c>
      <c r="P2312">
        <f t="shared" si="215"/>
        <v>364</v>
      </c>
    </row>
    <row r="2313" spans="10:16" x14ac:dyDescent="0.25">
      <c r="J2313" t="s">
        <v>0</v>
      </c>
      <c r="K2313" s="3" t="e">
        <f t="shared" ref="K2313:K2376" si="218">$K$7+J2313</f>
        <v>#VALUE!</v>
      </c>
      <c r="L2313">
        <v>56</v>
      </c>
      <c r="M2313">
        <f t="shared" si="216"/>
        <v>0.15384615384615385</v>
      </c>
      <c r="N2313">
        <f t="shared" ref="N2313:N2376" si="219">INT(M2313)</f>
        <v>0</v>
      </c>
      <c r="O2313">
        <f t="shared" si="217"/>
        <v>0</v>
      </c>
      <c r="P2313">
        <f t="shared" si="215"/>
        <v>364</v>
      </c>
    </row>
    <row r="2314" spans="10:16" x14ac:dyDescent="0.25">
      <c r="K2314" s="3">
        <f t="shared" si="218"/>
        <v>33965</v>
      </c>
      <c r="L2314">
        <v>56</v>
      </c>
      <c r="M2314">
        <f t="shared" si="216"/>
        <v>0.15384615384615385</v>
      </c>
      <c r="N2314">
        <f t="shared" si="219"/>
        <v>0</v>
      </c>
      <c r="O2314">
        <f t="shared" si="217"/>
        <v>0</v>
      </c>
      <c r="P2314">
        <f t="shared" si="215"/>
        <v>364</v>
      </c>
    </row>
    <row r="2315" spans="10:16" x14ac:dyDescent="0.25">
      <c r="J2315" t="s">
        <v>0</v>
      </c>
      <c r="K2315" s="3" t="e">
        <f t="shared" si="218"/>
        <v>#VALUE!</v>
      </c>
      <c r="L2315">
        <v>56</v>
      </c>
      <c r="M2315">
        <f t="shared" si="216"/>
        <v>0.15384615384615385</v>
      </c>
      <c r="N2315">
        <f t="shared" si="219"/>
        <v>0</v>
      </c>
      <c r="O2315">
        <f t="shared" si="217"/>
        <v>0</v>
      </c>
      <c r="P2315">
        <f t="shared" si="215"/>
        <v>364</v>
      </c>
    </row>
    <row r="2316" spans="10:16" x14ac:dyDescent="0.25">
      <c r="K2316" s="3">
        <f t="shared" si="218"/>
        <v>33965</v>
      </c>
      <c r="L2316">
        <v>56</v>
      </c>
      <c r="M2316">
        <f t="shared" si="216"/>
        <v>0.15384615384615385</v>
      </c>
      <c r="N2316">
        <f t="shared" si="219"/>
        <v>0</v>
      </c>
      <c r="O2316">
        <f t="shared" si="217"/>
        <v>0</v>
      </c>
      <c r="P2316">
        <f t="shared" si="215"/>
        <v>364</v>
      </c>
    </row>
    <row r="2317" spans="10:16" x14ac:dyDescent="0.25">
      <c r="J2317" t="s">
        <v>0</v>
      </c>
      <c r="K2317" s="3" t="e">
        <f t="shared" si="218"/>
        <v>#VALUE!</v>
      </c>
      <c r="L2317">
        <v>56</v>
      </c>
      <c r="M2317">
        <f t="shared" si="216"/>
        <v>0.15384615384615385</v>
      </c>
      <c r="N2317">
        <f t="shared" si="219"/>
        <v>0</v>
      </c>
      <c r="O2317">
        <f t="shared" si="217"/>
        <v>0</v>
      </c>
      <c r="P2317">
        <f t="shared" si="215"/>
        <v>364</v>
      </c>
    </row>
    <row r="2318" spans="10:16" x14ac:dyDescent="0.25">
      <c r="K2318" s="3">
        <f t="shared" si="218"/>
        <v>33965</v>
      </c>
      <c r="L2318">
        <v>56</v>
      </c>
      <c r="M2318">
        <f t="shared" si="216"/>
        <v>0.15384615384615385</v>
      </c>
      <c r="N2318">
        <f t="shared" si="219"/>
        <v>0</v>
      </c>
      <c r="O2318">
        <f t="shared" si="217"/>
        <v>0</v>
      </c>
      <c r="P2318">
        <f t="shared" si="215"/>
        <v>364</v>
      </c>
    </row>
    <row r="2319" spans="10:16" x14ac:dyDescent="0.25">
      <c r="J2319" t="s">
        <v>0</v>
      </c>
      <c r="K2319" s="3" t="e">
        <f t="shared" si="218"/>
        <v>#VALUE!</v>
      </c>
      <c r="L2319">
        <v>56</v>
      </c>
      <c r="M2319">
        <f t="shared" si="216"/>
        <v>0.15384615384615385</v>
      </c>
      <c r="N2319">
        <f t="shared" si="219"/>
        <v>0</v>
      </c>
      <c r="O2319">
        <f t="shared" si="217"/>
        <v>0</v>
      </c>
      <c r="P2319">
        <f t="shared" si="215"/>
        <v>364</v>
      </c>
    </row>
    <row r="2320" spans="10:16" x14ac:dyDescent="0.25">
      <c r="K2320" s="3">
        <f t="shared" si="218"/>
        <v>33965</v>
      </c>
      <c r="L2320">
        <v>56</v>
      </c>
      <c r="M2320">
        <f t="shared" si="216"/>
        <v>0.15384615384615385</v>
      </c>
      <c r="N2320">
        <f t="shared" si="219"/>
        <v>0</v>
      </c>
      <c r="O2320">
        <f t="shared" si="217"/>
        <v>0</v>
      </c>
      <c r="P2320">
        <f t="shared" si="215"/>
        <v>364</v>
      </c>
    </row>
    <row r="2321" spans="10:16" x14ac:dyDescent="0.25">
      <c r="J2321" t="s">
        <v>0</v>
      </c>
      <c r="K2321" s="3" t="e">
        <f t="shared" si="218"/>
        <v>#VALUE!</v>
      </c>
      <c r="L2321">
        <v>56</v>
      </c>
      <c r="M2321">
        <f t="shared" si="216"/>
        <v>0.15384615384615385</v>
      </c>
      <c r="N2321">
        <f t="shared" si="219"/>
        <v>0</v>
      </c>
      <c r="O2321">
        <f t="shared" si="217"/>
        <v>0</v>
      </c>
      <c r="P2321">
        <f t="shared" si="215"/>
        <v>364</v>
      </c>
    </row>
    <row r="2322" spans="10:16" x14ac:dyDescent="0.25">
      <c r="K2322" s="3">
        <f t="shared" si="218"/>
        <v>33965</v>
      </c>
      <c r="L2322">
        <v>56</v>
      </c>
      <c r="M2322">
        <f t="shared" si="216"/>
        <v>0.15384615384615385</v>
      </c>
      <c r="N2322">
        <f t="shared" si="219"/>
        <v>0</v>
      </c>
      <c r="O2322">
        <f t="shared" si="217"/>
        <v>0</v>
      </c>
      <c r="P2322">
        <f t="shared" si="215"/>
        <v>364</v>
      </c>
    </row>
    <row r="2323" spans="10:16" x14ac:dyDescent="0.25">
      <c r="J2323" t="s">
        <v>0</v>
      </c>
      <c r="K2323" s="3" t="e">
        <f t="shared" si="218"/>
        <v>#VALUE!</v>
      </c>
      <c r="L2323">
        <v>56</v>
      </c>
      <c r="M2323">
        <f t="shared" si="216"/>
        <v>0.15384615384615385</v>
      </c>
      <c r="N2323">
        <f t="shared" si="219"/>
        <v>0</v>
      </c>
      <c r="O2323">
        <f t="shared" si="217"/>
        <v>0</v>
      </c>
      <c r="P2323">
        <f t="shared" si="215"/>
        <v>364</v>
      </c>
    </row>
    <row r="2324" spans="10:16" x14ac:dyDescent="0.25">
      <c r="K2324" s="3">
        <f t="shared" si="218"/>
        <v>33965</v>
      </c>
      <c r="L2324">
        <v>56</v>
      </c>
      <c r="M2324">
        <f t="shared" si="216"/>
        <v>0.15384615384615385</v>
      </c>
      <c r="N2324">
        <f t="shared" si="219"/>
        <v>0</v>
      </c>
      <c r="O2324">
        <f t="shared" si="217"/>
        <v>0</v>
      </c>
      <c r="P2324">
        <f t="shared" si="215"/>
        <v>364</v>
      </c>
    </row>
    <row r="2325" spans="10:16" x14ac:dyDescent="0.25">
      <c r="J2325" t="s">
        <v>0</v>
      </c>
      <c r="K2325" s="3" t="e">
        <f t="shared" si="218"/>
        <v>#VALUE!</v>
      </c>
      <c r="L2325">
        <v>56</v>
      </c>
      <c r="M2325">
        <f t="shared" si="216"/>
        <v>0.15384615384615385</v>
      </c>
      <c r="N2325">
        <f t="shared" si="219"/>
        <v>0</v>
      </c>
      <c r="O2325">
        <f t="shared" si="217"/>
        <v>0</v>
      </c>
      <c r="P2325">
        <f t="shared" si="215"/>
        <v>364</v>
      </c>
    </row>
    <row r="2326" spans="10:16" x14ac:dyDescent="0.25">
      <c r="K2326" s="3">
        <f t="shared" si="218"/>
        <v>33965</v>
      </c>
      <c r="L2326">
        <v>56</v>
      </c>
      <c r="M2326">
        <f t="shared" si="216"/>
        <v>0.15384615384615385</v>
      </c>
      <c r="N2326">
        <f t="shared" si="219"/>
        <v>0</v>
      </c>
      <c r="O2326">
        <f t="shared" si="217"/>
        <v>0</v>
      </c>
      <c r="P2326">
        <f t="shared" si="215"/>
        <v>364</v>
      </c>
    </row>
    <row r="2327" spans="10:16" x14ac:dyDescent="0.25">
      <c r="J2327" t="s">
        <v>0</v>
      </c>
      <c r="K2327" s="3" t="e">
        <f t="shared" si="218"/>
        <v>#VALUE!</v>
      </c>
      <c r="L2327">
        <v>56</v>
      </c>
      <c r="M2327">
        <f t="shared" si="216"/>
        <v>0.15384615384615385</v>
      </c>
      <c r="N2327">
        <f t="shared" si="219"/>
        <v>0</v>
      </c>
      <c r="O2327">
        <f t="shared" si="217"/>
        <v>0</v>
      </c>
      <c r="P2327">
        <f t="shared" ref="P2327:P2390" si="220">DATE(1999,12,26)-DATE(1998,12,27)</f>
        <v>364</v>
      </c>
    </row>
    <row r="2328" spans="10:16" x14ac:dyDescent="0.25">
      <c r="K2328" s="3">
        <f t="shared" si="218"/>
        <v>33965</v>
      </c>
      <c r="L2328">
        <v>56</v>
      </c>
      <c r="M2328">
        <f t="shared" si="216"/>
        <v>0.15384615384615385</v>
      </c>
      <c r="N2328">
        <f t="shared" si="219"/>
        <v>0</v>
      </c>
      <c r="O2328">
        <f t="shared" si="217"/>
        <v>0</v>
      </c>
      <c r="P2328">
        <f t="shared" si="220"/>
        <v>364</v>
      </c>
    </row>
    <row r="2329" spans="10:16" x14ac:dyDescent="0.25">
      <c r="J2329" t="s">
        <v>0</v>
      </c>
      <c r="K2329" s="3" t="e">
        <f t="shared" si="218"/>
        <v>#VALUE!</v>
      </c>
      <c r="L2329">
        <v>56</v>
      </c>
      <c r="M2329">
        <f t="shared" si="216"/>
        <v>0.15384615384615385</v>
      </c>
      <c r="N2329">
        <f t="shared" si="219"/>
        <v>0</v>
      </c>
      <c r="O2329">
        <f t="shared" si="217"/>
        <v>0</v>
      </c>
      <c r="P2329">
        <f t="shared" si="220"/>
        <v>364</v>
      </c>
    </row>
    <row r="2330" spans="10:16" x14ac:dyDescent="0.25">
      <c r="K2330" s="3">
        <f t="shared" si="218"/>
        <v>33965</v>
      </c>
      <c r="L2330">
        <v>56</v>
      </c>
      <c r="M2330">
        <f t="shared" si="216"/>
        <v>0.15384615384615385</v>
      </c>
      <c r="N2330">
        <f t="shared" si="219"/>
        <v>0</v>
      </c>
      <c r="O2330">
        <f t="shared" si="217"/>
        <v>0</v>
      </c>
      <c r="P2330">
        <f t="shared" si="220"/>
        <v>364</v>
      </c>
    </row>
    <row r="2331" spans="10:16" x14ac:dyDescent="0.25">
      <c r="J2331" t="s">
        <v>0</v>
      </c>
      <c r="K2331" s="3" t="e">
        <f t="shared" si="218"/>
        <v>#VALUE!</v>
      </c>
      <c r="L2331">
        <v>56</v>
      </c>
      <c r="M2331">
        <f t="shared" si="216"/>
        <v>0.15384615384615385</v>
      </c>
      <c r="N2331">
        <f t="shared" si="219"/>
        <v>0</v>
      </c>
      <c r="O2331">
        <f t="shared" si="217"/>
        <v>0</v>
      </c>
      <c r="P2331">
        <f t="shared" si="220"/>
        <v>364</v>
      </c>
    </row>
    <row r="2332" spans="10:16" x14ac:dyDescent="0.25">
      <c r="K2332" s="3">
        <f t="shared" si="218"/>
        <v>33965</v>
      </c>
      <c r="L2332">
        <v>56</v>
      </c>
      <c r="M2332">
        <f t="shared" si="216"/>
        <v>0.15384615384615385</v>
      </c>
      <c r="N2332">
        <f t="shared" si="219"/>
        <v>0</v>
      </c>
      <c r="O2332">
        <f t="shared" si="217"/>
        <v>0</v>
      </c>
      <c r="P2332">
        <f t="shared" si="220"/>
        <v>364</v>
      </c>
    </row>
    <row r="2333" spans="10:16" x14ac:dyDescent="0.25">
      <c r="J2333" t="s">
        <v>0</v>
      </c>
      <c r="K2333" s="3" t="e">
        <f t="shared" si="218"/>
        <v>#VALUE!</v>
      </c>
      <c r="L2333">
        <v>56</v>
      </c>
      <c r="M2333">
        <f t="shared" si="216"/>
        <v>0.15384615384615385</v>
      </c>
      <c r="N2333">
        <f t="shared" si="219"/>
        <v>0</v>
      </c>
      <c r="O2333">
        <f t="shared" si="217"/>
        <v>0</v>
      </c>
      <c r="P2333">
        <f t="shared" si="220"/>
        <v>364</v>
      </c>
    </row>
    <row r="2334" spans="10:16" x14ac:dyDescent="0.25">
      <c r="K2334" s="3">
        <f t="shared" si="218"/>
        <v>33965</v>
      </c>
      <c r="L2334">
        <v>56</v>
      </c>
      <c r="M2334">
        <f t="shared" si="216"/>
        <v>0.15384615384615385</v>
      </c>
      <c r="N2334">
        <f t="shared" si="219"/>
        <v>0</v>
      </c>
      <c r="O2334">
        <f t="shared" si="217"/>
        <v>0</v>
      </c>
      <c r="P2334">
        <f t="shared" si="220"/>
        <v>364</v>
      </c>
    </row>
    <row r="2335" spans="10:16" x14ac:dyDescent="0.25">
      <c r="J2335" t="s">
        <v>0</v>
      </c>
      <c r="K2335" s="3" t="e">
        <f t="shared" si="218"/>
        <v>#VALUE!</v>
      </c>
      <c r="L2335">
        <v>56</v>
      </c>
      <c r="M2335">
        <f t="shared" si="216"/>
        <v>0.15384615384615385</v>
      </c>
      <c r="N2335">
        <f t="shared" si="219"/>
        <v>0</v>
      </c>
      <c r="O2335">
        <f t="shared" si="217"/>
        <v>0</v>
      </c>
      <c r="P2335">
        <f t="shared" si="220"/>
        <v>364</v>
      </c>
    </row>
    <row r="2336" spans="10:16" x14ac:dyDescent="0.25">
      <c r="K2336" s="3">
        <f t="shared" si="218"/>
        <v>33965</v>
      </c>
      <c r="L2336">
        <v>56</v>
      </c>
      <c r="M2336">
        <f t="shared" si="216"/>
        <v>0.15384615384615385</v>
      </c>
      <c r="N2336">
        <f t="shared" si="219"/>
        <v>0</v>
      </c>
      <c r="O2336">
        <f t="shared" si="217"/>
        <v>0</v>
      </c>
      <c r="P2336">
        <f t="shared" si="220"/>
        <v>364</v>
      </c>
    </row>
    <row r="2337" spans="10:16" x14ac:dyDescent="0.25">
      <c r="J2337" t="s">
        <v>0</v>
      </c>
      <c r="K2337" s="3" t="e">
        <f t="shared" si="218"/>
        <v>#VALUE!</v>
      </c>
      <c r="L2337">
        <v>56</v>
      </c>
      <c r="M2337">
        <f t="shared" si="216"/>
        <v>0.15384615384615385</v>
      </c>
      <c r="N2337">
        <f t="shared" si="219"/>
        <v>0</v>
      </c>
      <c r="O2337">
        <f t="shared" si="217"/>
        <v>0</v>
      </c>
      <c r="P2337">
        <f t="shared" si="220"/>
        <v>364</v>
      </c>
    </row>
    <row r="2338" spans="10:16" x14ac:dyDescent="0.25">
      <c r="K2338" s="3">
        <f t="shared" si="218"/>
        <v>33965</v>
      </c>
      <c r="L2338">
        <v>56</v>
      </c>
      <c r="M2338">
        <f t="shared" si="216"/>
        <v>0.15384615384615385</v>
      </c>
      <c r="N2338">
        <f t="shared" si="219"/>
        <v>0</v>
      </c>
      <c r="O2338">
        <f t="shared" si="217"/>
        <v>0</v>
      </c>
      <c r="P2338">
        <f t="shared" si="220"/>
        <v>364</v>
      </c>
    </row>
    <row r="2339" spans="10:16" x14ac:dyDescent="0.25">
      <c r="J2339" t="s">
        <v>0</v>
      </c>
      <c r="K2339" s="3" t="e">
        <f t="shared" si="218"/>
        <v>#VALUE!</v>
      </c>
      <c r="L2339">
        <v>56</v>
      </c>
      <c r="M2339">
        <f t="shared" si="216"/>
        <v>0.15384615384615385</v>
      </c>
      <c r="N2339">
        <f t="shared" si="219"/>
        <v>0</v>
      </c>
      <c r="O2339">
        <f t="shared" si="217"/>
        <v>0</v>
      </c>
      <c r="P2339">
        <f t="shared" si="220"/>
        <v>364</v>
      </c>
    </row>
    <row r="2340" spans="10:16" x14ac:dyDescent="0.25">
      <c r="K2340" s="3">
        <f t="shared" si="218"/>
        <v>33965</v>
      </c>
      <c r="L2340">
        <v>56</v>
      </c>
      <c r="M2340">
        <f t="shared" si="216"/>
        <v>0.15384615384615385</v>
      </c>
      <c r="N2340">
        <f t="shared" si="219"/>
        <v>0</v>
      </c>
      <c r="O2340">
        <f t="shared" si="217"/>
        <v>0</v>
      </c>
      <c r="P2340">
        <f t="shared" si="220"/>
        <v>364</v>
      </c>
    </row>
    <row r="2341" spans="10:16" x14ac:dyDescent="0.25">
      <c r="J2341" t="s">
        <v>0</v>
      </c>
      <c r="K2341" s="3" t="e">
        <f t="shared" si="218"/>
        <v>#VALUE!</v>
      </c>
      <c r="L2341">
        <v>56</v>
      </c>
      <c r="M2341">
        <f t="shared" si="216"/>
        <v>0.15384615384615385</v>
      </c>
      <c r="N2341">
        <f t="shared" si="219"/>
        <v>0</v>
      </c>
      <c r="O2341">
        <f t="shared" si="217"/>
        <v>0</v>
      </c>
      <c r="P2341">
        <f t="shared" si="220"/>
        <v>364</v>
      </c>
    </row>
    <row r="2342" spans="10:16" x14ac:dyDescent="0.25">
      <c r="K2342" s="3">
        <f t="shared" si="218"/>
        <v>33965</v>
      </c>
      <c r="L2342">
        <v>56</v>
      </c>
      <c r="M2342">
        <f t="shared" si="216"/>
        <v>0.15384615384615385</v>
      </c>
      <c r="N2342">
        <f t="shared" si="219"/>
        <v>0</v>
      </c>
      <c r="O2342">
        <f t="shared" si="217"/>
        <v>0</v>
      </c>
      <c r="P2342">
        <f t="shared" si="220"/>
        <v>364</v>
      </c>
    </row>
    <row r="2343" spans="10:16" x14ac:dyDescent="0.25">
      <c r="J2343" t="s">
        <v>0</v>
      </c>
      <c r="K2343" s="3" t="e">
        <f t="shared" si="218"/>
        <v>#VALUE!</v>
      </c>
      <c r="L2343">
        <v>56</v>
      </c>
      <c r="M2343">
        <f t="shared" si="216"/>
        <v>0.15384615384615385</v>
      </c>
      <c r="N2343">
        <f t="shared" si="219"/>
        <v>0</v>
      </c>
      <c r="O2343">
        <f t="shared" si="217"/>
        <v>0</v>
      </c>
      <c r="P2343">
        <f t="shared" si="220"/>
        <v>364</v>
      </c>
    </row>
    <row r="2344" spans="10:16" x14ac:dyDescent="0.25">
      <c r="K2344" s="3">
        <f t="shared" si="218"/>
        <v>33965</v>
      </c>
      <c r="L2344">
        <v>56</v>
      </c>
      <c r="M2344">
        <f t="shared" si="216"/>
        <v>0.15384615384615385</v>
      </c>
      <c r="N2344">
        <f t="shared" si="219"/>
        <v>0</v>
      </c>
      <c r="O2344">
        <f t="shared" si="217"/>
        <v>0</v>
      </c>
      <c r="P2344">
        <f t="shared" si="220"/>
        <v>364</v>
      </c>
    </row>
    <row r="2345" spans="10:16" x14ac:dyDescent="0.25">
      <c r="J2345" t="s">
        <v>0</v>
      </c>
      <c r="K2345" s="3" t="e">
        <f t="shared" si="218"/>
        <v>#VALUE!</v>
      </c>
      <c r="L2345">
        <v>56</v>
      </c>
      <c r="M2345">
        <f t="shared" si="216"/>
        <v>0.15384615384615385</v>
      </c>
      <c r="N2345">
        <f t="shared" si="219"/>
        <v>0</v>
      </c>
      <c r="O2345">
        <f t="shared" si="217"/>
        <v>0</v>
      </c>
      <c r="P2345">
        <f t="shared" si="220"/>
        <v>364</v>
      </c>
    </row>
    <row r="2346" spans="10:16" x14ac:dyDescent="0.25">
      <c r="K2346" s="3">
        <f t="shared" si="218"/>
        <v>33965</v>
      </c>
      <c r="L2346">
        <v>56</v>
      </c>
      <c r="M2346">
        <f t="shared" si="216"/>
        <v>0.15384615384615385</v>
      </c>
      <c r="N2346">
        <f t="shared" si="219"/>
        <v>0</v>
      </c>
      <c r="O2346">
        <f t="shared" si="217"/>
        <v>0</v>
      </c>
      <c r="P2346">
        <f t="shared" si="220"/>
        <v>364</v>
      </c>
    </row>
    <row r="2347" spans="10:16" x14ac:dyDescent="0.25">
      <c r="J2347" t="s">
        <v>0</v>
      </c>
      <c r="K2347" s="3" t="e">
        <f t="shared" si="218"/>
        <v>#VALUE!</v>
      </c>
      <c r="L2347">
        <v>56</v>
      </c>
      <c r="M2347">
        <f t="shared" si="216"/>
        <v>0.15384615384615385</v>
      </c>
      <c r="N2347">
        <f t="shared" si="219"/>
        <v>0</v>
      </c>
      <c r="O2347">
        <f t="shared" si="217"/>
        <v>0</v>
      </c>
      <c r="P2347">
        <f t="shared" si="220"/>
        <v>364</v>
      </c>
    </row>
    <row r="2348" spans="10:16" x14ac:dyDescent="0.25">
      <c r="K2348" s="3">
        <f t="shared" si="218"/>
        <v>33965</v>
      </c>
      <c r="L2348">
        <v>56</v>
      </c>
      <c r="M2348">
        <f t="shared" si="216"/>
        <v>0.15384615384615385</v>
      </c>
      <c r="N2348">
        <f t="shared" si="219"/>
        <v>0</v>
      </c>
      <c r="O2348">
        <f t="shared" si="217"/>
        <v>0</v>
      </c>
      <c r="P2348">
        <f t="shared" si="220"/>
        <v>364</v>
      </c>
    </row>
    <row r="2349" spans="10:16" x14ac:dyDescent="0.25">
      <c r="J2349" t="s">
        <v>0</v>
      </c>
      <c r="K2349" s="3" t="e">
        <f t="shared" si="218"/>
        <v>#VALUE!</v>
      </c>
      <c r="L2349">
        <v>56</v>
      </c>
      <c r="M2349">
        <f t="shared" si="216"/>
        <v>0.15384615384615385</v>
      </c>
      <c r="N2349">
        <f t="shared" si="219"/>
        <v>0</v>
      </c>
      <c r="O2349">
        <f t="shared" si="217"/>
        <v>0</v>
      </c>
      <c r="P2349">
        <f t="shared" si="220"/>
        <v>364</v>
      </c>
    </row>
    <row r="2350" spans="10:16" x14ac:dyDescent="0.25">
      <c r="K2350" s="3">
        <f t="shared" si="218"/>
        <v>33965</v>
      </c>
      <c r="L2350">
        <v>56</v>
      </c>
      <c r="M2350">
        <f t="shared" si="216"/>
        <v>0.15384615384615385</v>
      </c>
      <c r="N2350">
        <f t="shared" si="219"/>
        <v>0</v>
      </c>
      <c r="O2350">
        <f t="shared" si="217"/>
        <v>0</v>
      </c>
      <c r="P2350">
        <f t="shared" si="220"/>
        <v>364</v>
      </c>
    </row>
    <row r="2351" spans="10:16" x14ac:dyDescent="0.25">
      <c r="J2351" t="s">
        <v>0</v>
      </c>
      <c r="K2351" s="3" t="e">
        <f t="shared" si="218"/>
        <v>#VALUE!</v>
      </c>
      <c r="L2351">
        <v>56</v>
      </c>
      <c r="M2351">
        <f t="shared" si="216"/>
        <v>0.15384615384615385</v>
      </c>
      <c r="N2351">
        <f t="shared" si="219"/>
        <v>0</v>
      </c>
      <c r="O2351">
        <f t="shared" si="217"/>
        <v>0</v>
      </c>
      <c r="P2351">
        <f t="shared" si="220"/>
        <v>364</v>
      </c>
    </row>
    <row r="2352" spans="10:16" x14ac:dyDescent="0.25">
      <c r="K2352" s="3">
        <f t="shared" si="218"/>
        <v>33965</v>
      </c>
      <c r="L2352">
        <v>56</v>
      </c>
      <c r="M2352">
        <f t="shared" si="216"/>
        <v>0.15384615384615385</v>
      </c>
      <c r="N2352">
        <f t="shared" si="219"/>
        <v>0</v>
      </c>
      <c r="O2352">
        <f t="shared" si="217"/>
        <v>0</v>
      </c>
      <c r="P2352">
        <f t="shared" si="220"/>
        <v>364</v>
      </c>
    </row>
    <row r="2353" spans="10:16" x14ac:dyDescent="0.25">
      <c r="J2353" t="s">
        <v>0</v>
      </c>
      <c r="K2353" s="3" t="e">
        <f t="shared" si="218"/>
        <v>#VALUE!</v>
      </c>
      <c r="L2353">
        <v>56</v>
      </c>
      <c r="M2353">
        <f t="shared" si="216"/>
        <v>0.15384615384615385</v>
      </c>
      <c r="N2353">
        <f t="shared" si="219"/>
        <v>0</v>
      </c>
      <c r="O2353">
        <f t="shared" si="217"/>
        <v>0</v>
      </c>
      <c r="P2353">
        <f t="shared" si="220"/>
        <v>364</v>
      </c>
    </row>
    <row r="2354" spans="10:16" x14ac:dyDescent="0.25">
      <c r="K2354" s="3">
        <f t="shared" si="218"/>
        <v>33965</v>
      </c>
      <c r="L2354">
        <v>56</v>
      </c>
      <c r="M2354">
        <f t="shared" si="216"/>
        <v>0.15384615384615385</v>
      </c>
      <c r="N2354">
        <f t="shared" si="219"/>
        <v>0</v>
      </c>
      <c r="O2354">
        <f t="shared" si="217"/>
        <v>0</v>
      </c>
      <c r="P2354">
        <f t="shared" si="220"/>
        <v>364</v>
      </c>
    </row>
    <row r="2355" spans="10:16" x14ac:dyDescent="0.25">
      <c r="J2355" t="s">
        <v>0</v>
      </c>
      <c r="K2355" s="3" t="e">
        <f t="shared" si="218"/>
        <v>#VALUE!</v>
      </c>
      <c r="L2355">
        <v>56</v>
      </c>
      <c r="M2355">
        <f t="shared" si="216"/>
        <v>0.15384615384615385</v>
      </c>
      <c r="N2355">
        <f t="shared" si="219"/>
        <v>0</v>
      </c>
      <c r="O2355">
        <f t="shared" si="217"/>
        <v>0</v>
      </c>
      <c r="P2355">
        <f t="shared" si="220"/>
        <v>364</v>
      </c>
    </row>
    <row r="2356" spans="10:16" x14ac:dyDescent="0.25">
      <c r="K2356" s="3">
        <f t="shared" si="218"/>
        <v>33965</v>
      </c>
      <c r="L2356">
        <v>56</v>
      </c>
      <c r="M2356">
        <f t="shared" si="216"/>
        <v>0.15384615384615385</v>
      </c>
      <c r="N2356">
        <f t="shared" si="219"/>
        <v>0</v>
      </c>
      <c r="O2356">
        <f t="shared" si="217"/>
        <v>0</v>
      </c>
      <c r="P2356">
        <f t="shared" si="220"/>
        <v>364</v>
      </c>
    </row>
    <row r="2357" spans="10:16" x14ac:dyDescent="0.25">
      <c r="J2357" t="s">
        <v>0</v>
      </c>
      <c r="K2357" s="3" t="e">
        <f t="shared" si="218"/>
        <v>#VALUE!</v>
      </c>
      <c r="L2357">
        <v>56</v>
      </c>
      <c r="M2357">
        <f t="shared" si="216"/>
        <v>0.15384615384615385</v>
      </c>
      <c r="N2357">
        <f t="shared" si="219"/>
        <v>0</v>
      </c>
      <c r="O2357">
        <f t="shared" si="217"/>
        <v>0</v>
      </c>
      <c r="P2357">
        <f t="shared" si="220"/>
        <v>364</v>
      </c>
    </row>
    <row r="2358" spans="10:16" x14ac:dyDescent="0.25">
      <c r="K2358" s="3">
        <f t="shared" si="218"/>
        <v>33965</v>
      </c>
      <c r="L2358">
        <v>56</v>
      </c>
      <c r="M2358">
        <f t="shared" si="216"/>
        <v>0.15384615384615385</v>
      </c>
      <c r="N2358">
        <f t="shared" si="219"/>
        <v>0</v>
      </c>
      <c r="O2358">
        <f t="shared" si="217"/>
        <v>0</v>
      </c>
      <c r="P2358">
        <f t="shared" si="220"/>
        <v>364</v>
      </c>
    </row>
    <row r="2359" spans="10:16" x14ac:dyDescent="0.25">
      <c r="J2359" t="s">
        <v>0</v>
      </c>
      <c r="K2359" s="3" t="e">
        <f t="shared" si="218"/>
        <v>#VALUE!</v>
      </c>
      <c r="L2359">
        <v>56</v>
      </c>
      <c r="M2359">
        <f t="shared" si="216"/>
        <v>0.15384615384615385</v>
      </c>
      <c r="N2359">
        <f t="shared" si="219"/>
        <v>0</v>
      </c>
      <c r="O2359">
        <f t="shared" si="217"/>
        <v>0</v>
      </c>
      <c r="P2359">
        <f t="shared" si="220"/>
        <v>364</v>
      </c>
    </row>
    <row r="2360" spans="10:16" x14ac:dyDescent="0.25">
      <c r="K2360" s="3">
        <f t="shared" si="218"/>
        <v>33965</v>
      </c>
      <c r="L2360">
        <v>56</v>
      </c>
      <c r="M2360">
        <f t="shared" si="216"/>
        <v>0.15384615384615385</v>
      </c>
      <c r="N2360">
        <f t="shared" si="219"/>
        <v>0</v>
      </c>
      <c r="O2360">
        <f t="shared" si="217"/>
        <v>0</v>
      </c>
      <c r="P2360">
        <f t="shared" si="220"/>
        <v>364</v>
      </c>
    </row>
    <row r="2361" spans="10:16" x14ac:dyDescent="0.25">
      <c r="J2361" t="s">
        <v>0</v>
      </c>
      <c r="K2361" s="3" t="e">
        <f t="shared" si="218"/>
        <v>#VALUE!</v>
      </c>
      <c r="L2361">
        <v>56</v>
      </c>
      <c r="M2361">
        <f t="shared" si="216"/>
        <v>0.15384615384615385</v>
      </c>
      <c r="N2361">
        <f t="shared" si="219"/>
        <v>0</v>
      </c>
      <c r="O2361">
        <f t="shared" si="217"/>
        <v>0</v>
      </c>
      <c r="P2361">
        <f t="shared" si="220"/>
        <v>364</v>
      </c>
    </row>
    <row r="2362" spans="10:16" x14ac:dyDescent="0.25">
      <c r="K2362" s="3">
        <f t="shared" si="218"/>
        <v>33965</v>
      </c>
      <c r="L2362">
        <v>56</v>
      </c>
      <c r="M2362">
        <f t="shared" si="216"/>
        <v>0.15384615384615385</v>
      </c>
      <c r="N2362">
        <f t="shared" si="219"/>
        <v>0</v>
      </c>
      <c r="O2362">
        <f t="shared" si="217"/>
        <v>0</v>
      </c>
      <c r="P2362">
        <f t="shared" si="220"/>
        <v>364</v>
      </c>
    </row>
    <row r="2363" spans="10:16" x14ac:dyDescent="0.25">
      <c r="J2363" t="s">
        <v>0</v>
      </c>
      <c r="K2363" s="3" t="e">
        <f t="shared" si="218"/>
        <v>#VALUE!</v>
      </c>
      <c r="L2363">
        <v>56</v>
      </c>
      <c r="M2363">
        <f t="shared" si="216"/>
        <v>0.15384615384615385</v>
      </c>
      <c r="N2363">
        <f t="shared" si="219"/>
        <v>0</v>
      </c>
      <c r="O2363">
        <f t="shared" si="217"/>
        <v>0</v>
      </c>
      <c r="P2363">
        <f t="shared" si="220"/>
        <v>364</v>
      </c>
    </row>
    <row r="2364" spans="10:16" x14ac:dyDescent="0.25">
      <c r="K2364" s="3">
        <f t="shared" si="218"/>
        <v>33965</v>
      </c>
      <c r="L2364">
        <v>56</v>
      </c>
      <c r="M2364">
        <f t="shared" si="216"/>
        <v>0.15384615384615385</v>
      </c>
      <c r="N2364">
        <f t="shared" si="219"/>
        <v>0</v>
      </c>
      <c r="O2364">
        <f t="shared" si="217"/>
        <v>0</v>
      </c>
      <c r="P2364">
        <f t="shared" si="220"/>
        <v>364</v>
      </c>
    </row>
    <row r="2365" spans="10:16" x14ac:dyDescent="0.25">
      <c r="J2365" t="s">
        <v>0</v>
      </c>
      <c r="K2365" s="3" t="e">
        <f t="shared" si="218"/>
        <v>#VALUE!</v>
      </c>
      <c r="L2365">
        <v>56</v>
      </c>
      <c r="M2365">
        <f t="shared" si="216"/>
        <v>0.15384615384615385</v>
      </c>
      <c r="N2365">
        <f t="shared" si="219"/>
        <v>0</v>
      </c>
      <c r="O2365">
        <f t="shared" si="217"/>
        <v>0</v>
      </c>
      <c r="P2365">
        <f t="shared" si="220"/>
        <v>364</v>
      </c>
    </row>
    <row r="2366" spans="10:16" x14ac:dyDescent="0.25">
      <c r="K2366" s="3">
        <f t="shared" si="218"/>
        <v>33965</v>
      </c>
      <c r="L2366">
        <v>56</v>
      </c>
      <c r="M2366">
        <f t="shared" si="216"/>
        <v>0.15384615384615385</v>
      </c>
      <c r="N2366">
        <f t="shared" si="219"/>
        <v>0</v>
      </c>
      <c r="O2366">
        <f t="shared" si="217"/>
        <v>0</v>
      </c>
      <c r="P2366">
        <f t="shared" si="220"/>
        <v>364</v>
      </c>
    </row>
    <row r="2367" spans="10:16" x14ac:dyDescent="0.25">
      <c r="J2367" t="s">
        <v>0</v>
      </c>
      <c r="K2367" s="3" t="e">
        <f t="shared" si="218"/>
        <v>#VALUE!</v>
      </c>
      <c r="L2367">
        <v>56</v>
      </c>
      <c r="M2367">
        <f t="shared" si="216"/>
        <v>0.15384615384615385</v>
      </c>
      <c r="N2367">
        <f t="shared" si="219"/>
        <v>0</v>
      </c>
      <c r="O2367">
        <f t="shared" si="217"/>
        <v>0</v>
      </c>
      <c r="P2367">
        <f t="shared" si="220"/>
        <v>364</v>
      </c>
    </row>
    <row r="2368" spans="10:16" x14ac:dyDescent="0.25">
      <c r="K2368" s="3">
        <f t="shared" si="218"/>
        <v>33965</v>
      </c>
      <c r="L2368">
        <v>56</v>
      </c>
      <c r="M2368">
        <f t="shared" si="216"/>
        <v>0.15384615384615385</v>
      </c>
      <c r="N2368">
        <f t="shared" si="219"/>
        <v>0</v>
      </c>
      <c r="O2368">
        <f t="shared" si="217"/>
        <v>0</v>
      </c>
      <c r="P2368">
        <f t="shared" si="220"/>
        <v>364</v>
      </c>
    </row>
    <row r="2369" spans="10:16" x14ac:dyDescent="0.25">
      <c r="J2369" t="s">
        <v>0</v>
      </c>
      <c r="K2369" s="3" t="e">
        <f t="shared" si="218"/>
        <v>#VALUE!</v>
      </c>
      <c r="L2369">
        <v>56</v>
      </c>
      <c r="M2369">
        <f t="shared" si="216"/>
        <v>0.15384615384615385</v>
      </c>
      <c r="N2369">
        <f t="shared" si="219"/>
        <v>0</v>
      </c>
      <c r="O2369">
        <f t="shared" si="217"/>
        <v>0</v>
      </c>
      <c r="P2369">
        <f t="shared" si="220"/>
        <v>364</v>
      </c>
    </row>
    <row r="2370" spans="10:16" x14ac:dyDescent="0.25">
      <c r="K2370" s="3">
        <f t="shared" si="218"/>
        <v>33965</v>
      </c>
      <c r="L2370">
        <v>56</v>
      </c>
      <c r="M2370">
        <f t="shared" si="216"/>
        <v>0.15384615384615385</v>
      </c>
      <c r="N2370">
        <f t="shared" si="219"/>
        <v>0</v>
      </c>
      <c r="O2370">
        <f t="shared" si="217"/>
        <v>0</v>
      </c>
      <c r="P2370">
        <f t="shared" si="220"/>
        <v>364</v>
      </c>
    </row>
    <row r="2371" spans="10:16" x14ac:dyDescent="0.25">
      <c r="J2371" t="s">
        <v>0</v>
      </c>
      <c r="K2371" s="3" t="e">
        <f t="shared" si="218"/>
        <v>#VALUE!</v>
      </c>
      <c r="L2371">
        <v>56</v>
      </c>
      <c r="M2371">
        <f t="shared" si="216"/>
        <v>0.15384615384615385</v>
      </c>
      <c r="N2371">
        <f t="shared" si="219"/>
        <v>0</v>
      </c>
      <c r="O2371">
        <f t="shared" si="217"/>
        <v>0</v>
      </c>
      <c r="P2371">
        <f t="shared" si="220"/>
        <v>364</v>
      </c>
    </row>
    <row r="2372" spans="10:16" x14ac:dyDescent="0.25">
      <c r="K2372" s="3">
        <f t="shared" si="218"/>
        <v>33965</v>
      </c>
      <c r="L2372">
        <v>56</v>
      </c>
      <c r="M2372">
        <f t="shared" si="216"/>
        <v>0.15384615384615385</v>
      </c>
      <c r="N2372">
        <f t="shared" si="219"/>
        <v>0</v>
      </c>
      <c r="O2372">
        <f t="shared" si="217"/>
        <v>0</v>
      </c>
      <c r="P2372">
        <f t="shared" si="220"/>
        <v>364</v>
      </c>
    </row>
    <row r="2373" spans="10:16" x14ac:dyDescent="0.25">
      <c r="J2373" t="s">
        <v>0</v>
      </c>
      <c r="K2373" s="3" t="e">
        <f t="shared" si="218"/>
        <v>#VALUE!</v>
      </c>
      <c r="L2373">
        <v>56</v>
      </c>
      <c r="M2373">
        <f t="shared" si="216"/>
        <v>0.15384615384615385</v>
      </c>
      <c r="N2373">
        <f t="shared" si="219"/>
        <v>0</v>
      </c>
      <c r="O2373">
        <f t="shared" si="217"/>
        <v>0</v>
      </c>
      <c r="P2373">
        <f t="shared" si="220"/>
        <v>364</v>
      </c>
    </row>
    <row r="2374" spans="10:16" x14ac:dyDescent="0.25">
      <c r="K2374" s="3">
        <f t="shared" si="218"/>
        <v>33965</v>
      </c>
      <c r="L2374">
        <v>56</v>
      </c>
      <c r="M2374">
        <f t="shared" si="216"/>
        <v>0.15384615384615385</v>
      </c>
      <c r="N2374">
        <f t="shared" si="219"/>
        <v>0</v>
      </c>
      <c r="O2374">
        <f t="shared" si="217"/>
        <v>0</v>
      </c>
      <c r="P2374">
        <f t="shared" si="220"/>
        <v>364</v>
      </c>
    </row>
    <row r="2375" spans="10:16" x14ac:dyDescent="0.25">
      <c r="J2375" t="s">
        <v>0</v>
      </c>
      <c r="K2375" s="3" t="e">
        <f t="shared" si="218"/>
        <v>#VALUE!</v>
      </c>
      <c r="L2375">
        <v>56</v>
      </c>
      <c r="M2375">
        <f t="shared" si="216"/>
        <v>0.15384615384615385</v>
      </c>
      <c r="N2375">
        <f t="shared" si="219"/>
        <v>0</v>
      </c>
      <c r="O2375">
        <f t="shared" si="217"/>
        <v>0</v>
      </c>
      <c r="P2375">
        <f t="shared" si="220"/>
        <v>364</v>
      </c>
    </row>
    <row r="2376" spans="10:16" x14ac:dyDescent="0.25">
      <c r="K2376" s="3">
        <f t="shared" si="218"/>
        <v>33965</v>
      </c>
      <c r="L2376">
        <v>56</v>
      </c>
      <c r="M2376">
        <f t="shared" ref="M2376:M2439" si="221">L2376/P2376</f>
        <v>0.15384615384615385</v>
      </c>
      <c r="N2376">
        <f t="shared" si="219"/>
        <v>0</v>
      </c>
      <c r="O2376">
        <f t="shared" ref="O2376:O2439" si="222">ROUND(N2376,1)</f>
        <v>0</v>
      </c>
      <c r="P2376">
        <f t="shared" si="220"/>
        <v>364</v>
      </c>
    </row>
    <row r="2377" spans="10:16" x14ac:dyDescent="0.25">
      <c r="J2377" t="s">
        <v>0</v>
      </c>
      <c r="K2377" s="3" t="e">
        <f t="shared" ref="K2377:K2440" si="223">$K$7+J2377</f>
        <v>#VALUE!</v>
      </c>
      <c r="L2377">
        <v>56</v>
      </c>
      <c r="M2377">
        <f t="shared" si="221"/>
        <v>0.15384615384615385</v>
      </c>
      <c r="N2377">
        <f t="shared" ref="N2377:N2440" si="224">INT(M2377)</f>
        <v>0</v>
      </c>
      <c r="O2377">
        <f t="shared" si="222"/>
        <v>0</v>
      </c>
      <c r="P2377">
        <f t="shared" si="220"/>
        <v>364</v>
      </c>
    </row>
    <row r="2378" spans="10:16" x14ac:dyDescent="0.25">
      <c r="K2378" s="3">
        <f t="shared" si="223"/>
        <v>33965</v>
      </c>
      <c r="L2378">
        <v>56</v>
      </c>
      <c r="M2378">
        <f t="shared" si="221"/>
        <v>0.15384615384615385</v>
      </c>
      <c r="N2378">
        <f t="shared" si="224"/>
        <v>0</v>
      </c>
      <c r="O2378">
        <f t="shared" si="222"/>
        <v>0</v>
      </c>
      <c r="P2378">
        <f t="shared" si="220"/>
        <v>364</v>
      </c>
    </row>
    <row r="2379" spans="10:16" x14ac:dyDescent="0.25">
      <c r="J2379" t="s">
        <v>0</v>
      </c>
      <c r="K2379" s="3" t="e">
        <f t="shared" si="223"/>
        <v>#VALUE!</v>
      </c>
      <c r="L2379">
        <v>56</v>
      </c>
      <c r="M2379">
        <f t="shared" si="221"/>
        <v>0.15384615384615385</v>
      </c>
      <c r="N2379">
        <f t="shared" si="224"/>
        <v>0</v>
      </c>
      <c r="O2379">
        <f t="shared" si="222"/>
        <v>0</v>
      </c>
      <c r="P2379">
        <f t="shared" si="220"/>
        <v>364</v>
      </c>
    </row>
    <row r="2380" spans="10:16" x14ac:dyDescent="0.25">
      <c r="K2380" s="3">
        <f t="shared" si="223"/>
        <v>33965</v>
      </c>
      <c r="L2380">
        <v>56</v>
      </c>
      <c r="M2380">
        <f t="shared" si="221"/>
        <v>0.15384615384615385</v>
      </c>
      <c r="N2380">
        <f t="shared" si="224"/>
        <v>0</v>
      </c>
      <c r="O2380">
        <f t="shared" si="222"/>
        <v>0</v>
      </c>
      <c r="P2380">
        <f t="shared" si="220"/>
        <v>364</v>
      </c>
    </row>
    <row r="2381" spans="10:16" x14ac:dyDescent="0.25">
      <c r="J2381" t="s">
        <v>0</v>
      </c>
      <c r="K2381" s="3" t="e">
        <f t="shared" si="223"/>
        <v>#VALUE!</v>
      </c>
      <c r="L2381">
        <v>56</v>
      </c>
      <c r="M2381">
        <f t="shared" si="221"/>
        <v>0.15384615384615385</v>
      </c>
      <c r="N2381">
        <f t="shared" si="224"/>
        <v>0</v>
      </c>
      <c r="O2381">
        <f t="shared" si="222"/>
        <v>0</v>
      </c>
      <c r="P2381">
        <f t="shared" si="220"/>
        <v>364</v>
      </c>
    </row>
    <row r="2382" spans="10:16" x14ac:dyDescent="0.25">
      <c r="K2382" s="3">
        <f t="shared" si="223"/>
        <v>33965</v>
      </c>
      <c r="L2382">
        <v>56</v>
      </c>
      <c r="M2382">
        <f t="shared" si="221"/>
        <v>0.15384615384615385</v>
      </c>
      <c r="N2382">
        <f t="shared" si="224"/>
        <v>0</v>
      </c>
      <c r="O2382">
        <f t="shared" si="222"/>
        <v>0</v>
      </c>
      <c r="P2382">
        <f t="shared" si="220"/>
        <v>364</v>
      </c>
    </row>
    <row r="2383" spans="10:16" x14ac:dyDescent="0.25">
      <c r="J2383" t="s">
        <v>0</v>
      </c>
      <c r="K2383" s="3" t="e">
        <f t="shared" si="223"/>
        <v>#VALUE!</v>
      </c>
      <c r="L2383">
        <v>56</v>
      </c>
      <c r="M2383">
        <f t="shared" si="221"/>
        <v>0.15384615384615385</v>
      </c>
      <c r="N2383">
        <f t="shared" si="224"/>
        <v>0</v>
      </c>
      <c r="O2383">
        <f t="shared" si="222"/>
        <v>0</v>
      </c>
      <c r="P2383">
        <f t="shared" si="220"/>
        <v>364</v>
      </c>
    </row>
    <row r="2384" spans="10:16" x14ac:dyDescent="0.25">
      <c r="K2384" s="3">
        <f t="shared" si="223"/>
        <v>33965</v>
      </c>
      <c r="L2384">
        <v>56</v>
      </c>
      <c r="M2384">
        <f t="shared" si="221"/>
        <v>0.15384615384615385</v>
      </c>
      <c r="N2384">
        <f t="shared" si="224"/>
        <v>0</v>
      </c>
      <c r="O2384">
        <f t="shared" si="222"/>
        <v>0</v>
      </c>
      <c r="P2384">
        <f t="shared" si="220"/>
        <v>364</v>
      </c>
    </row>
    <row r="2385" spans="10:16" x14ac:dyDescent="0.25">
      <c r="J2385" t="s">
        <v>0</v>
      </c>
      <c r="K2385" s="3" t="e">
        <f t="shared" si="223"/>
        <v>#VALUE!</v>
      </c>
      <c r="L2385">
        <v>56</v>
      </c>
      <c r="M2385">
        <f t="shared" si="221"/>
        <v>0.15384615384615385</v>
      </c>
      <c r="N2385">
        <f t="shared" si="224"/>
        <v>0</v>
      </c>
      <c r="O2385">
        <f t="shared" si="222"/>
        <v>0</v>
      </c>
      <c r="P2385">
        <f t="shared" si="220"/>
        <v>364</v>
      </c>
    </row>
    <row r="2386" spans="10:16" x14ac:dyDescent="0.25">
      <c r="K2386" s="3">
        <f t="shared" si="223"/>
        <v>33965</v>
      </c>
      <c r="L2386">
        <v>56</v>
      </c>
      <c r="M2386">
        <f t="shared" si="221"/>
        <v>0.15384615384615385</v>
      </c>
      <c r="N2386">
        <f t="shared" si="224"/>
        <v>0</v>
      </c>
      <c r="O2386">
        <f t="shared" si="222"/>
        <v>0</v>
      </c>
      <c r="P2386">
        <f t="shared" si="220"/>
        <v>364</v>
      </c>
    </row>
    <row r="2387" spans="10:16" x14ac:dyDescent="0.25">
      <c r="J2387" t="s">
        <v>0</v>
      </c>
      <c r="K2387" s="3" t="e">
        <f t="shared" si="223"/>
        <v>#VALUE!</v>
      </c>
      <c r="L2387">
        <v>56</v>
      </c>
      <c r="M2387">
        <f t="shared" si="221"/>
        <v>0.15384615384615385</v>
      </c>
      <c r="N2387">
        <f t="shared" si="224"/>
        <v>0</v>
      </c>
      <c r="O2387">
        <f t="shared" si="222"/>
        <v>0</v>
      </c>
      <c r="P2387">
        <f t="shared" si="220"/>
        <v>364</v>
      </c>
    </row>
    <row r="2388" spans="10:16" x14ac:dyDescent="0.25">
      <c r="K2388" s="3">
        <f t="shared" si="223"/>
        <v>33965</v>
      </c>
      <c r="L2388">
        <v>56</v>
      </c>
      <c r="M2388">
        <f t="shared" si="221"/>
        <v>0.15384615384615385</v>
      </c>
      <c r="N2388">
        <f t="shared" si="224"/>
        <v>0</v>
      </c>
      <c r="O2388">
        <f t="shared" si="222"/>
        <v>0</v>
      </c>
      <c r="P2388">
        <f t="shared" si="220"/>
        <v>364</v>
      </c>
    </row>
    <row r="2389" spans="10:16" x14ac:dyDescent="0.25">
      <c r="J2389" t="s">
        <v>0</v>
      </c>
      <c r="K2389" s="3" t="e">
        <f t="shared" si="223"/>
        <v>#VALUE!</v>
      </c>
      <c r="L2389">
        <v>56</v>
      </c>
      <c r="M2389">
        <f t="shared" si="221"/>
        <v>0.15384615384615385</v>
      </c>
      <c r="N2389">
        <f t="shared" si="224"/>
        <v>0</v>
      </c>
      <c r="O2389">
        <f t="shared" si="222"/>
        <v>0</v>
      </c>
      <c r="P2389">
        <f t="shared" si="220"/>
        <v>364</v>
      </c>
    </row>
    <row r="2390" spans="10:16" x14ac:dyDescent="0.25">
      <c r="K2390" s="3">
        <f t="shared" si="223"/>
        <v>33965</v>
      </c>
      <c r="L2390">
        <v>56</v>
      </c>
      <c r="M2390">
        <f t="shared" si="221"/>
        <v>0.15384615384615385</v>
      </c>
      <c r="N2390">
        <f t="shared" si="224"/>
        <v>0</v>
      </c>
      <c r="O2390">
        <f t="shared" si="222"/>
        <v>0</v>
      </c>
      <c r="P2390">
        <f t="shared" si="220"/>
        <v>364</v>
      </c>
    </row>
    <row r="2391" spans="10:16" x14ac:dyDescent="0.25">
      <c r="J2391" t="s">
        <v>0</v>
      </c>
      <c r="K2391" s="3" t="e">
        <f t="shared" si="223"/>
        <v>#VALUE!</v>
      </c>
      <c r="L2391">
        <v>56</v>
      </c>
      <c r="M2391">
        <f t="shared" si="221"/>
        <v>0.15384615384615385</v>
      </c>
      <c r="N2391">
        <f t="shared" si="224"/>
        <v>0</v>
      </c>
      <c r="O2391">
        <f t="shared" si="222"/>
        <v>0</v>
      </c>
      <c r="P2391">
        <f t="shared" ref="P2391:P2454" si="225">DATE(1999,12,26)-DATE(1998,12,27)</f>
        <v>364</v>
      </c>
    </row>
    <row r="2392" spans="10:16" x14ac:dyDescent="0.25">
      <c r="K2392" s="3">
        <f t="shared" si="223"/>
        <v>33965</v>
      </c>
      <c r="L2392">
        <v>56</v>
      </c>
      <c r="M2392">
        <f t="shared" si="221"/>
        <v>0.15384615384615385</v>
      </c>
      <c r="N2392">
        <f t="shared" si="224"/>
        <v>0</v>
      </c>
      <c r="O2392">
        <f t="shared" si="222"/>
        <v>0</v>
      </c>
      <c r="P2392">
        <f t="shared" si="225"/>
        <v>364</v>
      </c>
    </row>
    <row r="2393" spans="10:16" x14ac:dyDescent="0.25">
      <c r="J2393" t="s">
        <v>0</v>
      </c>
      <c r="K2393" s="3" t="e">
        <f t="shared" si="223"/>
        <v>#VALUE!</v>
      </c>
      <c r="L2393">
        <v>56</v>
      </c>
      <c r="M2393">
        <f t="shared" si="221"/>
        <v>0.15384615384615385</v>
      </c>
      <c r="N2393">
        <f t="shared" si="224"/>
        <v>0</v>
      </c>
      <c r="O2393">
        <f t="shared" si="222"/>
        <v>0</v>
      </c>
      <c r="P2393">
        <f t="shared" si="225"/>
        <v>364</v>
      </c>
    </row>
    <row r="2394" spans="10:16" x14ac:dyDescent="0.25">
      <c r="K2394" s="3">
        <f t="shared" si="223"/>
        <v>33965</v>
      </c>
      <c r="L2394">
        <v>56</v>
      </c>
      <c r="M2394">
        <f t="shared" si="221"/>
        <v>0.15384615384615385</v>
      </c>
      <c r="N2394">
        <f t="shared" si="224"/>
        <v>0</v>
      </c>
      <c r="O2394">
        <f t="shared" si="222"/>
        <v>0</v>
      </c>
      <c r="P2394">
        <f t="shared" si="225"/>
        <v>364</v>
      </c>
    </row>
    <row r="2395" spans="10:16" x14ac:dyDescent="0.25">
      <c r="J2395" t="s">
        <v>0</v>
      </c>
      <c r="K2395" s="3" t="e">
        <f t="shared" si="223"/>
        <v>#VALUE!</v>
      </c>
      <c r="L2395">
        <v>56</v>
      </c>
      <c r="M2395">
        <f t="shared" si="221"/>
        <v>0.15384615384615385</v>
      </c>
      <c r="N2395">
        <f t="shared" si="224"/>
        <v>0</v>
      </c>
      <c r="O2395">
        <f t="shared" si="222"/>
        <v>0</v>
      </c>
      <c r="P2395">
        <f t="shared" si="225"/>
        <v>364</v>
      </c>
    </row>
    <row r="2396" spans="10:16" x14ac:dyDescent="0.25">
      <c r="K2396" s="3">
        <f t="shared" si="223"/>
        <v>33965</v>
      </c>
      <c r="L2396">
        <v>56</v>
      </c>
      <c r="M2396">
        <f t="shared" si="221"/>
        <v>0.15384615384615385</v>
      </c>
      <c r="N2396">
        <f t="shared" si="224"/>
        <v>0</v>
      </c>
      <c r="O2396">
        <f t="shared" si="222"/>
        <v>0</v>
      </c>
      <c r="P2396">
        <f t="shared" si="225"/>
        <v>364</v>
      </c>
    </row>
    <row r="2397" spans="10:16" x14ac:dyDescent="0.25">
      <c r="J2397" t="s">
        <v>0</v>
      </c>
      <c r="K2397" s="3" t="e">
        <f t="shared" si="223"/>
        <v>#VALUE!</v>
      </c>
      <c r="L2397">
        <v>56</v>
      </c>
      <c r="M2397">
        <f t="shared" si="221"/>
        <v>0.15384615384615385</v>
      </c>
      <c r="N2397">
        <f t="shared" si="224"/>
        <v>0</v>
      </c>
      <c r="O2397">
        <f t="shared" si="222"/>
        <v>0</v>
      </c>
      <c r="P2397">
        <f t="shared" si="225"/>
        <v>364</v>
      </c>
    </row>
    <row r="2398" spans="10:16" x14ac:dyDescent="0.25">
      <c r="K2398" s="3">
        <f t="shared" si="223"/>
        <v>33965</v>
      </c>
      <c r="L2398">
        <v>56</v>
      </c>
      <c r="M2398">
        <f t="shared" si="221"/>
        <v>0.15384615384615385</v>
      </c>
      <c r="N2398">
        <f t="shared" si="224"/>
        <v>0</v>
      </c>
      <c r="O2398">
        <f t="shared" si="222"/>
        <v>0</v>
      </c>
      <c r="P2398">
        <f t="shared" si="225"/>
        <v>364</v>
      </c>
    </row>
    <row r="2399" spans="10:16" x14ac:dyDescent="0.25">
      <c r="J2399" t="s">
        <v>0</v>
      </c>
      <c r="K2399" s="3" t="e">
        <f t="shared" si="223"/>
        <v>#VALUE!</v>
      </c>
      <c r="L2399">
        <v>56</v>
      </c>
      <c r="M2399">
        <f t="shared" si="221"/>
        <v>0.15384615384615385</v>
      </c>
      <c r="N2399">
        <f t="shared" si="224"/>
        <v>0</v>
      </c>
      <c r="O2399">
        <f t="shared" si="222"/>
        <v>0</v>
      </c>
      <c r="P2399">
        <f t="shared" si="225"/>
        <v>364</v>
      </c>
    </row>
    <row r="2400" spans="10:16" x14ac:dyDescent="0.25">
      <c r="K2400" s="3">
        <f t="shared" si="223"/>
        <v>33965</v>
      </c>
      <c r="L2400">
        <v>56</v>
      </c>
      <c r="M2400">
        <f t="shared" si="221"/>
        <v>0.15384615384615385</v>
      </c>
      <c r="N2400">
        <f t="shared" si="224"/>
        <v>0</v>
      </c>
      <c r="O2400">
        <f t="shared" si="222"/>
        <v>0</v>
      </c>
      <c r="P2400">
        <f t="shared" si="225"/>
        <v>364</v>
      </c>
    </row>
    <row r="2401" spans="10:16" x14ac:dyDescent="0.25">
      <c r="J2401" t="s">
        <v>0</v>
      </c>
      <c r="K2401" s="3" t="e">
        <f t="shared" si="223"/>
        <v>#VALUE!</v>
      </c>
      <c r="L2401">
        <v>56</v>
      </c>
      <c r="M2401">
        <f t="shared" si="221"/>
        <v>0.15384615384615385</v>
      </c>
      <c r="N2401">
        <f t="shared" si="224"/>
        <v>0</v>
      </c>
      <c r="O2401">
        <f t="shared" si="222"/>
        <v>0</v>
      </c>
      <c r="P2401">
        <f t="shared" si="225"/>
        <v>364</v>
      </c>
    </row>
    <row r="2402" spans="10:16" x14ac:dyDescent="0.25">
      <c r="K2402" s="3">
        <f t="shared" si="223"/>
        <v>33965</v>
      </c>
      <c r="L2402">
        <v>56</v>
      </c>
      <c r="M2402">
        <f t="shared" si="221"/>
        <v>0.15384615384615385</v>
      </c>
      <c r="N2402">
        <f t="shared" si="224"/>
        <v>0</v>
      </c>
      <c r="O2402">
        <f t="shared" si="222"/>
        <v>0</v>
      </c>
      <c r="P2402">
        <f t="shared" si="225"/>
        <v>364</v>
      </c>
    </row>
    <row r="2403" spans="10:16" x14ac:dyDescent="0.25">
      <c r="J2403" t="s">
        <v>0</v>
      </c>
      <c r="K2403" s="3" t="e">
        <f t="shared" si="223"/>
        <v>#VALUE!</v>
      </c>
      <c r="L2403">
        <v>56</v>
      </c>
      <c r="M2403">
        <f t="shared" si="221"/>
        <v>0.15384615384615385</v>
      </c>
      <c r="N2403">
        <f t="shared" si="224"/>
        <v>0</v>
      </c>
      <c r="O2403">
        <f t="shared" si="222"/>
        <v>0</v>
      </c>
      <c r="P2403">
        <f t="shared" si="225"/>
        <v>364</v>
      </c>
    </row>
    <row r="2404" spans="10:16" x14ac:dyDescent="0.25">
      <c r="K2404" s="3">
        <f t="shared" si="223"/>
        <v>33965</v>
      </c>
      <c r="L2404">
        <v>56</v>
      </c>
      <c r="M2404">
        <f t="shared" si="221"/>
        <v>0.15384615384615385</v>
      </c>
      <c r="N2404">
        <f t="shared" si="224"/>
        <v>0</v>
      </c>
      <c r="O2404">
        <f t="shared" si="222"/>
        <v>0</v>
      </c>
      <c r="P2404">
        <f t="shared" si="225"/>
        <v>364</v>
      </c>
    </row>
    <row r="2405" spans="10:16" x14ac:dyDescent="0.25">
      <c r="J2405" t="s">
        <v>0</v>
      </c>
      <c r="K2405" s="3" t="e">
        <f t="shared" si="223"/>
        <v>#VALUE!</v>
      </c>
      <c r="L2405">
        <v>56</v>
      </c>
      <c r="M2405">
        <f t="shared" si="221"/>
        <v>0.15384615384615385</v>
      </c>
      <c r="N2405">
        <f t="shared" si="224"/>
        <v>0</v>
      </c>
      <c r="O2405">
        <f t="shared" si="222"/>
        <v>0</v>
      </c>
      <c r="P2405">
        <f t="shared" si="225"/>
        <v>364</v>
      </c>
    </row>
    <row r="2406" spans="10:16" x14ac:dyDescent="0.25">
      <c r="K2406" s="3">
        <f t="shared" si="223"/>
        <v>33965</v>
      </c>
      <c r="L2406">
        <v>56</v>
      </c>
      <c r="M2406">
        <f t="shared" si="221"/>
        <v>0.15384615384615385</v>
      </c>
      <c r="N2406">
        <f t="shared" si="224"/>
        <v>0</v>
      </c>
      <c r="O2406">
        <f t="shared" si="222"/>
        <v>0</v>
      </c>
      <c r="P2406">
        <f t="shared" si="225"/>
        <v>364</v>
      </c>
    </row>
    <row r="2407" spans="10:16" x14ac:dyDescent="0.25">
      <c r="J2407" t="s">
        <v>0</v>
      </c>
      <c r="K2407" s="3" t="e">
        <f t="shared" si="223"/>
        <v>#VALUE!</v>
      </c>
      <c r="L2407">
        <v>56</v>
      </c>
      <c r="M2407">
        <f t="shared" si="221"/>
        <v>0.15384615384615385</v>
      </c>
      <c r="N2407">
        <f t="shared" si="224"/>
        <v>0</v>
      </c>
      <c r="O2407">
        <f t="shared" si="222"/>
        <v>0</v>
      </c>
      <c r="P2407">
        <f t="shared" si="225"/>
        <v>364</v>
      </c>
    </row>
    <row r="2408" spans="10:16" x14ac:dyDescent="0.25">
      <c r="K2408" s="3">
        <f t="shared" si="223"/>
        <v>33965</v>
      </c>
      <c r="L2408">
        <v>56</v>
      </c>
      <c r="M2408">
        <f t="shared" si="221"/>
        <v>0.15384615384615385</v>
      </c>
      <c r="N2408">
        <f t="shared" si="224"/>
        <v>0</v>
      </c>
      <c r="O2408">
        <f t="shared" si="222"/>
        <v>0</v>
      </c>
      <c r="P2408">
        <f t="shared" si="225"/>
        <v>364</v>
      </c>
    </row>
    <row r="2409" spans="10:16" x14ac:dyDescent="0.25">
      <c r="J2409" t="s">
        <v>0</v>
      </c>
      <c r="K2409" s="3" t="e">
        <f t="shared" si="223"/>
        <v>#VALUE!</v>
      </c>
      <c r="L2409">
        <v>56</v>
      </c>
      <c r="M2409">
        <f t="shared" si="221"/>
        <v>0.15384615384615385</v>
      </c>
      <c r="N2409">
        <f t="shared" si="224"/>
        <v>0</v>
      </c>
      <c r="O2409">
        <f t="shared" si="222"/>
        <v>0</v>
      </c>
      <c r="P2409">
        <f t="shared" si="225"/>
        <v>364</v>
      </c>
    </row>
    <row r="2410" spans="10:16" x14ac:dyDescent="0.25">
      <c r="K2410" s="3">
        <f t="shared" si="223"/>
        <v>33965</v>
      </c>
      <c r="L2410">
        <v>56</v>
      </c>
      <c r="M2410">
        <f t="shared" si="221"/>
        <v>0.15384615384615385</v>
      </c>
      <c r="N2410">
        <f t="shared" si="224"/>
        <v>0</v>
      </c>
      <c r="O2410">
        <f t="shared" si="222"/>
        <v>0</v>
      </c>
      <c r="P2410">
        <f t="shared" si="225"/>
        <v>364</v>
      </c>
    </row>
    <row r="2411" spans="10:16" x14ac:dyDescent="0.25">
      <c r="J2411" t="s">
        <v>0</v>
      </c>
      <c r="K2411" s="3" t="e">
        <f t="shared" si="223"/>
        <v>#VALUE!</v>
      </c>
      <c r="L2411">
        <v>56</v>
      </c>
      <c r="M2411">
        <f t="shared" si="221"/>
        <v>0.15384615384615385</v>
      </c>
      <c r="N2411">
        <f t="shared" si="224"/>
        <v>0</v>
      </c>
      <c r="O2411">
        <f t="shared" si="222"/>
        <v>0</v>
      </c>
      <c r="P2411">
        <f t="shared" si="225"/>
        <v>364</v>
      </c>
    </row>
    <row r="2412" spans="10:16" x14ac:dyDescent="0.25">
      <c r="K2412" s="3">
        <f t="shared" si="223"/>
        <v>33965</v>
      </c>
      <c r="L2412">
        <v>56</v>
      </c>
      <c r="M2412">
        <f t="shared" si="221"/>
        <v>0.15384615384615385</v>
      </c>
      <c r="N2412">
        <f t="shared" si="224"/>
        <v>0</v>
      </c>
      <c r="O2412">
        <f t="shared" si="222"/>
        <v>0</v>
      </c>
      <c r="P2412">
        <f t="shared" si="225"/>
        <v>364</v>
      </c>
    </row>
    <row r="2413" spans="10:16" x14ac:dyDescent="0.25">
      <c r="J2413" t="s">
        <v>0</v>
      </c>
      <c r="K2413" s="3" t="e">
        <f t="shared" si="223"/>
        <v>#VALUE!</v>
      </c>
      <c r="L2413">
        <v>56</v>
      </c>
      <c r="M2413">
        <f t="shared" si="221"/>
        <v>0.15384615384615385</v>
      </c>
      <c r="N2413">
        <f t="shared" si="224"/>
        <v>0</v>
      </c>
      <c r="O2413">
        <f t="shared" si="222"/>
        <v>0</v>
      </c>
      <c r="P2413">
        <f t="shared" si="225"/>
        <v>364</v>
      </c>
    </row>
    <row r="2414" spans="10:16" x14ac:dyDescent="0.25">
      <c r="K2414" s="3">
        <f t="shared" si="223"/>
        <v>33965</v>
      </c>
      <c r="L2414">
        <v>56</v>
      </c>
      <c r="M2414">
        <f t="shared" si="221"/>
        <v>0.15384615384615385</v>
      </c>
      <c r="N2414">
        <f t="shared" si="224"/>
        <v>0</v>
      </c>
      <c r="O2414">
        <f t="shared" si="222"/>
        <v>0</v>
      </c>
      <c r="P2414">
        <f t="shared" si="225"/>
        <v>364</v>
      </c>
    </row>
    <row r="2415" spans="10:16" x14ac:dyDescent="0.25">
      <c r="J2415" t="s">
        <v>0</v>
      </c>
      <c r="K2415" s="3" t="e">
        <f t="shared" si="223"/>
        <v>#VALUE!</v>
      </c>
      <c r="L2415">
        <v>56</v>
      </c>
      <c r="M2415">
        <f t="shared" si="221"/>
        <v>0.15384615384615385</v>
      </c>
      <c r="N2415">
        <f t="shared" si="224"/>
        <v>0</v>
      </c>
      <c r="O2415">
        <f t="shared" si="222"/>
        <v>0</v>
      </c>
      <c r="P2415">
        <f t="shared" si="225"/>
        <v>364</v>
      </c>
    </row>
    <row r="2416" spans="10:16" x14ac:dyDescent="0.25">
      <c r="K2416" s="3">
        <f t="shared" si="223"/>
        <v>33965</v>
      </c>
      <c r="L2416">
        <v>56</v>
      </c>
      <c r="M2416">
        <f t="shared" si="221"/>
        <v>0.15384615384615385</v>
      </c>
      <c r="N2416">
        <f t="shared" si="224"/>
        <v>0</v>
      </c>
      <c r="O2416">
        <f t="shared" si="222"/>
        <v>0</v>
      </c>
      <c r="P2416">
        <f t="shared" si="225"/>
        <v>364</v>
      </c>
    </row>
    <row r="2417" spans="10:16" x14ac:dyDescent="0.25">
      <c r="J2417" t="s">
        <v>0</v>
      </c>
      <c r="K2417" s="3" t="e">
        <f t="shared" si="223"/>
        <v>#VALUE!</v>
      </c>
      <c r="L2417">
        <v>56</v>
      </c>
      <c r="M2417">
        <f t="shared" si="221"/>
        <v>0.15384615384615385</v>
      </c>
      <c r="N2417">
        <f t="shared" si="224"/>
        <v>0</v>
      </c>
      <c r="O2417">
        <f t="shared" si="222"/>
        <v>0</v>
      </c>
      <c r="P2417">
        <f t="shared" si="225"/>
        <v>364</v>
      </c>
    </row>
    <row r="2418" spans="10:16" x14ac:dyDescent="0.25">
      <c r="K2418" s="3">
        <f t="shared" si="223"/>
        <v>33965</v>
      </c>
      <c r="L2418">
        <v>56</v>
      </c>
      <c r="M2418">
        <f t="shared" si="221"/>
        <v>0.15384615384615385</v>
      </c>
      <c r="N2418">
        <f t="shared" si="224"/>
        <v>0</v>
      </c>
      <c r="O2418">
        <f t="shared" si="222"/>
        <v>0</v>
      </c>
      <c r="P2418">
        <f t="shared" si="225"/>
        <v>364</v>
      </c>
    </row>
    <row r="2419" spans="10:16" x14ac:dyDescent="0.25">
      <c r="J2419" t="s">
        <v>0</v>
      </c>
      <c r="K2419" s="3" t="e">
        <f t="shared" si="223"/>
        <v>#VALUE!</v>
      </c>
      <c r="L2419">
        <v>56</v>
      </c>
      <c r="M2419">
        <f t="shared" si="221"/>
        <v>0.15384615384615385</v>
      </c>
      <c r="N2419">
        <f t="shared" si="224"/>
        <v>0</v>
      </c>
      <c r="O2419">
        <f t="shared" si="222"/>
        <v>0</v>
      </c>
      <c r="P2419">
        <f t="shared" si="225"/>
        <v>364</v>
      </c>
    </row>
    <row r="2420" spans="10:16" x14ac:dyDescent="0.25">
      <c r="K2420" s="3">
        <f t="shared" si="223"/>
        <v>33965</v>
      </c>
      <c r="L2420">
        <v>56</v>
      </c>
      <c r="M2420">
        <f t="shared" si="221"/>
        <v>0.15384615384615385</v>
      </c>
      <c r="N2420">
        <f t="shared" si="224"/>
        <v>0</v>
      </c>
      <c r="O2420">
        <f t="shared" si="222"/>
        <v>0</v>
      </c>
      <c r="P2420">
        <f t="shared" si="225"/>
        <v>364</v>
      </c>
    </row>
    <row r="2421" spans="10:16" x14ac:dyDescent="0.25">
      <c r="J2421" t="s">
        <v>0</v>
      </c>
      <c r="K2421" s="3" t="e">
        <f t="shared" si="223"/>
        <v>#VALUE!</v>
      </c>
      <c r="L2421">
        <v>56</v>
      </c>
      <c r="M2421">
        <f t="shared" si="221"/>
        <v>0.15384615384615385</v>
      </c>
      <c r="N2421">
        <f t="shared" si="224"/>
        <v>0</v>
      </c>
      <c r="O2421">
        <f t="shared" si="222"/>
        <v>0</v>
      </c>
      <c r="P2421">
        <f t="shared" si="225"/>
        <v>364</v>
      </c>
    </row>
    <row r="2422" spans="10:16" x14ac:dyDescent="0.25">
      <c r="K2422" s="3">
        <f t="shared" si="223"/>
        <v>33965</v>
      </c>
      <c r="L2422">
        <v>56</v>
      </c>
      <c r="M2422">
        <f t="shared" si="221"/>
        <v>0.15384615384615385</v>
      </c>
      <c r="N2422">
        <f t="shared" si="224"/>
        <v>0</v>
      </c>
      <c r="O2422">
        <f t="shared" si="222"/>
        <v>0</v>
      </c>
      <c r="P2422">
        <f t="shared" si="225"/>
        <v>364</v>
      </c>
    </row>
    <row r="2423" spans="10:16" x14ac:dyDescent="0.25">
      <c r="J2423" t="s">
        <v>0</v>
      </c>
      <c r="K2423" s="3" t="e">
        <f t="shared" si="223"/>
        <v>#VALUE!</v>
      </c>
      <c r="L2423">
        <v>56</v>
      </c>
      <c r="M2423">
        <f t="shared" si="221"/>
        <v>0.15384615384615385</v>
      </c>
      <c r="N2423">
        <f t="shared" si="224"/>
        <v>0</v>
      </c>
      <c r="O2423">
        <f t="shared" si="222"/>
        <v>0</v>
      </c>
      <c r="P2423">
        <f t="shared" si="225"/>
        <v>364</v>
      </c>
    </row>
    <row r="2424" spans="10:16" x14ac:dyDescent="0.25">
      <c r="K2424" s="3">
        <f t="shared" si="223"/>
        <v>33965</v>
      </c>
      <c r="L2424">
        <v>56</v>
      </c>
      <c r="M2424">
        <f t="shared" si="221"/>
        <v>0.15384615384615385</v>
      </c>
      <c r="N2424">
        <f t="shared" si="224"/>
        <v>0</v>
      </c>
      <c r="O2424">
        <f t="shared" si="222"/>
        <v>0</v>
      </c>
      <c r="P2424">
        <f t="shared" si="225"/>
        <v>364</v>
      </c>
    </row>
    <row r="2425" spans="10:16" x14ac:dyDescent="0.25">
      <c r="J2425" t="s">
        <v>0</v>
      </c>
      <c r="K2425" s="3" t="e">
        <f t="shared" si="223"/>
        <v>#VALUE!</v>
      </c>
      <c r="L2425">
        <v>56</v>
      </c>
      <c r="M2425">
        <f t="shared" si="221"/>
        <v>0.15384615384615385</v>
      </c>
      <c r="N2425">
        <f t="shared" si="224"/>
        <v>0</v>
      </c>
      <c r="O2425">
        <f t="shared" si="222"/>
        <v>0</v>
      </c>
      <c r="P2425">
        <f t="shared" si="225"/>
        <v>364</v>
      </c>
    </row>
    <row r="2426" spans="10:16" x14ac:dyDescent="0.25">
      <c r="K2426" s="3">
        <f t="shared" si="223"/>
        <v>33965</v>
      </c>
      <c r="L2426">
        <v>56</v>
      </c>
      <c r="M2426">
        <f t="shared" si="221"/>
        <v>0.15384615384615385</v>
      </c>
      <c r="N2426">
        <f t="shared" si="224"/>
        <v>0</v>
      </c>
      <c r="O2426">
        <f t="shared" si="222"/>
        <v>0</v>
      </c>
      <c r="P2426">
        <f t="shared" si="225"/>
        <v>364</v>
      </c>
    </row>
    <row r="2427" spans="10:16" x14ac:dyDescent="0.25">
      <c r="J2427" t="s">
        <v>0</v>
      </c>
      <c r="K2427" s="3" t="e">
        <f t="shared" si="223"/>
        <v>#VALUE!</v>
      </c>
      <c r="L2427">
        <v>56</v>
      </c>
      <c r="M2427">
        <f t="shared" si="221"/>
        <v>0.15384615384615385</v>
      </c>
      <c r="N2427">
        <f t="shared" si="224"/>
        <v>0</v>
      </c>
      <c r="O2427">
        <f t="shared" si="222"/>
        <v>0</v>
      </c>
      <c r="P2427">
        <f t="shared" si="225"/>
        <v>364</v>
      </c>
    </row>
    <row r="2428" spans="10:16" x14ac:dyDescent="0.25">
      <c r="K2428" s="3">
        <f t="shared" si="223"/>
        <v>33965</v>
      </c>
      <c r="L2428">
        <v>56</v>
      </c>
      <c r="M2428">
        <f t="shared" si="221"/>
        <v>0.15384615384615385</v>
      </c>
      <c r="N2428">
        <f t="shared" si="224"/>
        <v>0</v>
      </c>
      <c r="O2428">
        <f t="shared" si="222"/>
        <v>0</v>
      </c>
      <c r="P2428">
        <f t="shared" si="225"/>
        <v>364</v>
      </c>
    </row>
    <row r="2429" spans="10:16" x14ac:dyDescent="0.25">
      <c r="J2429" t="s">
        <v>0</v>
      </c>
      <c r="K2429" s="3" t="e">
        <f t="shared" si="223"/>
        <v>#VALUE!</v>
      </c>
      <c r="L2429">
        <v>56</v>
      </c>
      <c r="M2429">
        <f t="shared" si="221"/>
        <v>0.15384615384615385</v>
      </c>
      <c r="N2429">
        <f t="shared" si="224"/>
        <v>0</v>
      </c>
      <c r="O2429">
        <f t="shared" si="222"/>
        <v>0</v>
      </c>
      <c r="P2429">
        <f t="shared" si="225"/>
        <v>364</v>
      </c>
    </row>
    <row r="2430" spans="10:16" x14ac:dyDescent="0.25">
      <c r="K2430" s="3">
        <f t="shared" si="223"/>
        <v>33965</v>
      </c>
      <c r="L2430">
        <v>56</v>
      </c>
      <c r="M2430">
        <f t="shared" si="221"/>
        <v>0.15384615384615385</v>
      </c>
      <c r="N2430">
        <f t="shared" si="224"/>
        <v>0</v>
      </c>
      <c r="O2430">
        <f t="shared" si="222"/>
        <v>0</v>
      </c>
      <c r="P2430">
        <f t="shared" si="225"/>
        <v>364</v>
      </c>
    </row>
    <row r="2431" spans="10:16" x14ac:dyDescent="0.25">
      <c r="J2431" t="s">
        <v>0</v>
      </c>
      <c r="K2431" s="3" t="e">
        <f t="shared" si="223"/>
        <v>#VALUE!</v>
      </c>
      <c r="L2431">
        <v>56</v>
      </c>
      <c r="M2431">
        <f t="shared" si="221"/>
        <v>0.15384615384615385</v>
      </c>
      <c r="N2431">
        <f t="shared" si="224"/>
        <v>0</v>
      </c>
      <c r="O2431">
        <f t="shared" si="222"/>
        <v>0</v>
      </c>
      <c r="P2431">
        <f t="shared" si="225"/>
        <v>364</v>
      </c>
    </row>
    <row r="2432" spans="10:16" x14ac:dyDescent="0.25">
      <c r="K2432" s="3">
        <f t="shared" si="223"/>
        <v>33965</v>
      </c>
      <c r="L2432">
        <v>56</v>
      </c>
      <c r="M2432">
        <f t="shared" si="221"/>
        <v>0.15384615384615385</v>
      </c>
      <c r="N2432">
        <f t="shared" si="224"/>
        <v>0</v>
      </c>
      <c r="O2432">
        <f t="shared" si="222"/>
        <v>0</v>
      </c>
      <c r="P2432">
        <f t="shared" si="225"/>
        <v>364</v>
      </c>
    </row>
    <row r="2433" spans="10:16" x14ac:dyDescent="0.25">
      <c r="J2433" t="s">
        <v>0</v>
      </c>
      <c r="K2433" s="3" t="e">
        <f t="shared" si="223"/>
        <v>#VALUE!</v>
      </c>
      <c r="L2433">
        <v>56</v>
      </c>
      <c r="M2433">
        <f t="shared" si="221"/>
        <v>0.15384615384615385</v>
      </c>
      <c r="N2433">
        <f t="shared" si="224"/>
        <v>0</v>
      </c>
      <c r="O2433">
        <f t="shared" si="222"/>
        <v>0</v>
      </c>
      <c r="P2433">
        <f t="shared" si="225"/>
        <v>364</v>
      </c>
    </row>
    <row r="2434" spans="10:16" x14ac:dyDescent="0.25">
      <c r="K2434" s="3">
        <f t="shared" si="223"/>
        <v>33965</v>
      </c>
      <c r="L2434">
        <v>56</v>
      </c>
      <c r="M2434">
        <f t="shared" si="221"/>
        <v>0.15384615384615385</v>
      </c>
      <c r="N2434">
        <f t="shared" si="224"/>
        <v>0</v>
      </c>
      <c r="O2434">
        <f t="shared" si="222"/>
        <v>0</v>
      </c>
      <c r="P2434">
        <f t="shared" si="225"/>
        <v>364</v>
      </c>
    </row>
    <row r="2435" spans="10:16" x14ac:dyDescent="0.25">
      <c r="J2435" t="s">
        <v>0</v>
      </c>
      <c r="K2435" s="3" t="e">
        <f t="shared" si="223"/>
        <v>#VALUE!</v>
      </c>
      <c r="L2435">
        <v>56</v>
      </c>
      <c r="M2435">
        <f t="shared" si="221"/>
        <v>0.15384615384615385</v>
      </c>
      <c r="N2435">
        <f t="shared" si="224"/>
        <v>0</v>
      </c>
      <c r="O2435">
        <f t="shared" si="222"/>
        <v>0</v>
      </c>
      <c r="P2435">
        <f t="shared" si="225"/>
        <v>364</v>
      </c>
    </row>
    <row r="2436" spans="10:16" x14ac:dyDescent="0.25">
      <c r="K2436" s="3">
        <f t="shared" si="223"/>
        <v>33965</v>
      </c>
      <c r="L2436">
        <v>56</v>
      </c>
      <c r="M2436">
        <f t="shared" si="221"/>
        <v>0.15384615384615385</v>
      </c>
      <c r="N2436">
        <f t="shared" si="224"/>
        <v>0</v>
      </c>
      <c r="O2436">
        <f t="shared" si="222"/>
        <v>0</v>
      </c>
      <c r="P2436">
        <f t="shared" si="225"/>
        <v>364</v>
      </c>
    </row>
    <row r="2437" spans="10:16" x14ac:dyDescent="0.25">
      <c r="J2437" t="s">
        <v>0</v>
      </c>
      <c r="K2437" s="3" t="e">
        <f t="shared" si="223"/>
        <v>#VALUE!</v>
      </c>
      <c r="L2437">
        <v>56</v>
      </c>
      <c r="M2437">
        <f t="shared" si="221"/>
        <v>0.15384615384615385</v>
      </c>
      <c r="N2437">
        <f t="shared" si="224"/>
        <v>0</v>
      </c>
      <c r="O2437">
        <f t="shared" si="222"/>
        <v>0</v>
      </c>
      <c r="P2437">
        <f t="shared" si="225"/>
        <v>364</v>
      </c>
    </row>
    <row r="2438" spans="10:16" x14ac:dyDescent="0.25">
      <c r="K2438" s="3">
        <f t="shared" si="223"/>
        <v>33965</v>
      </c>
      <c r="L2438">
        <v>56</v>
      </c>
      <c r="M2438">
        <f t="shared" si="221"/>
        <v>0.15384615384615385</v>
      </c>
      <c r="N2438">
        <f t="shared" si="224"/>
        <v>0</v>
      </c>
      <c r="O2438">
        <f t="shared" si="222"/>
        <v>0</v>
      </c>
      <c r="P2438">
        <f t="shared" si="225"/>
        <v>364</v>
      </c>
    </row>
    <row r="2439" spans="10:16" x14ac:dyDescent="0.25">
      <c r="J2439" t="s">
        <v>0</v>
      </c>
      <c r="K2439" s="3" t="e">
        <f t="shared" si="223"/>
        <v>#VALUE!</v>
      </c>
      <c r="L2439">
        <v>56</v>
      </c>
      <c r="M2439">
        <f t="shared" si="221"/>
        <v>0.15384615384615385</v>
      </c>
      <c r="N2439">
        <f t="shared" si="224"/>
        <v>0</v>
      </c>
      <c r="O2439">
        <f t="shared" si="222"/>
        <v>0</v>
      </c>
      <c r="P2439">
        <f t="shared" si="225"/>
        <v>364</v>
      </c>
    </row>
    <row r="2440" spans="10:16" x14ac:dyDescent="0.25">
      <c r="K2440" s="3">
        <f t="shared" si="223"/>
        <v>33965</v>
      </c>
      <c r="L2440">
        <v>56</v>
      </c>
      <c r="M2440">
        <f t="shared" ref="M2440:M2503" si="226">L2440/P2440</f>
        <v>0.15384615384615385</v>
      </c>
      <c r="N2440">
        <f t="shared" si="224"/>
        <v>0</v>
      </c>
      <c r="O2440">
        <f t="shared" ref="O2440:O2503" si="227">ROUND(N2440,1)</f>
        <v>0</v>
      </c>
      <c r="P2440">
        <f t="shared" si="225"/>
        <v>364</v>
      </c>
    </row>
    <row r="2441" spans="10:16" x14ac:dyDescent="0.25">
      <c r="J2441" t="s">
        <v>0</v>
      </c>
      <c r="K2441" s="3" t="e">
        <f t="shared" ref="K2441:K2504" si="228">$K$7+J2441</f>
        <v>#VALUE!</v>
      </c>
      <c r="L2441">
        <v>56</v>
      </c>
      <c r="M2441">
        <f t="shared" si="226"/>
        <v>0.15384615384615385</v>
      </c>
      <c r="N2441">
        <f t="shared" ref="N2441:N2504" si="229">INT(M2441)</f>
        <v>0</v>
      </c>
      <c r="O2441">
        <f t="shared" si="227"/>
        <v>0</v>
      </c>
      <c r="P2441">
        <f t="shared" si="225"/>
        <v>364</v>
      </c>
    </row>
    <row r="2442" spans="10:16" x14ac:dyDescent="0.25">
      <c r="K2442" s="3">
        <f t="shared" si="228"/>
        <v>33965</v>
      </c>
      <c r="L2442">
        <v>56</v>
      </c>
      <c r="M2442">
        <f t="shared" si="226"/>
        <v>0.15384615384615385</v>
      </c>
      <c r="N2442">
        <f t="shared" si="229"/>
        <v>0</v>
      </c>
      <c r="O2442">
        <f t="shared" si="227"/>
        <v>0</v>
      </c>
      <c r="P2442">
        <f t="shared" si="225"/>
        <v>364</v>
      </c>
    </row>
    <row r="2443" spans="10:16" x14ac:dyDescent="0.25">
      <c r="J2443" t="s">
        <v>0</v>
      </c>
      <c r="K2443" s="3" t="e">
        <f t="shared" si="228"/>
        <v>#VALUE!</v>
      </c>
      <c r="L2443">
        <v>56</v>
      </c>
      <c r="M2443">
        <f t="shared" si="226"/>
        <v>0.15384615384615385</v>
      </c>
      <c r="N2443">
        <f t="shared" si="229"/>
        <v>0</v>
      </c>
      <c r="O2443">
        <f t="shared" si="227"/>
        <v>0</v>
      </c>
      <c r="P2443">
        <f t="shared" si="225"/>
        <v>364</v>
      </c>
    </row>
    <row r="2444" spans="10:16" x14ac:dyDescent="0.25">
      <c r="K2444" s="3">
        <f t="shared" si="228"/>
        <v>33965</v>
      </c>
      <c r="L2444">
        <v>56</v>
      </c>
      <c r="M2444">
        <f t="shared" si="226"/>
        <v>0.15384615384615385</v>
      </c>
      <c r="N2444">
        <f t="shared" si="229"/>
        <v>0</v>
      </c>
      <c r="O2444">
        <f t="shared" si="227"/>
        <v>0</v>
      </c>
      <c r="P2444">
        <f t="shared" si="225"/>
        <v>364</v>
      </c>
    </row>
    <row r="2445" spans="10:16" x14ac:dyDescent="0.25">
      <c r="J2445" t="s">
        <v>0</v>
      </c>
      <c r="K2445" s="3" t="e">
        <f t="shared" si="228"/>
        <v>#VALUE!</v>
      </c>
      <c r="L2445">
        <v>56</v>
      </c>
      <c r="M2445">
        <f t="shared" si="226"/>
        <v>0.15384615384615385</v>
      </c>
      <c r="N2445">
        <f t="shared" si="229"/>
        <v>0</v>
      </c>
      <c r="O2445">
        <f t="shared" si="227"/>
        <v>0</v>
      </c>
      <c r="P2445">
        <f t="shared" si="225"/>
        <v>364</v>
      </c>
    </row>
    <row r="2446" spans="10:16" x14ac:dyDescent="0.25">
      <c r="K2446" s="3">
        <f t="shared" si="228"/>
        <v>33965</v>
      </c>
      <c r="L2446">
        <v>56</v>
      </c>
      <c r="M2446">
        <f t="shared" si="226"/>
        <v>0.15384615384615385</v>
      </c>
      <c r="N2446">
        <f t="shared" si="229"/>
        <v>0</v>
      </c>
      <c r="O2446">
        <f t="shared" si="227"/>
        <v>0</v>
      </c>
      <c r="P2446">
        <f t="shared" si="225"/>
        <v>364</v>
      </c>
    </row>
    <row r="2447" spans="10:16" x14ac:dyDescent="0.25">
      <c r="J2447" t="s">
        <v>0</v>
      </c>
      <c r="K2447" s="3" t="e">
        <f t="shared" si="228"/>
        <v>#VALUE!</v>
      </c>
      <c r="L2447">
        <v>56</v>
      </c>
      <c r="M2447">
        <f t="shared" si="226"/>
        <v>0.15384615384615385</v>
      </c>
      <c r="N2447">
        <f t="shared" si="229"/>
        <v>0</v>
      </c>
      <c r="O2447">
        <f t="shared" si="227"/>
        <v>0</v>
      </c>
      <c r="P2447">
        <f t="shared" si="225"/>
        <v>364</v>
      </c>
    </row>
    <row r="2448" spans="10:16" x14ac:dyDescent="0.25">
      <c r="K2448" s="3">
        <f t="shared" si="228"/>
        <v>33965</v>
      </c>
      <c r="L2448">
        <v>56</v>
      </c>
      <c r="M2448">
        <f t="shared" si="226"/>
        <v>0.15384615384615385</v>
      </c>
      <c r="N2448">
        <f t="shared" si="229"/>
        <v>0</v>
      </c>
      <c r="O2448">
        <f t="shared" si="227"/>
        <v>0</v>
      </c>
      <c r="P2448">
        <f t="shared" si="225"/>
        <v>364</v>
      </c>
    </row>
    <row r="2449" spans="10:16" x14ac:dyDescent="0.25">
      <c r="J2449" t="s">
        <v>0</v>
      </c>
      <c r="K2449" s="3" t="e">
        <f t="shared" si="228"/>
        <v>#VALUE!</v>
      </c>
      <c r="L2449">
        <v>56</v>
      </c>
      <c r="M2449">
        <f t="shared" si="226"/>
        <v>0.15384615384615385</v>
      </c>
      <c r="N2449">
        <f t="shared" si="229"/>
        <v>0</v>
      </c>
      <c r="O2449">
        <f t="shared" si="227"/>
        <v>0</v>
      </c>
      <c r="P2449">
        <f t="shared" si="225"/>
        <v>364</v>
      </c>
    </row>
    <row r="2450" spans="10:16" x14ac:dyDescent="0.25">
      <c r="K2450" s="3">
        <f t="shared" si="228"/>
        <v>33965</v>
      </c>
      <c r="L2450">
        <v>56</v>
      </c>
      <c r="M2450">
        <f t="shared" si="226"/>
        <v>0.15384615384615385</v>
      </c>
      <c r="N2450">
        <f t="shared" si="229"/>
        <v>0</v>
      </c>
      <c r="O2450">
        <f t="shared" si="227"/>
        <v>0</v>
      </c>
      <c r="P2450">
        <f t="shared" si="225"/>
        <v>364</v>
      </c>
    </row>
    <row r="2451" spans="10:16" x14ac:dyDescent="0.25">
      <c r="J2451" t="s">
        <v>0</v>
      </c>
      <c r="K2451" s="3" t="e">
        <f t="shared" si="228"/>
        <v>#VALUE!</v>
      </c>
      <c r="L2451">
        <v>56</v>
      </c>
      <c r="M2451">
        <f t="shared" si="226"/>
        <v>0.15384615384615385</v>
      </c>
      <c r="N2451">
        <f t="shared" si="229"/>
        <v>0</v>
      </c>
      <c r="O2451">
        <f t="shared" si="227"/>
        <v>0</v>
      </c>
      <c r="P2451">
        <f t="shared" si="225"/>
        <v>364</v>
      </c>
    </row>
    <row r="2452" spans="10:16" x14ac:dyDescent="0.25">
      <c r="K2452" s="3">
        <f t="shared" si="228"/>
        <v>33965</v>
      </c>
      <c r="L2452">
        <v>56</v>
      </c>
      <c r="M2452">
        <f t="shared" si="226"/>
        <v>0.15384615384615385</v>
      </c>
      <c r="N2452">
        <f t="shared" si="229"/>
        <v>0</v>
      </c>
      <c r="O2452">
        <f t="shared" si="227"/>
        <v>0</v>
      </c>
      <c r="P2452">
        <f t="shared" si="225"/>
        <v>364</v>
      </c>
    </row>
    <row r="2453" spans="10:16" x14ac:dyDescent="0.25">
      <c r="J2453" t="s">
        <v>0</v>
      </c>
      <c r="K2453" s="3" t="e">
        <f t="shared" si="228"/>
        <v>#VALUE!</v>
      </c>
      <c r="L2453">
        <v>56</v>
      </c>
      <c r="M2453">
        <f t="shared" si="226"/>
        <v>0.15384615384615385</v>
      </c>
      <c r="N2453">
        <f t="shared" si="229"/>
        <v>0</v>
      </c>
      <c r="O2453">
        <f t="shared" si="227"/>
        <v>0</v>
      </c>
      <c r="P2453">
        <f t="shared" si="225"/>
        <v>364</v>
      </c>
    </row>
    <row r="2454" spans="10:16" x14ac:dyDescent="0.25">
      <c r="K2454" s="3">
        <f t="shared" si="228"/>
        <v>33965</v>
      </c>
      <c r="L2454">
        <v>56</v>
      </c>
      <c r="M2454">
        <f t="shared" si="226"/>
        <v>0.15384615384615385</v>
      </c>
      <c r="N2454">
        <f t="shared" si="229"/>
        <v>0</v>
      </c>
      <c r="O2454">
        <f t="shared" si="227"/>
        <v>0</v>
      </c>
      <c r="P2454">
        <f t="shared" si="225"/>
        <v>364</v>
      </c>
    </row>
    <row r="2455" spans="10:16" x14ac:dyDescent="0.25">
      <c r="J2455" t="s">
        <v>0</v>
      </c>
      <c r="K2455" s="3" t="e">
        <f t="shared" si="228"/>
        <v>#VALUE!</v>
      </c>
      <c r="L2455">
        <v>56</v>
      </c>
      <c r="M2455">
        <f t="shared" si="226"/>
        <v>0.15384615384615385</v>
      </c>
      <c r="N2455">
        <f t="shared" si="229"/>
        <v>0</v>
      </c>
      <c r="O2455">
        <f t="shared" si="227"/>
        <v>0</v>
      </c>
      <c r="P2455">
        <f t="shared" ref="P2455:P2518" si="230">DATE(1999,12,26)-DATE(1998,12,27)</f>
        <v>364</v>
      </c>
    </row>
    <row r="2456" spans="10:16" x14ac:dyDescent="0.25">
      <c r="K2456" s="3">
        <f t="shared" si="228"/>
        <v>33965</v>
      </c>
      <c r="L2456">
        <v>56</v>
      </c>
      <c r="M2456">
        <f t="shared" si="226"/>
        <v>0.15384615384615385</v>
      </c>
      <c r="N2456">
        <f t="shared" si="229"/>
        <v>0</v>
      </c>
      <c r="O2456">
        <f t="shared" si="227"/>
        <v>0</v>
      </c>
      <c r="P2456">
        <f t="shared" si="230"/>
        <v>364</v>
      </c>
    </row>
    <row r="2457" spans="10:16" x14ac:dyDescent="0.25">
      <c r="J2457" t="s">
        <v>0</v>
      </c>
      <c r="K2457" s="3" t="e">
        <f t="shared" si="228"/>
        <v>#VALUE!</v>
      </c>
      <c r="L2457">
        <v>56</v>
      </c>
      <c r="M2457">
        <f t="shared" si="226"/>
        <v>0.15384615384615385</v>
      </c>
      <c r="N2457">
        <f t="shared" si="229"/>
        <v>0</v>
      </c>
      <c r="O2457">
        <f t="shared" si="227"/>
        <v>0</v>
      </c>
      <c r="P2457">
        <f t="shared" si="230"/>
        <v>364</v>
      </c>
    </row>
    <row r="2458" spans="10:16" x14ac:dyDescent="0.25">
      <c r="K2458" s="3">
        <f t="shared" si="228"/>
        <v>33965</v>
      </c>
      <c r="L2458">
        <v>56</v>
      </c>
      <c r="M2458">
        <f t="shared" si="226"/>
        <v>0.15384615384615385</v>
      </c>
      <c r="N2458">
        <f t="shared" si="229"/>
        <v>0</v>
      </c>
      <c r="O2458">
        <f t="shared" si="227"/>
        <v>0</v>
      </c>
      <c r="P2458">
        <f t="shared" si="230"/>
        <v>364</v>
      </c>
    </row>
    <row r="2459" spans="10:16" x14ac:dyDescent="0.25">
      <c r="J2459" t="s">
        <v>0</v>
      </c>
      <c r="K2459" s="3" t="e">
        <f t="shared" si="228"/>
        <v>#VALUE!</v>
      </c>
      <c r="L2459">
        <v>56</v>
      </c>
      <c r="M2459">
        <f t="shared" si="226"/>
        <v>0.15384615384615385</v>
      </c>
      <c r="N2459">
        <f t="shared" si="229"/>
        <v>0</v>
      </c>
      <c r="O2459">
        <f t="shared" si="227"/>
        <v>0</v>
      </c>
      <c r="P2459">
        <f t="shared" si="230"/>
        <v>364</v>
      </c>
    </row>
    <row r="2460" spans="10:16" x14ac:dyDescent="0.25">
      <c r="K2460" s="3">
        <f t="shared" si="228"/>
        <v>33965</v>
      </c>
      <c r="L2460">
        <v>56</v>
      </c>
      <c r="M2460">
        <f t="shared" si="226"/>
        <v>0.15384615384615385</v>
      </c>
      <c r="N2460">
        <f t="shared" si="229"/>
        <v>0</v>
      </c>
      <c r="O2460">
        <f t="shared" si="227"/>
        <v>0</v>
      </c>
      <c r="P2460">
        <f t="shared" si="230"/>
        <v>364</v>
      </c>
    </row>
    <row r="2461" spans="10:16" x14ac:dyDescent="0.25">
      <c r="J2461" t="s">
        <v>0</v>
      </c>
      <c r="K2461" s="3" t="e">
        <f t="shared" si="228"/>
        <v>#VALUE!</v>
      </c>
      <c r="L2461">
        <v>56</v>
      </c>
      <c r="M2461">
        <f t="shared" si="226"/>
        <v>0.15384615384615385</v>
      </c>
      <c r="N2461">
        <f t="shared" si="229"/>
        <v>0</v>
      </c>
      <c r="O2461">
        <f t="shared" si="227"/>
        <v>0</v>
      </c>
      <c r="P2461">
        <f t="shared" si="230"/>
        <v>364</v>
      </c>
    </row>
    <row r="2462" spans="10:16" x14ac:dyDescent="0.25">
      <c r="K2462" s="3">
        <f t="shared" si="228"/>
        <v>33965</v>
      </c>
      <c r="L2462">
        <v>56</v>
      </c>
      <c r="M2462">
        <f t="shared" si="226"/>
        <v>0.15384615384615385</v>
      </c>
      <c r="N2462">
        <f t="shared" si="229"/>
        <v>0</v>
      </c>
      <c r="O2462">
        <f t="shared" si="227"/>
        <v>0</v>
      </c>
      <c r="P2462">
        <f t="shared" si="230"/>
        <v>364</v>
      </c>
    </row>
    <row r="2463" spans="10:16" x14ac:dyDescent="0.25">
      <c r="J2463" t="s">
        <v>0</v>
      </c>
      <c r="K2463" s="3" t="e">
        <f t="shared" si="228"/>
        <v>#VALUE!</v>
      </c>
      <c r="L2463">
        <v>56</v>
      </c>
      <c r="M2463">
        <f t="shared" si="226"/>
        <v>0.15384615384615385</v>
      </c>
      <c r="N2463">
        <f t="shared" si="229"/>
        <v>0</v>
      </c>
      <c r="O2463">
        <f t="shared" si="227"/>
        <v>0</v>
      </c>
      <c r="P2463">
        <f t="shared" si="230"/>
        <v>364</v>
      </c>
    </row>
    <row r="2464" spans="10:16" x14ac:dyDescent="0.25">
      <c r="K2464" s="3">
        <f t="shared" si="228"/>
        <v>33965</v>
      </c>
      <c r="L2464">
        <v>56</v>
      </c>
      <c r="M2464">
        <f t="shared" si="226"/>
        <v>0.15384615384615385</v>
      </c>
      <c r="N2464">
        <f t="shared" si="229"/>
        <v>0</v>
      </c>
      <c r="O2464">
        <f t="shared" si="227"/>
        <v>0</v>
      </c>
      <c r="P2464">
        <f t="shared" si="230"/>
        <v>364</v>
      </c>
    </row>
    <row r="2465" spans="10:16" x14ac:dyDescent="0.25">
      <c r="J2465" t="s">
        <v>0</v>
      </c>
      <c r="K2465" s="3" t="e">
        <f t="shared" si="228"/>
        <v>#VALUE!</v>
      </c>
      <c r="L2465">
        <v>56</v>
      </c>
      <c r="M2465">
        <f t="shared" si="226"/>
        <v>0.15384615384615385</v>
      </c>
      <c r="N2465">
        <f t="shared" si="229"/>
        <v>0</v>
      </c>
      <c r="O2465">
        <f t="shared" si="227"/>
        <v>0</v>
      </c>
      <c r="P2465">
        <f t="shared" si="230"/>
        <v>364</v>
      </c>
    </row>
    <row r="2466" spans="10:16" x14ac:dyDescent="0.25">
      <c r="K2466" s="3">
        <f t="shared" si="228"/>
        <v>33965</v>
      </c>
      <c r="L2466">
        <v>56</v>
      </c>
      <c r="M2466">
        <f t="shared" si="226"/>
        <v>0.15384615384615385</v>
      </c>
      <c r="N2466">
        <f t="shared" si="229"/>
        <v>0</v>
      </c>
      <c r="O2466">
        <f t="shared" si="227"/>
        <v>0</v>
      </c>
      <c r="P2466">
        <f t="shared" si="230"/>
        <v>364</v>
      </c>
    </row>
    <row r="2467" spans="10:16" x14ac:dyDescent="0.25">
      <c r="J2467" t="s">
        <v>0</v>
      </c>
      <c r="K2467" s="3" t="e">
        <f t="shared" si="228"/>
        <v>#VALUE!</v>
      </c>
      <c r="L2467">
        <v>56</v>
      </c>
      <c r="M2467">
        <f t="shared" si="226"/>
        <v>0.15384615384615385</v>
      </c>
      <c r="N2467">
        <f t="shared" si="229"/>
        <v>0</v>
      </c>
      <c r="O2467">
        <f t="shared" si="227"/>
        <v>0</v>
      </c>
      <c r="P2467">
        <f t="shared" si="230"/>
        <v>364</v>
      </c>
    </row>
    <row r="2468" spans="10:16" x14ac:dyDescent="0.25">
      <c r="K2468" s="3">
        <f t="shared" si="228"/>
        <v>33965</v>
      </c>
      <c r="L2468">
        <v>56</v>
      </c>
      <c r="M2468">
        <f t="shared" si="226"/>
        <v>0.15384615384615385</v>
      </c>
      <c r="N2468">
        <f t="shared" si="229"/>
        <v>0</v>
      </c>
      <c r="O2468">
        <f t="shared" si="227"/>
        <v>0</v>
      </c>
      <c r="P2468">
        <f t="shared" si="230"/>
        <v>364</v>
      </c>
    </row>
    <row r="2469" spans="10:16" x14ac:dyDescent="0.25">
      <c r="J2469" t="s">
        <v>0</v>
      </c>
      <c r="K2469" s="3" t="e">
        <f t="shared" si="228"/>
        <v>#VALUE!</v>
      </c>
      <c r="L2469">
        <v>56</v>
      </c>
      <c r="M2469">
        <f t="shared" si="226"/>
        <v>0.15384615384615385</v>
      </c>
      <c r="N2469">
        <f t="shared" si="229"/>
        <v>0</v>
      </c>
      <c r="O2469">
        <f t="shared" si="227"/>
        <v>0</v>
      </c>
      <c r="P2469">
        <f t="shared" si="230"/>
        <v>364</v>
      </c>
    </row>
    <row r="2470" spans="10:16" x14ac:dyDescent="0.25">
      <c r="K2470" s="3">
        <f t="shared" si="228"/>
        <v>33965</v>
      </c>
      <c r="L2470">
        <v>56</v>
      </c>
      <c r="M2470">
        <f t="shared" si="226"/>
        <v>0.15384615384615385</v>
      </c>
      <c r="N2470">
        <f t="shared" si="229"/>
        <v>0</v>
      </c>
      <c r="O2470">
        <f t="shared" si="227"/>
        <v>0</v>
      </c>
      <c r="P2470">
        <f t="shared" si="230"/>
        <v>364</v>
      </c>
    </row>
    <row r="2471" spans="10:16" x14ac:dyDescent="0.25">
      <c r="J2471" t="s">
        <v>0</v>
      </c>
      <c r="K2471" s="3" t="e">
        <f t="shared" si="228"/>
        <v>#VALUE!</v>
      </c>
      <c r="L2471">
        <v>56</v>
      </c>
      <c r="M2471">
        <f t="shared" si="226"/>
        <v>0.15384615384615385</v>
      </c>
      <c r="N2471">
        <f t="shared" si="229"/>
        <v>0</v>
      </c>
      <c r="O2471">
        <f t="shared" si="227"/>
        <v>0</v>
      </c>
      <c r="P2471">
        <f t="shared" si="230"/>
        <v>364</v>
      </c>
    </row>
    <row r="2472" spans="10:16" x14ac:dyDescent="0.25">
      <c r="K2472" s="3">
        <f t="shared" si="228"/>
        <v>33965</v>
      </c>
      <c r="L2472">
        <v>56</v>
      </c>
      <c r="M2472">
        <f t="shared" si="226"/>
        <v>0.15384615384615385</v>
      </c>
      <c r="N2472">
        <f t="shared" si="229"/>
        <v>0</v>
      </c>
      <c r="O2472">
        <f t="shared" si="227"/>
        <v>0</v>
      </c>
      <c r="P2472">
        <f t="shared" si="230"/>
        <v>364</v>
      </c>
    </row>
    <row r="2473" spans="10:16" x14ac:dyDescent="0.25">
      <c r="J2473" t="s">
        <v>0</v>
      </c>
      <c r="K2473" s="3" t="e">
        <f t="shared" si="228"/>
        <v>#VALUE!</v>
      </c>
      <c r="L2473">
        <v>56</v>
      </c>
      <c r="M2473">
        <f t="shared" si="226"/>
        <v>0.15384615384615385</v>
      </c>
      <c r="N2473">
        <f t="shared" si="229"/>
        <v>0</v>
      </c>
      <c r="O2473">
        <f t="shared" si="227"/>
        <v>0</v>
      </c>
      <c r="P2473">
        <f t="shared" si="230"/>
        <v>364</v>
      </c>
    </row>
    <row r="2474" spans="10:16" x14ac:dyDescent="0.25">
      <c r="K2474" s="3">
        <f t="shared" si="228"/>
        <v>33965</v>
      </c>
      <c r="L2474">
        <v>56</v>
      </c>
      <c r="M2474">
        <f t="shared" si="226"/>
        <v>0.15384615384615385</v>
      </c>
      <c r="N2474">
        <f t="shared" si="229"/>
        <v>0</v>
      </c>
      <c r="O2474">
        <f t="shared" si="227"/>
        <v>0</v>
      </c>
      <c r="P2474">
        <f t="shared" si="230"/>
        <v>364</v>
      </c>
    </row>
    <row r="2475" spans="10:16" x14ac:dyDescent="0.25">
      <c r="J2475" t="s">
        <v>0</v>
      </c>
      <c r="K2475" s="3" t="e">
        <f t="shared" si="228"/>
        <v>#VALUE!</v>
      </c>
      <c r="L2475">
        <v>56</v>
      </c>
      <c r="M2475">
        <f t="shared" si="226"/>
        <v>0.15384615384615385</v>
      </c>
      <c r="N2475">
        <f t="shared" si="229"/>
        <v>0</v>
      </c>
      <c r="O2475">
        <f t="shared" si="227"/>
        <v>0</v>
      </c>
      <c r="P2475">
        <f t="shared" si="230"/>
        <v>364</v>
      </c>
    </row>
    <row r="2476" spans="10:16" x14ac:dyDescent="0.25">
      <c r="K2476" s="3">
        <f t="shared" si="228"/>
        <v>33965</v>
      </c>
      <c r="L2476">
        <v>56</v>
      </c>
      <c r="M2476">
        <f t="shared" si="226"/>
        <v>0.15384615384615385</v>
      </c>
      <c r="N2476">
        <f t="shared" si="229"/>
        <v>0</v>
      </c>
      <c r="O2476">
        <f t="shared" si="227"/>
        <v>0</v>
      </c>
      <c r="P2476">
        <f t="shared" si="230"/>
        <v>364</v>
      </c>
    </row>
    <row r="2477" spans="10:16" x14ac:dyDescent="0.25">
      <c r="J2477" t="s">
        <v>0</v>
      </c>
      <c r="K2477" s="3" t="e">
        <f t="shared" si="228"/>
        <v>#VALUE!</v>
      </c>
      <c r="L2477">
        <v>56</v>
      </c>
      <c r="M2477">
        <f t="shared" si="226"/>
        <v>0.15384615384615385</v>
      </c>
      <c r="N2477">
        <f t="shared" si="229"/>
        <v>0</v>
      </c>
      <c r="O2477">
        <f t="shared" si="227"/>
        <v>0</v>
      </c>
      <c r="P2477">
        <f t="shared" si="230"/>
        <v>364</v>
      </c>
    </row>
    <row r="2478" spans="10:16" x14ac:dyDescent="0.25">
      <c r="K2478" s="3">
        <f t="shared" si="228"/>
        <v>33965</v>
      </c>
      <c r="L2478">
        <v>56</v>
      </c>
      <c r="M2478">
        <f t="shared" si="226"/>
        <v>0.15384615384615385</v>
      </c>
      <c r="N2478">
        <f t="shared" si="229"/>
        <v>0</v>
      </c>
      <c r="O2478">
        <f t="shared" si="227"/>
        <v>0</v>
      </c>
      <c r="P2478">
        <f t="shared" si="230"/>
        <v>364</v>
      </c>
    </row>
    <row r="2479" spans="10:16" x14ac:dyDescent="0.25">
      <c r="J2479" t="s">
        <v>0</v>
      </c>
      <c r="K2479" s="3" t="e">
        <f t="shared" si="228"/>
        <v>#VALUE!</v>
      </c>
      <c r="L2479">
        <v>56</v>
      </c>
      <c r="M2479">
        <f t="shared" si="226"/>
        <v>0.15384615384615385</v>
      </c>
      <c r="N2479">
        <f t="shared" si="229"/>
        <v>0</v>
      </c>
      <c r="O2479">
        <f t="shared" si="227"/>
        <v>0</v>
      </c>
      <c r="P2479">
        <f t="shared" si="230"/>
        <v>364</v>
      </c>
    </row>
    <row r="2480" spans="10:16" x14ac:dyDescent="0.25">
      <c r="K2480" s="3">
        <f t="shared" si="228"/>
        <v>33965</v>
      </c>
      <c r="L2480">
        <v>56</v>
      </c>
      <c r="M2480">
        <f t="shared" si="226"/>
        <v>0.15384615384615385</v>
      </c>
      <c r="N2480">
        <f t="shared" si="229"/>
        <v>0</v>
      </c>
      <c r="O2480">
        <f t="shared" si="227"/>
        <v>0</v>
      </c>
      <c r="P2480">
        <f t="shared" si="230"/>
        <v>364</v>
      </c>
    </row>
    <row r="2481" spans="10:16" x14ac:dyDescent="0.25">
      <c r="J2481" t="s">
        <v>0</v>
      </c>
      <c r="K2481" s="3" t="e">
        <f t="shared" si="228"/>
        <v>#VALUE!</v>
      </c>
      <c r="L2481">
        <v>56</v>
      </c>
      <c r="M2481">
        <f t="shared" si="226"/>
        <v>0.15384615384615385</v>
      </c>
      <c r="N2481">
        <f t="shared" si="229"/>
        <v>0</v>
      </c>
      <c r="O2481">
        <f t="shared" si="227"/>
        <v>0</v>
      </c>
      <c r="P2481">
        <f t="shared" si="230"/>
        <v>364</v>
      </c>
    </row>
    <row r="2482" spans="10:16" x14ac:dyDescent="0.25">
      <c r="K2482" s="3">
        <f t="shared" si="228"/>
        <v>33965</v>
      </c>
      <c r="L2482">
        <v>56</v>
      </c>
      <c r="M2482">
        <f t="shared" si="226"/>
        <v>0.15384615384615385</v>
      </c>
      <c r="N2482">
        <f t="shared" si="229"/>
        <v>0</v>
      </c>
      <c r="O2482">
        <f t="shared" si="227"/>
        <v>0</v>
      </c>
      <c r="P2482">
        <f t="shared" si="230"/>
        <v>364</v>
      </c>
    </row>
    <row r="2483" spans="10:16" x14ac:dyDescent="0.25">
      <c r="J2483" t="s">
        <v>0</v>
      </c>
      <c r="K2483" s="3" t="e">
        <f t="shared" si="228"/>
        <v>#VALUE!</v>
      </c>
      <c r="L2483">
        <v>56</v>
      </c>
      <c r="M2483">
        <f t="shared" si="226"/>
        <v>0.15384615384615385</v>
      </c>
      <c r="N2483">
        <f t="shared" si="229"/>
        <v>0</v>
      </c>
      <c r="O2483">
        <f t="shared" si="227"/>
        <v>0</v>
      </c>
      <c r="P2483">
        <f t="shared" si="230"/>
        <v>364</v>
      </c>
    </row>
    <row r="2484" spans="10:16" x14ac:dyDescent="0.25">
      <c r="K2484" s="3">
        <f t="shared" si="228"/>
        <v>33965</v>
      </c>
      <c r="L2484">
        <v>56</v>
      </c>
      <c r="M2484">
        <f t="shared" si="226"/>
        <v>0.15384615384615385</v>
      </c>
      <c r="N2484">
        <f t="shared" si="229"/>
        <v>0</v>
      </c>
      <c r="O2484">
        <f t="shared" si="227"/>
        <v>0</v>
      </c>
      <c r="P2484">
        <f t="shared" si="230"/>
        <v>364</v>
      </c>
    </row>
    <row r="2485" spans="10:16" x14ac:dyDescent="0.25">
      <c r="J2485" t="s">
        <v>0</v>
      </c>
      <c r="K2485" s="3" t="e">
        <f t="shared" si="228"/>
        <v>#VALUE!</v>
      </c>
      <c r="L2485">
        <v>56</v>
      </c>
      <c r="M2485">
        <f t="shared" si="226"/>
        <v>0.15384615384615385</v>
      </c>
      <c r="N2485">
        <f t="shared" si="229"/>
        <v>0</v>
      </c>
      <c r="O2485">
        <f t="shared" si="227"/>
        <v>0</v>
      </c>
      <c r="P2485">
        <f t="shared" si="230"/>
        <v>364</v>
      </c>
    </row>
    <row r="2486" spans="10:16" x14ac:dyDescent="0.25">
      <c r="K2486" s="3">
        <f t="shared" si="228"/>
        <v>33965</v>
      </c>
      <c r="L2486">
        <v>56</v>
      </c>
      <c r="M2486">
        <f t="shared" si="226"/>
        <v>0.15384615384615385</v>
      </c>
      <c r="N2486">
        <f t="shared" si="229"/>
        <v>0</v>
      </c>
      <c r="O2486">
        <f t="shared" si="227"/>
        <v>0</v>
      </c>
      <c r="P2486">
        <f t="shared" si="230"/>
        <v>364</v>
      </c>
    </row>
    <row r="2487" spans="10:16" x14ac:dyDescent="0.25">
      <c r="J2487" t="s">
        <v>0</v>
      </c>
      <c r="K2487" s="3" t="e">
        <f t="shared" si="228"/>
        <v>#VALUE!</v>
      </c>
      <c r="L2487">
        <v>56</v>
      </c>
      <c r="M2487">
        <f t="shared" si="226"/>
        <v>0.15384615384615385</v>
      </c>
      <c r="N2487">
        <f t="shared" si="229"/>
        <v>0</v>
      </c>
      <c r="O2487">
        <f t="shared" si="227"/>
        <v>0</v>
      </c>
      <c r="P2487">
        <f t="shared" si="230"/>
        <v>364</v>
      </c>
    </row>
    <row r="2488" spans="10:16" x14ac:dyDescent="0.25">
      <c r="K2488" s="3">
        <f t="shared" si="228"/>
        <v>33965</v>
      </c>
      <c r="L2488">
        <v>56</v>
      </c>
      <c r="M2488">
        <f t="shared" si="226"/>
        <v>0.15384615384615385</v>
      </c>
      <c r="N2488">
        <f t="shared" si="229"/>
        <v>0</v>
      </c>
      <c r="O2488">
        <f t="shared" si="227"/>
        <v>0</v>
      </c>
      <c r="P2488">
        <f t="shared" si="230"/>
        <v>364</v>
      </c>
    </row>
    <row r="2489" spans="10:16" x14ac:dyDescent="0.25">
      <c r="J2489" t="s">
        <v>0</v>
      </c>
      <c r="K2489" s="3" t="e">
        <f t="shared" si="228"/>
        <v>#VALUE!</v>
      </c>
      <c r="L2489">
        <v>56</v>
      </c>
      <c r="M2489">
        <f t="shared" si="226"/>
        <v>0.15384615384615385</v>
      </c>
      <c r="N2489">
        <f t="shared" si="229"/>
        <v>0</v>
      </c>
      <c r="O2489">
        <f t="shared" si="227"/>
        <v>0</v>
      </c>
      <c r="P2489">
        <f t="shared" si="230"/>
        <v>364</v>
      </c>
    </row>
    <row r="2490" spans="10:16" x14ac:dyDescent="0.25">
      <c r="K2490" s="3">
        <f t="shared" si="228"/>
        <v>33965</v>
      </c>
      <c r="L2490">
        <v>56</v>
      </c>
      <c r="M2490">
        <f t="shared" si="226"/>
        <v>0.15384615384615385</v>
      </c>
      <c r="N2490">
        <f t="shared" si="229"/>
        <v>0</v>
      </c>
      <c r="O2490">
        <f t="shared" si="227"/>
        <v>0</v>
      </c>
      <c r="P2490">
        <f t="shared" si="230"/>
        <v>364</v>
      </c>
    </row>
    <row r="2491" spans="10:16" x14ac:dyDescent="0.25">
      <c r="J2491" t="s">
        <v>0</v>
      </c>
      <c r="K2491" s="3" t="e">
        <f t="shared" si="228"/>
        <v>#VALUE!</v>
      </c>
      <c r="L2491">
        <v>56</v>
      </c>
      <c r="M2491">
        <f t="shared" si="226"/>
        <v>0.15384615384615385</v>
      </c>
      <c r="N2491">
        <f t="shared" si="229"/>
        <v>0</v>
      </c>
      <c r="O2491">
        <f t="shared" si="227"/>
        <v>0</v>
      </c>
      <c r="P2491">
        <f t="shared" si="230"/>
        <v>364</v>
      </c>
    </row>
    <row r="2492" spans="10:16" x14ac:dyDescent="0.25">
      <c r="K2492" s="3">
        <f t="shared" si="228"/>
        <v>33965</v>
      </c>
      <c r="L2492">
        <v>56</v>
      </c>
      <c r="M2492">
        <f t="shared" si="226"/>
        <v>0.15384615384615385</v>
      </c>
      <c r="N2492">
        <f t="shared" si="229"/>
        <v>0</v>
      </c>
      <c r="O2492">
        <f t="shared" si="227"/>
        <v>0</v>
      </c>
      <c r="P2492">
        <f t="shared" si="230"/>
        <v>364</v>
      </c>
    </row>
    <row r="2493" spans="10:16" x14ac:dyDescent="0.25">
      <c r="J2493" t="s">
        <v>0</v>
      </c>
      <c r="K2493" s="3" t="e">
        <f t="shared" si="228"/>
        <v>#VALUE!</v>
      </c>
      <c r="L2493">
        <v>56</v>
      </c>
      <c r="M2493">
        <f t="shared" si="226"/>
        <v>0.15384615384615385</v>
      </c>
      <c r="N2493">
        <f t="shared" si="229"/>
        <v>0</v>
      </c>
      <c r="O2493">
        <f t="shared" si="227"/>
        <v>0</v>
      </c>
      <c r="P2493">
        <f t="shared" si="230"/>
        <v>364</v>
      </c>
    </row>
    <row r="2494" spans="10:16" x14ac:dyDescent="0.25">
      <c r="K2494" s="3">
        <f t="shared" si="228"/>
        <v>33965</v>
      </c>
      <c r="L2494">
        <v>56</v>
      </c>
      <c r="M2494">
        <f t="shared" si="226"/>
        <v>0.15384615384615385</v>
      </c>
      <c r="N2494">
        <f t="shared" si="229"/>
        <v>0</v>
      </c>
      <c r="O2494">
        <f t="shared" si="227"/>
        <v>0</v>
      </c>
      <c r="P2494">
        <f t="shared" si="230"/>
        <v>364</v>
      </c>
    </row>
    <row r="2495" spans="10:16" x14ac:dyDescent="0.25">
      <c r="J2495" t="s">
        <v>0</v>
      </c>
      <c r="K2495" s="3" t="e">
        <f t="shared" si="228"/>
        <v>#VALUE!</v>
      </c>
      <c r="L2495">
        <v>56</v>
      </c>
      <c r="M2495">
        <f t="shared" si="226"/>
        <v>0.15384615384615385</v>
      </c>
      <c r="N2495">
        <f t="shared" si="229"/>
        <v>0</v>
      </c>
      <c r="O2495">
        <f t="shared" si="227"/>
        <v>0</v>
      </c>
      <c r="P2495">
        <f t="shared" si="230"/>
        <v>364</v>
      </c>
    </row>
    <row r="2496" spans="10:16" x14ac:dyDescent="0.25">
      <c r="K2496" s="3">
        <f t="shared" si="228"/>
        <v>33965</v>
      </c>
      <c r="L2496">
        <v>56</v>
      </c>
      <c r="M2496">
        <f t="shared" si="226"/>
        <v>0.15384615384615385</v>
      </c>
      <c r="N2496">
        <f t="shared" si="229"/>
        <v>0</v>
      </c>
      <c r="O2496">
        <f t="shared" si="227"/>
        <v>0</v>
      </c>
      <c r="P2496">
        <f t="shared" si="230"/>
        <v>364</v>
      </c>
    </row>
    <row r="2497" spans="10:16" x14ac:dyDescent="0.25">
      <c r="J2497" t="s">
        <v>0</v>
      </c>
      <c r="K2497" s="3" t="e">
        <f t="shared" si="228"/>
        <v>#VALUE!</v>
      </c>
      <c r="L2497">
        <v>56</v>
      </c>
      <c r="M2497">
        <f t="shared" si="226"/>
        <v>0.15384615384615385</v>
      </c>
      <c r="N2497">
        <f t="shared" si="229"/>
        <v>0</v>
      </c>
      <c r="O2497">
        <f t="shared" si="227"/>
        <v>0</v>
      </c>
      <c r="P2497">
        <f t="shared" si="230"/>
        <v>364</v>
      </c>
    </row>
    <row r="2498" spans="10:16" x14ac:dyDescent="0.25">
      <c r="K2498" s="3">
        <f t="shared" si="228"/>
        <v>33965</v>
      </c>
      <c r="L2498">
        <v>56</v>
      </c>
      <c r="M2498">
        <f t="shared" si="226"/>
        <v>0.15384615384615385</v>
      </c>
      <c r="N2498">
        <f t="shared" si="229"/>
        <v>0</v>
      </c>
      <c r="O2498">
        <f t="shared" si="227"/>
        <v>0</v>
      </c>
      <c r="P2498">
        <f t="shared" si="230"/>
        <v>364</v>
      </c>
    </row>
    <row r="2499" spans="10:16" x14ac:dyDescent="0.25">
      <c r="J2499" t="s">
        <v>0</v>
      </c>
      <c r="K2499" s="3" t="e">
        <f t="shared" si="228"/>
        <v>#VALUE!</v>
      </c>
      <c r="L2499">
        <v>56</v>
      </c>
      <c r="M2499">
        <f t="shared" si="226"/>
        <v>0.15384615384615385</v>
      </c>
      <c r="N2499">
        <f t="shared" si="229"/>
        <v>0</v>
      </c>
      <c r="O2499">
        <f t="shared" si="227"/>
        <v>0</v>
      </c>
      <c r="P2499">
        <f t="shared" si="230"/>
        <v>364</v>
      </c>
    </row>
    <row r="2500" spans="10:16" x14ac:dyDescent="0.25">
      <c r="K2500" s="3">
        <f t="shared" si="228"/>
        <v>33965</v>
      </c>
      <c r="L2500">
        <v>56</v>
      </c>
      <c r="M2500">
        <f t="shared" si="226"/>
        <v>0.15384615384615385</v>
      </c>
      <c r="N2500">
        <f t="shared" si="229"/>
        <v>0</v>
      </c>
      <c r="O2500">
        <f t="shared" si="227"/>
        <v>0</v>
      </c>
      <c r="P2500">
        <f t="shared" si="230"/>
        <v>364</v>
      </c>
    </row>
    <row r="2501" spans="10:16" x14ac:dyDescent="0.25">
      <c r="J2501" t="s">
        <v>0</v>
      </c>
      <c r="K2501" s="3" t="e">
        <f t="shared" si="228"/>
        <v>#VALUE!</v>
      </c>
      <c r="L2501">
        <v>56</v>
      </c>
      <c r="M2501">
        <f t="shared" si="226"/>
        <v>0.15384615384615385</v>
      </c>
      <c r="N2501">
        <f t="shared" si="229"/>
        <v>0</v>
      </c>
      <c r="O2501">
        <f t="shared" si="227"/>
        <v>0</v>
      </c>
      <c r="P2501">
        <f t="shared" si="230"/>
        <v>364</v>
      </c>
    </row>
    <row r="2502" spans="10:16" x14ac:dyDescent="0.25">
      <c r="K2502" s="3">
        <f t="shared" si="228"/>
        <v>33965</v>
      </c>
      <c r="L2502">
        <v>56</v>
      </c>
      <c r="M2502">
        <f t="shared" si="226"/>
        <v>0.15384615384615385</v>
      </c>
      <c r="N2502">
        <f t="shared" si="229"/>
        <v>0</v>
      </c>
      <c r="O2502">
        <f t="shared" si="227"/>
        <v>0</v>
      </c>
      <c r="P2502">
        <f t="shared" si="230"/>
        <v>364</v>
      </c>
    </row>
    <row r="2503" spans="10:16" x14ac:dyDescent="0.25">
      <c r="J2503" t="s">
        <v>0</v>
      </c>
      <c r="K2503" s="3" t="e">
        <f t="shared" si="228"/>
        <v>#VALUE!</v>
      </c>
      <c r="L2503">
        <v>56</v>
      </c>
      <c r="M2503">
        <f t="shared" si="226"/>
        <v>0.15384615384615385</v>
      </c>
      <c r="N2503">
        <f t="shared" si="229"/>
        <v>0</v>
      </c>
      <c r="O2503">
        <f t="shared" si="227"/>
        <v>0</v>
      </c>
      <c r="P2503">
        <f t="shared" si="230"/>
        <v>364</v>
      </c>
    </row>
    <row r="2504" spans="10:16" x14ac:dyDescent="0.25">
      <c r="K2504" s="3">
        <f t="shared" si="228"/>
        <v>33965</v>
      </c>
      <c r="L2504">
        <v>56</v>
      </c>
      <c r="M2504">
        <f t="shared" ref="M2504:M2567" si="231">L2504/P2504</f>
        <v>0.15384615384615385</v>
      </c>
      <c r="N2504">
        <f t="shared" si="229"/>
        <v>0</v>
      </c>
      <c r="O2504">
        <f t="shared" ref="O2504:O2567" si="232">ROUND(N2504,1)</f>
        <v>0</v>
      </c>
      <c r="P2504">
        <f t="shared" si="230"/>
        <v>364</v>
      </c>
    </row>
    <row r="2505" spans="10:16" x14ac:dyDescent="0.25">
      <c r="J2505" t="s">
        <v>0</v>
      </c>
      <c r="K2505" s="3" t="e">
        <f t="shared" ref="K2505:K2568" si="233">$K$7+J2505</f>
        <v>#VALUE!</v>
      </c>
      <c r="L2505">
        <v>56</v>
      </c>
      <c r="M2505">
        <f t="shared" si="231"/>
        <v>0.15384615384615385</v>
      </c>
      <c r="N2505">
        <f t="shared" ref="N2505:N2568" si="234">INT(M2505)</f>
        <v>0</v>
      </c>
      <c r="O2505">
        <f t="shared" si="232"/>
        <v>0</v>
      </c>
      <c r="P2505">
        <f t="shared" si="230"/>
        <v>364</v>
      </c>
    </row>
    <row r="2506" spans="10:16" x14ac:dyDescent="0.25">
      <c r="K2506" s="3">
        <f t="shared" si="233"/>
        <v>33965</v>
      </c>
      <c r="L2506">
        <v>56</v>
      </c>
      <c r="M2506">
        <f t="shared" si="231"/>
        <v>0.15384615384615385</v>
      </c>
      <c r="N2506">
        <f t="shared" si="234"/>
        <v>0</v>
      </c>
      <c r="O2506">
        <f t="shared" si="232"/>
        <v>0</v>
      </c>
      <c r="P2506">
        <f t="shared" si="230"/>
        <v>364</v>
      </c>
    </row>
    <row r="2507" spans="10:16" x14ac:dyDescent="0.25">
      <c r="J2507" t="s">
        <v>0</v>
      </c>
      <c r="K2507" s="3" t="e">
        <f t="shared" si="233"/>
        <v>#VALUE!</v>
      </c>
      <c r="L2507">
        <v>56</v>
      </c>
      <c r="M2507">
        <f t="shared" si="231"/>
        <v>0.15384615384615385</v>
      </c>
      <c r="N2507">
        <f t="shared" si="234"/>
        <v>0</v>
      </c>
      <c r="O2507">
        <f t="shared" si="232"/>
        <v>0</v>
      </c>
      <c r="P2507">
        <f t="shared" si="230"/>
        <v>364</v>
      </c>
    </row>
    <row r="2508" spans="10:16" x14ac:dyDescent="0.25">
      <c r="K2508" s="3">
        <f t="shared" si="233"/>
        <v>33965</v>
      </c>
      <c r="L2508">
        <v>56</v>
      </c>
      <c r="M2508">
        <f t="shared" si="231"/>
        <v>0.15384615384615385</v>
      </c>
      <c r="N2508">
        <f t="shared" si="234"/>
        <v>0</v>
      </c>
      <c r="O2508">
        <f t="shared" si="232"/>
        <v>0</v>
      </c>
      <c r="P2508">
        <f t="shared" si="230"/>
        <v>364</v>
      </c>
    </row>
    <row r="2509" spans="10:16" x14ac:dyDescent="0.25">
      <c r="J2509" t="s">
        <v>0</v>
      </c>
      <c r="K2509" s="3" t="e">
        <f t="shared" si="233"/>
        <v>#VALUE!</v>
      </c>
      <c r="L2509">
        <v>56</v>
      </c>
      <c r="M2509">
        <f t="shared" si="231"/>
        <v>0.15384615384615385</v>
      </c>
      <c r="N2509">
        <f t="shared" si="234"/>
        <v>0</v>
      </c>
      <c r="O2509">
        <f t="shared" si="232"/>
        <v>0</v>
      </c>
      <c r="P2509">
        <f t="shared" si="230"/>
        <v>364</v>
      </c>
    </row>
    <row r="2510" spans="10:16" x14ac:dyDescent="0.25">
      <c r="K2510" s="3">
        <f t="shared" si="233"/>
        <v>33965</v>
      </c>
      <c r="L2510">
        <v>56</v>
      </c>
      <c r="M2510">
        <f t="shared" si="231"/>
        <v>0.15384615384615385</v>
      </c>
      <c r="N2510">
        <f t="shared" si="234"/>
        <v>0</v>
      </c>
      <c r="O2510">
        <f t="shared" si="232"/>
        <v>0</v>
      </c>
      <c r="P2510">
        <f t="shared" si="230"/>
        <v>364</v>
      </c>
    </row>
    <row r="2511" spans="10:16" x14ac:dyDescent="0.25">
      <c r="J2511" t="s">
        <v>0</v>
      </c>
      <c r="K2511" s="3" t="e">
        <f t="shared" si="233"/>
        <v>#VALUE!</v>
      </c>
      <c r="L2511">
        <v>56</v>
      </c>
      <c r="M2511">
        <f t="shared" si="231"/>
        <v>0.15384615384615385</v>
      </c>
      <c r="N2511">
        <f t="shared" si="234"/>
        <v>0</v>
      </c>
      <c r="O2511">
        <f t="shared" si="232"/>
        <v>0</v>
      </c>
      <c r="P2511">
        <f t="shared" si="230"/>
        <v>364</v>
      </c>
    </row>
    <row r="2512" spans="10:16" x14ac:dyDescent="0.25">
      <c r="K2512" s="3">
        <f t="shared" si="233"/>
        <v>33965</v>
      </c>
      <c r="L2512">
        <v>56</v>
      </c>
      <c r="M2512">
        <f t="shared" si="231"/>
        <v>0.15384615384615385</v>
      </c>
      <c r="N2512">
        <f t="shared" si="234"/>
        <v>0</v>
      </c>
      <c r="O2512">
        <f t="shared" si="232"/>
        <v>0</v>
      </c>
      <c r="P2512">
        <f t="shared" si="230"/>
        <v>364</v>
      </c>
    </row>
    <row r="2513" spans="10:16" x14ac:dyDescent="0.25">
      <c r="J2513" t="s">
        <v>0</v>
      </c>
      <c r="K2513" s="3" t="e">
        <f t="shared" si="233"/>
        <v>#VALUE!</v>
      </c>
      <c r="L2513">
        <v>56</v>
      </c>
      <c r="M2513">
        <f t="shared" si="231"/>
        <v>0.15384615384615385</v>
      </c>
      <c r="N2513">
        <f t="shared" si="234"/>
        <v>0</v>
      </c>
      <c r="O2513">
        <f t="shared" si="232"/>
        <v>0</v>
      </c>
      <c r="P2513">
        <f t="shared" si="230"/>
        <v>364</v>
      </c>
    </row>
    <row r="2514" spans="10:16" x14ac:dyDescent="0.25">
      <c r="K2514" s="3">
        <f t="shared" si="233"/>
        <v>33965</v>
      </c>
      <c r="L2514">
        <v>56</v>
      </c>
      <c r="M2514">
        <f t="shared" si="231"/>
        <v>0.15384615384615385</v>
      </c>
      <c r="N2514">
        <f t="shared" si="234"/>
        <v>0</v>
      </c>
      <c r="O2514">
        <f t="shared" si="232"/>
        <v>0</v>
      </c>
      <c r="P2514">
        <f t="shared" si="230"/>
        <v>364</v>
      </c>
    </row>
    <row r="2515" spans="10:16" x14ac:dyDescent="0.25">
      <c r="J2515" t="s">
        <v>0</v>
      </c>
      <c r="K2515" s="3" t="e">
        <f t="shared" si="233"/>
        <v>#VALUE!</v>
      </c>
      <c r="L2515">
        <v>56</v>
      </c>
      <c r="M2515">
        <f t="shared" si="231"/>
        <v>0.15384615384615385</v>
      </c>
      <c r="N2515">
        <f t="shared" si="234"/>
        <v>0</v>
      </c>
      <c r="O2515">
        <f t="shared" si="232"/>
        <v>0</v>
      </c>
      <c r="P2515">
        <f t="shared" si="230"/>
        <v>364</v>
      </c>
    </row>
    <row r="2516" spans="10:16" x14ac:dyDescent="0.25">
      <c r="K2516" s="3">
        <f t="shared" si="233"/>
        <v>33965</v>
      </c>
      <c r="L2516">
        <v>56</v>
      </c>
      <c r="M2516">
        <f t="shared" si="231"/>
        <v>0.15384615384615385</v>
      </c>
      <c r="N2516">
        <f t="shared" si="234"/>
        <v>0</v>
      </c>
      <c r="O2516">
        <f t="shared" si="232"/>
        <v>0</v>
      </c>
      <c r="P2516">
        <f t="shared" si="230"/>
        <v>364</v>
      </c>
    </row>
    <row r="2517" spans="10:16" x14ac:dyDescent="0.25">
      <c r="J2517" t="s">
        <v>0</v>
      </c>
      <c r="K2517" s="3" t="e">
        <f t="shared" si="233"/>
        <v>#VALUE!</v>
      </c>
      <c r="L2517">
        <v>56</v>
      </c>
      <c r="M2517">
        <f t="shared" si="231"/>
        <v>0.15384615384615385</v>
      </c>
      <c r="N2517">
        <f t="shared" si="234"/>
        <v>0</v>
      </c>
      <c r="O2517">
        <f t="shared" si="232"/>
        <v>0</v>
      </c>
      <c r="P2517">
        <f t="shared" si="230"/>
        <v>364</v>
      </c>
    </row>
    <row r="2518" spans="10:16" x14ac:dyDescent="0.25">
      <c r="K2518" s="3">
        <f t="shared" si="233"/>
        <v>33965</v>
      </c>
      <c r="L2518">
        <v>56</v>
      </c>
      <c r="M2518">
        <f t="shared" si="231"/>
        <v>0.15384615384615385</v>
      </c>
      <c r="N2518">
        <f t="shared" si="234"/>
        <v>0</v>
      </c>
      <c r="O2518">
        <f t="shared" si="232"/>
        <v>0</v>
      </c>
      <c r="P2518">
        <f t="shared" si="230"/>
        <v>364</v>
      </c>
    </row>
    <row r="2519" spans="10:16" x14ac:dyDescent="0.25">
      <c r="J2519" t="s">
        <v>0</v>
      </c>
      <c r="K2519" s="3" t="e">
        <f t="shared" si="233"/>
        <v>#VALUE!</v>
      </c>
      <c r="L2519">
        <v>56</v>
      </c>
      <c r="M2519">
        <f t="shared" si="231"/>
        <v>0.15384615384615385</v>
      </c>
      <c r="N2519">
        <f t="shared" si="234"/>
        <v>0</v>
      </c>
      <c r="O2519">
        <f t="shared" si="232"/>
        <v>0</v>
      </c>
      <c r="P2519">
        <f t="shared" ref="P2519:P2562" si="235">DATE(1999,12,26)-DATE(1998,12,27)</f>
        <v>364</v>
      </c>
    </row>
    <row r="2520" spans="10:16" x14ac:dyDescent="0.25">
      <c r="K2520" s="3">
        <f t="shared" si="233"/>
        <v>33965</v>
      </c>
      <c r="L2520">
        <v>56</v>
      </c>
      <c r="M2520">
        <f t="shared" si="231"/>
        <v>0.15384615384615385</v>
      </c>
      <c r="N2520">
        <f t="shared" si="234"/>
        <v>0</v>
      </c>
      <c r="O2520">
        <f t="shared" si="232"/>
        <v>0</v>
      </c>
      <c r="P2520">
        <f t="shared" si="235"/>
        <v>364</v>
      </c>
    </row>
    <row r="2521" spans="10:16" x14ac:dyDescent="0.25">
      <c r="J2521" t="s">
        <v>0</v>
      </c>
      <c r="K2521" s="3" t="e">
        <f t="shared" si="233"/>
        <v>#VALUE!</v>
      </c>
      <c r="L2521">
        <v>56</v>
      </c>
      <c r="M2521">
        <f t="shared" si="231"/>
        <v>0.15384615384615385</v>
      </c>
      <c r="N2521">
        <f t="shared" si="234"/>
        <v>0</v>
      </c>
      <c r="O2521">
        <f t="shared" si="232"/>
        <v>0</v>
      </c>
      <c r="P2521">
        <f t="shared" si="235"/>
        <v>364</v>
      </c>
    </row>
    <row r="2522" spans="10:16" x14ac:dyDescent="0.25">
      <c r="K2522" s="3">
        <f t="shared" si="233"/>
        <v>33965</v>
      </c>
      <c r="L2522">
        <v>56</v>
      </c>
      <c r="M2522">
        <f t="shared" si="231"/>
        <v>0.15384615384615385</v>
      </c>
      <c r="N2522">
        <f t="shared" si="234"/>
        <v>0</v>
      </c>
      <c r="O2522">
        <f t="shared" si="232"/>
        <v>0</v>
      </c>
      <c r="P2522">
        <f t="shared" si="235"/>
        <v>364</v>
      </c>
    </row>
    <row r="2523" spans="10:16" x14ac:dyDescent="0.25">
      <c r="J2523" t="s">
        <v>0</v>
      </c>
      <c r="K2523" s="3" t="e">
        <f t="shared" si="233"/>
        <v>#VALUE!</v>
      </c>
      <c r="L2523">
        <v>56</v>
      </c>
      <c r="M2523">
        <f t="shared" si="231"/>
        <v>0.15384615384615385</v>
      </c>
      <c r="N2523">
        <f t="shared" si="234"/>
        <v>0</v>
      </c>
      <c r="O2523">
        <f t="shared" si="232"/>
        <v>0</v>
      </c>
      <c r="P2523">
        <f t="shared" si="235"/>
        <v>364</v>
      </c>
    </row>
    <row r="2524" spans="10:16" x14ac:dyDescent="0.25">
      <c r="K2524" s="3">
        <f t="shared" si="233"/>
        <v>33965</v>
      </c>
      <c r="L2524">
        <v>56</v>
      </c>
      <c r="M2524">
        <f t="shared" si="231"/>
        <v>0.15384615384615385</v>
      </c>
      <c r="N2524">
        <f t="shared" si="234"/>
        <v>0</v>
      </c>
      <c r="O2524">
        <f t="shared" si="232"/>
        <v>0</v>
      </c>
      <c r="P2524">
        <f t="shared" si="235"/>
        <v>364</v>
      </c>
    </row>
    <row r="2525" spans="10:16" x14ac:dyDescent="0.25">
      <c r="J2525" t="s">
        <v>0</v>
      </c>
      <c r="K2525" s="3" t="e">
        <f t="shared" si="233"/>
        <v>#VALUE!</v>
      </c>
      <c r="L2525">
        <v>56</v>
      </c>
      <c r="M2525">
        <f t="shared" si="231"/>
        <v>0.15384615384615385</v>
      </c>
      <c r="N2525">
        <f t="shared" si="234"/>
        <v>0</v>
      </c>
      <c r="O2525">
        <f t="shared" si="232"/>
        <v>0</v>
      </c>
      <c r="P2525">
        <f t="shared" si="235"/>
        <v>364</v>
      </c>
    </row>
    <row r="2526" spans="10:16" x14ac:dyDescent="0.25">
      <c r="K2526" s="3">
        <f t="shared" si="233"/>
        <v>33965</v>
      </c>
      <c r="L2526">
        <v>56</v>
      </c>
      <c r="M2526">
        <f t="shared" si="231"/>
        <v>0.15384615384615385</v>
      </c>
      <c r="N2526">
        <f t="shared" si="234"/>
        <v>0</v>
      </c>
      <c r="O2526">
        <f t="shared" si="232"/>
        <v>0</v>
      </c>
      <c r="P2526">
        <f t="shared" si="235"/>
        <v>364</v>
      </c>
    </row>
    <row r="2527" spans="10:16" x14ac:dyDescent="0.25">
      <c r="J2527" t="s">
        <v>0</v>
      </c>
      <c r="K2527" s="3" t="e">
        <f t="shared" si="233"/>
        <v>#VALUE!</v>
      </c>
      <c r="L2527">
        <v>56</v>
      </c>
      <c r="M2527">
        <f t="shared" si="231"/>
        <v>0.15384615384615385</v>
      </c>
      <c r="N2527">
        <f t="shared" si="234"/>
        <v>0</v>
      </c>
      <c r="O2527">
        <f t="shared" si="232"/>
        <v>0</v>
      </c>
      <c r="P2527">
        <f t="shared" si="235"/>
        <v>364</v>
      </c>
    </row>
    <row r="2528" spans="10:16" x14ac:dyDescent="0.25">
      <c r="K2528" s="3">
        <f t="shared" si="233"/>
        <v>33965</v>
      </c>
      <c r="L2528">
        <v>56</v>
      </c>
      <c r="M2528">
        <f t="shared" si="231"/>
        <v>0.15384615384615385</v>
      </c>
      <c r="N2528">
        <f t="shared" si="234"/>
        <v>0</v>
      </c>
      <c r="O2528">
        <f t="shared" si="232"/>
        <v>0</v>
      </c>
      <c r="P2528">
        <f t="shared" si="235"/>
        <v>364</v>
      </c>
    </row>
    <row r="2529" spans="10:16" x14ac:dyDescent="0.25">
      <c r="J2529" t="s">
        <v>0</v>
      </c>
      <c r="K2529" s="3" t="e">
        <f t="shared" si="233"/>
        <v>#VALUE!</v>
      </c>
      <c r="L2529">
        <v>56</v>
      </c>
      <c r="M2529">
        <f t="shared" si="231"/>
        <v>0.15384615384615385</v>
      </c>
      <c r="N2529">
        <f t="shared" si="234"/>
        <v>0</v>
      </c>
      <c r="O2529">
        <f t="shared" si="232"/>
        <v>0</v>
      </c>
      <c r="P2529">
        <f t="shared" si="235"/>
        <v>364</v>
      </c>
    </row>
    <row r="2530" spans="10:16" x14ac:dyDescent="0.25">
      <c r="K2530" s="3">
        <f t="shared" si="233"/>
        <v>33965</v>
      </c>
      <c r="L2530">
        <v>56</v>
      </c>
      <c r="M2530">
        <f t="shared" si="231"/>
        <v>0.15384615384615385</v>
      </c>
      <c r="N2530">
        <f t="shared" si="234"/>
        <v>0</v>
      </c>
      <c r="O2530">
        <f t="shared" si="232"/>
        <v>0</v>
      </c>
      <c r="P2530">
        <f t="shared" si="235"/>
        <v>364</v>
      </c>
    </row>
    <row r="2531" spans="10:16" x14ac:dyDescent="0.25">
      <c r="J2531" t="s">
        <v>0</v>
      </c>
      <c r="K2531" s="3" t="e">
        <f t="shared" si="233"/>
        <v>#VALUE!</v>
      </c>
      <c r="L2531">
        <v>56</v>
      </c>
      <c r="M2531">
        <f t="shared" si="231"/>
        <v>0.15384615384615385</v>
      </c>
      <c r="N2531">
        <f t="shared" si="234"/>
        <v>0</v>
      </c>
      <c r="O2531">
        <f t="shared" si="232"/>
        <v>0</v>
      </c>
      <c r="P2531">
        <f t="shared" si="235"/>
        <v>364</v>
      </c>
    </row>
    <row r="2532" spans="10:16" x14ac:dyDescent="0.25">
      <c r="K2532" s="3">
        <f t="shared" si="233"/>
        <v>33965</v>
      </c>
      <c r="L2532">
        <v>56</v>
      </c>
      <c r="M2532">
        <f t="shared" si="231"/>
        <v>0.15384615384615385</v>
      </c>
      <c r="N2532">
        <f t="shared" si="234"/>
        <v>0</v>
      </c>
      <c r="O2532">
        <f t="shared" si="232"/>
        <v>0</v>
      </c>
      <c r="P2532">
        <f t="shared" si="235"/>
        <v>364</v>
      </c>
    </row>
    <row r="2533" spans="10:16" x14ac:dyDescent="0.25">
      <c r="J2533" t="s">
        <v>0</v>
      </c>
      <c r="K2533" s="3" t="e">
        <f t="shared" si="233"/>
        <v>#VALUE!</v>
      </c>
      <c r="L2533">
        <v>56</v>
      </c>
      <c r="M2533">
        <f t="shared" si="231"/>
        <v>0.15384615384615385</v>
      </c>
      <c r="N2533">
        <f t="shared" si="234"/>
        <v>0</v>
      </c>
      <c r="O2533">
        <f t="shared" si="232"/>
        <v>0</v>
      </c>
      <c r="P2533">
        <f t="shared" si="235"/>
        <v>364</v>
      </c>
    </row>
    <row r="2534" spans="10:16" x14ac:dyDescent="0.25">
      <c r="K2534" s="3">
        <f t="shared" si="233"/>
        <v>33965</v>
      </c>
      <c r="L2534">
        <v>56</v>
      </c>
      <c r="M2534">
        <f t="shared" si="231"/>
        <v>0.15384615384615385</v>
      </c>
      <c r="N2534">
        <f t="shared" si="234"/>
        <v>0</v>
      </c>
      <c r="O2534">
        <f t="shared" si="232"/>
        <v>0</v>
      </c>
      <c r="P2534">
        <f t="shared" si="235"/>
        <v>364</v>
      </c>
    </row>
    <row r="2535" spans="10:16" x14ac:dyDescent="0.25">
      <c r="J2535" t="s">
        <v>0</v>
      </c>
      <c r="K2535" s="3" t="e">
        <f t="shared" si="233"/>
        <v>#VALUE!</v>
      </c>
      <c r="L2535">
        <v>56</v>
      </c>
      <c r="M2535">
        <f t="shared" si="231"/>
        <v>0.15384615384615385</v>
      </c>
      <c r="N2535">
        <f t="shared" si="234"/>
        <v>0</v>
      </c>
      <c r="O2535">
        <f t="shared" si="232"/>
        <v>0</v>
      </c>
      <c r="P2535">
        <f t="shared" si="235"/>
        <v>364</v>
      </c>
    </row>
    <row r="2536" spans="10:16" x14ac:dyDescent="0.25">
      <c r="K2536" s="3">
        <f t="shared" si="233"/>
        <v>33965</v>
      </c>
      <c r="L2536">
        <v>56</v>
      </c>
      <c r="M2536">
        <f t="shared" si="231"/>
        <v>0.15384615384615385</v>
      </c>
      <c r="N2536">
        <f t="shared" si="234"/>
        <v>0</v>
      </c>
      <c r="O2536">
        <f t="shared" si="232"/>
        <v>0</v>
      </c>
      <c r="P2536">
        <f t="shared" si="235"/>
        <v>364</v>
      </c>
    </row>
    <row r="2537" spans="10:16" x14ac:dyDescent="0.25">
      <c r="J2537" t="s">
        <v>0</v>
      </c>
      <c r="K2537" s="3" t="e">
        <f t="shared" si="233"/>
        <v>#VALUE!</v>
      </c>
      <c r="L2537">
        <v>56</v>
      </c>
      <c r="M2537">
        <f t="shared" si="231"/>
        <v>0.15384615384615385</v>
      </c>
      <c r="N2537">
        <f t="shared" si="234"/>
        <v>0</v>
      </c>
      <c r="O2537">
        <f t="shared" si="232"/>
        <v>0</v>
      </c>
      <c r="P2537">
        <f t="shared" si="235"/>
        <v>364</v>
      </c>
    </row>
    <row r="2538" spans="10:16" x14ac:dyDescent="0.25">
      <c r="K2538" s="3">
        <f t="shared" si="233"/>
        <v>33965</v>
      </c>
      <c r="L2538">
        <v>56</v>
      </c>
      <c r="M2538">
        <f t="shared" si="231"/>
        <v>0.15384615384615385</v>
      </c>
      <c r="N2538">
        <f t="shared" si="234"/>
        <v>0</v>
      </c>
      <c r="O2538">
        <f t="shared" si="232"/>
        <v>0</v>
      </c>
      <c r="P2538">
        <f t="shared" si="235"/>
        <v>364</v>
      </c>
    </row>
    <row r="2539" spans="10:16" x14ac:dyDescent="0.25">
      <c r="J2539" t="s">
        <v>0</v>
      </c>
      <c r="K2539" s="3" t="e">
        <f t="shared" si="233"/>
        <v>#VALUE!</v>
      </c>
      <c r="L2539">
        <v>56</v>
      </c>
      <c r="M2539">
        <f t="shared" si="231"/>
        <v>0.15384615384615385</v>
      </c>
      <c r="N2539">
        <f t="shared" si="234"/>
        <v>0</v>
      </c>
      <c r="O2539">
        <f t="shared" si="232"/>
        <v>0</v>
      </c>
      <c r="P2539">
        <f t="shared" si="235"/>
        <v>364</v>
      </c>
    </row>
    <row r="2540" spans="10:16" x14ac:dyDescent="0.25">
      <c r="K2540" s="3">
        <f t="shared" si="233"/>
        <v>33965</v>
      </c>
      <c r="L2540">
        <v>56</v>
      </c>
      <c r="M2540">
        <f t="shared" si="231"/>
        <v>0.15384615384615385</v>
      </c>
      <c r="N2540">
        <f t="shared" si="234"/>
        <v>0</v>
      </c>
      <c r="O2540">
        <f t="shared" si="232"/>
        <v>0</v>
      </c>
      <c r="P2540">
        <f t="shared" si="235"/>
        <v>364</v>
      </c>
    </row>
    <row r="2541" spans="10:16" x14ac:dyDescent="0.25">
      <c r="J2541" t="s">
        <v>0</v>
      </c>
      <c r="K2541" s="3" t="e">
        <f t="shared" si="233"/>
        <v>#VALUE!</v>
      </c>
      <c r="L2541">
        <v>56</v>
      </c>
      <c r="M2541">
        <f t="shared" si="231"/>
        <v>0.15384615384615385</v>
      </c>
      <c r="N2541">
        <f t="shared" si="234"/>
        <v>0</v>
      </c>
      <c r="O2541">
        <f t="shared" si="232"/>
        <v>0</v>
      </c>
      <c r="P2541">
        <f t="shared" si="235"/>
        <v>364</v>
      </c>
    </row>
    <row r="2542" spans="10:16" x14ac:dyDescent="0.25">
      <c r="K2542" s="3">
        <f t="shared" si="233"/>
        <v>33965</v>
      </c>
      <c r="L2542">
        <v>56</v>
      </c>
      <c r="M2542">
        <f t="shared" si="231"/>
        <v>0.15384615384615385</v>
      </c>
      <c r="N2542">
        <f t="shared" si="234"/>
        <v>0</v>
      </c>
      <c r="O2542">
        <f t="shared" si="232"/>
        <v>0</v>
      </c>
      <c r="P2542">
        <f t="shared" si="235"/>
        <v>364</v>
      </c>
    </row>
    <row r="2543" spans="10:16" x14ac:dyDescent="0.25">
      <c r="J2543" t="s">
        <v>0</v>
      </c>
      <c r="K2543" s="3" t="e">
        <f t="shared" si="233"/>
        <v>#VALUE!</v>
      </c>
      <c r="L2543">
        <v>56</v>
      </c>
      <c r="M2543">
        <f t="shared" si="231"/>
        <v>0.15384615384615385</v>
      </c>
      <c r="N2543">
        <f t="shared" si="234"/>
        <v>0</v>
      </c>
      <c r="O2543">
        <f t="shared" si="232"/>
        <v>0</v>
      </c>
      <c r="P2543">
        <f t="shared" si="235"/>
        <v>364</v>
      </c>
    </row>
    <row r="2544" spans="10:16" x14ac:dyDescent="0.25">
      <c r="K2544" s="3">
        <f t="shared" si="233"/>
        <v>33965</v>
      </c>
      <c r="L2544">
        <v>56</v>
      </c>
      <c r="M2544">
        <f t="shared" si="231"/>
        <v>0.15384615384615385</v>
      </c>
      <c r="N2544">
        <f t="shared" si="234"/>
        <v>0</v>
      </c>
      <c r="O2544">
        <f t="shared" si="232"/>
        <v>0</v>
      </c>
      <c r="P2544">
        <f t="shared" si="235"/>
        <v>364</v>
      </c>
    </row>
    <row r="2545" spans="10:16" x14ac:dyDescent="0.25">
      <c r="J2545" t="s">
        <v>0</v>
      </c>
      <c r="K2545" s="3" t="e">
        <f t="shared" si="233"/>
        <v>#VALUE!</v>
      </c>
      <c r="L2545">
        <v>56</v>
      </c>
      <c r="M2545">
        <f t="shared" si="231"/>
        <v>0.15384615384615385</v>
      </c>
      <c r="N2545">
        <f t="shared" si="234"/>
        <v>0</v>
      </c>
      <c r="O2545">
        <f t="shared" si="232"/>
        <v>0</v>
      </c>
      <c r="P2545">
        <f t="shared" si="235"/>
        <v>364</v>
      </c>
    </row>
    <row r="2546" spans="10:16" x14ac:dyDescent="0.25">
      <c r="K2546" s="3">
        <f t="shared" si="233"/>
        <v>33965</v>
      </c>
      <c r="L2546">
        <v>56</v>
      </c>
      <c r="M2546">
        <f t="shared" si="231"/>
        <v>0.15384615384615385</v>
      </c>
      <c r="N2546">
        <f t="shared" si="234"/>
        <v>0</v>
      </c>
      <c r="O2546">
        <f t="shared" si="232"/>
        <v>0</v>
      </c>
      <c r="P2546">
        <f t="shared" si="235"/>
        <v>364</v>
      </c>
    </row>
    <row r="2547" spans="10:16" x14ac:dyDescent="0.25">
      <c r="J2547" t="s">
        <v>0</v>
      </c>
      <c r="K2547" s="3" t="e">
        <f t="shared" si="233"/>
        <v>#VALUE!</v>
      </c>
      <c r="L2547">
        <v>56</v>
      </c>
      <c r="M2547">
        <f t="shared" si="231"/>
        <v>0.15384615384615385</v>
      </c>
      <c r="N2547">
        <f t="shared" si="234"/>
        <v>0</v>
      </c>
      <c r="O2547">
        <f t="shared" si="232"/>
        <v>0</v>
      </c>
      <c r="P2547">
        <f t="shared" si="235"/>
        <v>364</v>
      </c>
    </row>
    <row r="2548" spans="10:16" x14ac:dyDescent="0.25">
      <c r="K2548" s="3">
        <f t="shared" si="233"/>
        <v>33965</v>
      </c>
      <c r="L2548">
        <v>56</v>
      </c>
      <c r="M2548">
        <f t="shared" si="231"/>
        <v>0.15384615384615385</v>
      </c>
      <c r="N2548">
        <f t="shared" si="234"/>
        <v>0</v>
      </c>
      <c r="O2548">
        <f t="shared" si="232"/>
        <v>0</v>
      </c>
      <c r="P2548">
        <f t="shared" si="235"/>
        <v>364</v>
      </c>
    </row>
    <row r="2549" spans="10:16" x14ac:dyDescent="0.25">
      <c r="J2549" t="s">
        <v>0</v>
      </c>
      <c r="K2549" s="3" t="e">
        <f t="shared" si="233"/>
        <v>#VALUE!</v>
      </c>
      <c r="L2549">
        <v>56</v>
      </c>
      <c r="M2549">
        <f t="shared" si="231"/>
        <v>0.15384615384615385</v>
      </c>
      <c r="N2549">
        <f t="shared" si="234"/>
        <v>0</v>
      </c>
      <c r="O2549">
        <f t="shared" si="232"/>
        <v>0</v>
      </c>
      <c r="P2549">
        <f t="shared" si="235"/>
        <v>364</v>
      </c>
    </row>
    <row r="2550" spans="10:16" x14ac:dyDescent="0.25">
      <c r="K2550" s="3">
        <f t="shared" si="233"/>
        <v>33965</v>
      </c>
      <c r="L2550">
        <v>56</v>
      </c>
      <c r="M2550">
        <f t="shared" si="231"/>
        <v>0.15384615384615385</v>
      </c>
      <c r="N2550">
        <f t="shared" si="234"/>
        <v>0</v>
      </c>
      <c r="O2550">
        <f t="shared" si="232"/>
        <v>0</v>
      </c>
      <c r="P2550">
        <f t="shared" si="235"/>
        <v>364</v>
      </c>
    </row>
    <row r="2551" spans="10:16" x14ac:dyDescent="0.25">
      <c r="J2551" t="s">
        <v>0</v>
      </c>
      <c r="K2551" s="3" t="e">
        <f t="shared" si="233"/>
        <v>#VALUE!</v>
      </c>
      <c r="L2551">
        <v>56</v>
      </c>
      <c r="M2551">
        <f t="shared" si="231"/>
        <v>0.15384615384615385</v>
      </c>
      <c r="N2551">
        <f t="shared" si="234"/>
        <v>0</v>
      </c>
      <c r="O2551">
        <f t="shared" si="232"/>
        <v>0</v>
      </c>
      <c r="P2551">
        <f t="shared" si="235"/>
        <v>364</v>
      </c>
    </row>
    <row r="2552" spans="10:16" x14ac:dyDescent="0.25">
      <c r="K2552" s="3">
        <f t="shared" si="233"/>
        <v>33965</v>
      </c>
      <c r="L2552">
        <v>56</v>
      </c>
      <c r="M2552">
        <f t="shared" si="231"/>
        <v>0.15384615384615385</v>
      </c>
      <c r="N2552">
        <f t="shared" si="234"/>
        <v>0</v>
      </c>
      <c r="O2552">
        <f t="shared" si="232"/>
        <v>0</v>
      </c>
      <c r="P2552">
        <f t="shared" si="235"/>
        <v>364</v>
      </c>
    </row>
    <row r="2553" spans="10:16" x14ac:dyDescent="0.25">
      <c r="J2553" t="s">
        <v>0</v>
      </c>
      <c r="K2553" s="3" t="e">
        <f t="shared" si="233"/>
        <v>#VALUE!</v>
      </c>
      <c r="L2553">
        <v>56</v>
      </c>
      <c r="M2553">
        <f t="shared" si="231"/>
        <v>0.15384615384615385</v>
      </c>
      <c r="N2553">
        <f t="shared" si="234"/>
        <v>0</v>
      </c>
      <c r="O2553">
        <f t="shared" si="232"/>
        <v>0</v>
      </c>
      <c r="P2553">
        <f t="shared" si="235"/>
        <v>364</v>
      </c>
    </row>
    <row r="2554" spans="10:16" x14ac:dyDescent="0.25">
      <c r="K2554" s="3">
        <f t="shared" si="233"/>
        <v>33965</v>
      </c>
      <c r="L2554">
        <v>56</v>
      </c>
      <c r="M2554">
        <f t="shared" si="231"/>
        <v>0.15384615384615385</v>
      </c>
      <c r="N2554">
        <f t="shared" si="234"/>
        <v>0</v>
      </c>
      <c r="O2554">
        <f t="shared" si="232"/>
        <v>0</v>
      </c>
      <c r="P2554">
        <f t="shared" si="235"/>
        <v>364</v>
      </c>
    </row>
    <row r="2555" spans="10:16" x14ac:dyDescent="0.25">
      <c r="J2555" t="s">
        <v>0</v>
      </c>
      <c r="K2555" s="3" t="e">
        <f t="shared" si="233"/>
        <v>#VALUE!</v>
      </c>
      <c r="L2555">
        <v>56</v>
      </c>
      <c r="M2555">
        <f t="shared" si="231"/>
        <v>0.15384615384615385</v>
      </c>
      <c r="N2555">
        <f t="shared" si="234"/>
        <v>0</v>
      </c>
      <c r="O2555">
        <f t="shared" si="232"/>
        <v>0</v>
      </c>
      <c r="P2555">
        <f t="shared" si="235"/>
        <v>364</v>
      </c>
    </row>
    <row r="2556" spans="10:16" x14ac:dyDescent="0.25">
      <c r="K2556" s="3">
        <f t="shared" si="233"/>
        <v>33965</v>
      </c>
      <c r="L2556">
        <v>56</v>
      </c>
      <c r="M2556">
        <f t="shared" si="231"/>
        <v>0.15384615384615385</v>
      </c>
      <c r="N2556">
        <f t="shared" si="234"/>
        <v>0</v>
      </c>
      <c r="O2556">
        <f t="shared" si="232"/>
        <v>0</v>
      </c>
      <c r="P2556">
        <f t="shared" si="235"/>
        <v>364</v>
      </c>
    </row>
    <row r="2557" spans="10:16" x14ac:dyDescent="0.25">
      <c r="J2557" t="s">
        <v>0</v>
      </c>
      <c r="K2557" s="3" t="e">
        <f t="shared" si="233"/>
        <v>#VALUE!</v>
      </c>
      <c r="L2557">
        <v>56</v>
      </c>
      <c r="M2557">
        <f t="shared" si="231"/>
        <v>0.15384615384615385</v>
      </c>
      <c r="N2557">
        <f t="shared" si="234"/>
        <v>0</v>
      </c>
      <c r="O2557">
        <f t="shared" si="232"/>
        <v>0</v>
      </c>
      <c r="P2557">
        <f t="shared" si="235"/>
        <v>364</v>
      </c>
    </row>
    <row r="2558" spans="10:16" x14ac:dyDescent="0.25">
      <c r="K2558" s="3">
        <f t="shared" si="233"/>
        <v>33965</v>
      </c>
      <c r="L2558">
        <v>56</v>
      </c>
      <c r="M2558">
        <f t="shared" si="231"/>
        <v>0.15384615384615385</v>
      </c>
      <c r="N2558">
        <f t="shared" si="234"/>
        <v>0</v>
      </c>
      <c r="O2558">
        <f t="shared" si="232"/>
        <v>0</v>
      </c>
      <c r="P2558">
        <f t="shared" si="235"/>
        <v>364</v>
      </c>
    </row>
    <row r="2559" spans="10:16" x14ac:dyDescent="0.25">
      <c r="J2559" t="s">
        <v>0</v>
      </c>
      <c r="K2559" s="3" t="e">
        <f t="shared" si="233"/>
        <v>#VALUE!</v>
      </c>
      <c r="L2559">
        <v>56</v>
      </c>
      <c r="M2559">
        <f t="shared" si="231"/>
        <v>0.15384615384615385</v>
      </c>
      <c r="N2559">
        <f t="shared" si="234"/>
        <v>0</v>
      </c>
      <c r="O2559">
        <f t="shared" si="232"/>
        <v>0</v>
      </c>
      <c r="P2559">
        <f t="shared" si="235"/>
        <v>364</v>
      </c>
    </row>
    <row r="2560" spans="10:16" x14ac:dyDescent="0.25">
      <c r="K2560" s="3">
        <f t="shared" si="233"/>
        <v>33965</v>
      </c>
      <c r="L2560">
        <v>56</v>
      </c>
      <c r="M2560">
        <f t="shared" si="231"/>
        <v>0.15384615384615385</v>
      </c>
      <c r="N2560">
        <f t="shared" si="234"/>
        <v>0</v>
      </c>
      <c r="O2560">
        <f t="shared" si="232"/>
        <v>0</v>
      </c>
      <c r="P2560">
        <f t="shared" si="235"/>
        <v>364</v>
      </c>
    </row>
    <row r="2561" spans="10:16" x14ac:dyDescent="0.25">
      <c r="J2561" t="s">
        <v>0</v>
      </c>
      <c r="K2561" s="3" t="e">
        <f t="shared" si="233"/>
        <v>#VALUE!</v>
      </c>
      <c r="L2561">
        <v>56</v>
      </c>
      <c r="M2561">
        <f t="shared" si="231"/>
        <v>0.15384615384615385</v>
      </c>
      <c r="N2561">
        <f t="shared" si="234"/>
        <v>0</v>
      </c>
      <c r="O2561">
        <f t="shared" si="232"/>
        <v>0</v>
      </c>
      <c r="P2561">
        <f t="shared" si="235"/>
        <v>364</v>
      </c>
    </row>
    <row r="2562" spans="10:16" x14ac:dyDescent="0.25">
      <c r="J2562" s="13"/>
      <c r="K2562" s="14">
        <f t="shared" si="233"/>
        <v>33965</v>
      </c>
      <c r="L2562" s="13">
        <v>56</v>
      </c>
      <c r="M2562">
        <f t="shared" si="231"/>
        <v>0.15384615384615385</v>
      </c>
      <c r="N2562" s="13">
        <f t="shared" si="234"/>
        <v>0</v>
      </c>
      <c r="O2562" s="13">
        <f t="shared" si="232"/>
        <v>0</v>
      </c>
      <c r="P2562">
        <f t="shared" si="235"/>
        <v>364</v>
      </c>
    </row>
    <row r="2563" spans="10:16" x14ac:dyDescent="0.25">
      <c r="J2563" t="s">
        <v>0</v>
      </c>
      <c r="K2563" s="3" t="e">
        <f t="shared" si="233"/>
        <v>#VALUE!</v>
      </c>
      <c r="L2563">
        <v>57</v>
      </c>
      <c r="M2563">
        <f t="shared" si="231"/>
        <v>0.15616438356164383</v>
      </c>
      <c r="N2563">
        <f t="shared" si="234"/>
        <v>0</v>
      </c>
      <c r="O2563">
        <f t="shared" si="232"/>
        <v>0</v>
      </c>
      <c r="P2563">
        <f>DATE(2000,12,26)-DATE(1999,12,27)</f>
        <v>365</v>
      </c>
    </row>
    <row r="2564" spans="10:16" x14ac:dyDescent="0.25">
      <c r="K2564" s="3">
        <f t="shared" si="233"/>
        <v>33965</v>
      </c>
      <c r="L2564">
        <v>57</v>
      </c>
      <c r="M2564">
        <f t="shared" si="231"/>
        <v>0.15616438356164383</v>
      </c>
      <c r="N2564">
        <f t="shared" si="234"/>
        <v>0</v>
      </c>
      <c r="O2564">
        <f t="shared" si="232"/>
        <v>0</v>
      </c>
      <c r="P2564">
        <f t="shared" ref="P2564:P2627" si="236">DATE(2000,12,26)-DATE(1999,12,27)</f>
        <v>365</v>
      </c>
    </row>
    <row r="2565" spans="10:16" x14ac:dyDescent="0.25">
      <c r="J2565" t="s">
        <v>0</v>
      </c>
      <c r="K2565" s="3" t="e">
        <f t="shared" si="233"/>
        <v>#VALUE!</v>
      </c>
      <c r="L2565">
        <v>57</v>
      </c>
      <c r="M2565">
        <f t="shared" si="231"/>
        <v>0.15616438356164383</v>
      </c>
      <c r="N2565">
        <f t="shared" si="234"/>
        <v>0</v>
      </c>
      <c r="O2565">
        <f t="shared" si="232"/>
        <v>0</v>
      </c>
      <c r="P2565">
        <f t="shared" si="236"/>
        <v>365</v>
      </c>
    </row>
    <row r="2566" spans="10:16" x14ac:dyDescent="0.25">
      <c r="K2566" s="3">
        <f t="shared" si="233"/>
        <v>33965</v>
      </c>
      <c r="L2566">
        <v>57</v>
      </c>
      <c r="M2566">
        <f t="shared" si="231"/>
        <v>0.15616438356164383</v>
      </c>
      <c r="N2566">
        <f t="shared" si="234"/>
        <v>0</v>
      </c>
      <c r="O2566">
        <f t="shared" si="232"/>
        <v>0</v>
      </c>
      <c r="P2566">
        <f t="shared" si="236"/>
        <v>365</v>
      </c>
    </row>
    <row r="2567" spans="10:16" x14ac:dyDescent="0.25">
      <c r="J2567" t="s">
        <v>0</v>
      </c>
      <c r="K2567" s="3" t="e">
        <f t="shared" si="233"/>
        <v>#VALUE!</v>
      </c>
      <c r="L2567">
        <v>57</v>
      </c>
      <c r="M2567">
        <f t="shared" si="231"/>
        <v>0.15616438356164383</v>
      </c>
      <c r="N2567">
        <f t="shared" si="234"/>
        <v>0</v>
      </c>
      <c r="O2567">
        <f t="shared" si="232"/>
        <v>0</v>
      </c>
      <c r="P2567">
        <f t="shared" si="236"/>
        <v>365</v>
      </c>
    </row>
    <row r="2568" spans="10:16" x14ac:dyDescent="0.25">
      <c r="K2568" s="3">
        <f t="shared" si="233"/>
        <v>33965</v>
      </c>
      <c r="L2568">
        <v>57</v>
      </c>
      <c r="M2568">
        <f t="shared" ref="M2568:M2631" si="237">L2568/P2568</f>
        <v>0.15616438356164383</v>
      </c>
      <c r="N2568">
        <f t="shared" si="234"/>
        <v>0</v>
      </c>
      <c r="O2568">
        <f t="shared" ref="O2568:O2631" si="238">ROUND(N2568,1)</f>
        <v>0</v>
      </c>
      <c r="P2568">
        <f t="shared" si="236"/>
        <v>365</v>
      </c>
    </row>
    <row r="2569" spans="10:16" x14ac:dyDescent="0.25">
      <c r="J2569" t="s">
        <v>0</v>
      </c>
      <c r="K2569" s="3" t="e">
        <f t="shared" ref="K2569:K2632" si="239">$K$7+J2569</f>
        <v>#VALUE!</v>
      </c>
      <c r="L2569">
        <v>57</v>
      </c>
      <c r="M2569">
        <f t="shared" si="237"/>
        <v>0.15616438356164383</v>
      </c>
      <c r="N2569">
        <f t="shared" ref="N2569:N2632" si="240">INT(M2569)</f>
        <v>0</v>
      </c>
      <c r="O2569">
        <f t="shared" si="238"/>
        <v>0</v>
      </c>
      <c r="P2569">
        <f t="shared" si="236"/>
        <v>365</v>
      </c>
    </row>
    <row r="2570" spans="10:16" x14ac:dyDescent="0.25">
      <c r="K2570" s="3">
        <f t="shared" si="239"/>
        <v>33965</v>
      </c>
      <c r="L2570">
        <v>57</v>
      </c>
      <c r="M2570">
        <f t="shared" si="237"/>
        <v>0.15616438356164383</v>
      </c>
      <c r="N2570">
        <f t="shared" si="240"/>
        <v>0</v>
      </c>
      <c r="O2570">
        <f t="shared" si="238"/>
        <v>0</v>
      </c>
      <c r="P2570">
        <f t="shared" si="236"/>
        <v>365</v>
      </c>
    </row>
    <row r="2571" spans="10:16" x14ac:dyDescent="0.25">
      <c r="J2571" t="s">
        <v>0</v>
      </c>
      <c r="K2571" s="3" t="e">
        <f t="shared" si="239"/>
        <v>#VALUE!</v>
      </c>
      <c r="L2571">
        <v>57</v>
      </c>
      <c r="M2571">
        <f t="shared" si="237"/>
        <v>0.15616438356164383</v>
      </c>
      <c r="N2571">
        <f t="shared" si="240"/>
        <v>0</v>
      </c>
      <c r="O2571">
        <f t="shared" si="238"/>
        <v>0</v>
      </c>
      <c r="P2571">
        <f t="shared" si="236"/>
        <v>365</v>
      </c>
    </row>
    <row r="2572" spans="10:16" x14ac:dyDescent="0.25">
      <c r="K2572" s="3">
        <f t="shared" si="239"/>
        <v>33965</v>
      </c>
      <c r="L2572">
        <v>57</v>
      </c>
      <c r="M2572">
        <f t="shared" si="237"/>
        <v>0.15616438356164383</v>
      </c>
      <c r="N2572">
        <f t="shared" si="240"/>
        <v>0</v>
      </c>
      <c r="O2572">
        <f t="shared" si="238"/>
        <v>0</v>
      </c>
      <c r="P2572">
        <f t="shared" si="236"/>
        <v>365</v>
      </c>
    </row>
    <row r="2573" spans="10:16" x14ac:dyDescent="0.25">
      <c r="J2573" t="s">
        <v>0</v>
      </c>
      <c r="K2573" s="3" t="e">
        <f t="shared" si="239"/>
        <v>#VALUE!</v>
      </c>
      <c r="L2573">
        <v>57</v>
      </c>
      <c r="M2573">
        <f t="shared" si="237"/>
        <v>0.15616438356164383</v>
      </c>
      <c r="N2573">
        <f t="shared" si="240"/>
        <v>0</v>
      </c>
      <c r="O2573">
        <f t="shared" si="238"/>
        <v>0</v>
      </c>
      <c r="P2573">
        <f t="shared" si="236"/>
        <v>365</v>
      </c>
    </row>
    <row r="2574" spans="10:16" x14ac:dyDescent="0.25">
      <c r="K2574" s="3">
        <f t="shared" si="239"/>
        <v>33965</v>
      </c>
      <c r="L2574">
        <v>57</v>
      </c>
      <c r="M2574">
        <f t="shared" si="237"/>
        <v>0.15616438356164383</v>
      </c>
      <c r="N2574">
        <f t="shared" si="240"/>
        <v>0</v>
      </c>
      <c r="O2574">
        <f t="shared" si="238"/>
        <v>0</v>
      </c>
      <c r="P2574">
        <f t="shared" si="236"/>
        <v>365</v>
      </c>
    </row>
    <row r="2575" spans="10:16" x14ac:dyDescent="0.25">
      <c r="J2575" t="s">
        <v>0</v>
      </c>
      <c r="K2575" s="3" t="e">
        <f t="shared" si="239"/>
        <v>#VALUE!</v>
      </c>
      <c r="L2575">
        <v>57</v>
      </c>
      <c r="M2575">
        <f t="shared" si="237"/>
        <v>0.15616438356164383</v>
      </c>
      <c r="N2575">
        <f t="shared" si="240"/>
        <v>0</v>
      </c>
      <c r="O2575">
        <f t="shared" si="238"/>
        <v>0</v>
      </c>
      <c r="P2575">
        <f t="shared" si="236"/>
        <v>365</v>
      </c>
    </row>
    <row r="2576" spans="10:16" x14ac:dyDescent="0.25">
      <c r="K2576" s="3">
        <f t="shared" si="239"/>
        <v>33965</v>
      </c>
      <c r="L2576">
        <v>57</v>
      </c>
      <c r="M2576">
        <f t="shared" si="237"/>
        <v>0.15616438356164383</v>
      </c>
      <c r="N2576">
        <f t="shared" si="240"/>
        <v>0</v>
      </c>
      <c r="O2576">
        <f t="shared" si="238"/>
        <v>0</v>
      </c>
      <c r="P2576">
        <f t="shared" si="236"/>
        <v>365</v>
      </c>
    </row>
    <row r="2577" spans="10:16" x14ac:dyDescent="0.25">
      <c r="J2577" t="s">
        <v>0</v>
      </c>
      <c r="K2577" s="3" t="e">
        <f t="shared" si="239"/>
        <v>#VALUE!</v>
      </c>
      <c r="L2577">
        <v>57</v>
      </c>
      <c r="M2577">
        <f t="shared" si="237"/>
        <v>0.15616438356164383</v>
      </c>
      <c r="N2577">
        <f t="shared" si="240"/>
        <v>0</v>
      </c>
      <c r="O2577">
        <f t="shared" si="238"/>
        <v>0</v>
      </c>
      <c r="P2577">
        <f t="shared" si="236"/>
        <v>365</v>
      </c>
    </row>
    <row r="2578" spans="10:16" x14ac:dyDescent="0.25">
      <c r="K2578" s="3">
        <f t="shared" si="239"/>
        <v>33965</v>
      </c>
      <c r="L2578">
        <v>57</v>
      </c>
      <c r="M2578">
        <f t="shared" si="237"/>
        <v>0.15616438356164383</v>
      </c>
      <c r="N2578">
        <f t="shared" si="240"/>
        <v>0</v>
      </c>
      <c r="O2578">
        <f t="shared" si="238"/>
        <v>0</v>
      </c>
      <c r="P2578">
        <f t="shared" si="236"/>
        <v>365</v>
      </c>
    </row>
    <row r="2579" spans="10:16" x14ac:dyDescent="0.25">
      <c r="J2579" t="s">
        <v>0</v>
      </c>
      <c r="K2579" s="3" t="e">
        <f t="shared" si="239"/>
        <v>#VALUE!</v>
      </c>
      <c r="L2579">
        <v>57</v>
      </c>
      <c r="M2579">
        <f t="shared" si="237"/>
        <v>0.15616438356164383</v>
      </c>
      <c r="N2579">
        <f t="shared" si="240"/>
        <v>0</v>
      </c>
      <c r="O2579">
        <f t="shared" si="238"/>
        <v>0</v>
      </c>
      <c r="P2579">
        <f t="shared" si="236"/>
        <v>365</v>
      </c>
    </row>
    <row r="2580" spans="10:16" x14ac:dyDescent="0.25">
      <c r="K2580" s="3">
        <f t="shared" si="239"/>
        <v>33965</v>
      </c>
      <c r="L2580">
        <v>57</v>
      </c>
      <c r="M2580">
        <f t="shared" si="237"/>
        <v>0.15616438356164383</v>
      </c>
      <c r="N2580">
        <f t="shared" si="240"/>
        <v>0</v>
      </c>
      <c r="O2580">
        <f t="shared" si="238"/>
        <v>0</v>
      </c>
      <c r="P2580">
        <f t="shared" si="236"/>
        <v>365</v>
      </c>
    </row>
    <row r="2581" spans="10:16" x14ac:dyDescent="0.25">
      <c r="J2581" t="s">
        <v>0</v>
      </c>
      <c r="K2581" s="3" t="e">
        <f t="shared" si="239"/>
        <v>#VALUE!</v>
      </c>
      <c r="L2581">
        <v>57</v>
      </c>
      <c r="M2581">
        <f t="shared" si="237"/>
        <v>0.15616438356164383</v>
      </c>
      <c r="N2581">
        <f t="shared" si="240"/>
        <v>0</v>
      </c>
      <c r="O2581">
        <f t="shared" si="238"/>
        <v>0</v>
      </c>
      <c r="P2581">
        <f t="shared" si="236"/>
        <v>365</v>
      </c>
    </row>
    <row r="2582" spans="10:16" x14ac:dyDescent="0.25">
      <c r="K2582" s="3">
        <f t="shared" si="239"/>
        <v>33965</v>
      </c>
      <c r="L2582">
        <v>57</v>
      </c>
      <c r="M2582">
        <f t="shared" si="237"/>
        <v>0.15616438356164383</v>
      </c>
      <c r="N2582">
        <f t="shared" si="240"/>
        <v>0</v>
      </c>
      <c r="O2582">
        <f t="shared" si="238"/>
        <v>0</v>
      </c>
      <c r="P2582">
        <f t="shared" si="236"/>
        <v>365</v>
      </c>
    </row>
    <row r="2583" spans="10:16" x14ac:dyDescent="0.25">
      <c r="J2583" t="s">
        <v>0</v>
      </c>
      <c r="K2583" s="3" t="e">
        <f t="shared" si="239"/>
        <v>#VALUE!</v>
      </c>
      <c r="L2583">
        <v>57</v>
      </c>
      <c r="M2583">
        <f t="shared" si="237"/>
        <v>0.15616438356164383</v>
      </c>
      <c r="N2583">
        <f t="shared" si="240"/>
        <v>0</v>
      </c>
      <c r="O2583">
        <f t="shared" si="238"/>
        <v>0</v>
      </c>
      <c r="P2583">
        <f t="shared" si="236"/>
        <v>365</v>
      </c>
    </row>
    <row r="2584" spans="10:16" x14ac:dyDescent="0.25">
      <c r="K2584" s="3">
        <f t="shared" si="239"/>
        <v>33965</v>
      </c>
      <c r="L2584">
        <v>57</v>
      </c>
      <c r="M2584">
        <f t="shared" si="237"/>
        <v>0.15616438356164383</v>
      </c>
      <c r="N2584">
        <f t="shared" si="240"/>
        <v>0</v>
      </c>
      <c r="O2584">
        <f t="shared" si="238"/>
        <v>0</v>
      </c>
      <c r="P2584">
        <f t="shared" si="236"/>
        <v>365</v>
      </c>
    </row>
    <row r="2585" spans="10:16" x14ac:dyDescent="0.25">
      <c r="J2585" t="s">
        <v>0</v>
      </c>
      <c r="K2585" s="3" t="e">
        <f t="shared" si="239"/>
        <v>#VALUE!</v>
      </c>
      <c r="L2585">
        <v>57</v>
      </c>
      <c r="M2585">
        <f t="shared" si="237"/>
        <v>0.15616438356164383</v>
      </c>
      <c r="N2585">
        <f t="shared" si="240"/>
        <v>0</v>
      </c>
      <c r="O2585">
        <f t="shared" si="238"/>
        <v>0</v>
      </c>
      <c r="P2585">
        <f t="shared" si="236"/>
        <v>365</v>
      </c>
    </row>
    <row r="2586" spans="10:16" x14ac:dyDescent="0.25">
      <c r="K2586" s="3">
        <f t="shared" si="239"/>
        <v>33965</v>
      </c>
      <c r="L2586">
        <v>57</v>
      </c>
      <c r="M2586">
        <f t="shared" si="237"/>
        <v>0.15616438356164383</v>
      </c>
      <c r="N2586">
        <f t="shared" si="240"/>
        <v>0</v>
      </c>
      <c r="O2586">
        <f t="shared" si="238"/>
        <v>0</v>
      </c>
      <c r="P2586">
        <f t="shared" si="236"/>
        <v>365</v>
      </c>
    </row>
    <row r="2587" spans="10:16" x14ac:dyDescent="0.25">
      <c r="J2587" t="s">
        <v>0</v>
      </c>
      <c r="K2587" s="3" t="e">
        <f t="shared" si="239"/>
        <v>#VALUE!</v>
      </c>
      <c r="L2587">
        <v>57</v>
      </c>
      <c r="M2587">
        <f t="shared" si="237"/>
        <v>0.15616438356164383</v>
      </c>
      <c r="N2587">
        <f t="shared" si="240"/>
        <v>0</v>
      </c>
      <c r="O2587">
        <f t="shared" si="238"/>
        <v>0</v>
      </c>
      <c r="P2587">
        <f t="shared" si="236"/>
        <v>365</v>
      </c>
    </row>
    <row r="2588" spans="10:16" x14ac:dyDescent="0.25">
      <c r="K2588" s="3">
        <f t="shared" si="239"/>
        <v>33965</v>
      </c>
      <c r="L2588">
        <v>57</v>
      </c>
      <c r="M2588">
        <f t="shared" si="237"/>
        <v>0.15616438356164383</v>
      </c>
      <c r="N2588">
        <f t="shared" si="240"/>
        <v>0</v>
      </c>
      <c r="O2588">
        <f t="shared" si="238"/>
        <v>0</v>
      </c>
      <c r="P2588">
        <f t="shared" si="236"/>
        <v>365</v>
      </c>
    </row>
    <row r="2589" spans="10:16" x14ac:dyDescent="0.25">
      <c r="J2589" t="s">
        <v>0</v>
      </c>
      <c r="K2589" s="3" t="e">
        <f t="shared" si="239"/>
        <v>#VALUE!</v>
      </c>
      <c r="L2589">
        <v>57</v>
      </c>
      <c r="M2589">
        <f t="shared" si="237"/>
        <v>0.15616438356164383</v>
      </c>
      <c r="N2589">
        <f t="shared" si="240"/>
        <v>0</v>
      </c>
      <c r="O2589">
        <f t="shared" si="238"/>
        <v>0</v>
      </c>
      <c r="P2589">
        <f t="shared" si="236"/>
        <v>365</v>
      </c>
    </row>
    <row r="2590" spans="10:16" x14ac:dyDescent="0.25">
      <c r="K2590" s="3">
        <f t="shared" si="239"/>
        <v>33965</v>
      </c>
      <c r="L2590">
        <v>57</v>
      </c>
      <c r="M2590">
        <f t="shared" si="237"/>
        <v>0.15616438356164383</v>
      </c>
      <c r="N2590">
        <f t="shared" si="240"/>
        <v>0</v>
      </c>
      <c r="O2590">
        <f t="shared" si="238"/>
        <v>0</v>
      </c>
      <c r="P2590">
        <f t="shared" si="236"/>
        <v>365</v>
      </c>
    </row>
    <row r="2591" spans="10:16" x14ac:dyDescent="0.25">
      <c r="J2591" t="s">
        <v>0</v>
      </c>
      <c r="K2591" s="3" t="e">
        <f t="shared" si="239"/>
        <v>#VALUE!</v>
      </c>
      <c r="L2591">
        <v>57</v>
      </c>
      <c r="M2591">
        <f t="shared" si="237"/>
        <v>0.15616438356164383</v>
      </c>
      <c r="N2591">
        <f t="shared" si="240"/>
        <v>0</v>
      </c>
      <c r="O2591">
        <f t="shared" si="238"/>
        <v>0</v>
      </c>
      <c r="P2591">
        <f t="shared" si="236"/>
        <v>365</v>
      </c>
    </row>
    <row r="2592" spans="10:16" x14ac:dyDescent="0.25">
      <c r="K2592" s="3">
        <f t="shared" si="239"/>
        <v>33965</v>
      </c>
      <c r="L2592">
        <v>57</v>
      </c>
      <c r="M2592">
        <f t="shared" si="237"/>
        <v>0.15616438356164383</v>
      </c>
      <c r="N2592">
        <f t="shared" si="240"/>
        <v>0</v>
      </c>
      <c r="O2592">
        <f t="shared" si="238"/>
        <v>0</v>
      </c>
      <c r="P2592">
        <f t="shared" si="236"/>
        <v>365</v>
      </c>
    </row>
    <row r="2593" spans="10:16" x14ac:dyDescent="0.25">
      <c r="J2593" t="s">
        <v>0</v>
      </c>
      <c r="K2593" s="3" t="e">
        <f t="shared" si="239"/>
        <v>#VALUE!</v>
      </c>
      <c r="L2593">
        <v>57</v>
      </c>
      <c r="M2593">
        <f t="shared" si="237"/>
        <v>0.15616438356164383</v>
      </c>
      <c r="N2593">
        <f t="shared" si="240"/>
        <v>0</v>
      </c>
      <c r="O2593">
        <f t="shared" si="238"/>
        <v>0</v>
      </c>
      <c r="P2593">
        <f t="shared" si="236"/>
        <v>365</v>
      </c>
    </row>
    <row r="2594" spans="10:16" x14ac:dyDescent="0.25">
      <c r="K2594" s="3">
        <f t="shared" si="239"/>
        <v>33965</v>
      </c>
      <c r="L2594">
        <v>57</v>
      </c>
      <c r="M2594">
        <f t="shared" si="237"/>
        <v>0.15616438356164383</v>
      </c>
      <c r="N2594">
        <f t="shared" si="240"/>
        <v>0</v>
      </c>
      <c r="O2594">
        <f t="shared" si="238"/>
        <v>0</v>
      </c>
      <c r="P2594">
        <f t="shared" si="236"/>
        <v>365</v>
      </c>
    </row>
    <row r="2595" spans="10:16" x14ac:dyDescent="0.25">
      <c r="J2595" t="s">
        <v>0</v>
      </c>
      <c r="K2595" s="3" t="e">
        <f t="shared" si="239"/>
        <v>#VALUE!</v>
      </c>
      <c r="L2595">
        <v>57</v>
      </c>
      <c r="M2595">
        <f t="shared" si="237"/>
        <v>0.15616438356164383</v>
      </c>
      <c r="N2595">
        <f t="shared" si="240"/>
        <v>0</v>
      </c>
      <c r="O2595">
        <f t="shared" si="238"/>
        <v>0</v>
      </c>
      <c r="P2595">
        <f t="shared" si="236"/>
        <v>365</v>
      </c>
    </row>
    <row r="2596" spans="10:16" x14ac:dyDescent="0.25">
      <c r="K2596" s="3">
        <f t="shared" si="239"/>
        <v>33965</v>
      </c>
      <c r="L2596">
        <v>57</v>
      </c>
      <c r="M2596">
        <f t="shared" si="237"/>
        <v>0.15616438356164383</v>
      </c>
      <c r="N2596">
        <f t="shared" si="240"/>
        <v>0</v>
      </c>
      <c r="O2596">
        <f t="shared" si="238"/>
        <v>0</v>
      </c>
      <c r="P2596">
        <f t="shared" si="236"/>
        <v>365</v>
      </c>
    </row>
    <row r="2597" spans="10:16" x14ac:dyDescent="0.25">
      <c r="J2597" t="s">
        <v>0</v>
      </c>
      <c r="K2597" s="3" t="e">
        <f t="shared" si="239"/>
        <v>#VALUE!</v>
      </c>
      <c r="L2597">
        <v>57</v>
      </c>
      <c r="M2597">
        <f t="shared" si="237"/>
        <v>0.15616438356164383</v>
      </c>
      <c r="N2597">
        <f t="shared" si="240"/>
        <v>0</v>
      </c>
      <c r="O2597">
        <f t="shared" si="238"/>
        <v>0</v>
      </c>
      <c r="P2597">
        <f t="shared" si="236"/>
        <v>365</v>
      </c>
    </row>
    <row r="2598" spans="10:16" x14ac:dyDescent="0.25">
      <c r="K2598" s="3">
        <f t="shared" si="239"/>
        <v>33965</v>
      </c>
      <c r="L2598">
        <v>57</v>
      </c>
      <c r="M2598">
        <f t="shared" si="237"/>
        <v>0.15616438356164383</v>
      </c>
      <c r="N2598">
        <f t="shared" si="240"/>
        <v>0</v>
      </c>
      <c r="O2598">
        <f t="shared" si="238"/>
        <v>0</v>
      </c>
      <c r="P2598">
        <f t="shared" si="236"/>
        <v>365</v>
      </c>
    </row>
    <row r="2599" spans="10:16" x14ac:dyDescent="0.25">
      <c r="J2599" t="s">
        <v>0</v>
      </c>
      <c r="K2599" s="3" t="e">
        <f t="shared" si="239"/>
        <v>#VALUE!</v>
      </c>
      <c r="L2599">
        <v>57</v>
      </c>
      <c r="M2599">
        <f t="shared" si="237"/>
        <v>0.15616438356164383</v>
      </c>
      <c r="N2599">
        <f t="shared" si="240"/>
        <v>0</v>
      </c>
      <c r="O2599">
        <f t="shared" si="238"/>
        <v>0</v>
      </c>
      <c r="P2599">
        <f t="shared" si="236"/>
        <v>365</v>
      </c>
    </row>
    <row r="2600" spans="10:16" x14ac:dyDescent="0.25">
      <c r="K2600" s="3">
        <f t="shared" si="239"/>
        <v>33965</v>
      </c>
      <c r="L2600">
        <v>57</v>
      </c>
      <c r="M2600">
        <f t="shared" si="237"/>
        <v>0.15616438356164383</v>
      </c>
      <c r="N2600">
        <f t="shared" si="240"/>
        <v>0</v>
      </c>
      <c r="O2600">
        <f t="shared" si="238"/>
        <v>0</v>
      </c>
      <c r="P2600">
        <f t="shared" si="236"/>
        <v>365</v>
      </c>
    </row>
    <row r="2601" spans="10:16" x14ac:dyDescent="0.25">
      <c r="J2601" t="s">
        <v>0</v>
      </c>
      <c r="K2601" s="3" t="e">
        <f t="shared" si="239"/>
        <v>#VALUE!</v>
      </c>
      <c r="L2601">
        <v>57</v>
      </c>
      <c r="M2601">
        <f t="shared" si="237"/>
        <v>0.15616438356164383</v>
      </c>
      <c r="N2601">
        <f t="shared" si="240"/>
        <v>0</v>
      </c>
      <c r="O2601">
        <f t="shared" si="238"/>
        <v>0</v>
      </c>
      <c r="P2601">
        <f t="shared" si="236"/>
        <v>365</v>
      </c>
    </row>
    <row r="2602" spans="10:16" x14ac:dyDescent="0.25">
      <c r="K2602" s="3">
        <f t="shared" si="239"/>
        <v>33965</v>
      </c>
      <c r="L2602">
        <v>57</v>
      </c>
      <c r="M2602">
        <f t="shared" si="237"/>
        <v>0.15616438356164383</v>
      </c>
      <c r="N2602">
        <f t="shared" si="240"/>
        <v>0</v>
      </c>
      <c r="O2602">
        <f t="shared" si="238"/>
        <v>0</v>
      </c>
      <c r="P2602">
        <f t="shared" si="236"/>
        <v>365</v>
      </c>
    </row>
    <row r="2603" spans="10:16" x14ac:dyDescent="0.25">
      <c r="J2603" t="s">
        <v>0</v>
      </c>
      <c r="K2603" s="3" t="e">
        <f t="shared" si="239"/>
        <v>#VALUE!</v>
      </c>
      <c r="L2603">
        <v>57</v>
      </c>
      <c r="M2603">
        <f t="shared" si="237"/>
        <v>0.15616438356164383</v>
      </c>
      <c r="N2603">
        <f t="shared" si="240"/>
        <v>0</v>
      </c>
      <c r="O2603">
        <f t="shared" si="238"/>
        <v>0</v>
      </c>
      <c r="P2603">
        <f t="shared" si="236"/>
        <v>365</v>
      </c>
    </row>
    <row r="2604" spans="10:16" x14ac:dyDescent="0.25">
      <c r="K2604" s="3">
        <f t="shared" si="239"/>
        <v>33965</v>
      </c>
      <c r="L2604">
        <v>57</v>
      </c>
      <c r="M2604">
        <f t="shared" si="237"/>
        <v>0.15616438356164383</v>
      </c>
      <c r="N2604">
        <f t="shared" si="240"/>
        <v>0</v>
      </c>
      <c r="O2604">
        <f t="shared" si="238"/>
        <v>0</v>
      </c>
      <c r="P2604">
        <f t="shared" si="236"/>
        <v>365</v>
      </c>
    </row>
    <row r="2605" spans="10:16" x14ac:dyDescent="0.25">
      <c r="J2605" t="s">
        <v>0</v>
      </c>
      <c r="K2605" s="3" t="e">
        <f t="shared" si="239"/>
        <v>#VALUE!</v>
      </c>
      <c r="L2605">
        <v>57</v>
      </c>
      <c r="M2605">
        <f t="shared" si="237"/>
        <v>0.15616438356164383</v>
      </c>
      <c r="N2605">
        <f t="shared" si="240"/>
        <v>0</v>
      </c>
      <c r="O2605">
        <f t="shared" si="238"/>
        <v>0</v>
      </c>
      <c r="P2605">
        <f t="shared" si="236"/>
        <v>365</v>
      </c>
    </row>
    <row r="2606" spans="10:16" x14ac:dyDescent="0.25">
      <c r="K2606" s="3">
        <f t="shared" si="239"/>
        <v>33965</v>
      </c>
      <c r="L2606">
        <v>57</v>
      </c>
      <c r="M2606">
        <f t="shared" si="237"/>
        <v>0.15616438356164383</v>
      </c>
      <c r="N2606">
        <f t="shared" si="240"/>
        <v>0</v>
      </c>
      <c r="O2606">
        <f t="shared" si="238"/>
        <v>0</v>
      </c>
      <c r="P2606">
        <f t="shared" si="236"/>
        <v>365</v>
      </c>
    </row>
    <row r="2607" spans="10:16" x14ac:dyDescent="0.25">
      <c r="J2607" t="s">
        <v>0</v>
      </c>
      <c r="K2607" s="3" t="e">
        <f t="shared" si="239"/>
        <v>#VALUE!</v>
      </c>
      <c r="L2607">
        <v>57</v>
      </c>
      <c r="M2607">
        <f t="shared" si="237"/>
        <v>0.15616438356164383</v>
      </c>
      <c r="N2607">
        <f t="shared" si="240"/>
        <v>0</v>
      </c>
      <c r="O2607">
        <f t="shared" si="238"/>
        <v>0</v>
      </c>
      <c r="P2607">
        <f t="shared" si="236"/>
        <v>365</v>
      </c>
    </row>
    <row r="2608" spans="10:16" x14ac:dyDescent="0.25">
      <c r="K2608" s="3">
        <f t="shared" si="239"/>
        <v>33965</v>
      </c>
      <c r="L2608">
        <v>57</v>
      </c>
      <c r="M2608">
        <f t="shared" si="237"/>
        <v>0.15616438356164383</v>
      </c>
      <c r="N2608">
        <f t="shared" si="240"/>
        <v>0</v>
      </c>
      <c r="O2608">
        <f t="shared" si="238"/>
        <v>0</v>
      </c>
      <c r="P2608">
        <f t="shared" si="236"/>
        <v>365</v>
      </c>
    </row>
    <row r="2609" spans="10:16" x14ac:dyDescent="0.25">
      <c r="J2609" t="s">
        <v>0</v>
      </c>
      <c r="K2609" s="3" t="e">
        <f t="shared" si="239"/>
        <v>#VALUE!</v>
      </c>
      <c r="L2609">
        <v>57</v>
      </c>
      <c r="M2609">
        <f t="shared" si="237"/>
        <v>0.15616438356164383</v>
      </c>
      <c r="N2609">
        <f t="shared" si="240"/>
        <v>0</v>
      </c>
      <c r="O2609">
        <f t="shared" si="238"/>
        <v>0</v>
      </c>
      <c r="P2609">
        <f t="shared" si="236"/>
        <v>365</v>
      </c>
    </row>
    <row r="2610" spans="10:16" x14ac:dyDescent="0.25">
      <c r="K2610" s="3">
        <f t="shared" si="239"/>
        <v>33965</v>
      </c>
      <c r="L2610">
        <v>57</v>
      </c>
      <c r="M2610">
        <f t="shared" si="237"/>
        <v>0.15616438356164383</v>
      </c>
      <c r="N2610">
        <f t="shared" si="240"/>
        <v>0</v>
      </c>
      <c r="O2610">
        <f t="shared" si="238"/>
        <v>0</v>
      </c>
      <c r="P2610">
        <f t="shared" si="236"/>
        <v>365</v>
      </c>
    </row>
    <row r="2611" spans="10:16" x14ac:dyDescent="0.25">
      <c r="J2611" t="s">
        <v>0</v>
      </c>
      <c r="K2611" s="3" t="e">
        <f t="shared" si="239"/>
        <v>#VALUE!</v>
      </c>
      <c r="L2611">
        <v>57</v>
      </c>
      <c r="M2611">
        <f t="shared" si="237"/>
        <v>0.15616438356164383</v>
      </c>
      <c r="N2611">
        <f t="shared" si="240"/>
        <v>0</v>
      </c>
      <c r="O2611">
        <f t="shared" si="238"/>
        <v>0</v>
      </c>
      <c r="P2611">
        <f t="shared" si="236"/>
        <v>365</v>
      </c>
    </row>
    <row r="2612" spans="10:16" x14ac:dyDescent="0.25">
      <c r="K2612" s="3">
        <f t="shared" si="239"/>
        <v>33965</v>
      </c>
      <c r="L2612">
        <v>57</v>
      </c>
      <c r="M2612">
        <f t="shared" si="237"/>
        <v>0.15616438356164383</v>
      </c>
      <c r="N2612">
        <f t="shared" si="240"/>
        <v>0</v>
      </c>
      <c r="O2612">
        <f t="shared" si="238"/>
        <v>0</v>
      </c>
      <c r="P2612">
        <f t="shared" si="236"/>
        <v>365</v>
      </c>
    </row>
    <row r="2613" spans="10:16" x14ac:dyDescent="0.25">
      <c r="J2613" t="s">
        <v>0</v>
      </c>
      <c r="K2613" s="3" t="e">
        <f t="shared" si="239"/>
        <v>#VALUE!</v>
      </c>
      <c r="L2613">
        <v>57</v>
      </c>
      <c r="M2613">
        <f t="shared" si="237"/>
        <v>0.15616438356164383</v>
      </c>
      <c r="N2613">
        <f t="shared" si="240"/>
        <v>0</v>
      </c>
      <c r="O2613">
        <f t="shared" si="238"/>
        <v>0</v>
      </c>
      <c r="P2613">
        <f t="shared" si="236"/>
        <v>365</v>
      </c>
    </row>
    <row r="2614" spans="10:16" x14ac:dyDescent="0.25">
      <c r="K2614" s="3">
        <f t="shared" si="239"/>
        <v>33965</v>
      </c>
      <c r="L2614">
        <v>57</v>
      </c>
      <c r="M2614">
        <f t="shared" si="237"/>
        <v>0.15616438356164383</v>
      </c>
      <c r="N2614">
        <f t="shared" si="240"/>
        <v>0</v>
      </c>
      <c r="O2614">
        <f t="shared" si="238"/>
        <v>0</v>
      </c>
      <c r="P2614">
        <f t="shared" si="236"/>
        <v>365</v>
      </c>
    </row>
    <row r="2615" spans="10:16" x14ac:dyDescent="0.25">
      <c r="J2615" t="s">
        <v>0</v>
      </c>
      <c r="K2615" s="3" t="e">
        <f t="shared" si="239"/>
        <v>#VALUE!</v>
      </c>
      <c r="L2615">
        <v>57</v>
      </c>
      <c r="M2615">
        <f t="shared" si="237"/>
        <v>0.15616438356164383</v>
      </c>
      <c r="N2615">
        <f t="shared" si="240"/>
        <v>0</v>
      </c>
      <c r="O2615">
        <f t="shared" si="238"/>
        <v>0</v>
      </c>
      <c r="P2615">
        <f t="shared" si="236"/>
        <v>365</v>
      </c>
    </row>
    <row r="2616" spans="10:16" x14ac:dyDescent="0.25">
      <c r="K2616" s="3">
        <f t="shared" si="239"/>
        <v>33965</v>
      </c>
      <c r="L2616">
        <v>57</v>
      </c>
      <c r="M2616">
        <f t="shared" si="237"/>
        <v>0.15616438356164383</v>
      </c>
      <c r="N2616">
        <f t="shared" si="240"/>
        <v>0</v>
      </c>
      <c r="O2616">
        <f t="shared" si="238"/>
        <v>0</v>
      </c>
      <c r="P2616">
        <f t="shared" si="236"/>
        <v>365</v>
      </c>
    </row>
    <row r="2617" spans="10:16" x14ac:dyDescent="0.25">
      <c r="J2617" t="s">
        <v>0</v>
      </c>
      <c r="K2617" s="3" t="e">
        <f t="shared" si="239"/>
        <v>#VALUE!</v>
      </c>
      <c r="L2617">
        <v>57</v>
      </c>
      <c r="M2617">
        <f t="shared" si="237"/>
        <v>0.15616438356164383</v>
      </c>
      <c r="N2617">
        <f t="shared" si="240"/>
        <v>0</v>
      </c>
      <c r="O2617">
        <f t="shared" si="238"/>
        <v>0</v>
      </c>
      <c r="P2617">
        <f t="shared" si="236"/>
        <v>365</v>
      </c>
    </row>
    <row r="2618" spans="10:16" x14ac:dyDescent="0.25">
      <c r="K2618" s="3">
        <f t="shared" si="239"/>
        <v>33965</v>
      </c>
      <c r="L2618">
        <v>57</v>
      </c>
      <c r="M2618">
        <f t="shared" si="237"/>
        <v>0.15616438356164383</v>
      </c>
      <c r="N2618">
        <f t="shared" si="240"/>
        <v>0</v>
      </c>
      <c r="O2618">
        <f t="shared" si="238"/>
        <v>0</v>
      </c>
      <c r="P2618">
        <f t="shared" si="236"/>
        <v>365</v>
      </c>
    </row>
    <row r="2619" spans="10:16" x14ac:dyDescent="0.25">
      <c r="J2619" t="s">
        <v>0</v>
      </c>
      <c r="K2619" s="3" t="e">
        <f t="shared" si="239"/>
        <v>#VALUE!</v>
      </c>
      <c r="L2619">
        <v>57</v>
      </c>
      <c r="M2619">
        <f t="shared" si="237"/>
        <v>0.15616438356164383</v>
      </c>
      <c r="N2619">
        <f t="shared" si="240"/>
        <v>0</v>
      </c>
      <c r="O2619">
        <f t="shared" si="238"/>
        <v>0</v>
      </c>
      <c r="P2619">
        <f t="shared" si="236"/>
        <v>365</v>
      </c>
    </row>
    <row r="2620" spans="10:16" x14ac:dyDescent="0.25">
      <c r="K2620" s="3">
        <f t="shared" si="239"/>
        <v>33965</v>
      </c>
      <c r="L2620">
        <v>57</v>
      </c>
      <c r="M2620">
        <f t="shared" si="237"/>
        <v>0.15616438356164383</v>
      </c>
      <c r="N2620">
        <f t="shared" si="240"/>
        <v>0</v>
      </c>
      <c r="O2620">
        <f t="shared" si="238"/>
        <v>0</v>
      </c>
      <c r="P2620">
        <f t="shared" si="236"/>
        <v>365</v>
      </c>
    </row>
    <row r="2621" spans="10:16" x14ac:dyDescent="0.25">
      <c r="J2621" t="s">
        <v>0</v>
      </c>
      <c r="K2621" s="3" t="e">
        <f t="shared" si="239"/>
        <v>#VALUE!</v>
      </c>
      <c r="L2621">
        <v>57</v>
      </c>
      <c r="M2621">
        <f t="shared" si="237"/>
        <v>0.15616438356164383</v>
      </c>
      <c r="N2621">
        <f t="shared" si="240"/>
        <v>0</v>
      </c>
      <c r="O2621">
        <f t="shared" si="238"/>
        <v>0</v>
      </c>
      <c r="P2621">
        <f t="shared" si="236"/>
        <v>365</v>
      </c>
    </row>
    <row r="2622" spans="10:16" x14ac:dyDescent="0.25">
      <c r="K2622" s="3">
        <f t="shared" si="239"/>
        <v>33965</v>
      </c>
      <c r="L2622">
        <v>57</v>
      </c>
      <c r="M2622">
        <f t="shared" si="237"/>
        <v>0.15616438356164383</v>
      </c>
      <c r="N2622">
        <f t="shared" si="240"/>
        <v>0</v>
      </c>
      <c r="O2622">
        <f t="shared" si="238"/>
        <v>0</v>
      </c>
      <c r="P2622">
        <f t="shared" si="236"/>
        <v>365</v>
      </c>
    </row>
    <row r="2623" spans="10:16" x14ac:dyDescent="0.25">
      <c r="J2623" t="s">
        <v>0</v>
      </c>
      <c r="K2623" s="3" t="e">
        <f t="shared" si="239"/>
        <v>#VALUE!</v>
      </c>
      <c r="L2623">
        <v>57</v>
      </c>
      <c r="M2623">
        <f t="shared" si="237"/>
        <v>0.15616438356164383</v>
      </c>
      <c r="N2623">
        <f t="shared" si="240"/>
        <v>0</v>
      </c>
      <c r="O2623">
        <f t="shared" si="238"/>
        <v>0</v>
      </c>
      <c r="P2623">
        <f t="shared" si="236"/>
        <v>365</v>
      </c>
    </row>
    <row r="2624" spans="10:16" x14ac:dyDescent="0.25">
      <c r="K2624" s="3">
        <f t="shared" si="239"/>
        <v>33965</v>
      </c>
      <c r="L2624">
        <v>57</v>
      </c>
      <c r="M2624">
        <f t="shared" si="237"/>
        <v>0.15616438356164383</v>
      </c>
      <c r="N2624">
        <f t="shared" si="240"/>
        <v>0</v>
      </c>
      <c r="O2624">
        <f t="shared" si="238"/>
        <v>0</v>
      </c>
      <c r="P2624">
        <f t="shared" si="236"/>
        <v>365</v>
      </c>
    </row>
    <row r="2625" spans="10:16" x14ac:dyDescent="0.25">
      <c r="J2625" t="s">
        <v>0</v>
      </c>
      <c r="K2625" s="3" t="e">
        <f t="shared" si="239"/>
        <v>#VALUE!</v>
      </c>
      <c r="L2625">
        <v>57</v>
      </c>
      <c r="M2625">
        <f t="shared" si="237"/>
        <v>0.15616438356164383</v>
      </c>
      <c r="N2625">
        <f t="shared" si="240"/>
        <v>0</v>
      </c>
      <c r="O2625">
        <f t="shared" si="238"/>
        <v>0</v>
      </c>
      <c r="P2625">
        <f t="shared" si="236"/>
        <v>365</v>
      </c>
    </row>
    <row r="2626" spans="10:16" x14ac:dyDescent="0.25">
      <c r="K2626" s="3">
        <f t="shared" si="239"/>
        <v>33965</v>
      </c>
      <c r="L2626">
        <v>57</v>
      </c>
      <c r="M2626">
        <f t="shared" si="237"/>
        <v>0.15616438356164383</v>
      </c>
      <c r="N2626">
        <f t="shared" si="240"/>
        <v>0</v>
      </c>
      <c r="O2626">
        <f t="shared" si="238"/>
        <v>0</v>
      </c>
      <c r="P2626">
        <f t="shared" si="236"/>
        <v>365</v>
      </c>
    </row>
    <row r="2627" spans="10:16" x14ac:dyDescent="0.25">
      <c r="J2627" t="s">
        <v>0</v>
      </c>
      <c r="K2627" s="3" t="e">
        <f t="shared" si="239"/>
        <v>#VALUE!</v>
      </c>
      <c r="L2627">
        <v>57</v>
      </c>
      <c r="M2627">
        <f t="shared" si="237"/>
        <v>0.15616438356164383</v>
      </c>
      <c r="N2627">
        <f t="shared" si="240"/>
        <v>0</v>
      </c>
      <c r="O2627">
        <f t="shared" si="238"/>
        <v>0</v>
      </c>
      <c r="P2627">
        <f t="shared" si="236"/>
        <v>365</v>
      </c>
    </row>
    <row r="2628" spans="10:16" x14ac:dyDescent="0.25">
      <c r="K2628" s="3">
        <f t="shared" si="239"/>
        <v>33965</v>
      </c>
      <c r="L2628">
        <v>57</v>
      </c>
      <c r="M2628">
        <f t="shared" si="237"/>
        <v>0.15616438356164383</v>
      </c>
      <c r="N2628">
        <f t="shared" si="240"/>
        <v>0</v>
      </c>
      <c r="O2628">
        <f t="shared" si="238"/>
        <v>0</v>
      </c>
      <c r="P2628">
        <f t="shared" ref="P2628:P2691" si="241">DATE(2000,12,26)-DATE(1999,12,27)</f>
        <v>365</v>
      </c>
    </row>
    <row r="2629" spans="10:16" x14ac:dyDescent="0.25">
      <c r="J2629" t="s">
        <v>0</v>
      </c>
      <c r="K2629" s="3" t="e">
        <f t="shared" si="239"/>
        <v>#VALUE!</v>
      </c>
      <c r="L2629">
        <v>57</v>
      </c>
      <c r="M2629">
        <f t="shared" si="237"/>
        <v>0.15616438356164383</v>
      </c>
      <c r="N2629">
        <f t="shared" si="240"/>
        <v>0</v>
      </c>
      <c r="O2629">
        <f t="shared" si="238"/>
        <v>0</v>
      </c>
      <c r="P2629">
        <f t="shared" si="241"/>
        <v>365</v>
      </c>
    </row>
    <row r="2630" spans="10:16" x14ac:dyDescent="0.25">
      <c r="K2630" s="3">
        <f t="shared" si="239"/>
        <v>33965</v>
      </c>
      <c r="L2630">
        <v>57</v>
      </c>
      <c r="M2630">
        <f t="shared" si="237"/>
        <v>0.15616438356164383</v>
      </c>
      <c r="N2630">
        <f t="shared" si="240"/>
        <v>0</v>
      </c>
      <c r="O2630">
        <f t="shared" si="238"/>
        <v>0</v>
      </c>
      <c r="P2630">
        <f t="shared" si="241"/>
        <v>365</v>
      </c>
    </row>
    <row r="2631" spans="10:16" x14ac:dyDescent="0.25">
      <c r="J2631" t="s">
        <v>0</v>
      </c>
      <c r="K2631" s="3" t="e">
        <f t="shared" si="239"/>
        <v>#VALUE!</v>
      </c>
      <c r="L2631">
        <v>57</v>
      </c>
      <c r="M2631">
        <f t="shared" si="237"/>
        <v>0.15616438356164383</v>
      </c>
      <c r="N2631">
        <f t="shared" si="240"/>
        <v>0</v>
      </c>
      <c r="O2631">
        <f t="shared" si="238"/>
        <v>0</v>
      </c>
      <c r="P2631">
        <f t="shared" si="241"/>
        <v>365</v>
      </c>
    </row>
    <row r="2632" spans="10:16" x14ac:dyDescent="0.25">
      <c r="K2632" s="3">
        <f t="shared" si="239"/>
        <v>33965</v>
      </c>
      <c r="L2632">
        <v>57</v>
      </c>
      <c r="M2632">
        <f t="shared" ref="M2632:M2695" si="242">L2632/P2632</f>
        <v>0.15616438356164383</v>
      </c>
      <c r="N2632">
        <f t="shared" si="240"/>
        <v>0</v>
      </c>
      <c r="O2632">
        <f t="shared" ref="O2632:O2695" si="243">ROUND(N2632,1)</f>
        <v>0</v>
      </c>
      <c r="P2632">
        <f t="shared" si="241"/>
        <v>365</v>
      </c>
    </row>
    <row r="2633" spans="10:16" x14ac:dyDescent="0.25">
      <c r="J2633" t="s">
        <v>0</v>
      </c>
      <c r="K2633" s="3" t="e">
        <f t="shared" ref="K2633:K2696" si="244">$K$7+J2633</f>
        <v>#VALUE!</v>
      </c>
      <c r="L2633">
        <v>57</v>
      </c>
      <c r="M2633">
        <f t="shared" si="242"/>
        <v>0.15616438356164383</v>
      </c>
      <c r="N2633">
        <f t="shared" ref="N2633:N2696" si="245">INT(M2633)</f>
        <v>0</v>
      </c>
      <c r="O2633">
        <f t="shared" si="243"/>
        <v>0</v>
      </c>
      <c r="P2633">
        <f t="shared" si="241"/>
        <v>365</v>
      </c>
    </row>
    <row r="2634" spans="10:16" x14ac:dyDescent="0.25">
      <c r="K2634" s="3">
        <f t="shared" si="244"/>
        <v>33965</v>
      </c>
      <c r="L2634">
        <v>57</v>
      </c>
      <c r="M2634">
        <f t="shared" si="242"/>
        <v>0.15616438356164383</v>
      </c>
      <c r="N2634">
        <f t="shared" si="245"/>
        <v>0</v>
      </c>
      <c r="O2634">
        <f t="shared" si="243"/>
        <v>0</v>
      </c>
      <c r="P2634">
        <f t="shared" si="241"/>
        <v>365</v>
      </c>
    </row>
    <row r="2635" spans="10:16" x14ac:dyDescent="0.25">
      <c r="J2635" t="s">
        <v>0</v>
      </c>
      <c r="K2635" s="3" t="e">
        <f t="shared" si="244"/>
        <v>#VALUE!</v>
      </c>
      <c r="L2635">
        <v>57</v>
      </c>
      <c r="M2635">
        <f t="shared" si="242"/>
        <v>0.15616438356164383</v>
      </c>
      <c r="N2635">
        <f t="shared" si="245"/>
        <v>0</v>
      </c>
      <c r="O2635">
        <f t="shared" si="243"/>
        <v>0</v>
      </c>
      <c r="P2635">
        <f t="shared" si="241"/>
        <v>365</v>
      </c>
    </row>
    <row r="2636" spans="10:16" x14ac:dyDescent="0.25">
      <c r="K2636" s="3">
        <f t="shared" si="244"/>
        <v>33965</v>
      </c>
      <c r="L2636">
        <v>57</v>
      </c>
      <c r="M2636">
        <f t="shared" si="242"/>
        <v>0.15616438356164383</v>
      </c>
      <c r="N2636">
        <f t="shared" si="245"/>
        <v>0</v>
      </c>
      <c r="O2636">
        <f t="shared" si="243"/>
        <v>0</v>
      </c>
      <c r="P2636">
        <f t="shared" si="241"/>
        <v>365</v>
      </c>
    </row>
    <row r="2637" spans="10:16" x14ac:dyDescent="0.25">
      <c r="J2637" t="s">
        <v>0</v>
      </c>
      <c r="K2637" s="3" t="e">
        <f t="shared" si="244"/>
        <v>#VALUE!</v>
      </c>
      <c r="L2637">
        <v>57</v>
      </c>
      <c r="M2637">
        <f t="shared" si="242"/>
        <v>0.15616438356164383</v>
      </c>
      <c r="N2637">
        <f t="shared" si="245"/>
        <v>0</v>
      </c>
      <c r="O2637">
        <f t="shared" si="243"/>
        <v>0</v>
      </c>
      <c r="P2637">
        <f t="shared" si="241"/>
        <v>365</v>
      </c>
    </row>
    <row r="2638" spans="10:16" x14ac:dyDescent="0.25">
      <c r="K2638" s="3">
        <f t="shared" si="244"/>
        <v>33965</v>
      </c>
      <c r="L2638">
        <v>57</v>
      </c>
      <c r="M2638">
        <f t="shared" si="242"/>
        <v>0.15616438356164383</v>
      </c>
      <c r="N2638">
        <f t="shared" si="245"/>
        <v>0</v>
      </c>
      <c r="O2638">
        <f t="shared" si="243"/>
        <v>0</v>
      </c>
      <c r="P2638">
        <f t="shared" si="241"/>
        <v>365</v>
      </c>
    </row>
    <row r="2639" spans="10:16" x14ac:dyDescent="0.25">
      <c r="J2639" t="s">
        <v>0</v>
      </c>
      <c r="K2639" s="3" t="e">
        <f t="shared" si="244"/>
        <v>#VALUE!</v>
      </c>
      <c r="L2639">
        <v>57</v>
      </c>
      <c r="M2639">
        <f t="shared" si="242"/>
        <v>0.15616438356164383</v>
      </c>
      <c r="N2639">
        <f t="shared" si="245"/>
        <v>0</v>
      </c>
      <c r="O2639">
        <f t="shared" si="243"/>
        <v>0</v>
      </c>
      <c r="P2639">
        <f t="shared" si="241"/>
        <v>365</v>
      </c>
    </row>
    <row r="2640" spans="10:16" x14ac:dyDescent="0.25">
      <c r="K2640" s="3">
        <f t="shared" si="244"/>
        <v>33965</v>
      </c>
      <c r="L2640">
        <v>57</v>
      </c>
      <c r="M2640">
        <f t="shared" si="242"/>
        <v>0.15616438356164383</v>
      </c>
      <c r="N2640">
        <f t="shared" si="245"/>
        <v>0</v>
      </c>
      <c r="O2640">
        <f t="shared" si="243"/>
        <v>0</v>
      </c>
      <c r="P2640">
        <f t="shared" si="241"/>
        <v>365</v>
      </c>
    </row>
    <row r="2641" spans="10:16" x14ac:dyDescent="0.25">
      <c r="J2641" t="s">
        <v>0</v>
      </c>
      <c r="K2641" s="3" t="e">
        <f t="shared" si="244"/>
        <v>#VALUE!</v>
      </c>
      <c r="L2641">
        <v>57</v>
      </c>
      <c r="M2641">
        <f t="shared" si="242"/>
        <v>0.15616438356164383</v>
      </c>
      <c r="N2641">
        <f t="shared" si="245"/>
        <v>0</v>
      </c>
      <c r="O2641">
        <f t="shared" si="243"/>
        <v>0</v>
      </c>
      <c r="P2641">
        <f t="shared" si="241"/>
        <v>365</v>
      </c>
    </row>
    <row r="2642" spans="10:16" x14ac:dyDescent="0.25">
      <c r="K2642" s="3">
        <f t="shared" si="244"/>
        <v>33965</v>
      </c>
      <c r="L2642">
        <v>57</v>
      </c>
      <c r="M2642">
        <f t="shared" si="242"/>
        <v>0.15616438356164383</v>
      </c>
      <c r="N2642">
        <f t="shared" si="245"/>
        <v>0</v>
      </c>
      <c r="O2642">
        <f t="shared" si="243"/>
        <v>0</v>
      </c>
      <c r="P2642">
        <f t="shared" si="241"/>
        <v>365</v>
      </c>
    </row>
    <row r="2643" spans="10:16" x14ac:dyDescent="0.25">
      <c r="J2643" t="s">
        <v>0</v>
      </c>
      <c r="K2643" s="3" t="e">
        <f t="shared" si="244"/>
        <v>#VALUE!</v>
      </c>
      <c r="L2643">
        <v>57</v>
      </c>
      <c r="M2643">
        <f t="shared" si="242"/>
        <v>0.15616438356164383</v>
      </c>
      <c r="N2643">
        <f t="shared" si="245"/>
        <v>0</v>
      </c>
      <c r="O2643">
        <f t="shared" si="243"/>
        <v>0</v>
      </c>
      <c r="P2643">
        <f t="shared" si="241"/>
        <v>365</v>
      </c>
    </row>
    <row r="2644" spans="10:16" x14ac:dyDescent="0.25">
      <c r="K2644" s="3">
        <f t="shared" si="244"/>
        <v>33965</v>
      </c>
      <c r="L2644">
        <v>57</v>
      </c>
      <c r="M2644">
        <f t="shared" si="242"/>
        <v>0.15616438356164383</v>
      </c>
      <c r="N2644">
        <f t="shared" si="245"/>
        <v>0</v>
      </c>
      <c r="O2644">
        <f t="shared" si="243"/>
        <v>0</v>
      </c>
      <c r="P2644">
        <f t="shared" si="241"/>
        <v>365</v>
      </c>
    </row>
    <row r="2645" spans="10:16" x14ac:dyDescent="0.25">
      <c r="J2645" t="s">
        <v>0</v>
      </c>
      <c r="K2645" s="3" t="e">
        <f t="shared" si="244"/>
        <v>#VALUE!</v>
      </c>
      <c r="L2645">
        <v>57</v>
      </c>
      <c r="M2645">
        <f t="shared" si="242"/>
        <v>0.15616438356164383</v>
      </c>
      <c r="N2645">
        <f t="shared" si="245"/>
        <v>0</v>
      </c>
      <c r="O2645">
        <f t="shared" si="243"/>
        <v>0</v>
      </c>
      <c r="P2645">
        <f t="shared" si="241"/>
        <v>365</v>
      </c>
    </row>
    <row r="2646" spans="10:16" x14ac:dyDescent="0.25">
      <c r="K2646" s="3">
        <f t="shared" si="244"/>
        <v>33965</v>
      </c>
      <c r="L2646">
        <v>57</v>
      </c>
      <c r="M2646">
        <f t="shared" si="242"/>
        <v>0.15616438356164383</v>
      </c>
      <c r="N2646">
        <f t="shared" si="245"/>
        <v>0</v>
      </c>
      <c r="O2646">
        <f t="shared" si="243"/>
        <v>0</v>
      </c>
      <c r="P2646">
        <f t="shared" si="241"/>
        <v>365</v>
      </c>
    </row>
    <row r="2647" spans="10:16" x14ac:dyDescent="0.25">
      <c r="J2647" t="s">
        <v>0</v>
      </c>
      <c r="K2647" s="3" t="e">
        <f t="shared" si="244"/>
        <v>#VALUE!</v>
      </c>
      <c r="L2647">
        <v>57</v>
      </c>
      <c r="M2647">
        <f t="shared" si="242"/>
        <v>0.15616438356164383</v>
      </c>
      <c r="N2647">
        <f t="shared" si="245"/>
        <v>0</v>
      </c>
      <c r="O2647">
        <f t="shared" si="243"/>
        <v>0</v>
      </c>
      <c r="P2647">
        <f t="shared" si="241"/>
        <v>365</v>
      </c>
    </row>
    <row r="2648" spans="10:16" x14ac:dyDescent="0.25">
      <c r="K2648" s="3">
        <f t="shared" si="244"/>
        <v>33965</v>
      </c>
      <c r="L2648">
        <v>57</v>
      </c>
      <c r="M2648">
        <f t="shared" si="242"/>
        <v>0.15616438356164383</v>
      </c>
      <c r="N2648">
        <f t="shared" si="245"/>
        <v>0</v>
      </c>
      <c r="O2648">
        <f t="shared" si="243"/>
        <v>0</v>
      </c>
      <c r="P2648">
        <f t="shared" si="241"/>
        <v>365</v>
      </c>
    </row>
    <row r="2649" spans="10:16" x14ac:dyDescent="0.25">
      <c r="J2649" t="s">
        <v>0</v>
      </c>
      <c r="K2649" s="3" t="e">
        <f t="shared" si="244"/>
        <v>#VALUE!</v>
      </c>
      <c r="L2649">
        <v>57</v>
      </c>
      <c r="M2649">
        <f t="shared" si="242"/>
        <v>0.15616438356164383</v>
      </c>
      <c r="N2649">
        <f t="shared" si="245"/>
        <v>0</v>
      </c>
      <c r="O2649">
        <f t="shared" si="243"/>
        <v>0</v>
      </c>
      <c r="P2649">
        <f t="shared" si="241"/>
        <v>365</v>
      </c>
    </row>
    <row r="2650" spans="10:16" x14ac:dyDescent="0.25">
      <c r="K2650" s="3">
        <f t="shared" si="244"/>
        <v>33965</v>
      </c>
      <c r="L2650">
        <v>57</v>
      </c>
      <c r="M2650">
        <f t="shared" si="242"/>
        <v>0.15616438356164383</v>
      </c>
      <c r="N2650">
        <f t="shared" si="245"/>
        <v>0</v>
      </c>
      <c r="O2650">
        <f t="shared" si="243"/>
        <v>0</v>
      </c>
      <c r="P2650">
        <f t="shared" si="241"/>
        <v>365</v>
      </c>
    </row>
    <row r="2651" spans="10:16" x14ac:dyDescent="0.25">
      <c r="J2651" t="s">
        <v>0</v>
      </c>
      <c r="K2651" s="3" t="e">
        <f t="shared" si="244"/>
        <v>#VALUE!</v>
      </c>
      <c r="L2651">
        <v>57</v>
      </c>
      <c r="M2651">
        <f t="shared" si="242"/>
        <v>0.15616438356164383</v>
      </c>
      <c r="N2651">
        <f t="shared" si="245"/>
        <v>0</v>
      </c>
      <c r="O2651">
        <f t="shared" si="243"/>
        <v>0</v>
      </c>
      <c r="P2651">
        <f t="shared" si="241"/>
        <v>365</v>
      </c>
    </row>
    <row r="2652" spans="10:16" x14ac:dyDescent="0.25">
      <c r="K2652" s="3">
        <f t="shared" si="244"/>
        <v>33965</v>
      </c>
      <c r="L2652">
        <v>57</v>
      </c>
      <c r="M2652">
        <f t="shared" si="242"/>
        <v>0.15616438356164383</v>
      </c>
      <c r="N2652">
        <f t="shared" si="245"/>
        <v>0</v>
      </c>
      <c r="O2652">
        <f t="shared" si="243"/>
        <v>0</v>
      </c>
      <c r="P2652">
        <f t="shared" si="241"/>
        <v>365</v>
      </c>
    </row>
    <row r="2653" spans="10:16" x14ac:dyDescent="0.25">
      <c r="J2653" t="s">
        <v>0</v>
      </c>
      <c r="K2653" s="3" t="e">
        <f t="shared" si="244"/>
        <v>#VALUE!</v>
      </c>
      <c r="L2653">
        <v>57</v>
      </c>
      <c r="M2653">
        <f t="shared" si="242"/>
        <v>0.15616438356164383</v>
      </c>
      <c r="N2653">
        <f t="shared" si="245"/>
        <v>0</v>
      </c>
      <c r="O2653">
        <f t="shared" si="243"/>
        <v>0</v>
      </c>
      <c r="P2653">
        <f t="shared" si="241"/>
        <v>365</v>
      </c>
    </row>
    <row r="2654" spans="10:16" x14ac:dyDescent="0.25">
      <c r="K2654" s="3">
        <f t="shared" si="244"/>
        <v>33965</v>
      </c>
      <c r="L2654">
        <v>57</v>
      </c>
      <c r="M2654">
        <f t="shared" si="242"/>
        <v>0.15616438356164383</v>
      </c>
      <c r="N2654">
        <f t="shared" si="245"/>
        <v>0</v>
      </c>
      <c r="O2654">
        <f t="shared" si="243"/>
        <v>0</v>
      </c>
      <c r="P2654">
        <f t="shared" si="241"/>
        <v>365</v>
      </c>
    </row>
    <row r="2655" spans="10:16" x14ac:dyDescent="0.25">
      <c r="J2655" t="s">
        <v>0</v>
      </c>
      <c r="K2655" s="3" t="e">
        <f t="shared" si="244"/>
        <v>#VALUE!</v>
      </c>
      <c r="L2655">
        <v>57</v>
      </c>
      <c r="M2655">
        <f t="shared" si="242"/>
        <v>0.15616438356164383</v>
      </c>
      <c r="N2655">
        <f t="shared" si="245"/>
        <v>0</v>
      </c>
      <c r="O2655">
        <f t="shared" si="243"/>
        <v>0</v>
      </c>
      <c r="P2655">
        <f t="shared" si="241"/>
        <v>365</v>
      </c>
    </row>
    <row r="2656" spans="10:16" x14ac:dyDescent="0.25">
      <c r="K2656" s="3">
        <f t="shared" si="244"/>
        <v>33965</v>
      </c>
      <c r="L2656">
        <v>57</v>
      </c>
      <c r="M2656">
        <f t="shared" si="242"/>
        <v>0.15616438356164383</v>
      </c>
      <c r="N2656">
        <f t="shared" si="245"/>
        <v>0</v>
      </c>
      <c r="O2656">
        <f t="shared" si="243"/>
        <v>0</v>
      </c>
      <c r="P2656">
        <f t="shared" si="241"/>
        <v>365</v>
      </c>
    </row>
    <row r="2657" spans="10:16" x14ac:dyDescent="0.25">
      <c r="J2657" t="s">
        <v>0</v>
      </c>
      <c r="K2657" s="3" t="e">
        <f t="shared" si="244"/>
        <v>#VALUE!</v>
      </c>
      <c r="L2657">
        <v>57</v>
      </c>
      <c r="M2657">
        <f t="shared" si="242"/>
        <v>0.15616438356164383</v>
      </c>
      <c r="N2657">
        <f t="shared" si="245"/>
        <v>0</v>
      </c>
      <c r="O2657">
        <f t="shared" si="243"/>
        <v>0</v>
      </c>
      <c r="P2657">
        <f t="shared" si="241"/>
        <v>365</v>
      </c>
    </row>
    <row r="2658" spans="10:16" x14ac:dyDescent="0.25">
      <c r="K2658" s="3">
        <f t="shared" si="244"/>
        <v>33965</v>
      </c>
      <c r="L2658">
        <v>57</v>
      </c>
      <c r="M2658">
        <f t="shared" si="242"/>
        <v>0.15616438356164383</v>
      </c>
      <c r="N2658">
        <f t="shared" si="245"/>
        <v>0</v>
      </c>
      <c r="O2658">
        <f t="shared" si="243"/>
        <v>0</v>
      </c>
      <c r="P2658">
        <f t="shared" si="241"/>
        <v>365</v>
      </c>
    </row>
    <row r="2659" spans="10:16" x14ac:dyDescent="0.25">
      <c r="J2659" t="s">
        <v>0</v>
      </c>
      <c r="K2659" s="3" t="e">
        <f t="shared" si="244"/>
        <v>#VALUE!</v>
      </c>
      <c r="L2659">
        <v>57</v>
      </c>
      <c r="M2659">
        <f t="shared" si="242"/>
        <v>0.15616438356164383</v>
      </c>
      <c r="N2659">
        <f t="shared" si="245"/>
        <v>0</v>
      </c>
      <c r="O2659">
        <f t="shared" si="243"/>
        <v>0</v>
      </c>
      <c r="P2659">
        <f t="shared" si="241"/>
        <v>365</v>
      </c>
    </row>
    <row r="2660" spans="10:16" x14ac:dyDescent="0.25">
      <c r="K2660" s="3">
        <f t="shared" si="244"/>
        <v>33965</v>
      </c>
      <c r="L2660">
        <v>57</v>
      </c>
      <c r="M2660">
        <f t="shared" si="242"/>
        <v>0.15616438356164383</v>
      </c>
      <c r="N2660">
        <f t="shared" si="245"/>
        <v>0</v>
      </c>
      <c r="O2660">
        <f t="shared" si="243"/>
        <v>0</v>
      </c>
      <c r="P2660">
        <f t="shared" si="241"/>
        <v>365</v>
      </c>
    </row>
    <row r="2661" spans="10:16" x14ac:dyDescent="0.25">
      <c r="J2661" t="s">
        <v>0</v>
      </c>
      <c r="K2661" s="3" t="e">
        <f t="shared" si="244"/>
        <v>#VALUE!</v>
      </c>
      <c r="L2661">
        <v>57</v>
      </c>
      <c r="M2661">
        <f t="shared" si="242"/>
        <v>0.15616438356164383</v>
      </c>
      <c r="N2661">
        <f t="shared" si="245"/>
        <v>0</v>
      </c>
      <c r="O2661">
        <f t="shared" si="243"/>
        <v>0</v>
      </c>
      <c r="P2661">
        <f t="shared" si="241"/>
        <v>365</v>
      </c>
    </row>
    <row r="2662" spans="10:16" x14ac:dyDescent="0.25">
      <c r="K2662" s="3">
        <f t="shared" si="244"/>
        <v>33965</v>
      </c>
      <c r="L2662">
        <v>57</v>
      </c>
      <c r="M2662">
        <f t="shared" si="242"/>
        <v>0.15616438356164383</v>
      </c>
      <c r="N2662">
        <f t="shared" si="245"/>
        <v>0</v>
      </c>
      <c r="O2662">
        <f t="shared" si="243"/>
        <v>0</v>
      </c>
      <c r="P2662">
        <f t="shared" si="241"/>
        <v>365</v>
      </c>
    </row>
    <row r="2663" spans="10:16" x14ac:dyDescent="0.25">
      <c r="J2663" t="s">
        <v>0</v>
      </c>
      <c r="K2663" s="3" t="e">
        <f t="shared" si="244"/>
        <v>#VALUE!</v>
      </c>
      <c r="L2663">
        <v>57</v>
      </c>
      <c r="M2663">
        <f t="shared" si="242"/>
        <v>0.15616438356164383</v>
      </c>
      <c r="N2663">
        <f t="shared" si="245"/>
        <v>0</v>
      </c>
      <c r="O2663">
        <f t="shared" si="243"/>
        <v>0</v>
      </c>
      <c r="P2663">
        <f t="shared" si="241"/>
        <v>365</v>
      </c>
    </row>
    <row r="2664" spans="10:16" x14ac:dyDescent="0.25">
      <c r="K2664" s="3">
        <f t="shared" si="244"/>
        <v>33965</v>
      </c>
      <c r="L2664">
        <v>57</v>
      </c>
      <c r="M2664">
        <f t="shared" si="242"/>
        <v>0.15616438356164383</v>
      </c>
      <c r="N2664">
        <f t="shared" si="245"/>
        <v>0</v>
      </c>
      <c r="O2664">
        <f t="shared" si="243"/>
        <v>0</v>
      </c>
      <c r="P2664">
        <f t="shared" si="241"/>
        <v>365</v>
      </c>
    </row>
    <row r="2665" spans="10:16" x14ac:dyDescent="0.25">
      <c r="J2665" t="s">
        <v>0</v>
      </c>
      <c r="K2665" s="3" t="e">
        <f t="shared" si="244"/>
        <v>#VALUE!</v>
      </c>
      <c r="L2665">
        <v>57</v>
      </c>
      <c r="M2665">
        <f t="shared" si="242"/>
        <v>0.15616438356164383</v>
      </c>
      <c r="N2665">
        <f t="shared" si="245"/>
        <v>0</v>
      </c>
      <c r="O2665">
        <f t="shared" si="243"/>
        <v>0</v>
      </c>
      <c r="P2665">
        <f t="shared" si="241"/>
        <v>365</v>
      </c>
    </row>
    <row r="2666" spans="10:16" x14ac:dyDescent="0.25">
      <c r="K2666" s="3">
        <f t="shared" si="244"/>
        <v>33965</v>
      </c>
      <c r="L2666">
        <v>57</v>
      </c>
      <c r="M2666">
        <f t="shared" si="242"/>
        <v>0.15616438356164383</v>
      </c>
      <c r="N2666">
        <f t="shared" si="245"/>
        <v>0</v>
      </c>
      <c r="O2666">
        <f t="shared" si="243"/>
        <v>0</v>
      </c>
      <c r="P2666">
        <f t="shared" si="241"/>
        <v>365</v>
      </c>
    </row>
    <row r="2667" spans="10:16" x14ac:dyDescent="0.25">
      <c r="J2667" t="s">
        <v>0</v>
      </c>
      <c r="K2667" s="3" t="e">
        <f t="shared" si="244"/>
        <v>#VALUE!</v>
      </c>
      <c r="L2667">
        <v>57</v>
      </c>
      <c r="M2667">
        <f t="shared" si="242"/>
        <v>0.15616438356164383</v>
      </c>
      <c r="N2667">
        <f t="shared" si="245"/>
        <v>0</v>
      </c>
      <c r="O2667">
        <f t="shared" si="243"/>
        <v>0</v>
      </c>
      <c r="P2667">
        <f t="shared" si="241"/>
        <v>365</v>
      </c>
    </row>
    <row r="2668" spans="10:16" x14ac:dyDescent="0.25">
      <c r="K2668" s="3">
        <f t="shared" si="244"/>
        <v>33965</v>
      </c>
      <c r="L2668">
        <v>57</v>
      </c>
      <c r="M2668">
        <f t="shared" si="242"/>
        <v>0.15616438356164383</v>
      </c>
      <c r="N2668">
        <f t="shared" si="245"/>
        <v>0</v>
      </c>
      <c r="O2668">
        <f t="shared" si="243"/>
        <v>0</v>
      </c>
      <c r="P2668">
        <f t="shared" si="241"/>
        <v>365</v>
      </c>
    </row>
    <row r="2669" spans="10:16" x14ac:dyDescent="0.25">
      <c r="J2669" t="s">
        <v>0</v>
      </c>
      <c r="K2669" s="3" t="e">
        <f t="shared" si="244"/>
        <v>#VALUE!</v>
      </c>
      <c r="L2669">
        <v>57</v>
      </c>
      <c r="M2669">
        <f t="shared" si="242"/>
        <v>0.15616438356164383</v>
      </c>
      <c r="N2669">
        <f t="shared" si="245"/>
        <v>0</v>
      </c>
      <c r="O2669">
        <f t="shared" si="243"/>
        <v>0</v>
      </c>
      <c r="P2669">
        <f t="shared" si="241"/>
        <v>365</v>
      </c>
    </row>
    <row r="2670" spans="10:16" x14ac:dyDescent="0.25">
      <c r="K2670" s="3">
        <f t="shared" si="244"/>
        <v>33965</v>
      </c>
      <c r="L2670">
        <v>57</v>
      </c>
      <c r="M2670">
        <f t="shared" si="242"/>
        <v>0.15616438356164383</v>
      </c>
      <c r="N2670">
        <f t="shared" si="245"/>
        <v>0</v>
      </c>
      <c r="O2670">
        <f t="shared" si="243"/>
        <v>0</v>
      </c>
      <c r="P2670">
        <f t="shared" si="241"/>
        <v>365</v>
      </c>
    </row>
    <row r="2671" spans="10:16" x14ac:dyDescent="0.25">
      <c r="J2671" t="s">
        <v>0</v>
      </c>
      <c r="K2671" s="3" t="e">
        <f t="shared" si="244"/>
        <v>#VALUE!</v>
      </c>
      <c r="L2671">
        <v>57</v>
      </c>
      <c r="M2671">
        <f t="shared" si="242"/>
        <v>0.15616438356164383</v>
      </c>
      <c r="N2671">
        <f t="shared" si="245"/>
        <v>0</v>
      </c>
      <c r="O2671">
        <f t="shared" si="243"/>
        <v>0</v>
      </c>
      <c r="P2671">
        <f t="shared" si="241"/>
        <v>365</v>
      </c>
    </row>
    <row r="2672" spans="10:16" x14ac:dyDescent="0.25">
      <c r="K2672" s="3">
        <f t="shared" si="244"/>
        <v>33965</v>
      </c>
      <c r="L2672">
        <v>57</v>
      </c>
      <c r="M2672">
        <f t="shared" si="242"/>
        <v>0.15616438356164383</v>
      </c>
      <c r="N2672">
        <f t="shared" si="245"/>
        <v>0</v>
      </c>
      <c r="O2672">
        <f t="shared" si="243"/>
        <v>0</v>
      </c>
      <c r="P2672">
        <f t="shared" si="241"/>
        <v>365</v>
      </c>
    </row>
    <row r="2673" spans="10:16" x14ac:dyDescent="0.25">
      <c r="J2673" t="s">
        <v>0</v>
      </c>
      <c r="K2673" s="3" t="e">
        <f t="shared" si="244"/>
        <v>#VALUE!</v>
      </c>
      <c r="L2673">
        <v>57</v>
      </c>
      <c r="M2673">
        <f t="shared" si="242"/>
        <v>0.15616438356164383</v>
      </c>
      <c r="N2673">
        <f t="shared" si="245"/>
        <v>0</v>
      </c>
      <c r="O2673">
        <f t="shared" si="243"/>
        <v>0</v>
      </c>
      <c r="P2673">
        <f t="shared" si="241"/>
        <v>365</v>
      </c>
    </row>
    <row r="2674" spans="10:16" x14ac:dyDescent="0.25">
      <c r="K2674" s="3">
        <f t="shared" si="244"/>
        <v>33965</v>
      </c>
      <c r="L2674">
        <v>57</v>
      </c>
      <c r="M2674">
        <f t="shared" si="242"/>
        <v>0.15616438356164383</v>
      </c>
      <c r="N2674">
        <f t="shared" si="245"/>
        <v>0</v>
      </c>
      <c r="O2674">
        <f t="shared" si="243"/>
        <v>0</v>
      </c>
      <c r="P2674">
        <f t="shared" si="241"/>
        <v>365</v>
      </c>
    </row>
    <row r="2675" spans="10:16" x14ac:dyDescent="0.25">
      <c r="J2675" t="s">
        <v>0</v>
      </c>
      <c r="K2675" s="3" t="e">
        <f t="shared" si="244"/>
        <v>#VALUE!</v>
      </c>
      <c r="L2675">
        <v>57</v>
      </c>
      <c r="M2675">
        <f t="shared" si="242"/>
        <v>0.15616438356164383</v>
      </c>
      <c r="N2675">
        <f t="shared" si="245"/>
        <v>0</v>
      </c>
      <c r="O2675">
        <f t="shared" si="243"/>
        <v>0</v>
      </c>
      <c r="P2675">
        <f t="shared" si="241"/>
        <v>365</v>
      </c>
    </row>
    <row r="2676" spans="10:16" x14ac:dyDescent="0.25">
      <c r="K2676" s="3">
        <f t="shared" si="244"/>
        <v>33965</v>
      </c>
      <c r="L2676">
        <v>57</v>
      </c>
      <c r="M2676">
        <f t="shared" si="242"/>
        <v>0.15616438356164383</v>
      </c>
      <c r="N2676">
        <f t="shared" si="245"/>
        <v>0</v>
      </c>
      <c r="O2676">
        <f t="shared" si="243"/>
        <v>0</v>
      </c>
      <c r="P2676">
        <f t="shared" si="241"/>
        <v>365</v>
      </c>
    </row>
    <row r="2677" spans="10:16" x14ac:dyDescent="0.25">
      <c r="J2677" t="s">
        <v>0</v>
      </c>
      <c r="K2677" s="3" t="e">
        <f t="shared" si="244"/>
        <v>#VALUE!</v>
      </c>
      <c r="L2677">
        <v>57</v>
      </c>
      <c r="M2677">
        <f t="shared" si="242"/>
        <v>0.15616438356164383</v>
      </c>
      <c r="N2677">
        <f t="shared" si="245"/>
        <v>0</v>
      </c>
      <c r="O2677">
        <f t="shared" si="243"/>
        <v>0</v>
      </c>
      <c r="P2677">
        <f t="shared" si="241"/>
        <v>365</v>
      </c>
    </row>
    <row r="2678" spans="10:16" x14ac:dyDescent="0.25">
      <c r="K2678" s="3">
        <f t="shared" si="244"/>
        <v>33965</v>
      </c>
      <c r="L2678">
        <v>57</v>
      </c>
      <c r="M2678">
        <f t="shared" si="242"/>
        <v>0.15616438356164383</v>
      </c>
      <c r="N2678">
        <f t="shared" si="245"/>
        <v>0</v>
      </c>
      <c r="O2678">
        <f t="shared" si="243"/>
        <v>0</v>
      </c>
      <c r="P2678">
        <f t="shared" si="241"/>
        <v>365</v>
      </c>
    </row>
    <row r="2679" spans="10:16" x14ac:dyDescent="0.25">
      <c r="J2679" t="s">
        <v>0</v>
      </c>
      <c r="K2679" s="3" t="e">
        <f t="shared" si="244"/>
        <v>#VALUE!</v>
      </c>
      <c r="L2679">
        <v>57</v>
      </c>
      <c r="M2679">
        <f t="shared" si="242"/>
        <v>0.15616438356164383</v>
      </c>
      <c r="N2679">
        <f t="shared" si="245"/>
        <v>0</v>
      </c>
      <c r="O2679">
        <f t="shared" si="243"/>
        <v>0</v>
      </c>
      <c r="P2679">
        <f t="shared" si="241"/>
        <v>365</v>
      </c>
    </row>
    <row r="2680" spans="10:16" x14ac:dyDescent="0.25">
      <c r="K2680" s="3">
        <f t="shared" si="244"/>
        <v>33965</v>
      </c>
      <c r="L2680">
        <v>57</v>
      </c>
      <c r="M2680">
        <f t="shared" si="242"/>
        <v>0.15616438356164383</v>
      </c>
      <c r="N2680">
        <f t="shared" si="245"/>
        <v>0</v>
      </c>
      <c r="O2680">
        <f t="shared" si="243"/>
        <v>0</v>
      </c>
      <c r="P2680">
        <f t="shared" si="241"/>
        <v>365</v>
      </c>
    </row>
    <row r="2681" spans="10:16" x14ac:dyDescent="0.25">
      <c r="J2681" t="s">
        <v>0</v>
      </c>
      <c r="K2681" s="3" t="e">
        <f t="shared" si="244"/>
        <v>#VALUE!</v>
      </c>
      <c r="L2681">
        <v>57</v>
      </c>
      <c r="M2681">
        <f t="shared" si="242"/>
        <v>0.15616438356164383</v>
      </c>
      <c r="N2681">
        <f t="shared" si="245"/>
        <v>0</v>
      </c>
      <c r="O2681">
        <f t="shared" si="243"/>
        <v>0</v>
      </c>
      <c r="P2681">
        <f t="shared" si="241"/>
        <v>365</v>
      </c>
    </row>
    <row r="2682" spans="10:16" x14ac:dyDescent="0.25">
      <c r="K2682" s="3">
        <f t="shared" si="244"/>
        <v>33965</v>
      </c>
      <c r="L2682">
        <v>57</v>
      </c>
      <c r="M2682">
        <f t="shared" si="242"/>
        <v>0.15616438356164383</v>
      </c>
      <c r="N2682">
        <f t="shared" si="245"/>
        <v>0</v>
      </c>
      <c r="O2682">
        <f t="shared" si="243"/>
        <v>0</v>
      </c>
      <c r="P2682">
        <f t="shared" si="241"/>
        <v>365</v>
      </c>
    </row>
    <row r="2683" spans="10:16" x14ac:dyDescent="0.25">
      <c r="J2683" t="s">
        <v>0</v>
      </c>
      <c r="K2683" s="3" t="e">
        <f t="shared" si="244"/>
        <v>#VALUE!</v>
      </c>
      <c r="L2683">
        <v>57</v>
      </c>
      <c r="M2683">
        <f t="shared" si="242"/>
        <v>0.15616438356164383</v>
      </c>
      <c r="N2683">
        <f t="shared" si="245"/>
        <v>0</v>
      </c>
      <c r="O2683">
        <f t="shared" si="243"/>
        <v>0</v>
      </c>
      <c r="P2683">
        <f t="shared" si="241"/>
        <v>365</v>
      </c>
    </row>
    <row r="2684" spans="10:16" x14ac:dyDescent="0.25">
      <c r="K2684" s="3">
        <f t="shared" si="244"/>
        <v>33965</v>
      </c>
      <c r="L2684">
        <v>57</v>
      </c>
      <c r="M2684">
        <f t="shared" si="242"/>
        <v>0.15616438356164383</v>
      </c>
      <c r="N2684">
        <f t="shared" si="245"/>
        <v>0</v>
      </c>
      <c r="O2684">
        <f t="shared" si="243"/>
        <v>0</v>
      </c>
      <c r="P2684">
        <f t="shared" si="241"/>
        <v>365</v>
      </c>
    </row>
    <row r="2685" spans="10:16" x14ac:dyDescent="0.25">
      <c r="J2685" t="s">
        <v>0</v>
      </c>
      <c r="K2685" s="3" t="e">
        <f t="shared" si="244"/>
        <v>#VALUE!</v>
      </c>
      <c r="L2685">
        <v>57</v>
      </c>
      <c r="M2685">
        <f t="shared" si="242"/>
        <v>0.15616438356164383</v>
      </c>
      <c r="N2685">
        <f t="shared" si="245"/>
        <v>0</v>
      </c>
      <c r="O2685">
        <f t="shared" si="243"/>
        <v>0</v>
      </c>
      <c r="P2685">
        <f t="shared" si="241"/>
        <v>365</v>
      </c>
    </row>
    <row r="2686" spans="10:16" x14ac:dyDescent="0.25">
      <c r="K2686" s="3">
        <f t="shared" si="244"/>
        <v>33965</v>
      </c>
      <c r="L2686">
        <v>57</v>
      </c>
      <c r="M2686">
        <f t="shared" si="242"/>
        <v>0.15616438356164383</v>
      </c>
      <c r="N2686">
        <f t="shared" si="245"/>
        <v>0</v>
      </c>
      <c r="O2686">
        <f t="shared" si="243"/>
        <v>0</v>
      </c>
      <c r="P2686">
        <f t="shared" si="241"/>
        <v>365</v>
      </c>
    </row>
    <row r="2687" spans="10:16" x14ac:dyDescent="0.25">
      <c r="J2687" t="s">
        <v>0</v>
      </c>
      <c r="K2687" s="3" t="e">
        <f t="shared" si="244"/>
        <v>#VALUE!</v>
      </c>
      <c r="L2687">
        <v>57</v>
      </c>
      <c r="M2687">
        <f t="shared" si="242"/>
        <v>0.15616438356164383</v>
      </c>
      <c r="N2687">
        <f t="shared" si="245"/>
        <v>0</v>
      </c>
      <c r="O2687">
        <f t="shared" si="243"/>
        <v>0</v>
      </c>
      <c r="P2687">
        <f t="shared" si="241"/>
        <v>365</v>
      </c>
    </row>
    <row r="2688" spans="10:16" x14ac:dyDescent="0.25">
      <c r="K2688" s="3">
        <f t="shared" si="244"/>
        <v>33965</v>
      </c>
      <c r="L2688">
        <v>57</v>
      </c>
      <c r="M2688">
        <f t="shared" si="242"/>
        <v>0.15616438356164383</v>
      </c>
      <c r="N2688">
        <f t="shared" si="245"/>
        <v>0</v>
      </c>
      <c r="O2688">
        <f t="shared" si="243"/>
        <v>0</v>
      </c>
      <c r="P2688">
        <f t="shared" si="241"/>
        <v>365</v>
      </c>
    </row>
    <row r="2689" spans="10:16" x14ac:dyDescent="0.25">
      <c r="J2689" t="s">
        <v>0</v>
      </c>
      <c r="K2689" s="3" t="e">
        <f t="shared" si="244"/>
        <v>#VALUE!</v>
      </c>
      <c r="L2689">
        <v>57</v>
      </c>
      <c r="M2689">
        <f t="shared" si="242"/>
        <v>0.15616438356164383</v>
      </c>
      <c r="N2689">
        <f t="shared" si="245"/>
        <v>0</v>
      </c>
      <c r="O2689">
        <f t="shared" si="243"/>
        <v>0</v>
      </c>
      <c r="P2689">
        <f t="shared" si="241"/>
        <v>365</v>
      </c>
    </row>
    <row r="2690" spans="10:16" x14ac:dyDescent="0.25">
      <c r="K2690" s="3">
        <f t="shared" si="244"/>
        <v>33965</v>
      </c>
      <c r="L2690">
        <v>57</v>
      </c>
      <c r="M2690">
        <f t="shared" si="242"/>
        <v>0.15616438356164383</v>
      </c>
      <c r="N2690">
        <f t="shared" si="245"/>
        <v>0</v>
      </c>
      <c r="O2690">
        <f t="shared" si="243"/>
        <v>0</v>
      </c>
      <c r="P2690">
        <f t="shared" si="241"/>
        <v>365</v>
      </c>
    </row>
    <row r="2691" spans="10:16" x14ac:dyDescent="0.25">
      <c r="J2691" t="s">
        <v>0</v>
      </c>
      <c r="K2691" s="3" t="e">
        <f t="shared" si="244"/>
        <v>#VALUE!</v>
      </c>
      <c r="L2691">
        <v>57</v>
      </c>
      <c r="M2691">
        <f t="shared" si="242"/>
        <v>0.15616438356164383</v>
      </c>
      <c r="N2691">
        <f t="shared" si="245"/>
        <v>0</v>
      </c>
      <c r="O2691">
        <f t="shared" si="243"/>
        <v>0</v>
      </c>
      <c r="P2691">
        <f t="shared" si="241"/>
        <v>365</v>
      </c>
    </row>
    <row r="2692" spans="10:16" x14ac:dyDescent="0.25">
      <c r="K2692" s="3">
        <f t="shared" si="244"/>
        <v>33965</v>
      </c>
      <c r="L2692">
        <v>57</v>
      </c>
      <c r="M2692">
        <f t="shared" si="242"/>
        <v>0.15616438356164383</v>
      </c>
      <c r="N2692">
        <f t="shared" si="245"/>
        <v>0</v>
      </c>
      <c r="O2692">
        <f t="shared" si="243"/>
        <v>0</v>
      </c>
      <c r="P2692">
        <f t="shared" ref="P2692:P2755" si="246">DATE(2000,12,26)-DATE(1999,12,27)</f>
        <v>365</v>
      </c>
    </row>
    <row r="2693" spans="10:16" x14ac:dyDescent="0.25">
      <c r="J2693" t="s">
        <v>0</v>
      </c>
      <c r="K2693" s="3" t="e">
        <f t="shared" si="244"/>
        <v>#VALUE!</v>
      </c>
      <c r="L2693">
        <v>57</v>
      </c>
      <c r="M2693">
        <f t="shared" si="242"/>
        <v>0.15616438356164383</v>
      </c>
      <c r="N2693">
        <f t="shared" si="245"/>
        <v>0</v>
      </c>
      <c r="O2693">
        <f t="shared" si="243"/>
        <v>0</v>
      </c>
      <c r="P2693">
        <f t="shared" si="246"/>
        <v>365</v>
      </c>
    </row>
    <row r="2694" spans="10:16" x14ac:dyDescent="0.25">
      <c r="K2694" s="3">
        <f t="shared" si="244"/>
        <v>33965</v>
      </c>
      <c r="L2694">
        <v>57</v>
      </c>
      <c r="M2694">
        <f t="shared" si="242"/>
        <v>0.15616438356164383</v>
      </c>
      <c r="N2694">
        <f t="shared" si="245"/>
        <v>0</v>
      </c>
      <c r="O2694">
        <f t="shared" si="243"/>
        <v>0</v>
      </c>
      <c r="P2694">
        <f t="shared" si="246"/>
        <v>365</v>
      </c>
    </row>
    <row r="2695" spans="10:16" x14ac:dyDescent="0.25">
      <c r="J2695" t="s">
        <v>0</v>
      </c>
      <c r="K2695" s="3" t="e">
        <f t="shared" si="244"/>
        <v>#VALUE!</v>
      </c>
      <c r="L2695">
        <v>57</v>
      </c>
      <c r="M2695">
        <f t="shared" si="242"/>
        <v>0.15616438356164383</v>
      </c>
      <c r="N2695">
        <f t="shared" si="245"/>
        <v>0</v>
      </c>
      <c r="O2695">
        <f t="shared" si="243"/>
        <v>0</v>
      </c>
      <c r="P2695">
        <f t="shared" si="246"/>
        <v>365</v>
      </c>
    </row>
    <row r="2696" spans="10:16" x14ac:dyDescent="0.25">
      <c r="K2696" s="3">
        <f t="shared" si="244"/>
        <v>33965</v>
      </c>
      <c r="L2696">
        <v>57</v>
      </c>
      <c r="M2696">
        <f t="shared" ref="M2696:M2759" si="247">L2696/P2696</f>
        <v>0.15616438356164383</v>
      </c>
      <c r="N2696">
        <f t="shared" si="245"/>
        <v>0</v>
      </c>
      <c r="O2696">
        <f t="shared" ref="O2696:O2759" si="248">ROUND(N2696,1)</f>
        <v>0</v>
      </c>
      <c r="P2696">
        <f t="shared" si="246"/>
        <v>365</v>
      </c>
    </row>
    <row r="2697" spans="10:16" x14ac:dyDescent="0.25">
      <c r="J2697" t="s">
        <v>0</v>
      </c>
      <c r="K2697" s="3" t="e">
        <f t="shared" ref="K2697:K2760" si="249">$K$7+J2697</f>
        <v>#VALUE!</v>
      </c>
      <c r="L2697">
        <v>57</v>
      </c>
      <c r="M2697">
        <f t="shared" si="247"/>
        <v>0.15616438356164383</v>
      </c>
      <c r="N2697">
        <f t="shared" ref="N2697:N2760" si="250">INT(M2697)</f>
        <v>0</v>
      </c>
      <c r="O2697">
        <f t="shared" si="248"/>
        <v>0</v>
      </c>
      <c r="P2697">
        <f t="shared" si="246"/>
        <v>365</v>
      </c>
    </row>
    <row r="2698" spans="10:16" x14ac:dyDescent="0.25">
      <c r="K2698" s="3">
        <f t="shared" si="249"/>
        <v>33965</v>
      </c>
      <c r="L2698">
        <v>57</v>
      </c>
      <c r="M2698">
        <f t="shared" si="247"/>
        <v>0.15616438356164383</v>
      </c>
      <c r="N2698">
        <f t="shared" si="250"/>
        <v>0</v>
      </c>
      <c r="O2698">
        <f t="shared" si="248"/>
        <v>0</v>
      </c>
      <c r="P2698">
        <f t="shared" si="246"/>
        <v>365</v>
      </c>
    </row>
    <row r="2699" spans="10:16" x14ac:dyDescent="0.25">
      <c r="J2699" t="s">
        <v>0</v>
      </c>
      <c r="K2699" s="3" t="e">
        <f t="shared" si="249"/>
        <v>#VALUE!</v>
      </c>
      <c r="L2699">
        <v>57</v>
      </c>
      <c r="M2699">
        <f t="shared" si="247"/>
        <v>0.15616438356164383</v>
      </c>
      <c r="N2699">
        <f t="shared" si="250"/>
        <v>0</v>
      </c>
      <c r="O2699">
        <f t="shared" si="248"/>
        <v>0</v>
      </c>
      <c r="P2699">
        <f t="shared" si="246"/>
        <v>365</v>
      </c>
    </row>
    <row r="2700" spans="10:16" x14ac:dyDescent="0.25">
      <c r="K2700" s="3">
        <f t="shared" si="249"/>
        <v>33965</v>
      </c>
      <c r="L2700">
        <v>57</v>
      </c>
      <c r="M2700">
        <f t="shared" si="247"/>
        <v>0.15616438356164383</v>
      </c>
      <c r="N2700">
        <f t="shared" si="250"/>
        <v>0</v>
      </c>
      <c r="O2700">
        <f t="shared" si="248"/>
        <v>0</v>
      </c>
      <c r="P2700">
        <f t="shared" si="246"/>
        <v>365</v>
      </c>
    </row>
    <row r="2701" spans="10:16" x14ac:dyDescent="0.25">
      <c r="J2701" t="s">
        <v>0</v>
      </c>
      <c r="K2701" s="3" t="e">
        <f t="shared" si="249"/>
        <v>#VALUE!</v>
      </c>
      <c r="L2701">
        <v>57</v>
      </c>
      <c r="M2701">
        <f t="shared" si="247"/>
        <v>0.15616438356164383</v>
      </c>
      <c r="N2701">
        <f t="shared" si="250"/>
        <v>0</v>
      </c>
      <c r="O2701">
        <f t="shared" si="248"/>
        <v>0</v>
      </c>
      <c r="P2701">
        <f t="shared" si="246"/>
        <v>365</v>
      </c>
    </row>
    <row r="2702" spans="10:16" x14ac:dyDescent="0.25">
      <c r="K2702" s="3">
        <f t="shared" si="249"/>
        <v>33965</v>
      </c>
      <c r="L2702">
        <v>57</v>
      </c>
      <c r="M2702">
        <f t="shared" si="247"/>
        <v>0.15616438356164383</v>
      </c>
      <c r="N2702">
        <f t="shared" si="250"/>
        <v>0</v>
      </c>
      <c r="O2702">
        <f t="shared" si="248"/>
        <v>0</v>
      </c>
      <c r="P2702">
        <f t="shared" si="246"/>
        <v>365</v>
      </c>
    </row>
    <row r="2703" spans="10:16" x14ac:dyDescent="0.25">
      <c r="J2703" t="s">
        <v>0</v>
      </c>
      <c r="K2703" s="3" t="e">
        <f t="shared" si="249"/>
        <v>#VALUE!</v>
      </c>
      <c r="L2703">
        <v>57</v>
      </c>
      <c r="M2703">
        <f t="shared" si="247"/>
        <v>0.15616438356164383</v>
      </c>
      <c r="N2703">
        <f t="shared" si="250"/>
        <v>0</v>
      </c>
      <c r="O2703">
        <f t="shared" si="248"/>
        <v>0</v>
      </c>
      <c r="P2703">
        <f t="shared" si="246"/>
        <v>365</v>
      </c>
    </row>
    <row r="2704" spans="10:16" x14ac:dyDescent="0.25">
      <c r="K2704" s="3">
        <f t="shared" si="249"/>
        <v>33965</v>
      </c>
      <c r="L2704">
        <v>57</v>
      </c>
      <c r="M2704">
        <f t="shared" si="247"/>
        <v>0.15616438356164383</v>
      </c>
      <c r="N2704">
        <f t="shared" si="250"/>
        <v>0</v>
      </c>
      <c r="O2704">
        <f t="shared" si="248"/>
        <v>0</v>
      </c>
      <c r="P2704">
        <f t="shared" si="246"/>
        <v>365</v>
      </c>
    </row>
    <row r="2705" spans="10:16" x14ac:dyDescent="0.25">
      <c r="J2705" t="s">
        <v>0</v>
      </c>
      <c r="K2705" s="3" t="e">
        <f t="shared" si="249"/>
        <v>#VALUE!</v>
      </c>
      <c r="L2705">
        <v>57</v>
      </c>
      <c r="M2705">
        <f t="shared" si="247"/>
        <v>0.15616438356164383</v>
      </c>
      <c r="N2705">
        <f t="shared" si="250"/>
        <v>0</v>
      </c>
      <c r="O2705">
        <f t="shared" si="248"/>
        <v>0</v>
      </c>
      <c r="P2705">
        <f t="shared" si="246"/>
        <v>365</v>
      </c>
    </row>
    <row r="2706" spans="10:16" x14ac:dyDescent="0.25">
      <c r="K2706" s="3">
        <f t="shared" si="249"/>
        <v>33965</v>
      </c>
      <c r="L2706">
        <v>57</v>
      </c>
      <c r="M2706">
        <f t="shared" si="247"/>
        <v>0.15616438356164383</v>
      </c>
      <c r="N2706">
        <f t="shared" si="250"/>
        <v>0</v>
      </c>
      <c r="O2706">
        <f t="shared" si="248"/>
        <v>0</v>
      </c>
      <c r="P2706">
        <f t="shared" si="246"/>
        <v>365</v>
      </c>
    </row>
    <row r="2707" spans="10:16" x14ac:dyDescent="0.25">
      <c r="J2707" t="s">
        <v>0</v>
      </c>
      <c r="K2707" s="3" t="e">
        <f t="shared" si="249"/>
        <v>#VALUE!</v>
      </c>
      <c r="L2707">
        <v>57</v>
      </c>
      <c r="M2707">
        <f t="shared" si="247"/>
        <v>0.15616438356164383</v>
      </c>
      <c r="N2707">
        <f t="shared" si="250"/>
        <v>0</v>
      </c>
      <c r="O2707">
        <f t="shared" si="248"/>
        <v>0</v>
      </c>
      <c r="P2707">
        <f t="shared" si="246"/>
        <v>365</v>
      </c>
    </row>
    <row r="2708" spans="10:16" x14ac:dyDescent="0.25">
      <c r="K2708" s="3">
        <f t="shared" si="249"/>
        <v>33965</v>
      </c>
      <c r="L2708">
        <v>57</v>
      </c>
      <c r="M2708">
        <f t="shared" si="247"/>
        <v>0.15616438356164383</v>
      </c>
      <c r="N2708">
        <f t="shared" si="250"/>
        <v>0</v>
      </c>
      <c r="O2708">
        <f t="shared" si="248"/>
        <v>0</v>
      </c>
      <c r="P2708">
        <f t="shared" si="246"/>
        <v>365</v>
      </c>
    </row>
    <row r="2709" spans="10:16" x14ac:dyDescent="0.25">
      <c r="J2709" t="s">
        <v>0</v>
      </c>
      <c r="K2709" s="3" t="e">
        <f t="shared" si="249"/>
        <v>#VALUE!</v>
      </c>
      <c r="L2709">
        <v>57</v>
      </c>
      <c r="M2709">
        <f t="shared" si="247"/>
        <v>0.15616438356164383</v>
      </c>
      <c r="N2709">
        <f t="shared" si="250"/>
        <v>0</v>
      </c>
      <c r="O2709">
        <f t="shared" si="248"/>
        <v>0</v>
      </c>
      <c r="P2709">
        <f t="shared" si="246"/>
        <v>365</v>
      </c>
    </row>
    <row r="2710" spans="10:16" x14ac:dyDescent="0.25">
      <c r="K2710" s="3">
        <f t="shared" si="249"/>
        <v>33965</v>
      </c>
      <c r="L2710">
        <v>57</v>
      </c>
      <c r="M2710">
        <f t="shared" si="247"/>
        <v>0.15616438356164383</v>
      </c>
      <c r="N2710">
        <f t="shared" si="250"/>
        <v>0</v>
      </c>
      <c r="O2710">
        <f t="shared" si="248"/>
        <v>0</v>
      </c>
      <c r="P2710">
        <f t="shared" si="246"/>
        <v>365</v>
      </c>
    </row>
    <row r="2711" spans="10:16" x14ac:dyDescent="0.25">
      <c r="J2711" t="s">
        <v>0</v>
      </c>
      <c r="K2711" s="3" t="e">
        <f t="shared" si="249"/>
        <v>#VALUE!</v>
      </c>
      <c r="L2711">
        <v>57</v>
      </c>
      <c r="M2711">
        <f t="shared" si="247"/>
        <v>0.15616438356164383</v>
      </c>
      <c r="N2711">
        <f t="shared" si="250"/>
        <v>0</v>
      </c>
      <c r="O2711">
        <f t="shared" si="248"/>
        <v>0</v>
      </c>
      <c r="P2711">
        <f t="shared" si="246"/>
        <v>365</v>
      </c>
    </row>
    <row r="2712" spans="10:16" x14ac:dyDescent="0.25">
      <c r="K2712" s="3">
        <f t="shared" si="249"/>
        <v>33965</v>
      </c>
      <c r="L2712">
        <v>57</v>
      </c>
      <c r="M2712">
        <f t="shared" si="247"/>
        <v>0.15616438356164383</v>
      </c>
      <c r="N2712">
        <f t="shared" si="250"/>
        <v>0</v>
      </c>
      <c r="O2712">
        <f t="shared" si="248"/>
        <v>0</v>
      </c>
      <c r="P2712">
        <f t="shared" si="246"/>
        <v>365</v>
      </c>
    </row>
    <row r="2713" spans="10:16" x14ac:dyDescent="0.25">
      <c r="J2713" t="s">
        <v>0</v>
      </c>
      <c r="K2713" s="3" t="e">
        <f t="shared" si="249"/>
        <v>#VALUE!</v>
      </c>
      <c r="L2713">
        <v>57</v>
      </c>
      <c r="M2713">
        <f t="shared" si="247"/>
        <v>0.15616438356164383</v>
      </c>
      <c r="N2713">
        <f t="shared" si="250"/>
        <v>0</v>
      </c>
      <c r="O2713">
        <f t="shared" si="248"/>
        <v>0</v>
      </c>
      <c r="P2713">
        <f t="shared" si="246"/>
        <v>365</v>
      </c>
    </row>
    <row r="2714" spans="10:16" x14ac:dyDescent="0.25">
      <c r="K2714" s="3">
        <f t="shared" si="249"/>
        <v>33965</v>
      </c>
      <c r="L2714">
        <v>57</v>
      </c>
      <c r="M2714">
        <f t="shared" si="247"/>
        <v>0.15616438356164383</v>
      </c>
      <c r="N2714">
        <f t="shared" si="250"/>
        <v>0</v>
      </c>
      <c r="O2714">
        <f t="shared" si="248"/>
        <v>0</v>
      </c>
      <c r="P2714">
        <f t="shared" si="246"/>
        <v>365</v>
      </c>
    </row>
    <row r="2715" spans="10:16" x14ac:dyDescent="0.25">
      <c r="J2715" t="s">
        <v>0</v>
      </c>
      <c r="K2715" s="3" t="e">
        <f t="shared" si="249"/>
        <v>#VALUE!</v>
      </c>
      <c r="L2715">
        <v>57</v>
      </c>
      <c r="M2715">
        <f t="shared" si="247"/>
        <v>0.15616438356164383</v>
      </c>
      <c r="N2715">
        <f t="shared" si="250"/>
        <v>0</v>
      </c>
      <c r="O2715">
        <f t="shared" si="248"/>
        <v>0</v>
      </c>
      <c r="P2715">
        <f t="shared" si="246"/>
        <v>365</v>
      </c>
    </row>
    <row r="2716" spans="10:16" x14ac:dyDescent="0.25">
      <c r="K2716" s="3">
        <f t="shared" si="249"/>
        <v>33965</v>
      </c>
      <c r="L2716">
        <v>57</v>
      </c>
      <c r="M2716">
        <f t="shared" si="247"/>
        <v>0.15616438356164383</v>
      </c>
      <c r="N2716">
        <f t="shared" si="250"/>
        <v>0</v>
      </c>
      <c r="O2716">
        <f t="shared" si="248"/>
        <v>0</v>
      </c>
      <c r="P2716">
        <f t="shared" si="246"/>
        <v>365</v>
      </c>
    </row>
    <row r="2717" spans="10:16" x14ac:dyDescent="0.25">
      <c r="J2717" t="s">
        <v>0</v>
      </c>
      <c r="K2717" s="3" t="e">
        <f t="shared" si="249"/>
        <v>#VALUE!</v>
      </c>
      <c r="L2717">
        <v>57</v>
      </c>
      <c r="M2717">
        <f t="shared" si="247"/>
        <v>0.15616438356164383</v>
      </c>
      <c r="N2717">
        <f t="shared" si="250"/>
        <v>0</v>
      </c>
      <c r="O2717">
        <f t="shared" si="248"/>
        <v>0</v>
      </c>
      <c r="P2717">
        <f t="shared" si="246"/>
        <v>365</v>
      </c>
    </row>
    <row r="2718" spans="10:16" x14ac:dyDescent="0.25">
      <c r="K2718" s="3">
        <f t="shared" si="249"/>
        <v>33965</v>
      </c>
      <c r="L2718">
        <v>57</v>
      </c>
      <c r="M2718">
        <f t="shared" si="247"/>
        <v>0.15616438356164383</v>
      </c>
      <c r="N2718">
        <f t="shared" si="250"/>
        <v>0</v>
      </c>
      <c r="O2718">
        <f t="shared" si="248"/>
        <v>0</v>
      </c>
      <c r="P2718">
        <f t="shared" si="246"/>
        <v>365</v>
      </c>
    </row>
    <row r="2719" spans="10:16" x14ac:dyDescent="0.25">
      <c r="J2719" t="s">
        <v>0</v>
      </c>
      <c r="K2719" s="3" t="e">
        <f t="shared" si="249"/>
        <v>#VALUE!</v>
      </c>
      <c r="L2719">
        <v>57</v>
      </c>
      <c r="M2719">
        <f t="shared" si="247"/>
        <v>0.15616438356164383</v>
      </c>
      <c r="N2719">
        <f t="shared" si="250"/>
        <v>0</v>
      </c>
      <c r="O2719">
        <f t="shared" si="248"/>
        <v>0</v>
      </c>
      <c r="P2719">
        <f t="shared" si="246"/>
        <v>365</v>
      </c>
    </row>
    <row r="2720" spans="10:16" x14ac:dyDescent="0.25">
      <c r="K2720" s="3">
        <f t="shared" si="249"/>
        <v>33965</v>
      </c>
      <c r="L2720">
        <v>57</v>
      </c>
      <c r="M2720">
        <f t="shared" si="247"/>
        <v>0.15616438356164383</v>
      </c>
      <c r="N2720">
        <f t="shared" si="250"/>
        <v>0</v>
      </c>
      <c r="O2720">
        <f t="shared" si="248"/>
        <v>0</v>
      </c>
      <c r="P2720">
        <f t="shared" si="246"/>
        <v>365</v>
      </c>
    </row>
    <row r="2721" spans="10:16" x14ac:dyDescent="0.25">
      <c r="J2721" t="s">
        <v>0</v>
      </c>
      <c r="K2721" s="3" t="e">
        <f t="shared" si="249"/>
        <v>#VALUE!</v>
      </c>
      <c r="L2721">
        <v>57</v>
      </c>
      <c r="M2721">
        <f t="shared" si="247"/>
        <v>0.15616438356164383</v>
      </c>
      <c r="N2721">
        <f t="shared" si="250"/>
        <v>0</v>
      </c>
      <c r="O2721">
        <f t="shared" si="248"/>
        <v>0</v>
      </c>
      <c r="P2721">
        <f t="shared" si="246"/>
        <v>365</v>
      </c>
    </row>
    <row r="2722" spans="10:16" x14ac:dyDescent="0.25">
      <c r="K2722" s="3">
        <f t="shared" si="249"/>
        <v>33965</v>
      </c>
      <c r="L2722">
        <v>57</v>
      </c>
      <c r="M2722">
        <f t="shared" si="247"/>
        <v>0.15616438356164383</v>
      </c>
      <c r="N2722">
        <f t="shared" si="250"/>
        <v>0</v>
      </c>
      <c r="O2722">
        <f t="shared" si="248"/>
        <v>0</v>
      </c>
      <c r="P2722">
        <f t="shared" si="246"/>
        <v>365</v>
      </c>
    </row>
    <row r="2723" spans="10:16" x14ac:dyDescent="0.25">
      <c r="J2723" t="s">
        <v>0</v>
      </c>
      <c r="K2723" s="3" t="e">
        <f t="shared" si="249"/>
        <v>#VALUE!</v>
      </c>
      <c r="L2723">
        <v>57</v>
      </c>
      <c r="M2723">
        <f t="shared" si="247"/>
        <v>0.15616438356164383</v>
      </c>
      <c r="N2723">
        <f t="shared" si="250"/>
        <v>0</v>
      </c>
      <c r="O2723">
        <f t="shared" si="248"/>
        <v>0</v>
      </c>
      <c r="P2723">
        <f t="shared" si="246"/>
        <v>365</v>
      </c>
    </row>
    <row r="2724" spans="10:16" x14ac:dyDescent="0.25">
      <c r="K2724" s="3">
        <f t="shared" si="249"/>
        <v>33965</v>
      </c>
      <c r="L2724">
        <v>57</v>
      </c>
      <c r="M2724">
        <f t="shared" si="247"/>
        <v>0.15616438356164383</v>
      </c>
      <c r="N2724">
        <f t="shared" si="250"/>
        <v>0</v>
      </c>
      <c r="O2724">
        <f t="shared" si="248"/>
        <v>0</v>
      </c>
      <c r="P2724">
        <f t="shared" si="246"/>
        <v>365</v>
      </c>
    </row>
    <row r="2725" spans="10:16" x14ac:dyDescent="0.25">
      <c r="J2725" t="s">
        <v>0</v>
      </c>
      <c r="K2725" s="3" t="e">
        <f t="shared" si="249"/>
        <v>#VALUE!</v>
      </c>
      <c r="L2725">
        <v>57</v>
      </c>
      <c r="M2725">
        <f t="shared" si="247"/>
        <v>0.15616438356164383</v>
      </c>
      <c r="N2725">
        <f t="shared" si="250"/>
        <v>0</v>
      </c>
      <c r="O2725">
        <f t="shared" si="248"/>
        <v>0</v>
      </c>
      <c r="P2725">
        <f t="shared" si="246"/>
        <v>365</v>
      </c>
    </row>
    <row r="2726" spans="10:16" x14ac:dyDescent="0.25">
      <c r="K2726" s="3">
        <f t="shared" si="249"/>
        <v>33965</v>
      </c>
      <c r="L2726">
        <v>57</v>
      </c>
      <c r="M2726">
        <f t="shared" si="247"/>
        <v>0.15616438356164383</v>
      </c>
      <c r="N2726">
        <f t="shared" si="250"/>
        <v>0</v>
      </c>
      <c r="O2726">
        <f t="shared" si="248"/>
        <v>0</v>
      </c>
      <c r="P2726">
        <f t="shared" si="246"/>
        <v>365</v>
      </c>
    </row>
    <row r="2727" spans="10:16" x14ac:dyDescent="0.25">
      <c r="J2727" t="s">
        <v>0</v>
      </c>
      <c r="K2727" s="3" t="e">
        <f t="shared" si="249"/>
        <v>#VALUE!</v>
      </c>
      <c r="L2727">
        <v>57</v>
      </c>
      <c r="M2727">
        <f t="shared" si="247"/>
        <v>0.15616438356164383</v>
      </c>
      <c r="N2727">
        <f t="shared" si="250"/>
        <v>0</v>
      </c>
      <c r="O2727">
        <f t="shared" si="248"/>
        <v>0</v>
      </c>
      <c r="P2727">
        <f t="shared" si="246"/>
        <v>365</v>
      </c>
    </row>
    <row r="2728" spans="10:16" x14ac:dyDescent="0.25">
      <c r="K2728" s="3">
        <f t="shared" si="249"/>
        <v>33965</v>
      </c>
      <c r="L2728">
        <v>57</v>
      </c>
      <c r="M2728">
        <f t="shared" si="247"/>
        <v>0.15616438356164383</v>
      </c>
      <c r="N2728">
        <f t="shared" si="250"/>
        <v>0</v>
      </c>
      <c r="O2728">
        <f t="shared" si="248"/>
        <v>0</v>
      </c>
      <c r="P2728">
        <f t="shared" si="246"/>
        <v>365</v>
      </c>
    </row>
    <row r="2729" spans="10:16" x14ac:dyDescent="0.25">
      <c r="J2729" t="s">
        <v>0</v>
      </c>
      <c r="K2729" s="3" t="e">
        <f t="shared" si="249"/>
        <v>#VALUE!</v>
      </c>
      <c r="L2729">
        <v>57</v>
      </c>
      <c r="M2729">
        <f t="shared" si="247"/>
        <v>0.15616438356164383</v>
      </c>
      <c r="N2729">
        <f t="shared" si="250"/>
        <v>0</v>
      </c>
      <c r="O2729">
        <f t="shared" si="248"/>
        <v>0</v>
      </c>
      <c r="P2729">
        <f t="shared" si="246"/>
        <v>365</v>
      </c>
    </row>
    <row r="2730" spans="10:16" x14ac:dyDescent="0.25">
      <c r="K2730" s="3">
        <f t="shared" si="249"/>
        <v>33965</v>
      </c>
      <c r="L2730">
        <v>57</v>
      </c>
      <c r="M2730">
        <f t="shared" si="247"/>
        <v>0.15616438356164383</v>
      </c>
      <c r="N2730">
        <f t="shared" si="250"/>
        <v>0</v>
      </c>
      <c r="O2730">
        <f t="shared" si="248"/>
        <v>0</v>
      </c>
      <c r="P2730">
        <f t="shared" si="246"/>
        <v>365</v>
      </c>
    </row>
    <row r="2731" spans="10:16" x14ac:dyDescent="0.25">
      <c r="J2731" t="s">
        <v>0</v>
      </c>
      <c r="K2731" s="3" t="e">
        <f t="shared" si="249"/>
        <v>#VALUE!</v>
      </c>
      <c r="L2731">
        <v>57</v>
      </c>
      <c r="M2731">
        <f t="shared" si="247"/>
        <v>0.15616438356164383</v>
      </c>
      <c r="N2731">
        <f t="shared" si="250"/>
        <v>0</v>
      </c>
      <c r="O2731">
        <f t="shared" si="248"/>
        <v>0</v>
      </c>
      <c r="P2731">
        <f t="shared" si="246"/>
        <v>365</v>
      </c>
    </row>
    <row r="2732" spans="10:16" x14ac:dyDescent="0.25">
      <c r="K2732" s="3">
        <f t="shared" si="249"/>
        <v>33965</v>
      </c>
      <c r="L2732">
        <v>57</v>
      </c>
      <c r="M2732">
        <f t="shared" si="247"/>
        <v>0.15616438356164383</v>
      </c>
      <c r="N2732">
        <f t="shared" si="250"/>
        <v>0</v>
      </c>
      <c r="O2732">
        <f t="shared" si="248"/>
        <v>0</v>
      </c>
      <c r="P2732">
        <f t="shared" si="246"/>
        <v>365</v>
      </c>
    </row>
    <row r="2733" spans="10:16" x14ac:dyDescent="0.25">
      <c r="J2733" t="s">
        <v>0</v>
      </c>
      <c r="K2733" s="3" t="e">
        <f t="shared" si="249"/>
        <v>#VALUE!</v>
      </c>
      <c r="L2733">
        <v>57</v>
      </c>
      <c r="M2733">
        <f t="shared" si="247"/>
        <v>0.15616438356164383</v>
      </c>
      <c r="N2733">
        <f t="shared" si="250"/>
        <v>0</v>
      </c>
      <c r="O2733">
        <f t="shared" si="248"/>
        <v>0</v>
      </c>
      <c r="P2733">
        <f t="shared" si="246"/>
        <v>365</v>
      </c>
    </row>
    <row r="2734" spans="10:16" x14ac:dyDescent="0.25">
      <c r="K2734" s="3">
        <f t="shared" si="249"/>
        <v>33965</v>
      </c>
      <c r="L2734">
        <v>57</v>
      </c>
      <c r="M2734">
        <f t="shared" si="247"/>
        <v>0.15616438356164383</v>
      </c>
      <c r="N2734">
        <f t="shared" si="250"/>
        <v>0</v>
      </c>
      <c r="O2734">
        <f t="shared" si="248"/>
        <v>0</v>
      </c>
      <c r="P2734">
        <f t="shared" si="246"/>
        <v>365</v>
      </c>
    </row>
    <row r="2735" spans="10:16" x14ac:dyDescent="0.25">
      <c r="J2735" t="s">
        <v>0</v>
      </c>
      <c r="K2735" s="3" t="e">
        <f t="shared" si="249"/>
        <v>#VALUE!</v>
      </c>
      <c r="L2735">
        <v>57</v>
      </c>
      <c r="M2735">
        <f t="shared" si="247"/>
        <v>0.15616438356164383</v>
      </c>
      <c r="N2735">
        <f t="shared" si="250"/>
        <v>0</v>
      </c>
      <c r="O2735">
        <f t="shared" si="248"/>
        <v>0</v>
      </c>
      <c r="P2735">
        <f t="shared" si="246"/>
        <v>365</v>
      </c>
    </row>
    <row r="2736" spans="10:16" x14ac:dyDescent="0.25">
      <c r="K2736" s="3">
        <f t="shared" si="249"/>
        <v>33965</v>
      </c>
      <c r="L2736">
        <v>57</v>
      </c>
      <c r="M2736">
        <f t="shared" si="247"/>
        <v>0.15616438356164383</v>
      </c>
      <c r="N2736">
        <f t="shared" si="250"/>
        <v>0</v>
      </c>
      <c r="O2736">
        <f t="shared" si="248"/>
        <v>0</v>
      </c>
      <c r="P2736">
        <f t="shared" si="246"/>
        <v>365</v>
      </c>
    </row>
    <row r="2737" spans="10:16" x14ac:dyDescent="0.25">
      <c r="J2737" t="s">
        <v>0</v>
      </c>
      <c r="K2737" s="3" t="e">
        <f t="shared" si="249"/>
        <v>#VALUE!</v>
      </c>
      <c r="L2737">
        <v>57</v>
      </c>
      <c r="M2737">
        <f t="shared" si="247"/>
        <v>0.15616438356164383</v>
      </c>
      <c r="N2737">
        <f t="shared" si="250"/>
        <v>0</v>
      </c>
      <c r="O2737">
        <f t="shared" si="248"/>
        <v>0</v>
      </c>
      <c r="P2737">
        <f t="shared" si="246"/>
        <v>365</v>
      </c>
    </row>
    <row r="2738" spans="10:16" x14ac:dyDescent="0.25">
      <c r="K2738" s="3">
        <f t="shared" si="249"/>
        <v>33965</v>
      </c>
      <c r="L2738">
        <v>57</v>
      </c>
      <c r="M2738">
        <f t="shared" si="247"/>
        <v>0.15616438356164383</v>
      </c>
      <c r="N2738">
        <f t="shared" si="250"/>
        <v>0</v>
      </c>
      <c r="O2738">
        <f t="shared" si="248"/>
        <v>0</v>
      </c>
      <c r="P2738">
        <f t="shared" si="246"/>
        <v>365</v>
      </c>
    </row>
    <row r="2739" spans="10:16" x14ac:dyDescent="0.25">
      <c r="J2739" t="s">
        <v>0</v>
      </c>
      <c r="K2739" s="3" t="e">
        <f t="shared" si="249"/>
        <v>#VALUE!</v>
      </c>
      <c r="L2739">
        <v>57</v>
      </c>
      <c r="M2739">
        <f t="shared" si="247"/>
        <v>0.15616438356164383</v>
      </c>
      <c r="N2739">
        <f t="shared" si="250"/>
        <v>0</v>
      </c>
      <c r="O2739">
        <f t="shared" si="248"/>
        <v>0</v>
      </c>
      <c r="P2739">
        <f t="shared" si="246"/>
        <v>365</v>
      </c>
    </row>
    <row r="2740" spans="10:16" x14ac:dyDescent="0.25">
      <c r="K2740" s="3">
        <f t="shared" si="249"/>
        <v>33965</v>
      </c>
      <c r="L2740">
        <v>57</v>
      </c>
      <c r="M2740">
        <f t="shared" si="247"/>
        <v>0.15616438356164383</v>
      </c>
      <c r="N2740">
        <f t="shared" si="250"/>
        <v>0</v>
      </c>
      <c r="O2740">
        <f t="shared" si="248"/>
        <v>0</v>
      </c>
      <c r="P2740">
        <f t="shared" si="246"/>
        <v>365</v>
      </c>
    </row>
    <row r="2741" spans="10:16" x14ac:dyDescent="0.25">
      <c r="J2741" t="s">
        <v>0</v>
      </c>
      <c r="K2741" s="3" t="e">
        <f t="shared" si="249"/>
        <v>#VALUE!</v>
      </c>
      <c r="L2741">
        <v>57</v>
      </c>
      <c r="M2741">
        <f t="shared" si="247"/>
        <v>0.15616438356164383</v>
      </c>
      <c r="N2741">
        <f t="shared" si="250"/>
        <v>0</v>
      </c>
      <c r="O2741">
        <f t="shared" si="248"/>
        <v>0</v>
      </c>
      <c r="P2741">
        <f t="shared" si="246"/>
        <v>365</v>
      </c>
    </row>
    <row r="2742" spans="10:16" x14ac:dyDescent="0.25">
      <c r="K2742" s="3">
        <f t="shared" si="249"/>
        <v>33965</v>
      </c>
      <c r="L2742">
        <v>57</v>
      </c>
      <c r="M2742">
        <f t="shared" si="247"/>
        <v>0.15616438356164383</v>
      </c>
      <c r="N2742">
        <f t="shared" si="250"/>
        <v>0</v>
      </c>
      <c r="O2742">
        <f t="shared" si="248"/>
        <v>0</v>
      </c>
      <c r="P2742">
        <f t="shared" si="246"/>
        <v>365</v>
      </c>
    </row>
    <row r="2743" spans="10:16" x14ac:dyDescent="0.25">
      <c r="J2743" t="s">
        <v>0</v>
      </c>
      <c r="K2743" s="3" t="e">
        <f t="shared" si="249"/>
        <v>#VALUE!</v>
      </c>
      <c r="L2743">
        <v>57</v>
      </c>
      <c r="M2743">
        <f t="shared" si="247"/>
        <v>0.15616438356164383</v>
      </c>
      <c r="N2743">
        <f t="shared" si="250"/>
        <v>0</v>
      </c>
      <c r="O2743">
        <f t="shared" si="248"/>
        <v>0</v>
      </c>
      <c r="P2743">
        <f t="shared" si="246"/>
        <v>365</v>
      </c>
    </row>
    <row r="2744" spans="10:16" x14ac:dyDescent="0.25">
      <c r="K2744" s="3">
        <f t="shared" si="249"/>
        <v>33965</v>
      </c>
      <c r="L2744">
        <v>57</v>
      </c>
      <c r="M2744">
        <f t="shared" si="247"/>
        <v>0.15616438356164383</v>
      </c>
      <c r="N2744">
        <f t="shared" si="250"/>
        <v>0</v>
      </c>
      <c r="O2744">
        <f t="shared" si="248"/>
        <v>0</v>
      </c>
      <c r="P2744">
        <f t="shared" si="246"/>
        <v>365</v>
      </c>
    </row>
    <row r="2745" spans="10:16" x14ac:dyDescent="0.25">
      <c r="J2745" t="s">
        <v>0</v>
      </c>
      <c r="K2745" s="3" t="e">
        <f t="shared" si="249"/>
        <v>#VALUE!</v>
      </c>
      <c r="L2745">
        <v>57</v>
      </c>
      <c r="M2745">
        <f t="shared" si="247"/>
        <v>0.15616438356164383</v>
      </c>
      <c r="N2745">
        <f t="shared" si="250"/>
        <v>0</v>
      </c>
      <c r="O2745">
        <f t="shared" si="248"/>
        <v>0</v>
      </c>
      <c r="P2745">
        <f t="shared" si="246"/>
        <v>365</v>
      </c>
    </row>
    <row r="2746" spans="10:16" x14ac:dyDescent="0.25">
      <c r="K2746" s="3">
        <f t="shared" si="249"/>
        <v>33965</v>
      </c>
      <c r="L2746">
        <v>57</v>
      </c>
      <c r="M2746">
        <f t="shared" si="247"/>
        <v>0.15616438356164383</v>
      </c>
      <c r="N2746">
        <f t="shared" si="250"/>
        <v>0</v>
      </c>
      <c r="O2746">
        <f t="shared" si="248"/>
        <v>0</v>
      </c>
      <c r="P2746">
        <f t="shared" si="246"/>
        <v>365</v>
      </c>
    </row>
    <row r="2747" spans="10:16" x14ac:dyDescent="0.25">
      <c r="J2747" t="s">
        <v>0</v>
      </c>
      <c r="K2747" s="3" t="e">
        <f t="shared" si="249"/>
        <v>#VALUE!</v>
      </c>
      <c r="L2747">
        <v>57</v>
      </c>
      <c r="M2747">
        <f t="shared" si="247"/>
        <v>0.15616438356164383</v>
      </c>
      <c r="N2747">
        <f t="shared" si="250"/>
        <v>0</v>
      </c>
      <c r="O2747">
        <f t="shared" si="248"/>
        <v>0</v>
      </c>
      <c r="P2747">
        <f t="shared" si="246"/>
        <v>365</v>
      </c>
    </row>
    <row r="2748" spans="10:16" x14ac:dyDescent="0.25">
      <c r="K2748" s="3">
        <f t="shared" si="249"/>
        <v>33965</v>
      </c>
      <c r="L2748">
        <v>57</v>
      </c>
      <c r="M2748">
        <f t="shared" si="247"/>
        <v>0.15616438356164383</v>
      </c>
      <c r="N2748">
        <f t="shared" si="250"/>
        <v>0</v>
      </c>
      <c r="O2748">
        <f t="shared" si="248"/>
        <v>0</v>
      </c>
      <c r="P2748">
        <f t="shared" si="246"/>
        <v>365</v>
      </c>
    </row>
    <row r="2749" spans="10:16" x14ac:dyDescent="0.25">
      <c r="J2749" t="s">
        <v>0</v>
      </c>
      <c r="K2749" s="3" t="e">
        <f t="shared" si="249"/>
        <v>#VALUE!</v>
      </c>
      <c r="L2749">
        <v>57</v>
      </c>
      <c r="M2749">
        <f t="shared" si="247"/>
        <v>0.15616438356164383</v>
      </c>
      <c r="N2749">
        <f t="shared" si="250"/>
        <v>0</v>
      </c>
      <c r="O2749">
        <f t="shared" si="248"/>
        <v>0</v>
      </c>
      <c r="P2749">
        <f t="shared" si="246"/>
        <v>365</v>
      </c>
    </row>
    <row r="2750" spans="10:16" x14ac:dyDescent="0.25">
      <c r="K2750" s="3">
        <f t="shared" si="249"/>
        <v>33965</v>
      </c>
      <c r="L2750">
        <v>57</v>
      </c>
      <c r="M2750">
        <f t="shared" si="247"/>
        <v>0.15616438356164383</v>
      </c>
      <c r="N2750">
        <f t="shared" si="250"/>
        <v>0</v>
      </c>
      <c r="O2750">
        <f t="shared" si="248"/>
        <v>0</v>
      </c>
      <c r="P2750">
        <f t="shared" si="246"/>
        <v>365</v>
      </c>
    </row>
    <row r="2751" spans="10:16" x14ac:dyDescent="0.25">
      <c r="J2751" t="s">
        <v>0</v>
      </c>
      <c r="K2751" s="3" t="e">
        <f t="shared" si="249"/>
        <v>#VALUE!</v>
      </c>
      <c r="L2751">
        <v>57</v>
      </c>
      <c r="M2751">
        <f t="shared" si="247"/>
        <v>0.15616438356164383</v>
      </c>
      <c r="N2751">
        <f t="shared" si="250"/>
        <v>0</v>
      </c>
      <c r="O2751">
        <f t="shared" si="248"/>
        <v>0</v>
      </c>
      <c r="P2751">
        <f t="shared" si="246"/>
        <v>365</v>
      </c>
    </row>
    <row r="2752" spans="10:16" x14ac:dyDescent="0.25">
      <c r="K2752" s="3">
        <f t="shared" si="249"/>
        <v>33965</v>
      </c>
      <c r="L2752">
        <v>57</v>
      </c>
      <c r="M2752">
        <f t="shared" si="247"/>
        <v>0.15616438356164383</v>
      </c>
      <c r="N2752">
        <f t="shared" si="250"/>
        <v>0</v>
      </c>
      <c r="O2752">
        <f t="shared" si="248"/>
        <v>0</v>
      </c>
      <c r="P2752">
        <f t="shared" si="246"/>
        <v>365</v>
      </c>
    </row>
    <row r="2753" spans="10:16" x14ac:dyDescent="0.25">
      <c r="J2753" t="s">
        <v>0</v>
      </c>
      <c r="K2753" s="3" t="e">
        <f t="shared" si="249"/>
        <v>#VALUE!</v>
      </c>
      <c r="L2753">
        <v>57</v>
      </c>
      <c r="M2753">
        <f t="shared" si="247"/>
        <v>0.15616438356164383</v>
      </c>
      <c r="N2753">
        <f t="shared" si="250"/>
        <v>0</v>
      </c>
      <c r="O2753">
        <f t="shared" si="248"/>
        <v>0</v>
      </c>
      <c r="P2753">
        <f t="shared" si="246"/>
        <v>365</v>
      </c>
    </row>
    <row r="2754" spans="10:16" x14ac:dyDescent="0.25">
      <c r="K2754" s="3">
        <f t="shared" si="249"/>
        <v>33965</v>
      </c>
      <c r="L2754">
        <v>57</v>
      </c>
      <c r="M2754">
        <f t="shared" si="247"/>
        <v>0.15616438356164383</v>
      </c>
      <c r="N2754">
        <f t="shared" si="250"/>
        <v>0</v>
      </c>
      <c r="O2754">
        <f t="shared" si="248"/>
        <v>0</v>
      </c>
      <c r="P2754">
        <f t="shared" si="246"/>
        <v>365</v>
      </c>
    </row>
    <row r="2755" spans="10:16" x14ac:dyDescent="0.25">
      <c r="J2755" t="s">
        <v>0</v>
      </c>
      <c r="K2755" s="3" t="e">
        <f t="shared" si="249"/>
        <v>#VALUE!</v>
      </c>
      <c r="L2755">
        <v>57</v>
      </c>
      <c r="M2755">
        <f t="shared" si="247"/>
        <v>0.15616438356164383</v>
      </c>
      <c r="N2755">
        <f t="shared" si="250"/>
        <v>0</v>
      </c>
      <c r="O2755">
        <f t="shared" si="248"/>
        <v>0</v>
      </c>
      <c r="P2755">
        <f t="shared" si="246"/>
        <v>365</v>
      </c>
    </row>
    <row r="2756" spans="10:16" x14ac:dyDescent="0.25">
      <c r="K2756" s="3">
        <f t="shared" si="249"/>
        <v>33965</v>
      </c>
      <c r="L2756">
        <v>57</v>
      </c>
      <c r="M2756">
        <f t="shared" si="247"/>
        <v>0.15616438356164383</v>
      </c>
      <c r="N2756">
        <f t="shared" si="250"/>
        <v>0</v>
      </c>
      <c r="O2756">
        <f t="shared" si="248"/>
        <v>0</v>
      </c>
      <c r="P2756">
        <f t="shared" ref="P2756:P2819" si="251">DATE(2000,12,26)-DATE(1999,12,27)</f>
        <v>365</v>
      </c>
    </row>
    <row r="2757" spans="10:16" x14ac:dyDescent="0.25">
      <c r="J2757" t="s">
        <v>0</v>
      </c>
      <c r="K2757" s="3" t="e">
        <f t="shared" si="249"/>
        <v>#VALUE!</v>
      </c>
      <c r="L2757">
        <v>57</v>
      </c>
      <c r="M2757">
        <f t="shared" si="247"/>
        <v>0.15616438356164383</v>
      </c>
      <c r="N2757">
        <f t="shared" si="250"/>
        <v>0</v>
      </c>
      <c r="O2757">
        <f t="shared" si="248"/>
        <v>0</v>
      </c>
      <c r="P2757">
        <f t="shared" si="251"/>
        <v>365</v>
      </c>
    </row>
    <row r="2758" spans="10:16" x14ac:dyDescent="0.25">
      <c r="K2758" s="3">
        <f t="shared" si="249"/>
        <v>33965</v>
      </c>
      <c r="L2758">
        <v>57</v>
      </c>
      <c r="M2758">
        <f t="shared" si="247"/>
        <v>0.15616438356164383</v>
      </c>
      <c r="N2758">
        <f t="shared" si="250"/>
        <v>0</v>
      </c>
      <c r="O2758">
        <f t="shared" si="248"/>
        <v>0</v>
      </c>
      <c r="P2758">
        <f t="shared" si="251"/>
        <v>365</v>
      </c>
    </row>
    <row r="2759" spans="10:16" x14ac:dyDescent="0.25">
      <c r="J2759" t="s">
        <v>0</v>
      </c>
      <c r="K2759" s="3" t="e">
        <f t="shared" si="249"/>
        <v>#VALUE!</v>
      </c>
      <c r="L2759">
        <v>57</v>
      </c>
      <c r="M2759">
        <f t="shared" si="247"/>
        <v>0.15616438356164383</v>
      </c>
      <c r="N2759">
        <f t="shared" si="250"/>
        <v>0</v>
      </c>
      <c r="O2759">
        <f t="shared" si="248"/>
        <v>0</v>
      </c>
      <c r="P2759">
        <f t="shared" si="251"/>
        <v>365</v>
      </c>
    </row>
    <row r="2760" spans="10:16" x14ac:dyDescent="0.25">
      <c r="K2760" s="3">
        <f t="shared" si="249"/>
        <v>33965</v>
      </c>
      <c r="L2760">
        <v>57</v>
      </c>
      <c r="M2760">
        <f t="shared" ref="M2760:M2823" si="252">L2760/P2760</f>
        <v>0.15616438356164383</v>
      </c>
      <c r="N2760">
        <f t="shared" si="250"/>
        <v>0</v>
      </c>
      <c r="O2760">
        <f t="shared" ref="O2760:O2823" si="253">ROUND(N2760,1)</f>
        <v>0</v>
      </c>
      <c r="P2760">
        <f t="shared" si="251"/>
        <v>365</v>
      </c>
    </row>
    <row r="2761" spans="10:16" x14ac:dyDescent="0.25">
      <c r="J2761" t="s">
        <v>0</v>
      </c>
      <c r="K2761" s="3" t="e">
        <f t="shared" ref="K2761:K2824" si="254">$K$7+J2761</f>
        <v>#VALUE!</v>
      </c>
      <c r="L2761">
        <v>57</v>
      </c>
      <c r="M2761">
        <f t="shared" si="252"/>
        <v>0.15616438356164383</v>
      </c>
      <c r="N2761">
        <f t="shared" ref="N2761:N2824" si="255">INT(M2761)</f>
        <v>0</v>
      </c>
      <c r="O2761">
        <f t="shared" si="253"/>
        <v>0</v>
      </c>
      <c r="P2761">
        <f t="shared" si="251"/>
        <v>365</v>
      </c>
    </row>
    <row r="2762" spans="10:16" x14ac:dyDescent="0.25">
      <c r="K2762" s="3">
        <f t="shared" si="254"/>
        <v>33965</v>
      </c>
      <c r="L2762">
        <v>57</v>
      </c>
      <c r="M2762">
        <f t="shared" si="252"/>
        <v>0.15616438356164383</v>
      </c>
      <c r="N2762">
        <f t="shared" si="255"/>
        <v>0</v>
      </c>
      <c r="O2762">
        <f t="shared" si="253"/>
        <v>0</v>
      </c>
      <c r="P2762">
        <f t="shared" si="251"/>
        <v>365</v>
      </c>
    </row>
    <row r="2763" spans="10:16" x14ac:dyDescent="0.25">
      <c r="J2763" t="s">
        <v>0</v>
      </c>
      <c r="K2763" s="3" t="e">
        <f t="shared" si="254"/>
        <v>#VALUE!</v>
      </c>
      <c r="L2763">
        <v>57</v>
      </c>
      <c r="M2763">
        <f t="shared" si="252"/>
        <v>0.15616438356164383</v>
      </c>
      <c r="N2763">
        <f t="shared" si="255"/>
        <v>0</v>
      </c>
      <c r="O2763">
        <f t="shared" si="253"/>
        <v>0</v>
      </c>
      <c r="P2763">
        <f t="shared" si="251"/>
        <v>365</v>
      </c>
    </row>
    <row r="2764" spans="10:16" x14ac:dyDescent="0.25">
      <c r="K2764" s="3">
        <f t="shared" si="254"/>
        <v>33965</v>
      </c>
      <c r="L2764">
        <v>57</v>
      </c>
      <c r="M2764">
        <f t="shared" si="252"/>
        <v>0.15616438356164383</v>
      </c>
      <c r="N2764">
        <f t="shared" si="255"/>
        <v>0</v>
      </c>
      <c r="O2764">
        <f t="shared" si="253"/>
        <v>0</v>
      </c>
      <c r="P2764">
        <f t="shared" si="251"/>
        <v>365</v>
      </c>
    </row>
    <row r="2765" spans="10:16" x14ac:dyDescent="0.25">
      <c r="J2765" t="s">
        <v>0</v>
      </c>
      <c r="K2765" s="3" t="e">
        <f t="shared" si="254"/>
        <v>#VALUE!</v>
      </c>
      <c r="L2765">
        <v>57</v>
      </c>
      <c r="M2765">
        <f t="shared" si="252"/>
        <v>0.15616438356164383</v>
      </c>
      <c r="N2765">
        <f t="shared" si="255"/>
        <v>0</v>
      </c>
      <c r="O2765">
        <f t="shared" si="253"/>
        <v>0</v>
      </c>
      <c r="P2765">
        <f t="shared" si="251"/>
        <v>365</v>
      </c>
    </row>
    <row r="2766" spans="10:16" x14ac:dyDescent="0.25">
      <c r="K2766" s="3">
        <f t="shared" si="254"/>
        <v>33965</v>
      </c>
      <c r="L2766">
        <v>57</v>
      </c>
      <c r="M2766">
        <f t="shared" si="252"/>
        <v>0.15616438356164383</v>
      </c>
      <c r="N2766">
        <f t="shared" si="255"/>
        <v>0</v>
      </c>
      <c r="O2766">
        <f t="shared" si="253"/>
        <v>0</v>
      </c>
      <c r="P2766">
        <f t="shared" si="251"/>
        <v>365</v>
      </c>
    </row>
    <row r="2767" spans="10:16" x14ac:dyDescent="0.25">
      <c r="J2767" t="s">
        <v>0</v>
      </c>
      <c r="K2767" s="3" t="e">
        <f t="shared" si="254"/>
        <v>#VALUE!</v>
      </c>
      <c r="L2767">
        <v>57</v>
      </c>
      <c r="M2767">
        <f t="shared" si="252"/>
        <v>0.15616438356164383</v>
      </c>
      <c r="N2767">
        <f t="shared" si="255"/>
        <v>0</v>
      </c>
      <c r="O2767">
        <f t="shared" si="253"/>
        <v>0</v>
      </c>
      <c r="P2767">
        <f t="shared" si="251"/>
        <v>365</v>
      </c>
    </row>
    <row r="2768" spans="10:16" x14ac:dyDescent="0.25">
      <c r="K2768" s="3">
        <f t="shared" si="254"/>
        <v>33965</v>
      </c>
      <c r="L2768">
        <v>57</v>
      </c>
      <c r="M2768">
        <f t="shared" si="252"/>
        <v>0.15616438356164383</v>
      </c>
      <c r="N2768">
        <f t="shared" si="255"/>
        <v>0</v>
      </c>
      <c r="O2768">
        <f t="shared" si="253"/>
        <v>0</v>
      </c>
      <c r="P2768">
        <f t="shared" si="251"/>
        <v>365</v>
      </c>
    </row>
    <row r="2769" spans="10:16" x14ac:dyDescent="0.25">
      <c r="J2769" t="s">
        <v>0</v>
      </c>
      <c r="K2769" s="3" t="e">
        <f t="shared" si="254"/>
        <v>#VALUE!</v>
      </c>
      <c r="L2769">
        <v>57</v>
      </c>
      <c r="M2769">
        <f t="shared" si="252"/>
        <v>0.15616438356164383</v>
      </c>
      <c r="N2769">
        <f t="shared" si="255"/>
        <v>0</v>
      </c>
      <c r="O2769">
        <f t="shared" si="253"/>
        <v>0</v>
      </c>
      <c r="P2769">
        <f t="shared" si="251"/>
        <v>365</v>
      </c>
    </row>
    <row r="2770" spans="10:16" x14ac:dyDescent="0.25">
      <c r="K2770" s="3">
        <f t="shared" si="254"/>
        <v>33965</v>
      </c>
      <c r="L2770">
        <v>57</v>
      </c>
      <c r="M2770">
        <f t="shared" si="252"/>
        <v>0.15616438356164383</v>
      </c>
      <c r="N2770">
        <f t="shared" si="255"/>
        <v>0</v>
      </c>
      <c r="O2770">
        <f t="shared" si="253"/>
        <v>0</v>
      </c>
      <c r="P2770">
        <f t="shared" si="251"/>
        <v>365</v>
      </c>
    </row>
    <row r="2771" spans="10:16" x14ac:dyDescent="0.25">
      <c r="J2771" t="s">
        <v>0</v>
      </c>
      <c r="K2771" s="3" t="e">
        <f t="shared" si="254"/>
        <v>#VALUE!</v>
      </c>
      <c r="L2771">
        <v>57</v>
      </c>
      <c r="M2771">
        <f t="shared" si="252"/>
        <v>0.15616438356164383</v>
      </c>
      <c r="N2771">
        <f t="shared" si="255"/>
        <v>0</v>
      </c>
      <c r="O2771">
        <f t="shared" si="253"/>
        <v>0</v>
      </c>
      <c r="P2771">
        <f t="shared" si="251"/>
        <v>365</v>
      </c>
    </row>
    <row r="2772" spans="10:16" x14ac:dyDescent="0.25">
      <c r="K2772" s="3">
        <f t="shared" si="254"/>
        <v>33965</v>
      </c>
      <c r="L2772">
        <v>57</v>
      </c>
      <c r="M2772">
        <f t="shared" si="252"/>
        <v>0.15616438356164383</v>
      </c>
      <c r="N2772">
        <f t="shared" si="255"/>
        <v>0</v>
      </c>
      <c r="O2772">
        <f t="shared" si="253"/>
        <v>0</v>
      </c>
      <c r="P2772">
        <f t="shared" si="251"/>
        <v>365</v>
      </c>
    </row>
    <row r="2773" spans="10:16" x14ac:dyDescent="0.25">
      <c r="J2773" t="s">
        <v>0</v>
      </c>
      <c r="K2773" s="3" t="e">
        <f t="shared" si="254"/>
        <v>#VALUE!</v>
      </c>
      <c r="L2773">
        <v>57</v>
      </c>
      <c r="M2773">
        <f t="shared" si="252"/>
        <v>0.15616438356164383</v>
      </c>
      <c r="N2773">
        <f t="shared" si="255"/>
        <v>0</v>
      </c>
      <c r="O2773">
        <f t="shared" si="253"/>
        <v>0</v>
      </c>
      <c r="P2773">
        <f t="shared" si="251"/>
        <v>365</v>
      </c>
    </row>
    <row r="2774" spans="10:16" x14ac:dyDescent="0.25">
      <c r="K2774" s="3">
        <f t="shared" si="254"/>
        <v>33965</v>
      </c>
      <c r="L2774">
        <v>57</v>
      </c>
      <c r="M2774">
        <f t="shared" si="252"/>
        <v>0.15616438356164383</v>
      </c>
      <c r="N2774">
        <f t="shared" si="255"/>
        <v>0</v>
      </c>
      <c r="O2774">
        <f t="shared" si="253"/>
        <v>0</v>
      </c>
      <c r="P2774">
        <f t="shared" si="251"/>
        <v>365</v>
      </c>
    </row>
    <row r="2775" spans="10:16" x14ac:dyDescent="0.25">
      <c r="J2775" t="s">
        <v>0</v>
      </c>
      <c r="K2775" s="3" t="e">
        <f t="shared" si="254"/>
        <v>#VALUE!</v>
      </c>
      <c r="L2775">
        <v>57</v>
      </c>
      <c r="M2775">
        <f t="shared" si="252"/>
        <v>0.15616438356164383</v>
      </c>
      <c r="N2775">
        <f t="shared" si="255"/>
        <v>0</v>
      </c>
      <c r="O2775">
        <f t="shared" si="253"/>
        <v>0</v>
      </c>
      <c r="P2775">
        <f t="shared" si="251"/>
        <v>365</v>
      </c>
    </row>
    <row r="2776" spans="10:16" x14ac:dyDescent="0.25">
      <c r="K2776" s="3">
        <f t="shared" si="254"/>
        <v>33965</v>
      </c>
      <c r="L2776">
        <v>57</v>
      </c>
      <c r="M2776">
        <f t="shared" si="252"/>
        <v>0.15616438356164383</v>
      </c>
      <c r="N2776">
        <f t="shared" si="255"/>
        <v>0</v>
      </c>
      <c r="O2776">
        <f t="shared" si="253"/>
        <v>0</v>
      </c>
      <c r="P2776">
        <f t="shared" si="251"/>
        <v>365</v>
      </c>
    </row>
    <row r="2777" spans="10:16" x14ac:dyDescent="0.25">
      <c r="J2777" t="s">
        <v>0</v>
      </c>
      <c r="K2777" s="3" t="e">
        <f t="shared" si="254"/>
        <v>#VALUE!</v>
      </c>
      <c r="L2777">
        <v>57</v>
      </c>
      <c r="M2777">
        <f t="shared" si="252"/>
        <v>0.15616438356164383</v>
      </c>
      <c r="N2777">
        <f t="shared" si="255"/>
        <v>0</v>
      </c>
      <c r="O2777">
        <f t="shared" si="253"/>
        <v>0</v>
      </c>
      <c r="P2777">
        <f t="shared" si="251"/>
        <v>365</v>
      </c>
    </row>
    <row r="2778" spans="10:16" x14ac:dyDescent="0.25">
      <c r="K2778" s="3">
        <f t="shared" si="254"/>
        <v>33965</v>
      </c>
      <c r="L2778">
        <v>57</v>
      </c>
      <c r="M2778">
        <f t="shared" si="252"/>
        <v>0.15616438356164383</v>
      </c>
      <c r="N2778">
        <f t="shared" si="255"/>
        <v>0</v>
      </c>
      <c r="O2778">
        <f t="shared" si="253"/>
        <v>0</v>
      </c>
      <c r="P2778">
        <f t="shared" si="251"/>
        <v>365</v>
      </c>
    </row>
    <row r="2779" spans="10:16" x14ac:dyDescent="0.25">
      <c r="J2779" t="s">
        <v>0</v>
      </c>
      <c r="K2779" s="3" t="e">
        <f t="shared" si="254"/>
        <v>#VALUE!</v>
      </c>
      <c r="L2779">
        <v>57</v>
      </c>
      <c r="M2779">
        <f t="shared" si="252"/>
        <v>0.15616438356164383</v>
      </c>
      <c r="N2779">
        <f t="shared" si="255"/>
        <v>0</v>
      </c>
      <c r="O2779">
        <f t="shared" si="253"/>
        <v>0</v>
      </c>
      <c r="P2779">
        <f t="shared" si="251"/>
        <v>365</v>
      </c>
    </row>
    <row r="2780" spans="10:16" x14ac:dyDescent="0.25">
      <c r="K2780" s="3">
        <f t="shared" si="254"/>
        <v>33965</v>
      </c>
      <c r="L2780">
        <v>57</v>
      </c>
      <c r="M2780">
        <f t="shared" si="252"/>
        <v>0.15616438356164383</v>
      </c>
      <c r="N2780">
        <f t="shared" si="255"/>
        <v>0</v>
      </c>
      <c r="O2780">
        <f t="shared" si="253"/>
        <v>0</v>
      </c>
      <c r="P2780">
        <f t="shared" si="251"/>
        <v>365</v>
      </c>
    </row>
    <row r="2781" spans="10:16" x14ac:dyDescent="0.25">
      <c r="J2781" t="s">
        <v>0</v>
      </c>
      <c r="K2781" s="3" t="e">
        <f t="shared" si="254"/>
        <v>#VALUE!</v>
      </c>
      <c r="L2781">
        <v>57</v>
      </c>
      <c r="M2781">
        <f t="shared" si="252"/>
        <v>0.15616438356164383</v>
      </c>
      <c r="N2781">
        <f t="shared" si="255"/>
        <v>0</v>
      </c>
      <c r="O2781">
        <f t="shared" si="253"/>
        <v>0</v>
      </c>
      <c r="P2781">
        <f t="shared" si="251"/>
        <v>365</v>
      </c>
    </row>
    <row r="2782" spans="10:16" x14ac:dyDescent="0.25">
      <c r="K2782" s="3">
        <f t="shared" si="254"/>
        <v>33965</v>
      </c>
      <c r="L2782">
        <v>57</v>
      </c>
      <c r="M2782">
        <f t="shared" si="252"/>
        <v>0.15616438356164383</v>
      </c>
      <c r="N2782">
        <f t="shared" si="255"/>
        <v>0</v>
      </c>
      <c r="O2782">
        <f t="shared" si="253"/>
        <v>0</v>
      </c>
      <c r="P2782">
        <f t="shared" si="251"/>
        <v>365</v>
      </c>
    </row>
    <row r="2783" spans="10:16" x14ac:dyDescent="0.25">
      <c r="J2783" t="s">
        <v>0</v>
      </c>
      <c r="K2783" s="3" t="e">
        <f t="shared" si="254"/>
        <v>#VALUE!</v>
      </c>
      <c r="L2783">
        <v>57</v>
      </c>
      <c r="M2783">
        <f t="shared" si="252"/>
        <v>0.15616438356164383</v>
      </c>
      <c r="N2783">
        <f t="shared" si="255"/>
        <v>0</v>
      </c>
      <c r="O2783">
        <f t="shared" si="253"/>
        <v>0</v>
      </c>
      <c r="P2783">
        <f t="shared" si="251"/>
        <v>365</v>
      </c>
    </row>
    <row r="2784" spans="10:16" x14ac:dyDescent="0.25">
      <c r="K2784" s="3">
        <f t="shared" si="254"/>
        <v>33965</v>
      </c>
      <c r="L2784">
        <v>57</v>
      </c>
      <c r="M2784">
        <f t="shared" si="252"/>
        <v>0.15616438356164383</v>
      </c>
      <c r="N2784">
        <f t="shared" si="255"/>
        <v>0</v>
      </c>
      <c r="O2784">
        <f t="shared" si="253"/>
        <v>0</v>
      </c>
      <c r="P2784">
        <f t="shared" si="251"/>
        <v>365</v>
      </c>
    </row>
    <row r="2785" spans="10:16" x14ac:dyDescent="0.25">
      <c r="J2785" t="s">
        <v>0</v>
      </c>
      <c r="K2785" s="3" t="e">
        <f t="shared" si="254"/>
        <v>#VALUE!</v>
      </c>
      <c r="L2785">
        <v>57</v>
      </c>
      <c r="M2785">
        <f t="shared" si="252"/>
        <v>0.15616438356164383</v>
      </c>
      <c r="N2785">
        <f t="shared" si="255"/>
        <v>0</v>
      </c>
      <c r="O2785">
        <f t="shared" si="253"/>
        <v>0</v>
      </c>
      <c r="P2785">
        <f t="shared" si="251"/>
        <v>365</v>
      </c>
    </row>
    <row r="2786" spans="10:16" x14ac:dyDescent="0.25">
      <c r="K2786" s="3">
        <f t="shared" si="254"/>
        <v>33965</v>
      </c>
      <c r="L2786">
        <v>57</v>
      </c>
      <c r="M2786">
        <f t="shared" si="252"/>
        <v>0.15616438356164383</v>
      </c>
      <c r="N2786">
        <f t="shared" si="255"/>
        <v>0</v>
      </c>
      <c r="O2786">
        <f t="shared" si="253"/>
        <v>0</v>
      </c>
      <c r="P2786">
        <f t="shared" si="251"/>
        <v>365</v>
      </c>
    </row>
    <row r="2787" spans="10:16" x14ac:dyDescent="0.25">
      <c r="J2787" t="s">
        <v>0</v>
      </c>
      <c r="K2787" s="3" t="e">
        <f t="shared" si="254"/>
        <v>#VALUE!</v>
      </c>
      <c r="L2787">
        <v>57</v>
      </c>
      <c r="M2787">
        <f t="shared" si="252"/>
        <v>0.15616438356164383</v>
      </c>
      <c r="N2787">
        <f t="shared" si="255"/>
        <v>0</v>
      </c>
      <c r="O2787">
        <f t="shared" si="253"/>
        <v>0</v>
      </c>
      <c r="P2787">
        <f t="shared" si="251"/>
        <v>365</v>
      </c>
    </row>
    <row r="2788" spans="10:16" x14ac:dyDescent="0.25">
      <c r="K2788" s="3">
        <f t="shared" si="254"/>
        <v>33965</v>
      </c>
      <c r="L2788">
        <v>57</v>
      </c>
      <c r="M2788">
        <f t="shared" si="252"/>
        <v>0.15616438356164383</v>
      </c>
      <c r="N2788">
        <f t="shared" si="255"/>
        <v>0</v>
      </c>
      <c r="O2788">
        <f t="shared" si="253"/>
        <v>0</v>
      </c>
      <c r="P2788">
        <f t="shared" si="251"/>
        <v>365</v>
      </c>
    </row>
    <row r="2789" spans="10:16" x14ac:dyDescent="0.25">
      <c r="J2789" t="s">
        <v>0</v>
      </c>
      <c r="K2789" s="3" t="e">
        <f t="shared" si="254"/>
        <v>#VALUE!</v>
      </c>
      <c r="L2789">
        <v>57</v>
      </c>
      <c r="M2789">
        <f t="shared" si="252"/>
        <v>0.15616438356164383</v>
      </c>
      <c r="N2789">
        <f t="shared" si="255"/>
        <v>0</v>
      </c>
      <c r="O2789">
        <f t="shared" si="253"/>
        <v>0</v>
      </c>
      <c r="P2789">
        <f t="shared" si="251"/>
        <v>365</v>
      </c>
    </row>
    <row r="2790" spans="10:16" x14ac:dyDescent="0.25">
      <c r="K2790" s="3">
        <f t="shared" si="254"/>
        <v>33965</v>
      </c>
      <c r="L2790">
        <v>57</v>
      </c>
      <c r="M2790">
        <f t="shared" si="252"/>
        <v>0.15616438356164383</v>
      </c>
      <c r="N2790">
        <f t="shared" si="255"/>
        <v>0</v>
      </c>
      <c r="O2790">
        <f t="shared" si="253"/>
        <v>0</v>
      </c>
      <c r="P2790">
        <f t="shared" si="251"/>
        <v>365</v>
      </c>
    </row>
    <row r="2791" spans="10:16" x14ac:dyDescent="0.25">
      <c r="J2791" t="s">
        <v>0</v>
      </c>
      <c r="K2791" s="3" t="e">
        <f t="shared" si="254"/>
        <v>#VALUE!</v>
      </c>
      <c r="L2791">
        <v>57</v>
      </c>
      <c r="M2791">
        <f t="shared" si="252"/>
        <v>0.15616438356164383</v>
      </c>
      <c r="N2791">
        <f t="shared" si="255"/>
        <v>0</v>
      </c>
      <c r="O2791">
        <f t="shared" si="253"/>
        <v>0</v>
      </c>
      <c r="P2791">
        <f t="shared" si="251"/>
        <v>365</v>
      </c>
    </row>
    <row r="2792" spans="10:16" x14ac:dyDescent="0.25">
      <c r="K2792" s="3">
        <f t="shared" si="254"/>
        <v>33965</v>
      </c>
      <c r="L2792">
        <v>57</v>
      </c>
      <c r="M2792">
        <f t="shared" si="252"/>
        <v>0.15616438356164383</v>
      </c>
      <c r="N2792">
        <f t="shared" si="255"/>
        <v>0</v>
      </c>
      <c r="O2792">
        <f t="shared" si="253"/>
        <v>0</v>
      </c>
      <c r="P2792">
        <f t="shared" si="251"/>
        <v>365</v>
      </c>
    </row>
    <row r="2793" spans="10:16" x14ac:dyDescent="0.25">
      <c r="J2793" t="s">
        <v>0</v>
      </c>
      <c r="K2793" s="3" t="e">
        <f t="shared" si="254"/>
        <v>#VALUE!</v>
      </c>
      <c r="L2793">
        <v>57</v>
      </c>
      <c r="M2793">
        <f t="shared" si="252"/>
        <v>0.15616438356164383</v>
      </c>
      <c r="N2793">
        <f t="shared" si="255"/>
        <v>0</v>
      </c>
      <c r="O2793">
        <f t="shared" si="253"/>
        <v>0</v>
      </c>
      <c r="P2793">
        <f t="shared" si="251"/>
        <v>365</v>
      </c>
    </row>
    <row r="2794" spans="10:16" x14ac:dyDescent="0.25">
      <c r="K2794" s="3">
        <f t="shared" si="254"/>
        <v>33965</v>
      </c>
      <c r="L2794">
        <v>57</v>
      </c>
      <c r="M2794">
        <f t="shared" si="252"/>
        <v>0.15616438356164383</v>
      </c>
      <c r="N2794">
        <f t="shared" si="255"/>
        <v>0</v>
      </c>
      <c r="O2794">
        <f t="shared" si="253"/>
        <v>0</v>
      </c>
      <c r="P2794">
        <f t="shared" si="251"/>
        <v>365</v>
      </c>
    </row>
    <row r="2795" spans="10:16" x14ac:dyDescent="0.25">
      <c r="J2795" t="s">
        <v>0</v>
      </c>
      <c r="K2795" s="3" t="e">
        <f t="shared" si="254"/>
        <v>#VALUE!</v>
      </c>
      <c r="L2795">
        <v>57</v>
      </c>
      <c r="M2795">
        <f t="shared" si="252"/>
        <v>0.15616438356164383</v>
      </c>
      <c r="N2795">
        <f t="shared" si="255"/>
        <v>0</v>
      </c>
      <c r="O2795">
        <f t="shared" si="253"/>
        <v>0</v>
      </c>
      <c r="P2795">
        <f t="shared" si="251"/>
        <v>365</v>
      </c>
    </row>
    <row r="2796" spans="10:16" x14ac:dyDescent="0.25">
      <c r="K2796" s="3">
        <f t="shared" si="254"/>
        <v>33965</v>
      </c>
      <c r="L2796">
        <v>57</v>
      </c>
      <c r="M2796">
        <f t="shared" si="252"/>
        <v>0.15616438356164383</v>
      </c>
      <c r="N2796">
        <f t="shared" si="255"/>
        <v>0</v>
      </c>
      <c r="O2796">
        <f t="shared" si="253"/>
        <v>0</v>
      </c>
      <c r="P2796">
        <f t="shared" si="251"/>
        <v>365</v>
      </c>
    </row>
    <row r="2797" spans="10:16" x14ac:dyDescent="0.25">
      <c r="J2797" t="s">
        <v>0</v>
      </c>
      <c r="K2797" s="3" t="e">
        <f t="shared" si="254"/>
        <v>#VALUE!</v>
      </c>
      <c r="L2797">
        <v>57</v>
      </c>
      <c r="M2797">
        <f t="shared" si="252"/>
        <v>0.15616438356164383</v>
      </c>
      <c r="N2797">
        <f t="shared" si="255"/>
        <v>0</v>
      </c>
      <c r="O2797">
        <f t="shared" si="253"/>
        <v>0</v>
      </c>
      <c r="P2797">
        <f t="shared" si="251"/>
        <v>365</v>
      </c>
    </row>
    <row r="2798" spans="10:16" x14ac:dyDescent="0.25">
      <c r="K2798" s="3">
        <f t="shared" si="254"/>
        <v>33965</v>
      </c>
      <c r="L2798">
        <v>57</v>
      </c>
      <c r="M2798">
        <f t="shared" si="252"/>
        <v>0.15616438356164383</v>
      </c>
      <c r="N2798">
        <f t="shared" si="255"/>
        <v>0</v>
      </c>
      <c r="O2798">
        <f t="shared" si="253"/>
        <v>0</v>
      </c>
      <c r="P2798">
        <f t="shared" si="251"/>
        <v>365</v>
      </c>
    </row>
    <row r="2799" spans="10:16" x14ac:dyDescent="0.25">
      <c r="J2799" t="s">
        <v>0</v>
      </c>
      <c r="K2799" s="3" t="e">
        <f t="shared" si="254"/>
        <v>#VALUE!</v>
      </c>
      <c r="L2799">
        <v>57</v>
      </c>
      <c r="M2799">
        <f t="shared" si="252"/>
        <v>0.15616438356164383</v>
      </c>
      <c r="N2799">
        <f t="shared" si="255"/>
        <v>0</v>
      </c>
      <c r="O2799">
        <f t="shared" si="253"/>
        <v>0</v>
      </c>
      <c r="P2799">
        <f t="shared" si="251"/>
        <v>365</v>
      </c>
    </row>
    <row r="2800" spans="10:16" x14ac:dyDescent="0.25">
      <c r="K2800" s="3">
        <f t="shared" si="254"/>
        <v>33965</v>
      </c>
      <c r="L2800">
        <v>57</v>
      </c>
      <c r="M2800">
        <f t="shared" si="252"/>
        <v>0.15616438356164383</v>
      </c>
      <c r="N2800">
        <f t="shared" si="255"/>
        <v>0</v>
      </c>
      <c r="O2800">
        <f t="shared" si="253"/>
        <v>0</v>
      </c>
      <c r="P2800">
        <f t="shared" si="251"/>
        <v>365</v>
      </c>
    </row>
    <row r="2801" spans="10:16" x14ac:dyDescent="0.25">
      <c r="J2801" t="s">
        <v>0</v>
      </c>
      <c r="K2801" s="3" t="e">
        <f t="shared" si="254"/>
        <v>#VALUE!</v>
      </c>
      <c r="L2801">
        <v>57</v>
      </c>
      <c r="M2801">
        <f t="shared" si="252"/>
        <v>0.15616438356164383</v>
      </c>
      <c r="N2801">
        <f t="shared" si="255"/>
        <v>0</v>
      </c>
      <c r="O2801">
        <f t="shared" si="253"/>
        <v>0</v>
      </c>
      <c r="P2801">
        <f t="shared" si="251"/>
        <v>365</v>
      </c>
    </row>
    <row r="2802" spans="10:16" x14ac:dyDescent="0.25">
      <c r="K2802" s="3">
        <f t="shared" si="254"/>
        <v>33965</v>
      </c>
      <c r="L2802">
        <v>57</v>
      </c>
      <c r="M2802">
        <f t="shared" si="252"/>
        <v>0.15616438356164383</v>
      </c>
      <c r="N2802">
        <f t="shared" si="255"/>
        <v>0</v>
      </c>
      <c r="O2802">
        <f t="shared" si="253"/>
        <v>0</v>
      </c>
      <c r="P2802">
        <f t="shared" si="251"/>
        <v>365</v>
      </c>
    </row>
    <row r="2803" spans="10:16" x14ac:dyDescent="0.25">
      <c r="J2803" t="s">
        <v>0</v>
      </c>
      <c r="K2803" s="3" t="e">
        <f t="shared" si="254"/>
        <v>#VALUE!</v>
      </c>
      <c r="L2803">
        <v>57</v>
      </c>
      <c r="M2803">
        <f t="shared" si="252"/>
        <v>0.15616438356164383</v>
      </c>
      <c r="N2803">
        <f t="shared" si="255"/>
        <v>0</v>
      </c>
      <c r="O2803">
        <f t="shared" si="253"/>
        <v>0</v>
      </c>
      <c r="P2803">
        <f t="shared" si="251"/>
        <v>365</v>
      </c>
    </row>
    <row r="2804" spans="10:16" x14ac:dyDescent="0.25">
      <c r="K2804" s="3">
        <f t="shared" si="254"/>
        <v>33965</v>
      </c>
      <c r="L2804">
        <v>57</v>
      </c>
      <c r="M2804">
        <f t="shared" si="252"/>
        <v>0.15616438356164383</v>
      </c>
      <c r="N2804">
        <f t="shared" si="255"/>
        <v>0</v>
      </c>
      <c r="O2804">
        <f t="shared" si="253"/>
        <v>0</v>
      </c>
      <c r="P2804">
        <f t="shared" si="251"/>
        <v>365</v>
      </c>
    </row>
    <row r="2805" spans="10:16" x14ac:dyDescent="0.25">
      <c r="J2805" t="s">
        <v>0</v>
      </c>
      <c r="K2805" s="3" t="e">
        <f t="shared" si="254"/>
        <v>#VALUE!</v>
      </c>
      <c r="L2805">
        <v>57</v>
      </c>
      <c r="M2805">
        <f t="shared" si="252"/>
        <v>0.15616438356164383</v>
      </c>
      <c r="N2805">
        <f t="shared" si="255"/>
        <v>0</v>
      </c>
      <c r="O2805">
        <f t="shared" si="253"/>
        <v>0</v>
      </c>
      <c r="P2805">
        <f t="shared" si="251"/>
        <v>365</v>
      </c>
    </row>
    <row r="2806" spans="10:16" x14ac:dyDescent="0.25">
      <c r="K2806" s="3">
        <f t="shared" si="254"/>
        <v>33965</v>
      </c>
      <c r="L2806">
        <v>57</v>
      </c>
      <c r="M2806">
        <f t="shared" si="252"/>
        <v>0.15616438356164383</v>
      </c>
      <c r="N2806">
        <f t="shared" si="255"/>
        <v>0</v>
      </c>
      <c r="O2806">
        <f t="shared" si="253"/>
        <v>0</v>
      </c>
      <c r="P2806">
        <f t="shared" si="251"/>
        <v>365</v>
      </c>
    </row>
    <row r="2807" spans="10:16" x14ac:dyDescent="0.25">
      <c r="J2807" t="s">
        <v>0</v>
      </c>
      <c r="K2807" s="3" t="e">
        <f t="shared" si="254"/>
        <v>#VALUE!</v>
      </c>
      <c r="L2807">
        <v>57</v>
      </c>
      <c r="M2807">
        <f t="shared" si="252"/>
        <v>0.15616438356164383</v>
      </c>
      <c r="N2807">
        <f t="shared" si="255"/>
        <v>0</v>
      </c>
      <c r="O2807">
        <f t="shared" si="253"/>
        <v>0</v>
      </c>
      <c r="P2807">
        <f t="shared" si="251"/>
        <v>365</v>
      </c>
    </row>
    <row r="2808" spans="10:16" x14ac:dyDescent="0.25">
      <c r="K2808" s="3">
        <f t="shared" si="254"/>
        <v>33965</v>
      </c>
      <c r="L2808">
        <v>57</v>
      </c>
      <c r="M2808">
        <f t="shared" si="252"/>
        <v>0.15616438356164383</v>
      </c>
      <c r="N2808">
        <f t="shared" si="255"/>
        <v>0</v>
      </c>
      <c r="O2808">
        <f t="shared" si="253"/>
        <v>0</v>
      </c>
      <c r="P2808">
        <f t="shared" si="251"/>
        <v>365</v>
      </c>
    </row>
    <row r="2809" spans="10:16" x14ac:dyDescent="0.25">
      <c r="J2809" t="s">
        <v>0</v>
      </c>
      <c r="K2809" s="3" t="e">
        <f t="shared" si="254"/>
        <v>#VALUE!</v>
      </c>
      <c r="L2809">
        <v>57</v>
      </c>
      <c r="M2809">
        <f t="shared" si="252"/>
        <v>0.15616438356164383</v>
      </c>
      <c r="N2809">
        <f t="shared" si="255"/>
        <v>0</v>
      </c>
      <c r="O2809">
        <f t="shared" si="253"/>
        <v>0</v>
      </c>
      <c r="P2809">
        <f t="shared" si="251"/>
        <v>365</v>
      </c>
    </row>
    <row r="2810" spans="10:16" x14ac:dyDescent="0.25">
      <c r="K2810" s="3">
        <f t="shared" si="254"/>
        <v>33965</v>
      </c>
      <c r="L2810">
        <v>57</v>
      </c>
      <c r="M2810">
        <f t="shared" si="252"/>
        <v>0.15616438356164383</v>
      </c>
      <c r="N2810">
        <f t="shared" si="255"/>
        <v>0</v>
      </c>
      <c r="O2810">
        <f t="shared" si="253"/>
        <v>0</v>
      </c>
      <c r="P2810">
        <f t="shared" si="251"/>
        <v>365</v>
      </c>
    </row>
    <row r="2811" spans="10:16" x14ac:dyDescent="0.25">
      <c r="J2811" t="s">
        <v>0</v>
      </c>
      <c r="K2811" s="3" t="e">
        <f t="shared" si="254"/>
        <v>#VALUE!</v>
      </c>
      <c r="L2811">
        <v>57</v>
      </c>
      <c r="M2811">
        <f t="shared" si="252"/>
        <v>0.15616438356164383</v>
      </c>
      <c r="N2811">
        <f t="shared" si="255"/>
        <v>0</v>
      </c>
      <c r="O2811">
        <f t="shared" si="253"/>
        <v>0</v>
      </c>
      <c r="P2811">
        <f t="shared" si="251"/>
        <v>365</v>
      </c>
    </row>
    <row r="2812" spans="10:16" x14ac:dyDescent="0.25">
      <c r="K2812" s="3">
        <f t="shared" si="254"/>
        <v>33965</v>
      </c>
      <c r="L2812">
        <v>57</v>
      </c>
      <c r="M2812">
        <f t="shared" si="252"/>
        <v>0.15616438356164383</v>
      </c>
      <c r="N2812">
        <f t="shared" si="255"/>
        <v>0</v>
      </c>
      <c r="O2812">
        <f t="shared" si="253"/>
        <v>0</v>
      </c>
      <c r="P2812">
        <f t="shared" si="251"/>
        <v>365</v>
      </c>
    </row>
    <row r="2813" spans="10:16" x14ac:dyDescent="0.25">
      <c r="J2813" t="s">
        <v>0</v>
      </c>
      <c r="K2813" s="3" t="e">
        <f t="shared" si="254"/>
        <v>#VALUE!</v>
      </c>
      <c r="L2813">
        <v>57</v>
      </c>
      <c r="M2813">
        <f t="shared" si="252"/>
        <v>0.15616438356164383</v>
      </c>
      <c r="N2813">
        <f t="shared" si="255"/>
        <v>0</v>
      </c>
      <c r="O2813">
        <f t="shared" si="253"/>
        <v>0</v>
      </c>
      <c r="P2813">
        <f t="shared" si="251"/>
        <v>365</v>
      </c>
    </row>
    <row r="2814" spans="10:16" x14ac:dyDescent="0.25">
      <c r="K2814" s="3">
        <f t="shared" si="254"/>
        <v>33965</v>
      </c>
      <c r="L2814">
        <v>57</v>
      </c>
      <c r="M2814">
        <f t="shared" si="252"/>
        <v>0.15616438356164383</v>
      </c>
      <c r="N2814">
        <f t="shared" si="255"/>
        <v>0</v>
      </c>
      <c r="O2814">
        <f t="shared" si="253"/>
        <v>0</v>
      </c>
      <c r="P2814">
        <f t="shared" si="251"/>
        <v>365</v>
      </c>
    </row>
    <row r="2815" spans="10:16" x14ac:dyDescent="0.25">
      <c r="J2815" t="s">
        <v>0</v>
      </c>
      <c r="K2815" s="3" t="e">
        <f t="shared" si="254"/>
        <v>#VALUE!</v>
      </c>
      <c r="L2815">
        <v>57</v>
      </c>
      <c r="M2815">
        <f t="shared" si="252"/>
        <v>0.15616438356164383</v>
      </c>
      <c r="N2815">
        <f t="shared" si="255"/>
        <v>0</v>
      </c>
      <c r="O2815">
        <f t="shared" si="253"/>
        <v>0</v>
      </c>
      <c r="P2815">
        <f t="shared" si="251"/>
        <v>365</v>
      </c>
    </row>
    <row r="2816" spans="10:16" x14ac:dyDescent="0.25">
      <c r="K2816" s="3">
        <f t="shared" si="254"/>
        <v>33965</v>
      </c>
      <c r="L2816">
        <v>57</v>
      </c>
      <c r="M2816">
        <f t="shared" si="252"/>
        <v>0.15616438356164383</v>
      </c>
      <c r="N2816">
        <f t="shared" si="255"/>
        <v>0</v>
      </c>
      <c r="O2816">
        <f t="shared" si="253"/>
        <v>0</v>
      </c>
      <c r="P2816">
        <f t="shared" si="251"/>
        <v>365</v>
      </c>
    </row>
    <row r="2817" spans="10:16" x14ac:dyDescent="0.25">
      <c r="J2817" t="s">
        <v>0</v>
      </c>
      <c r="K2817" s="3" t="e">
        <f t="shared" si="254"/>
        <v>#VALUE!</v>
      </c>
      <c r="L2817">
        <v>57</v>
      </c>
      <c r="M2817">
        <f t="shared" si="252"/>
        <v>0.15616438356164383</v>
      </c>
      <c r="N2817">
        <f t="shared" si="255"/>
        <v>0</v>
      </c>
      <c r="O2817">
        <f t="shared" si="253"/>
        <v>0</v>
      </c>
      <c r="P2817">
        <f t="shared" si="251"/>
        <v>365</v>
      </c>
    </row>
    <row r="2818" spans="10:16" x14ac:dyDescent="0.25">
      <c r="K2818" s="3">
        <f t="shared" si="254"/>
        <v>33965</v>
      </c>
      <c r="L2818">
        <v>57</v>
      </c>
      <c r="M2818">
        <f t="shared" si="252"/>
        <v>0.15616438356164383</v>
      </c>
      <c r="N2818">
        <f t="shared" si="255"/>
        <v>0</v>
      </c>
      <c r="O2818">
        <f t="shared" si="253"/>
        <v>0</v>
      </c>
      <c r="P2818">
        <f t="shared" si="251"/>
        <v>365</v>
      </c>
    </row>
    <row r="2819" spans="10:16" x14ac:dyDescent="0.25">
      <c r="J2819" t="s">
        <v>0</v>
      </c>
      <c r="K2819" s="3" t="e">
        <f t="shared" si="254"/>
        <v>#VALUE!</v>
      </c>
      <c r="L2819">
        <v>57</v>
      </c>
      <c r="M2819">
        <f t="shared" si="252"/>
        <v>0.15616438356164383</v>
      </c>
      <c r="N2819">
        <f t="shared" si="255"/>
        <v>0</v>
      </c>
      <c r="O2819">
        <f t="shared" si="253"/>
        <v>0</v>
      </c>
      <c r="P2819">
        <f t="shared" si="251"/>
        <v>365</v>
      </c>
    </row>
    <row r="2820" spans="10:16" x14ac:dyDescent="0.25">
      <c r="K2820" s="3">
        <f t="shared" si="254"/>
        <v>33965</v>
      </c>
      <c r="L2820">
        <v>57</v>
      </c>
      <c r="M2820">
        <f t="shared" si="252"/>
        <v>0.15616438356164383</v>
      </c>
      <c r="N2820">
        <f t="shared" si="255"/>
        <v>0</v>
      </c>
      <c r="O2820">
        <f t="shared" si="253"/>
        <v>0</v>
      </c>
      <c r="P2820">
        <f t="shared" ref="P2820:P2883" si="256">DATE(2000,12,26)-DATE(1999,12,27)</f>
        <v>365</v>
      </c>
    </row>
    <row r="2821" spans="10:16" x14ac:dyDescent="0.25">
      <c r="J2821" t="s">
        <v>0</v>
      </c>
      <c r="K2821" s="3" t="e">
        <f t="shared" si="254"/>
        <v>#VALUE!</v>
      </c>
      <c r="L2821">
        <v>57</v>
      </c>
      <c r="M2821">
        <f t="shared" si="252"/>
        <v>0.15616438356164383</v>
      </c>
      <c r="N2821">
        <f t="shared" si="255"/>
        <v>0</v>
      </c>
      <c r="O2821">
        <f t="shared" si="253"/>
        <v>0</v>
      </c>
      <c r="P2821">
        <f t="shared" si="256"/>
        <v>365</v>
      </c>
    </row>
    <row r="2822" spans="10:16" x14ac:dyDescent="0.25">
      <c r="K2822" s="3">
        <f t="shared" si="254"/>
        <v>33965</v>
      </c>
      <c r="L2822">
        <v>57</v>
      </c>
      <c r="M2822">
        <f t="shared" si="252"/>
        <v>0.15616438356164383</v>
      </c>
      <c r="N2822">
        <f t="shared" si="255"/>
        <v>0</v>
      </c>
      <c r="O2822">
        <f t="shared" si="253"/>
        <v>0</v>
      </c>
      <c r="P2822">
        <f t="shared" si="256"/>
        <v>365</v>
      </c>
    </row>
    <row r="2823" spans="10:16" x14ac:dyDescent="0.25">
      <c r="J2823" t="s">
        <v>0</v>
      </c>
      <c r="K2823" s="3" t="e">
        <f t="shared" si="254"/>
        <v>#VALUE!</v>
      </c>
      <c r="L2823">
        <v>57</v>
      </c>
      <c r="M2823">
        <f t="shared" si="252"/>
        <v>0.15616438356164383</v>
      </c>
      <c r="N2823">
        <f t="shared" si="255"/>
        <v>0</v>
      </c>
      <c r="O2823">
        <f t="shared" si="253"/>
        <v>0</v>
      </c>
      <c r="P2823">
        <f t="shared" si="256"/>
        <v>365</v>
      </c>
    </row>
    <row r="2824" spans="10:16" x14ac:dyDescent="0.25">
      <c r="K2824" s="3">
        <f t="shared" si="254"/>
        <v>33965</v>
      </c>
      <c r="L2824">
        <v>57</v>
      </c>
      <c r="M2824">
        <f t="shared" ref="M2824:M2887" si="257">L2824/P2824</f>
        <v>0.15616438356164383</v>
      </c>
      <c r="N2824">
        <f t="shared" si="255"/>
        <v>0</v>
      </c>
      <c r="O2824">
        <f t="shared" ref="O2824:O2887" si="258">ROUND(N2824,1)</f>
        <v>0</v>
      </c>
      <c r="P2824">
        <f t="shared" si="256"/>
        <v>365</v>
      </c>
    </row>
    <row r="2825" spans="10:16" x14ac:dyDescent="0.25">
      <c r="J2825" t="s">
        <v>0</v>
      </c>
      <c r="K2825" s="3" t="e">
        <f t="shared" ref="K2825:K2888" si="259">$K$7+J2825</f>
        <v>#VALUE!</v>
      </c>
      <c r="L2825">
        <v>57</v>
      </c>
      <c r="M2825">
        <f t="shared" si="257"/>
        <v>0.15616438356164383</v>
      </c>
      <c r="N2825">
        <f t="shared" ref="N2825:N2888" si="260">INT(M2825)</f>
        <v>0</v>
      </c>
      <c r="O2825">
        <f t="shared" si="258"/>
        <v>0</v>
      </c>
      <c r="P2825">
        <f t="shared" si="256"/>
        <v>365</v>
      </c>
    </row>
    <row r="2826" spans="10:16" x14ac:dyDescent="0.25">
      <c r="K2826" s="3">
        <f t="shared" si="259"/>
        <v>33965</v>
      </c>
      <c r="L2826">
        <v>57</v>
      </c>
      <c r="M2826">
        <f t="shared" si="257"/>
        <v>0.15616438356164383</v>
      </c>
      <c r="N2826">
        <f t="shared" si="260"/>
        <v>0</v>
      </c>
      <c r="O2826">
        <f t="shared" si="258"/>
        <v>0</v>
      </c>
      <c r="P2826">
        <f t="shared" si="256"/>
        <v>365</v>
      </c>
    </row>
    <row r="2827" spans="10:16" x14ac:dyDescent="0.25">
      <c r="J2827" t="s">
        <v>0</v>
      </c>
      <c r="K2827" s="3" t="e">
        <f t="shared" si="259"/>
        <v>#VALUE!</v>
      </c>
      <c r="L2827">
        <v>57</v>
      </c>
      <c r="M2827">
        <f t="shared" si="257"/>
        <v>0.15616438356164383</v>
      </c>
      <c r="N2827">
        <f t="shared" si="260"/>
        <v>0</v>
      </c>
      <c r="O2827">
        <f t="shared" si="258"/>
        <v>0</v>
      </c>
      <c r="P2827">
        <f t="shared" si="256"/>
        <v>365</v>
      </c>
    </row>
    <row r="2828" spans="10:16" x14ac:dyDescent="0.25">
      <c r="K2828" s="3">
        <f t="shared" si="259"/>
        <v>33965</v>
      </c>
      <c r="L2828">
        <v>57</v>
      </c>
      <c r="M2828">
        <f t="shared" si="257"/>
        <v>0.15616438356164383</v>
      </c>
      <c r="N2828">
        <f t="shared" si="260"/>
        <v>0</v>
      </c>
      <c r="O2828">
        <f t="shared" si="258"/>
        <v>0</v>
      </c>
      <c r="P2828">
        <f t="shared" si="256"/>
        <v>365</v>
      </c>
    </row>
    <row r="2829" spans="10:16" x14ac:dyDescent="0.25">
      <c r="J2829" t="s">
        <v>0</v>
      </c>
      <c r="K2829" s="3" t="e">
        <f t="shared" si="259"/>
        <v>#VALUE!</v>
      </c>
      <c r="L2829">
        <v>57</v>
      </c>
      <c r="M2829">
        <f t="shared" si="257"/>
        <v>0.15616438356164383</v>
      </c>
      <c r="N2829">
        <f t="shared" si="260"/>
        <v>0</v>
      </c>
      <c r="O2829">
        <f t="shared" si="258"/>
        <v>0</v>
      </c>
      <c r="P2829">
        <f t="shared" si="256"/>
        <v>365</v>
      </c>
    </row>
    <row r="2830" spans="10:16" x14ac:dyDescent="0.25">
      <c r="K2830" s="3">
        <f t="shared" si="259"/>
        <v>33965</v>
      </c>
      <c r="L2830">
        <v>57</v>
      </c>
      <c r="M2830">
        <f t="shared" si="257"/>
        <v>0.15616438356164383</v>
      </c>
      <c r="N2830">
        <f t="shared" si="260"/>
        <v>0</v>
      </c>
      <c r="O2830">
        <f t="shared" si="258"/>
        <v>0</v>
      </c>
      <c r="P2830">
        <f t="shared" si="256"/>
        <v>365</v>
      </c>
    </row>
    <row r="2831" spans="10:16" x14ac:dyDescent="0.25">
      <c r="J2831" t="s">
        <v>0</v>
      </c>
      <c r="K2831" s="3" t="e">
        <f t="shared" si="259"/>
        <v>#VALUE!</v>
      </c>
      <c r="L2831">
        <v>57</v>
      </c>
      <c r="M2831">
        <f t="shared" si="257"/>
        <v>0.15616438356164383</v>
      </c>
      <c r="N2831">
        <f t="shared" si="260"/>
        <v>0</v>
      </c>
      <c r="O2831">
        <f t="shared" si="258"/>
        <v>0</v>
      </c>
      <c r="P2831">
        <f t="shared" si="256"/>
        <v>365</v>
      </c>
    </row>
    <row r="2832" spans="10:16" x14ac:dyDescent="0.25">
      <c r="K2832" s="3">
        <f t="shared" si="259"/>
        <v>33965</v>
      </c>
      <c r="L2832">
        <v>57</v>
      </c>
      <c r="M2832">
        <f t="shared" si="257"/>
        <v>0.15616438356164383</v>
      </c>
      <c r="N2832">
        <f t="shared" si="260"/>
        <v>0</v>
      </c>
      <c r="O2832">
        <f t="shared" si="258"/>
        <v>0</v>
      </c>
      <c r="P2832">
        <f t="shared" si="256"/>
        <v>365</v>
      </c>
    </row>
    <row r="2833" spans="10:16" x14ac:dyDescent="0.25">
      <c r="J2833" t="s">
        <v>0</v>
      </c>
      <c r="K2833" s="3" t="e">
        <f t="shared" si="259"/>
        <v>#VALUE!</v>
      </c>
      <c r="L2833">
        <v>57</v>
      </c>
      <c r="M2833">
        <f t="shared" si="257"/>
        <v>0.15616438356164383</v>
      </c>
      <c r="N2833">
        <f t="shared" si="260"/>
        <v>0</v>
      </c>
      <c r="O2833">
        <f t="shared" si="258"/>
        <v>0</v>
      </c>
      <c r="P2833">
        <f t="shared" si="256"/>
        <v>365</v>
      </c>
    </row>
    <row r="2834" spans="10:16" x14ac:dyDescent="0.25">
      <c r="K2834" s="3">
        <f t="shared" si="259"/>
        <v>33965</v>
      </c>
      <c r="L2834">
        <v>57</v>
      </c>
      <c r="M2834">
        <f t="shared" si="257"/>
        <v>0.15616438356164383</v>
      </c>
      <c r="N2834">
        <f t="shared" si="260"/>
        <v>0</v>
      </c>
      <c r="O2834">
        <f t="shared" si="258"/>
        <v>0</v>
      </c>
      <c r="P2834">
        <f t="shared" si="256"/>
        <v>365</v>
      </c>
    </row>
    <row r="2835" spans="10:16" x14ac:dyDescent="0.25">
      <c r="J2835" t="s">
        <v>0</v>
      </c>
      <c r="K2835" s="3" t="e">
        <f t="shared" si="259"/>
        <v>#VALUE!</v>
      </c>
      <c r="L2835">
        <v>57</v>
      </c>
      <c r="M2835">
        <f t="shared" si="257"/>
        <v>0.15616438356164383</v>
      </c>
      <c r="N2835">
        <f t="shared" si="260"/>
        <v>0</v>
      </c>
      <c r="O2835">
        <f t="shared" si="258"/>
        <v>0</v>
      </c>
      <c r="P2835">
        <f t="shared" si="256"/>
        <v>365</v>
      </c>
    </row>
    <row r="2836" spans="10:16" x14ac:dyDescent="0.25">
      <c r="K2836" s="3">
        <f t="shared" si="259"/>
        <v>33965</v>
      </c>
      <c r="L2836">
        <v>57</v>
      </c>
      <c r="M2836">
        <f t="shared" si="257"/>
        <v>0.15616438356164383</v>
      </c>
      <c r="N2836">
        <f t="shared" si="260"/>
        <v>0</v>
      </c>
      <c r="O2836">
        <f t="shared" si="258"/>
        <v>0</v>
      </c>
      <c r="P2836">
        <f t="shared" si="256"/>
        <v>365</v>
      </c>
    </row>
    <row r="2837" spans="10:16" x14ac:dyDescent="0.25">
      <c r="J2837" t="s">
        <v>0</v>
      </c>
      <c r="K2837" s="3" t="e">
        <f t="shared" si="259"/>
        <v>#VALUE!</v>
      </c>
      <c r="L2837">
        <v>57</v>
      </c>
      <c r="M2837">
        <f t="shared" si="257"/>
        <v>0.15616438356164383</v>
      </c>
      <c r="N2837">
        <f t="shared" si="260"/>
        <v>0</v>
      </c>
      <c r="O2837">
        <f t="shared" si="258"/>
        <v>0</v>
      </c>
      <c r="P2837">
        <f t="shared" si="256"/>
        <v>365</v>
      </c>
    </row>
    <row r="2838" spans="10:16" x14ac:dyDescent="0.25">
      <c r="K2838" s="3">
        <f t="shared" si="259"/>
        <v>33965</v>
      </c>
      <c r="L2838">
        <v>57</v>
      </c>
      <c r="M2838">
        <f t="shared" si="257"/>
        <v>0.15616438356164383</v>
      </c>
      <c r="N2838">
        <f t="shared" si="260"/>
        <v>0</v>
      </c>
      <c r="O2838">
        <f t="shared" si="258"/>
        <v>0</v>
      </c>
      <c r="P2838">
        <f t="shared" si="256"/>
        <v>365</v>
      </c>
    </row>
    <row r="2839" spans="10:16" x14ac:dyDescent="0.25">
      <c r="J2839" t="s">
        <v>0</v>
      </c>
      <c r="K2839" s="3" t="e">
        <f t="shared" si="259"/>
        <v>#VALUE!</v>
      </c>
      <c r="L2839">
        <v>57</v>
      </c>
      <c r="M2839">
        <f t="shared" si="257"/>
        <v>0.15616438356164383</v>
      </c>
      <c r="N2839">
        <f t="shared" si="260"/>
        <v>0</v>
      </c>
      <c r="O2839">
        <f t="shared" si="258"/>
        <v>0</v>
      </c>
      <c r="P2839">
        <f t="shared" si="256"/>
        <v>365</v>
      </c>
    </row>
    <row r="2840" spans="10:16" x14ac:dyDescent="0.25">
      <c r="K2840" s="3">
        <f t="shared" si="259"/>
        <v>33965</v>
      </c>
      <c r="L2840">
        <v>57</v>
      </c>
      <c r="M2840">
        <f t="shared" si="257"/>
        <v>0.15616438356164383</v>
      </c>
      <c r="N2840">
        <f t="shared" si="260"/>
        <v>0</v>
      </c>
      <c r="O2840">
        <f t="shared" si="258"/>
        <v>0</v>
      </c>
      <c r="P2840">
        <f t="shared" si="256"/>
        <v>365</v>
      </c>
    </row>
    <row r="2841" spans="10:16" x14ac:dyDescent="0.25">
      <c r="J2841" t="s">
        <v>0</v>
      </c>
      <c r="K2841" s="3" t="e">
        <f t="shared" si="259"/>
        <v>#VALUE!</v>
      </c>
      <c r="L2841">
        <v>57</v>
      </c>
      <c r="M2841">
        <f t="shared" si="257"/>
        <v>0.15616438356164383</v>
      </c>
      <c r="N2841">
        <f t="shared" si="260"/>
        <v>0</v>
      </c>
      <c r="O2841">
        <f t="shared" si="258"/>
        <v>0</v>
      </c>
      <c r="P2841">
        <f t="shared" si="256"/>
        <v>365</v>
      </c>
    </row>
    <row r="2842" spans="10:16" x14ac:dyDescent="0.25">
      <c r="K2842" s="3">
        <f t="shared" si="259"/>
        <v>33965</v>
      </c>
      <c r="L2842">
        <v>57</v>
      </c>
      <c r="M2842">
        <f t="shared" si="257"/>
        <v>0.15616438356164383</v>
      </c>
      <c r="N2842">
        <f t="shared" si="260"/>
        <v>0</v>
      </c>
      <c r="O2842">
        <f t="shared" si="258"/>
        <v>0</v>
      </c>
      <c r="P2842">
        <f t="shared" si="256"/>
        <v>365</v>
      </c>
    </row>
    <row r="2843" spans="10:16" x14ac:dyDescent="0.25">
      <c r="J2843" t="s">
        <v>0</v>
      </c>
      <c r="K2843" s="3" t="e">
        <f t="shared" si="259"/>
        <v>#VALUE!</v>
      </c>
      <c r="L2843">
        <v>57</v>
      </c>
      <c r="M2843">
        <f t="shared" si="257"/>
        <v>0.15616438356164383</v>
      </c>
      <c r="N2843">
        <f t="shared" si="260"/>
        <v>0</v>
      </c>
      <c r="O2843">
        <f t="shared" si="258"/>
        <v>0</v>
      </c>
      <c r="P2843">
        <f t="shared" si="256"/>
        <v>365</v>
      </c>
    </row>
    <row r="2844" spans="10:16" x14ac:dyDescent="0.25">
      <c r="K2844" s="3">
        <f t="shared" si="259"/>
        <v>33965</v>
      </c>
      <c r="L2844">
        <v>57</v>
      </c>
      <c r="M2844">
        <f t="shared" si="257"/>
        <v>0.15616438356164383</v>
      </c>
      <c r="N2844">
        <f t="shared" si="260"/>
        <v>0</v>
      </c>
      <c r="O2844">
        <f t="shared" si="258"/>
        <v>0</v>
      </c>
      <c r="P2844">
        <f t="shared" si="256"/>
        <v>365</v>
      </c>
    </row>
    <row r="2845" spans="10:16" x14ac:dyDescent="0.25">
      <c r="J2845" t="s">
        <v>0</v>
      </c>
      <c r="K2845" s="3" t="e">
        <f t="shared" si="259"/>
        <v>#VALUE!</v>
      </c>
      <c r="L2845">
        <v>57</v>
      </c>
      <c r="M2845">
        <f t="shared" si="257"/>
        <v>0.15616438356164383</v>
      </c>
      <c r="N2845">
        <f t="shared" si="260"/>
        <v>0</v>
      </c>
      <c r="O2845">
        <f t="shared" si="258"/>
        <v>0</v>
      </c>
      <c r="P2845">
        <f t="shared" si="256"/>
        <v>365</v>
      </c>
    </row>
    <row r="2846" spans="10:16" x14ac:dyDescent="0.25">
      <c r="K2846" s="3">
        <f t="shared" si="259"/>
        <v>33965</v>
      </c>
      <c r="L2846">
        <v>57</v>
      </c>
      <c r="M2846">
        <f t="shared" si="257"/>
        <v>0.15616438356164383</v>
      </c>
      <c r="N2846">
        <f t="shared" si="260"/>
        <v>0</v>
      </c>
      <c r="O2846">
        <f t="shared" si="258"/>
        <v>0</v>
      </c>
      <c r="P2846">
        <f t="shared" si="256"/>
        <v>365</v>
      </c>
    </row>
    <row r="2847" spans="10:16" x14ac:dyDescent="0.25">
      <c r="J2847" t="s">
        <v>0</v>
      </c>
      <c r="K2847" s="3" t="e">
        <f t="shared" si="259"/>
        <v>#VALUE!</v>
      </c>
      <c r="L2847">
        <v>57</v>
      </c>
      <c r="M2847">
        <f t="shared" si="257"/>
        <v>0.15616438356164383</v>
      </c>
      <c r="N2847">
        <f t="shared" si="260"/>
        <v>0</v>
      </c>
      <c r="O2847">
        <f t="shared" si="258"/>
        <v>0</v>
      </c>
      <c r="P2847">
        <f t="shared" si="256"/>
        <v>365</v>
      </c>
    </row>
    <row r="2848" spans="10:16" x14ac:dyDescent="0.25">
      <c r="K2848" s="3">
        <f t="shared" si="259"/>
        <v>33965</v>
      </c>
      <c r="L2848">
        <v>57</v>
      </c>
      <c r="M2848">
        <f t="shared" si="257"/>
        <v>0.15616438356164383</v>
      </c>
      <c r="N2848">
        <f t="shared" si="260"/>
        <v>0</v>
      </c>
      <c r="O2848">
        <f t="shared" si="258"/>
        <v>0</v>
      </c>
      <c r="P2848">
        <f t="shared" si="256"/>
        <v>365</v>
      </c>
    </row>
    <row r="2849" spans="10:16" x14ac:dyDescent="0.25">
      <c r="J2849" t="s">
        <v>0</v>
      </c>
      <c r="K2849" s="3" t="e">
        <f t="shared" si="259"/>
        <v>#VALUE!</v>
      </c>
      <c r="L2849">
        <v>57</v>
      </c>
      <c r="M2849">
        <f t="shared" si="257"/>
        <v>0.15616438356164383</v>
      </c>
      <c r="N2849">
        <f t="shared" si="260"/>
        <v>0</v>
      </c>
      <c r="O2849">
        <f t="shared" si="258"/>
        <v>0</v>
      </c>
      <c r="P2849">
        <f t="shared" si="256"/>
        <v>365</v>
      </c>
    </row>
    <row r="2850" spans="10:16" x14ac:dyDescent="0.25">
      <c r="K2850" s="3">
        <f t="shared" si="259"/>
        <v>33965</v>
      </c>
      <c r="L2850">
        <v>57</v>
      </c>
      <c r="M2850">
        <f t="shared" si="257"/>
        <v>0.15616438356164383</v>
      </c>
      <c r="N2850">
        <f t="shared" si="260"/>
        <v>0</v>
      </c>
      <c r="O2850">
        <f t="shared" si="258"/>
        <v>0</v>
      </c>
      <c r="P2850">
        <f t="shared" si="256"/>
        <v>365</v>
      </c>
    </row>
    <row r="2851" spans="10:16" x14ac:dyDescent="0.25">
      <c r="J2851" t="s">
        <v>0</v>
      </c>
      <c r="K2851" s="3" t="e">
        <f t="shared" si="259"/>
        <v>#VALUE!</v>
      </c>
      <c r="L2851">
        <v>57</v>
      </c>
      <c r="M2851">
        <f t="shared" si="257"/>
        <v>0.15616438356164383</v>
      </c>
      <c r="N2851">
        <f t="shared" si="260"/>
        <v>0</v>
      </c>
      <c r="O2851">
        <f t="shared" si="258"/>
        <v>0</v>
      </c>
      <c r="P2851">
        <f t="shared" si="256"/>
        <v>365</v>
      </c>
    </row>
    <row r="2852" spans="10:16" x14ac:dyDescent="0.25">
      <c r="K2852" s="3">
        <f t="shared" si="259"/>
        <v>33965</v>
      </c>
      <c r="L2852">
        <v>57</v>
      </c>
      <c r="M2852">
        <f t="shared" si="257"/>
        <v>0.15616438356164383</v>
      </c>
      <c r="N2852">
        <f t="shared" si="260"/>
        <v>0</v>
      </c>
      <c r="O2852">
        <f t="shared" si="258"/>
        <v>0</v>
      </c>
      <c r="P2852">
        <f t="shared" si="256"/>
        <v>365</v>
      </c>
    </row>
    <row r="2853" spans="10:16" x14ac:dyDescent="0.25">
      <c r="J2853" t="s">
        <v>0</v>
      </c>
      <c r="K2853" s="3" t="e">
        <f t="shared" si="259"/>
        <v>#VALUE!</v>
      </c>
      <c r="L2853">
        <v>57</v>
      </c>
      <c r="M2853">
        <f t="shared" si="257"/>
        <v>0.15616438356164383</v>
      </c>
      <c r="N2853">
        <f t="shared" si="260"/>
        <v>0</v>
      </c>
      <c r="O2853">
        <f t="shared" si="258"/>
        <v>0</v>
      </c>
      <c r="P2853">
        <f t="shared" si="256"/>
        <v>365</v>
      </c>
    </row>
    <row r="2854" spans="10:16" x14ac:dyDescent="0.25">
      <c r="K2854" s="3">
        <f t="shared" si="259"/>
        <v>33965</v>
      </c>
      <c r="L2854">
        <v>57</v>
      </c>
      <c r="M2854">
        <f t="shared" si="257"/>
        <v>0.15616438356164383</v>
      </c>
      <c r="N2854">
        <f t="shared" si="260"/>
        <v>0</v>
      </c>
      <c r="O2854">
        <f t="shared" si="258"/>
        <v>0</v>
      </c>
      <c r="P2854">
        <f t="shared" si="256"/>
        <v>365</v>
      </c>
    </row>
    <row r="2855" spans="10:16" x14ac:dyDescent="0.25">
      <c r="J2855" t="s">
        <v>0</v>
      </c>
      <c r="K2855" s="3" t="e">
        <f t="shared" si="259"/>
        <v>#VALUE!</v>
      </c>
      <c r="L2855">
        <v>57</v>
      </c>
      <c r="M2855">
        <f t="shared" si="257"/>
        <v>0.15616438356164383</v>
      </c>
      <c r="N2855">
        <f t="shared" si="260"/>
        <v>0</v>
      </c>
      <c r="O2855">
        <f t="shared" si="258"/>
        <v>0</v>
      </c>
      <c r="P2855">
        <f t="shared" si="256"/>
        <v>365</v>
      </c>
    </row>
    <row r="2856" spans="10:16" x14ac:dyDescent="0.25">
      <c r="K2856" s="3">
        <f t="shared" si="259"/>
        <v>33965</v>
      </c>
      <c r="L2856">
        <v>57</v>
      </c>
      <c r="M2856">
        <f t="shared" si="257"/>
        <v>0.15616438356164383</v>
      </c>
      <c r="N2856">
        <f t="shared" si="260"/>
        <v>0</v>
      </c>
      <c r="O2856">
        <f t="shared" si="258"/>
        <v>0</v>
      </c>
      <c r="P2856">
        <f t="shared" si="256"/>
        <v>365</v>
      </c>
    </row>
    <row r="2857" spans="10:16" x14ac:dyDescent="0.25">
      <c r="J2857" t="s">
        <v>0</v>
      </c>
      <c r="K2857" s="3" t="e">
        <f t="shared" si="259"/>
        <v>#VALUE!</v>
      </c>
      <c r="L2857">
        <v>57</v>
      </c>
      <c r="M2857">
        <f t="shared" si="257"/>
        <v>0.15616438356164383</v>
      </c>
      <c r="N2857">
        <f t="shared" si="260"/>
        <v>0</v>
      </c>
      <c r="O2857">
        <f t="shared" si="258"/>
        <v>0</v>
      </c>
      <c r="P2857">
        <f t="shared" si="256"/>
        <v>365</v>
      </c>
    </row>
    <row r="2858" spans="10:16" x14ac:dyDescent="0.25">
      <c r="K2858" s="3">
        <f t="shared" si="259"/>
        <v>33965</v>
      </c>
      <c r="L2858">
        <v>57</v>
      </c>
      <c r="M2858">
        <f t="shared" si="257"/>
        <v>0.15616438356164383</v>
      </c>
      <c r="N2858">
        <f t="shared" si="260"/>
        <v>0</v>
      </c>
      <c r="O2858">
        <f t="shared" si="258"/>
        <v>0</v>
      </c>
      <c r="P2858">
        <f t="shared" si="256"/>
        <v>365</v>
      </c>
    </row>
    <row r="2859" spans="10:16" x14ac:dyDescent="0.25">
      <c r="J2859" t="s">
        <v>0</v>
      </c>
      <c r="K2859" s="3" t="e">
        <f t="shared" si="259"/>
        <v>#VALUE!</v>
      </c>
      <c r="L2859">
        <v>57</v>
      </c>
      <c r="M2859">
        <f t="shared" si="257"/>
        <v>0.15616438356164383</v>
      </c>
      <c r="N2859">
        <f t="shared" si="260"/>
        <v>0</v>
      </c>
      <c r="O2859">
        <f t="shared" si="258"/>
        <v>0</v>
      </c>
      <c r="P2859">
        <f t="shared" si="256"/>
        <v>365</v>
      </c>
    </row>
    <row r="2860" spans="10:16" x14ac:dyDescent="0.25">
      <c r="K2860" s="3">
        <f t="shared" si="259"/>
        <v>33965</v>
      </c>
      <c r="L2860">
        <v>57</v>
      </c>
      <c r="M2860">
        <f t="shared" si="257"/>
        <v>0.15616438356164383</v>
      </c>
      <c r="N2860">
        <f t="shared" si="260"/>
        <v>0</v>
      </c>
      <c r="O2860">
        <f t="shared" si="258"/>
        <v>0</v>
      </c>
      <c r="P2860">
        <f t="shared" si="256"/>
        <v>365</v>
      </c>
    </row>
    <row r="2861" spans="10:16" x14ac:dyDescent="0.25">
      <c r="J2861" t="s">
        <v>0</v>
      </c>
      <c r="K2861" s="3" t="e">
        <f t="shared" si="259"/>
        <v>#VALUE!</v>
      </c>
      <c r="L2861">
        <v>57</v>
      </c>
      <c r="M2861">
        <f t="shared" si="257"/>
        <v>0.15616438356164383</v>
      </c>
      <c r="N2861">
        <f t="shared" si="260"/>
        <v>0</v>
      </c>
      <c r="O2861">
        <f t="shared" si="258"/>
        <v>0</v>
      </c>
      <c r="P2861">
        <f t="shared" si="256"/>
        <v>365</v>
      </c>
    </row>
    <row r="2862" spans="10:16" x14ac:dyDescent="0.25">
      <c r="K2862" s="3">
        <f t="shared" si="259"/>
        <v>33965</v>
      </c>
      <c r="L2862">
        <v>57</v>
      </c>
      <c r="M2862">
        <f t="shared" si="257"/>
        <v>0.15616438356164383</v>
      </c>
      <c r="N2862">
        <f t="shared" si="260"/>
        <v>0</v>
      </c>
      <c r="O2862">
        <f t="shared" si="258"/>
        <v>0</v>
      </c>
      <c r="P2862">
        <f t="shared" si="256"/>
        <v>365</v>
      </c>
    </row>
    <row r="2863" spans="10:16" x14ac:dyDescent="0.25">
      <c r="J2863" t="s">
        <v>0</v>
      </c>
      <c r="K2863" s="3" t="e">
        <f t="shared" si="259"/>
        <v>#VALUE!</v>
      </c>
      <c r="L2863">
        <v>57</v>
      </c>
      <c r="M2863">
        <f t="shared" si="257"/>
        <v>0.15616438356164383</v>
      </c>
      <c r="N2863">
        <f t="shared" si="260"/>
        <v>0</v>
      </c>
      <c r="O2863">
        <f t="shared" si="258"/>
        <v>0</v>
      </c>
      <c r="P2863">
        <f t="shared" si="256"/>
        <v>365</v>
      </c>
    </row>
    <row r="2864" spans="10:16" x14ac:dyDescent="0.25">
      <c r="K2864" s="3">
        <f t="shared" si="259"/>
        <v>33965</v>
      </c>
      <c r="L2864">
        <v>57</v>
      </c>
      <c r="M2864">
        <f t="shared" si="257"/>
        <v>0.15616438356164383</v>
      </c>
      <c r="N2864">
        <f t="shared" si="260"/>
        <v>0</v>
      </c>
      <c r="O2864">
        <f t="shared" si="258"/>
        <v>0</v>
      </c>
      <c r="P2864">
        <f t="shared" si="256"/>
        <v>365</v>
      </c>
    </row>
    <row r="2865" spans="10:16" x14ac:dyDescent="0.25">
      <c r="J2865" t="s">
        <v>0</v>
      </c>
      <c r="K2865" s="3" t="e">
        <f t="shared" si="259"/>
        <v>#VALUE!</v>
      </c>
      <c r="L2865">
        <v>57</v>
      </c>
      <c r="M2865">
        <f t="shared" si="257"/>
        <v>0.15616438356164383</v>
      </c>
      <c r="N2865">
        <f t="shared" si="260"/>
        <v>0</v>
      </c>
      <c r="O2865">
        <f t="shared" si="258"/>
        <v>0</v>
      </c>
      <c r="P2865">
        <f t="shared" si="256"/>
        <v>365</v>
      </c>
    </row>
    <row r="2866" spans="10:16" x14ac:dyDescent="0.25">
      <c r="K2866" s="3">
        <f t="shared" si="259"/>
        <v>33965</v>
      </c>
      <c r="L2866">
        <v>57</v>
      </c>
      <c r="M2866">
        <f t="shared" si="257"/>
        <v>0.15616438356164383</v>
      </c>
      <c r="N2866">
        <f t="shared" si="260"/>
        <v>0</v>
      </c>
      <c r="O2866">
        <f t="shared" si="258"/>
        <v>0</v>
      </c>
      <c r="P2866">
        <f t="shared" si="256"/>
        <v>365</v>
      </c>
    </row>
    <row r="2867" spans="10:16" x14ac:dyDescent="0.25">
      <c r="J2867" t="s">
        <v>0</v>
      </c>
      <c r="K2867" s="3" t="e">
        <f t="shared" si="259"/>
        <v>#VALUE!</v>
      </c>
      <c r="L2867">
        <v>57</v>
      </c>
      <c r="M2867">
        <f t="shared" si="257"/>
        <v>0.15616438356164383</v>
      </c>
      <c r="N2867">
        <f t="shared" si="260"/>
        <v>0</v>
      </c>
      <c r="O2867">
        <f t="shared" si="258"/>
        <v>0</v>
      </c>
      <c r="P2867">
        <f t="shared" si="256"/>
        <v>365</v>
      </c>
    </row>
    <row r="2868" spans="10:16" x14ac:dyDescent="0.25">
      <c r="K2868" s="3">
        <f t="shared" si="259"/>
        <v>33965</v>
      </c>
      <c r="L2868">
        <v>57</v>
      </c>
      <c r="M2868">
        <f t="shared" si="257"/>
        <v>0.15616438356164383</v>
      </c>
      <c r="N2868">
        <f t="shared" si="260"/>
        <v>0</v>
      </c>
      <c r="O2868">
        <f t="shared" si="258"/>
        <v>0</v>
      </c>
      <c r="P2868">
        <f t="shared" si="256"/>
        <v>365</v>
      </c>
    </row>
    <row r="2869" spans="10:16" x14ac:dyDescent="0.25">
      <c r="J2869" t="s">
        <v>0</v>
      </c>
      <c r="K2869" s="3" t="e">
        <f t="shared" si="259"/>
        <v>#VALUE!</v>
      </c>
      <c r="L2869">
        <v>57</v>
      </c>
      <c r="M2869">
        <f t="shared" si="257"/>
        <v>0.15616438356164383</v>
      </c>
      <c r="N2869">
        <f t="shared" si="260"/>
        <v>0</v>
      </c>
      <c r="O2869">
        <f t="shared" si="258"/>
        <v>0</v>
      </c>
      <c r="P2869">
        <f t="shared" si="256"/>
        <v>365</v>
      </c>
    </row>
    <row r="2870" spans="10:16" x14ac:dyDescent="0.25">
      <c r="K2870" s="3">
        <f t="shared" si="259"/>
        <v>33965</v>
      </c>
      <c r="L2870">
        <v>57</v>
      </c>
      <c r="M2870">
        <f t="shared" si="257"/>
        <v>0.15616438356164383</v>
      </c>
      <c r="N2870">
        <f t="shared" si="260"/>
        <v>0</v>
      </c>
      <c r="O2870">
        <f t="shared" si="258"/>
        <v>0</v>
      </c>
      <c r="P2870">
        <f t="shared" si="256"/>
        <v>365</v>
      </c>
    </row>
    <row r="2871" spans="10:16" x14ac:dyDescent="0.25">
      <c r="J2871" t="s">
        <v>0</v>
      </c>
      <c r="K2871" s="3" t="e">
        <f t="shared" si="259"/>
        <v>#VALUE!</v>
      </c>
      <c r="L2871">
        <v>57</v>
      </c>
      <c r="M2871">
        <f t="shared" si="257"/>
        <v>0.15616438356164383</v>
      </c>
      <c r="N2871">
        <f t="shared" si="260"/>
        <v>0</v>
      </c>
      <c r="O2871">
        <f t="shared" si="258"/>
        <v>0</v>
      </c>
      <c r="P2871">
        <f t="shared" si="256"/>
        <v>365</v>
      </c>
    </row>
    <row r="2872" spans="10:16" x14ac:dyDescent="0.25">
      <c r="K2872" s="3">
        <f t="shared" si="259"/>
        <v>33965</v>
      </c>
      <c r="L2872">
        <v>57</v>
      </c>
      <c r="M2872">
        <f t="shared" si="257"/>
        <v>0.15616438356164383</v>
      </c>
      <c r="N2872">
        <f t="shared" si="260"/>
        <v>0</v>
      </c>
      <c r="O2872">
        <f t="shared" si="258"/>
        <v>0</v>
      </c>
      <c r="P2872">
        <f t="shared" si="256"/>
        <v>365</v>
      </c>
    </row>
    <row r="2873" spans="10:16" x14ac:dyDescent="0.25">
      <c r="J2873" t="s">
        <v>0</v>
      </c>
      <c r="K2873" s="3" t="e">
        <f t="shared" si="259"/>
        <v>#VALUE!</v>
      </c>
      <c r="L2873">
        <v>57</v>
      </c>
      <c r="M2873">
        <f t="shared" si="257"/>
        <v>0.15616438356164383</v>
      </c>
      <c r="N2873">
        <f t="shared" si="260"/>
        <v>0</v>
      </c>
      <c r="O2873">
        <f t="shared" si="258"/>
        <v>0</v>
      </c>
      <c r="P2873">
        <f t="shared" si="256"/>
        <v>365</v>
      </c>
    </row>
    <row r="2874" spans="10:16" x14ac:dyDescent="0.25">
      <c r="K2874" s="3">
        <f t="shared" si="259"/>
        <v>33965</v>
      </c>
      <c r="L2874">
        <v>57</v>
      </c>
      <c r="M2874">
        <f t="shared" si="257"/>
        <v>0.15616438356164383</v>
      </c>
      <c r="N2874">
        <f t="shared" si="260"/>
        <v>0</v>
      </c>
      <c r="O2874">
        <f t="shared" si="258"/>
        <v>0</v>
      </c>
      <c r="P2874">
        <f t="shared" si="256"/>
        <v>365</v>
      </c>
    </row>
    <row r="2875" spans="10:16" x14ac:dyDescent="0.25">
      <c r="J2875" t="s">
        <v>0</v>
      </c>
      <c r="K2875" s="3" t="e">
        <f t="shared" si="259"/>
        <v>#VALUE!</v>
      </c>
      <c r="L2875">
        <v>57</v>
      </c>
      <c r="M2875">
        <f t="shared" si="257"/>
        <v>0.15616438356164383</v>
      </c>
      <c r="N2875">
        <f t="shared" si="260"/>
        <v>0</v>
      </c>
      <c r="O2875">
        <f t="shared" si="258"/>
        <v>0</v>
      </c>
      <c r="P2875">
        <f t="shared" si="256"/>
        <v>365</v>
      </c>
    </row>
    <row r="2876" spans="10:16" x14ac:dyDescent="0.25">
      <c r="K2876" s="3">
        <f t="shared" si="259"/>
        <v>33965</v>
      </c>
      <c r="L2876">
        <v>57</v>
      </c>
      <c r="M2876">
        <f t="shared" si="257"/>
        <v>0.15616438356164383</v>
      </c>
      <c r="N2876">
        <f t="shared" si="260"/>
        <v>0</v>
      </c>
      <c r="O2876">
        <f t="shared" si="258"/>
        <v>0</v>
      </c>
      <c r="P2876">
        <f t="shared" si="256"/>
        <v>365</v>
      </c>
    </row>
    <row r="2877" spans="10:16" x14ac:dyDescent="0.25">
      <c r="J2877" t="s">
        <v>0</v>
      </c>
      <c r="K2877" s="3" t="e">
        <f t="shared" si="259"/>
        <v>#VALUE!</v>
      </c>
      <c r="L2877">
        <v>57</v>
      </c>
      <c r="M2877">
        <f t="shared" si="257"/>
        <v>0.15616438356164383</v>
      </c>
      <c r="N2877">
        <f t="shared" si="260"/>
        <v>0</v>
      </c>
      <c r="O2877">
        <f t="shared" si="258"/>
        <v>0</v>
      </c>
      <c r="P2877">
        <f t="shared" si="256"/>
        <v>365</v>
      </c>
    </row>
    <row r="2878" spans="10:16" x14ac:dyDescent="0.25">
      <c r="K2878" s="3">
        <f t="shared" si="259"/>
        <v>33965</v>
      </c>
      <c r="L2878">
        <v>57</v>
      </c>
      <c r="M2878">
        <f t="shared" si="257"/>
        <v>0.15616438356164383</v>
      </c>
      <c r="N2878">
        <f t="shared" si="260"/>
        <v>0</v>
      </c>
      <c r="O2878">
        <f t="shared" si="258"/>
        <v>0</v>
      </c>
      <c r="P2878">
        <f t="shared" si="256"/>
        <v>365</v>
      </c>
    </row>
    <row r="2879" spans="10:16" x14ac:dyDescent="0.25">
      <c r="J2879" t="s">
        <v>0</v>
      </c>
      <c r="K2879" s="3" t="e">
        <f t="shared" si="259"/>
        <v>#VALUE!</v>
      </c>
      <c r="L2879">
        <v>57</v>
      </c>
      <c r="M2879">
        <f t="shared" si="257"/>
        <v>0.15616438356164383</v>
      </c>
      <c r="N2879">
        <f t="shared" si="260"/>
        <v>0</v>
      </c>
      <c r="O2879">
        <f t="shared" si="258"/>
        <v>0</v>
      </c>
      <c r="P2879">
        <f t="shared" si="256"/>
        <v>365</v>
      </c>
    </row>
    <row r="2880" spans="10:16" x14ac:dyDescent="0.25">
      <c r="K2880" s="3">
        <f t="shared" si="259"/>
        <v>33965</v>
      </c>
      <c r="L2880">
        <v>57</v>
      </c>
      <c r="M2880">
        <f t="shared" si="257"/>
        <v>0.15616438356164383</v>
      </c>
      <c r="N2880">
        <f t="shared" si="260"/>
        <v>0</v>
      </c>
      <c r="O2880">
        <f t="shared" si="258"/>
        <v>0</v>
      </c>
      <c r="P2880">
        <f t="shared" si="256"/>
        <v>365</v>
      </c>
    </row>
    <row r="2881" spans="10:16" x14ac:dyDescent="0.25">
      <c r="J2881" t="s">
        <v>0</v>
      </c>
      <c r="K2881" s="3" t="e">
        <f t="shared" si="259"/>
        <v>#VALUE!</v>
      </c>
      <c r="L2881">
        <v>57</v>
      </c>
      <c r="M2881">
        <f t="shared" si="257"/>
        <v>0.15616438356164383</v>
      </c>
      <c r="N2881">
        <f t="shared" si="260"/>
        <v>0</v>
      </c>
      <c r="O2881">
        <f t="shared" si="258"/>
        <v>0</v>
      </c>
      <c r="P2881">
        <f t="shared" si="256"/>
        <v>365</v>
      </c>
    </row>
    <row r="2882" spans="10:16" x14ac:dyDescent="0.25">
      <c r="K2882" s="3">
        <f t="shared" si="259"/>
        <v>33965</v>
      </c>
      <c r="L2882">
        <v>57</v>
      </c>
      <c r="M2882">
        <f t="shared" si="257"/>
        <v>0.15616438356164383</v>
      </c>
      <c r="N2882">
        <f t="shared" si="260"/>
        <v>0</v>
      </c>
      <c r="O2882">
        <f t="shared" si="258"/>
        <v>0</v>
      </c>
      <c r="P2882">
        <f t="shared" si="256"/>
        <v>365</v>
      </c>
    </row>
    <row r="2883" spans="10:16" x14ac:dyDescent="0.25">
      <c r="J2883" t="s">
        <v>0</v>
      </c>
      <c r="K2883" s="3" t="e">
        <f t="shared" si="259"/>
        <v>#VALUE!</v>
      </c>
      <c r="L2883">
        <v>57</v>
      </c>
      <c r="M2883">
        <f t="shared" si="257"/>
        <v>0.15616438356164383</v>
      </c>
      <c r="N2883">
        <f t="shared" si="260"/>
        <v>0</v>
      </c>
      <c r="O2883">
        <f t="shared" si="258"/>
        <v>0</v>
      </c>
      <c r="P2883">
        <f t="shared" si="256"/>
        <v>365</v>
      </c>
    </row>
    <row r="2884" spans="10:16" x14ac:dyDescent="0.25">
      <c r="K2884" s="3">
        <f t="shared" si="259"/>
        <v>33965</v>
      </c>
      <c r="L2884">
        <v>57</v>
      </c>
      <c r="M2884">
        <f t="shared" si="257"/>
        <v>0.15616438356164383</v>
      </c>
      <c r="N2884">
        <f t="shared" si="260"/>
        <v>0</v>
      </c>
      <c r="O2884">
        <f t="shared" si="258"/>
        <v>0</v>
      </c>
      <c r="P2884">
        <f t="shared" ref="P2884:P2928" si="261">DATE(2000,12,26)-DATE(1999,12,27)</f>
        <v>365</v>
      </c>
    </row>
    <row r="2885" spans="10:16" x14ac:dyDescent="0.25">
      <c r="J2885" t="s">
        <v>0</v>
      </c>
      <c r="K2885" s="3" t="e">
        <f t="shared" si="259"/>
        <v>#VALUE!</v>
      </c>
      <c r="L2885">
        <v>57</v>
      </c>
      <c r="M2885">
        <f t="shared" si="257"/>
        <v>0.15616438356164383</v>
      </c>
      <c r="N2885">
        <f t="shared" si="260"/>
        <v>0</v>
      </c>
      <c r="O2885">
        <f t="shared" si="258"/>
        <v>0</v>
      </c>
      <c r="P2885">
        <f t="shared" si="261"/>
        <v>365</v>
      </c>
    </row>
    <row r="2886" spans="10:16" x14ac:dyDescent="0.25">
      <c r="K2886" s="3">
        <f t="shared" si="259"/>
        <v>33965</v>
      </c>
      <c r="L2886">
        <v>57</v>
      </c>
      <c r="M2886">
        <f t="shared" si="257"/>
        <v>0.15616438356164383</v>
      </c>
      <c r="N2886">
        <f t="shared" si="260"/>
        <v>0</v>
      </c>
      <c r="O2886">
        <f t="shared" si="258"/>
        <v>0</v>
      </c>
      <c r="P2886">
        <f t="shared" si="261"/>
        <v>365</v>
      </c>
    </row>
    <row r="2887" spans="10:16" x14ac:dyDescent="0.25">
      <c r="J2887" t="s">
        <v>0</v>
      </c>
      <c r="K2887" s="3" t="e">
        <f t="shared" si="259"/>
        <v>#VALUE!</v>
      </c>
      <c r="L2887">
        <v>57</v>
      </c>
      <c r="M2887">
        <f t="shared" si="257"/>
        <v>0.15616438356164383</v>
      </c>
      <c r="N2887">
        <f t="shared" si="260"/>
        <v>0</v>
      </c>
      <c r="O2887">
        <f t="shared" si="258"/>
        <v>0</v>
      </c>
      <c r="P2887">
        <f t="shared" si="261"/>
        <v>365</v>
      </c>
    </row>
    <row r="2888" spans="10:16" x14ac:dyDescent="0.25">
      <c r="K2888" s="3">
        <f t="shared" si="259"/>
        <v>33965</v>
      </c>
      <c r="L2888">
        <v>57</v>
      </c>
      <c r="M2888">
        <f t="shared" ref="M2888:M2951" si="262">L2888/P2888</f>
        <v>0.15616438356164383</v>
      </c>
      <c r="N2888">
        <f t="shared" si="260"/>
        <v>0</v>
      </c>
      <c r="O2888">
        <f t="shared" ref="O2888:O2951" si="263">ROUND(N2888,1)</f>
        <v>0</v>
      </c>
      <c r="P2888">
        <f t="shared" si="261"/>
        <v>365</v>
      </c>
    </row>
    <row r="2889" spans="10:16" x14ac:dyDescent="0.25">
      <c r="J2889" t="s">
        <v>0</v>
      </c>
      <c r="K2889" s="3" t="e">
        <f t="shared" ref="K2889:K2952" si="264">$K$7+J2889</f>
        <v>#VALUE!</v>
      </c>
      <c r="L2889">
        <v>57</v>
      </c>
      <c r="M2889">
        <f t="shared" si="262"/>
        <v>0.15616438356164383</v>
      </c>
      <c r="N2889">
        <f t="shared" ref="N2889:N2952" si="265">INT(M2889)</f>
        <v>0</v>
      </c>
      <c r="O2889">
        <f t="shared" si="263"/>
        <v>0</v>
      </c>
      <c r="P2889">
        <f t="shared" si="261"/>
        <v>365</v>
      </c>
    </row>
    <row r="2890" spans="10:16" x14ac:dyDescent="0.25">
      <c r="K2890" s="3">
        <f t="shared" si="264"/>
        <v>33965</v>
      </c>
      <c r="L2890">
        <v>57</v>
      </c>
      <c r="M2890">
        <f t="shared" si="262"/>
        <v>0.15616438356164383</v>
      </c>
      <c r="N2890">
        <f t="shared" si="265"/>
        <v>0</v>
      </c>
      <c r="O2890">
        <f t="shared" si="263"/>
        <v>0</v>
      </c>
      <c r="P2890">
        <f t="shared" si="261"/>
        <v>365</v>
      </c>
    </row>
    <row r="2891" spans="10:16" x14ac:dyDescent="0.25">
      <c r="J2891" t="s">
        <v>0</v>
      </c>
      <c r="K2891" s="3" t="e">
        <f t="shared" si="264"/>
        <v>#VALUE!</v>
      </c>
      <c r="L2891">
        <v>57</v>
      </c>
      <c r="M2891">
        <f t="shared" si="262"/>
        <v>0.15616438356164383</v>
      </c>
      <c r="N2891">
        <f t="shared" si="265"/>
        <v>0</v>
      </c>
      <c r="O2891">
        <f t="shared" si="263"/>
        <v>0</v>
      </c>
      <c r="P2891">
        <f t="shared" si="261"/>
        <v>365</v>
      </c>
    </row>
    <row r="2892" spans="10:16" x14ac:dyDescent="0.25">
      <c r="K2892" s="3">
        <f t="shared" si="264"/>
        <v>33965</v>
      </c>
      <c r="L2892">
        <v>57</v>
      </c>
      <c r="M2892">
        <f t="shared" si="262"/>
        <v>0.15616438356164383</v>
      </c>
      <c r="N2892">
        <f t="shared" si="265"/>
        <v>0</v>
      </c>
      <c r="O2892">
        <f t="shared" si="263"/>
        <v>0</v>
      </c>
      <c r="P2892">
        <f t="shared" si="261"/>
        <v>365</v>
      </c>
    </row>
    <row r="2893" spans="10:16" x14ac:dyDescent="0.25">
      <c r="J2893" t="s">
        <v>0</v>
      </c>
      <c r="K2893" s="3" t="e">
        <f t="shared" si="264"/>
        <v>#VALUE!</v>
      </c>
      <c r="L2893">
        <v>57</v>
      </c>
      <c r="M2893">
        <f t="shared" si="262"/>
        <v>0.15616438356164383</v>
      </c>
      <c r="N2893">
        <f t="shared" si="265"/>
        <v>0</v>
      </c>
      <c r="O2893">
        <f t="shared" si="263"/>
        <v>0</v>
      </c>
      <c r="P2893">
        <f t="shared" si="261"/>
        <v>365</v>
      </c>
    </row>
    <row r="2894" spans="10:16" x14ac:dyDescent="0.25">
      <c r="K2894" s="3">
        <f t="shared" si="264"/>
        <v>33965</v>
      </c>
      <c r="L2894">
        <v>57</v>
      </c>
      <c r="M2894">
        <f t="shared" si="262"/>
        <v>0.15616438356164383</v>
      </c>
      <c r="N2894">
        <f t="shared" si="265"/>
        <v>0</v>
      </c>
      <c r="O2894">
        <f t="shared" si="263"/>
        <v>0</v>
      </c>
      <c r="P2894">
        <f t="shared" si="261"/>
        <v>365</v>
      </c>
    </row>
    <row r="2895" spans="10:16" x14ac:dyDescent="0.25">
      <c r="J2895" t="s">
        <v>0</v>
      </c>
      <c r="K2895" s="3" t="e">
        <f t="shared" si="264"/>
        <v>#VALUE!</v>
      </c>
      <c r="L2895">
        <v>57</v>
      </c>
      <c r="M2895">
        <f t="shared" si="262"/>
        <v>0.15616438356164383</v>
      </c>
      <c r="N2895">
        <f t="shared" si="265"/>
        <v>0</v>
      </c>
      <c r="O2895">
        <f t="shared" si="263"/>
        <v>0</v>
      </c>
      <c r="P2895">
        <f t="shared" si="261"/>
        <v>365</v>
      </c>
    </row>
    <row r="2896" spans="10:16" x14ac:dyDescent="0.25">
      <c r="K2896" s="3">
        <f t="shared" si="264"/>
        <v>33965</v>
      </c>
      <c r="L2896">
        <v>57</v>
      </c>
      <c r="M2896">
        <f t="shared" si="262"/>
        <v>0.15616438356164383</v>
      </c>
      <c r="N2896">
        <f t="shared" si="265"/>
        <v>0</v>
      </c>
      <c r="O2896">
        <f t="shared" si="263"/>
        <v>0</v>
      </c>
      <c r="P2896">
        <f t="shared" si="261"/>
        <v>365</v>
      </c>
    </row>
    <row r="2897" spans="10:16" x14ac:dyDescent="0.25">
      <c r="J2897" t="s">
        <v>0</v>
      </c>
      <c r="K2897" s="3" t="e">
        <f t="shared" si="264"/>
        <v>#VALUE!</v>
      </c>
      <c r="L2897">
        <v>57</v>
      </c>
      <c r="M2897">
        <f t="shared" si="262"/>
        <v>0.15616438356164383</v>
      </c>
      <c r="N2897">
        <f t="shared" si="265"/>
        <v>0</v>
      </c>
      <c r="O2897">
        <f t="shared" si="263"/>
        <v>0</v>
      </c>
      <c r="P2897">
        <f t="shared" si="261"/>
        <v>365</v>
      </c>
    </row>
    <row r="2898" spans="10:16" x14ac:dyDescent="0.25">
      <c r="K2898" s="3">
        <f t="shared" si="264"/>
        <v>33965</v>
      </c>
      <c r="L2898">
        <v>57</v>
      </c>
      <c r="M2898">
        <f t="shared" si="262"/>
        <v>0.15616438356164383</v>
      </c>
      <c r="N2898">
        <f t="shared" si="265"/>
        <v>0</v>
      </c>
      <c r="O2898">
        <f t="shared" si="263"/>
        <v>0</v>
      </c>
      <c r="P2898">
        <f t="shared" si="261"/>
        <v>365</v>
      </c>
    </row>
    <row r="2899" spans="10:16" x14ac:dyDescent="0.25">
      <c r="J2899" t="s">
        <v>0</v>
      </c>
      <c r="K2899" s="3" t="e">
        <f t="shared" si="264"/>
        <v>#VALUE!</v>
      </c>
      <c r="L2899">
        <v>57</v>
      </c>
      <c r="M2899">
        <f t="shared" si="262"/>
        <v>0.15616438356164383</v>
      </c>
      <c r="N2899">
        <f t="shared" si="265"/>
        <v>0</v>
      </c>
      <c r="O2899">
        <f t="shared" si="263"/>
        <v>0</v>
      </c>
      <c r="P2899">
        <f t="shared" si="261"/>
        <v>365</v>
      </c>
    </row>
    <row r="2900" spans="10:16" x14ac:dyDescent="0.25">
      <c r="K2900" s="3">
        <f t="shared" si="264"/>
        <v>33965</v>
      </c>
      <c r="L2900">
        <v>57</v>
      </c>
      <c r="M2900">
        <f t="shared" si="262"/>
        <v>0.15616438356164383</v>
      </c>
      <c r="N2900">
        <f t="shared" si="265"/>
        <v>0</v>
      </c>
      <c r="O2900">
        <f t="shared" si="263"/>
        <v>0</v>
      </c>
      <c r="P2900">
        <f t="shared" si="261"/>
        <v>365</v>
      </c>
    </row>
    <row r="2901" spans="10:16" x14ac:dyDescent="0.25">
      <c r="J2901" t="s">
        <v>0</v>
      </c>
      <c r="K2901" s="3" t="e">
        <f t="shared" si="264"/>
        <v>#VALUE!</v>
      </c>
      <c r="L2901">
        <v>57</v>
      </c>
      <c r="M2901">
        <f t="shared" si="262"/>
        <v>0.15616438356164383</v>
      </c>
      <c r="N2901">
        <f t="shared" si="265"/>
        <v>0</v>
      </c>
      <c r="O2901">
        <f t="shared" si="263"/>
        <v>0</v>
      </c>
      <c r="P2901">
        <f t="shared" si="261"/>
        <v>365</v>
      </c>
    </row>
    <row r="2902" spans="10:16" x14ac:dyDescent="0.25">
      <c r="K2902" s="3">
        <f t="shared" si="264"/>
        <v>33965</v>
      </c>
      <c r="L2902">
        <v>57</v>
      </c>
      <c r="M2902">
        <f t="shared" si="262"/>
        <v>0.15616438356164383</v>
      </c>
      <c r="N2902">
        <f t="shared" si="265"/>
        <v>0</v>
      </c>
      <c r="O2902">
        <f t="shared" si="263"/>
        <v>0</v>
      </c>
      <c r="P2902">
        <f t="shared" si="261"/>
        <v>365</v>
      </c>
    </row>
    <row r="2903" spans="10:16" x14ac:dyDescent="0.25">
      <c r="J2903" t="s">
        <v>0</v>
      </c>
      <c r="K2903" s="3" t="e">
        <f t="shared" si="264"/>
        <v>#VALUE!</v>
      </c>
      <c r="L2903">
        <v>57</v>
      </c>
      <c r="M2903">
        <f t="shared" si="262"/>
        <v>0.15616438356164383</v>
      </c>
      <c r="N2903">
        <f t="shared" si="265"/>
        <v>0</v>
      </c>
      <c r="O2903">
        <f t="shared" si="263"/>
        <v>0</v>
      </c>
      <c r="P2903">
        <f t="shared" si="261"/>
        <v>365</v>
      </c>
    </row>
    <row r="2904" spans="10:16" x14ac:dyDescent="0.25">
      <c r="K2904" s="3">
        <f t="shared" si="264"/>
        <v>33965</v>
      </c>
      <c r="L2904">
        <v>57</v>
      </c>
      <c r="M2904">
        <f t="shared" si="262"/>
        <v>0.15616438356164383</v>
      </c>
      <c r="N2904">
        <f t="shared" si="265"/>
        <v>0</v>
      </c>
      <c r="O2904">
        <f t="shared" si="263"/>
        <v>0</v>
      </c>
      <c r="P2904">
        <f t="shared" si="261"/>
        <v>365</v>
      </c>
    </row>
    <row r="2905" spans="10:16" x14ac:dyDescent="0.25">
      <c r="J2905" t="s">
        <v>0</v>
      </c>
      <c r="K2905" s="3" t="e">
        <f t="shared" si="264"/>
        <v>#VALUE!</v>
      </c>
      <c r="L2905">
        <v>57</v>
      </c>
      <c r="M2905">
        <f t="shared" si="262"/>
        <v>0.15616438356164383</v>
      </c>
      <c r="N2905">
        <f t="shared" si="265"/>
        <v>0</v>
      </c>
      <c r="O2905">
        <f t="shared" si="263"/>
        <v>0</v>
      </c>
      <c r="P2905">
        <f t="shared" si="261"/>
        <v>365</v>
      </c>
    </row>
    <row r="2906" spans="10:16" x14ac:dyDescent="0.25">
      <c r="K2906" s="3">
        <f t="shared" si="264"/>
        <v>33965</v>
      </c>
      <c r="L2906">
        <v>57</v>
      </c>
      <c r="M2906">
        <f t="shared" si="262"/>
        <v>0.15616438356164383</v>
      </c>
      <c r="N2906">
        <f t="shared" si="265"/>
        <v>0</v>
      </c>
      <c r="O2906">
        <f t="shared" si="263"/>
        <v>0</v>
      </c>
      <c r="P2906">
        <f t="shared" si="261"/>
        <v>365</v>
      </c>
    </row>
    <row r="2907" spans="10:16" x14ac:dyDescent="0.25">
      <c r="J2907" t="s">
        <v>0</v>
      </c>
      <c r="K2907" s="3" t="e">
        <f t="shared" si="264"/>
        <v>#VALUE!</v>
      </c>
      <c r="L2907">
        <v>57</v>
      </c>
      <c r="M2907">
        <f t="shared" si="262"/>
        <v>0.15616438356164383</v>
      </c>
      <c r="N2907">
        <f t="shared" si="265"/>
        <v>0</v>
      </c>
      <c r="O2907">
        <f t="shared" si="263"/>
        <v>0</v>
      </c>
      <c r="P2907">
        <f t="shared" si="261"/>
        <v>365</v>
      </c>
    </row>
    <row r="2908" spans="10:16" x14ac:dyDescent="0.25">
      <c r="K2908" s="3">
        <f t="shared" si="264"/>
        <v>33965</v>
      </c>
      <c r="L2908">
        <v>57</v>
      </c>
      <c r="M2908">
        <f t="shared" si="262"/>
        <v>0.15616438356164383</v>
      </c>
      <c r="N2908">
        <f t="shared" si="265"/>
        <v>0</v>
      </c>
      <c r="O2908">
        <f t="shared" si="263"/>
        <v>0</v>
      </c>
      <c r="P2908">
        <f t="shared" si="261"/>
        <v>365</v>
      </c>
    </row>
    <row r="2909" spans="10:16" x14ac:dyDescent="0.25">
      <c r="J2909" t="s">
        <v>0</v>
      </c>
      <c r="K2909" s="3" t="e">
        <f t="shared" si="264"/>
        <v>#VALUE!</v>
      </c>
      <c r="L2909">
        <v>57</v>
      </c>
      <c r="M2909">
        <f t="shared" si="262"/>
        <v>0.15616438356164383</v>
      </c>
      <c r="N2909">
        <f t="shared" si="265"/>
        <v>0</v>
      </c>
      <c r="O2909">
        <f t="shared" si="263"/>
        <v>0</v>
      </c>
      <c r="P2909">
        <f t="shared" si="261"/>
        <v>365</v>
      </c>
    </row>
    <row r="2910" spans="10:16" x14ac:dyDescent="0.25">
      <c r="K2910" s="3">
        <f t="shared" si="264"/>
        <v>33965</v>
      </c>
      <c r="L2910">
        <v>57</v>
      </c>
      <c r="M2910">
        <f t="shared" si="262"/>
        <v>0.15616438356164383</v>
      </c>
      <c r="N2910">
        <f t="shared" si="265"/>
        <v>0</v>
      </c>
      <c r="O2910">
        <f t="shared" si="263"/>
        <v>0</v>
      </c>
      <c r="P2910">
        <f t="shared" si="261"/>
        <v>365</v>
      </c>
    </row>
    <row r="2911" spans="10:16" x14ac:dyDescent="0.25">
      <c r="J2911" t="s">
        <v>0</v>
      </c>
      <c r="K2911" s="3" t="e">
        <f t="shared" si="264"/>
        <v>#VALUE!</v>
      </c>
      <c r="L2911">
        <v>57</v>
      </c>
      <c r="M2911">
        <f t="shared" si="262"/>
        <v>0.15616438356164383</v>
      </c>
      <c r="N2911">
        <f t="shared" si="265"/>
        <v>0</v>
      </c>
      <c r="O2911">
        <f t="shared" si="263"/>
        <v>0</v>
      </c>
      <c r="P2911">
        <f t="shared" si="261"/>
        <v>365</v>
      </c>
    </row>
    <row r="2912" spans="10:16" x14ac:dyDescent="0.25">
      <c r="K2912" s="3">
        <f t="shared" si="264"/>
        <v>33965</v>
      </c>
      <c r="L2912">
        <v>57</v>
      </c>
      <c r="M2912">
        <f t="shared" si="262"/>
        <v>0.15616438356164383</v>
      </c>
      <c r="N2912">
        <f t="shared" si="265"/>
        <v>0</v>
      </c>
      <c r="O2912">
        <f t="shared" si="263"/>
        <v>0</v>
      </c>
      <c r="P2912">
        <f t="shared" si="261"/>
        <v>365</v>
      </c>
    </row>
    <row r="2913" spans="10:16" x14ac:dyDescent="0.25">
      <c r="J2913" t="s">
        <v>0</v>
      </c>
      <c r="K2913" s="3" t="e">
        <f t="shared" si="264"/>
        <v>#VALUE!</v>
      </c>
      <c r="L2913">
        <v>57</v>
      </c>
      <c r="M2913">
        <f t="shared" si="262"/>
        <v>0.15616438356164383</v>
      </c>
      <c r="N2913">
        <f t="shared" si="265"/>
        <v>0</v>
      </c>
      <c r="O2913">
        <f t="shared" si="263"/>
        <v>0</v>
      </c>
      <c r="P2913">
        <f t="shared" si="261"/>
        <v>365</v>
      </c>
    </row>
    <row r="2914" spans="10:16" x14ac:dyDescent="0.25">
      <c r="K2914" s="3">
        <f t="shared" si="264"/>
        <v>33965</v>
      </c>
      <c r="L2914">
        <v>57</v>
      </c>
      <c r="M2914">
        <f t="shared" si="262"/>
        <v>0.15616438356164383</v>
      </c>
      <c r="N2914">
        <f t="shared" si="265"/>
        <v>0</v>
      </c>
      <c r="O2914">
        <f t="shared" si="263"/>
        <v>0</v>
      </c>
      <c r="P2914">
        <f t="shared" si="261"/>
        <v>365</v>
      </c>
    </row>
    <row r="2915" spans="10:16" x14ac:dyDescent="0.25">
      <c r="J2915" t="s">
        <v>0</v>
      </c>
      <c r="K2915" s="3" t="e">
        <f t="shared" si="264"/>
        <v>#VALUE!</v>
      </c>
      <c r="L2915">
        <v>57</v>
      </c>
      <c r="M2915">
        <f t="shared" si="262"/>
        <v>0.15616438356164383</v>
      </c>
      <c r="N2915">
        <f t="shared" si="265"/>
        <v>0</v>
      </c>
      <c r="O2915">
        <f t="shared" si="263"/>
        <v>0</v>
      </c>
      <c r="P2915">
        <f t="shared" si="261"/>
        <v>365</v>
      </c>
    </row>
    <row r="2916" spans="10:16" x14ac:dyDescent="0.25">
      <c r="K2916" s="3">
        <f t="shared" si="264"/>
        <v>33965</v>
      </c>
      <c r="L2916">
        <v>57</v>
      </c>
      <c r="M2916">
        <f t="shared" si="262"/>
        <v>0.15616438356164383</v>
      </c>
      <c r="N2916">
        <f t="shared" si="265"/>
        <v>0</v>
      </c>
      <c r="O2916">
        <f t="shared" si="263"/>
        <v>0</v>
      </c>
      <c r="P2916">
        <f t="shared" si="261"/>
        <v>365</v>
      </c>
    </row>
    <row r="2917" spans="10:16" x14ac:dyDescent="0.25">
      <c r="J2917" t="s">
        <v>0</v>
      </c>
      <c r="K2917" s="3" t="e">
        <f t="shared" si="264"/>
        <v>#VALUE!</v>
      </c>
      <c r="L2917">
        <v>57</v>
      </c>
      <c r="M2917">
        <f t="shared" si="262"/>
        <v>0.15616438356164383</v>
      </c>
      <c r="N2917">
        <f t="shared" si="265"/>
        <v>0</v>
      </c>
      <c r="O2917">
        <f t="shared" si="263"/>
        <v>0</v>
      </c>
      <c r="P2917">
        <f t="shared" si="261"/>
        <v>365</v>
      </c>
    </row>
    <row r="2918" spans="10:16" x14ac:dyDescent="0.25">
      <c r="K2918" s="3">
        <f t="shared" si="264"/>
        <v>33965</v>
      </c>
      <c r="L2918">
        <v>57</v>
      </c>
      <c r="M2918">
        <f t="shared" si="262"/>
        <v>0.15616438356164383</v>
      </c>
      <c r="N2918">
        <f t="shared" si="265"/>
        <v>0</v>
      </c>
      <c r="O2918">
        <f t="shared" si="263"/>
        <v>0</v>
      </c>
      <c r="P2918">
        <f t="shared" si="261"/>
        <v>365</v>
      </c>
    </row>
    <row r="2919" spans="10:16" x14ac:dyDescent="0.25">
      <c r="J2919" t="s">
        <v>0</v>
      </c>
      <c r="K2919" s="3" t="e">
        <f t="shared" si="264"/>
        <v>#VALUE!</v>
      </c>
      <c r="L2919">
        <v>57</v>
      </c>
      <c r="M2919">
        <f t="shared" si="262"/>
        <v>0.15616438356164383</v>
      </c>
      <c r="N2919">
        <f t="shared" si="265"/>
        <v>0</v>
      </c>
      <c r="O2919">
        <f t="shared" si="263"/>
        <v>0</v>
      </c>
      <c r="P2919">
        <f t="shared" si="261"/>
        <v>365</v>
      </c>
    </row>
    <row r="2920" spans="10:16" x14ac:dyDescent="0.25">
      <c r="K2920" s="3">
        <f t="shared" si="264"/>
        <v>33965</v>
      </c>
      <c r="L2920">
        <v>57</v>
      </c>
      <c r="M2920">
        <f t="shared" si="262"/>
        <v>0.15616438356164383</v>
      </c>
      <c r="N2920">
        <f t="shared" si="265"/>
        <v>0</v>
      </c>
      <c r="O2920">
        <f t="shared" si="263"/>
        <v>0</v>
      </c>
      <c r="P2920">
        <f t="shared" si="261"/>
        <v>365</v>
      </c>
    </row>
    <row r="2921" spans="10:16" x14ac:dyDescent="0.25">
      <c r="J2921" t="s">
        <v>0</v>
      </c>
      <c r="K2921" s="3" t="e">
        <f t="shared" si="264"/>
        <v>#VALUE!</v>
      </c>
      <c r="L2921">
        <v>57</v>
      </c>
      <c r="M2921">
        <f t="shared" si="262"/>
        <v>0.15616438356164383</v>
      </c>
      <c r="N2921">
        <f t="shared" si="265"/>
        <v>0</v>
      </c>
      <c r="O2921">
        <f t="shared" si="263"/>
        <v>0</v>
      </c>
      <c r="P2921">
        <f t="shared" si="261"/>
        <v>365</v>
      </c>
    </row>
    <row r="2922" spans="10:16" x14ac:dyDescent="0.25">
      <c r="K2922" s="3">
        <f t="shared" si="264"/>
        <v>33965</v>
      </c>
      <c r="L2922">
        <v>57</v>
      </c>
      <c r="M2922">
        <f t="shared" si="262"/>
        <v>0.15616438356164383</v>
      </c>
      <c r="N2922">
        <f t="shared" si="265"/>
        <v>0</v>
      </c>
      <c r="O2922">
        <f t="shared" si="263"/>
        <v>0</v>
      </c>
      <c r="P2922">
        <f t="shared" si="261"/>
        <v>365</v>
      </c>
    </row>
    <row r="2923" spans="10:16" x14ac:dyDescent="0.25">
      <c r="J2923" t="s">
        <v>0</v>
      </c>
      <c r="K2923" s="3" t="e">
        <f t="shared" si="264"/>
        <v>#VALUE!</v>
      </c>
      <c r="L2923">
        <v>57</v>
      </c>
      <c r="M2923">
        <f t="shared" si="262"/>
        <v>0.15616438356164383</v>
      </c>
      <c r="N2923">
        <f t="shared" si="265"/>
        <v>0</v>
      </c>
      <c r="O2923">
        <f t="shared" si="263"/>
        <v>0</v>
      </c>
      <c r="P2923">
        <f t="shared" si="261"/>
        <v>365</v>
      </c>
    </row>
    <row r="2924" spans="10:16" x14ac:dyDescent="0.25">
      <c r="K2924" s="3">
        <f t="shared" si="264"/>
        <v>33965</v>
      </c>
      <c r="L2924">
        <v>57</v>
      </c>
      <c r="M2924">
        <f t="shared" si="262"/>
        <v>0.15616438356164383</v>
      </c>
      <c r="N2924">
        <f t="shared" si="265"/>
        <v>0</v>
      </c>
      <c r="O2924">
        <f t="shared" si="263"/>
        <v>0</v>
      </c>
      <c r="P2924">
        <f t="shared" si="261"/>
        <v>365</v>
      </c>
    </row>
    <row r="2925" spans="10:16" x14ac:dyDescent="0.25">
      <c r="J2925" t="s">
        <v>0</v>
      </c>
      <c r="K2925" s="3" t="e">
        <f t="shared" si="264"/>
        <v>#VALUE!</v>
      </c>
      <c r="L2925">
        <v>57</v>
      </c>
      <c r="M2925">
        <f t="shared" si="262"/>
        <v>0.15616438356164383</v>
      </c>
      <c r="N2925">
        <f t="shared" si="265"/>
        <v>0</v>
      </c>
      <c r="O2925">
        <f t="shared" si="263"/>
        <v>0</v>
      </c>
      <c r="P2925">
        <f t="shared" si="261"/>
        <v>365</v>
      </c>
    </row>
    <row r="2926" spans="10:16" x14ac:dyDescent="0.25">
      <c r="K2926" s="3">
        <f t="shared" si="264"/>
        <v>33965</v>
      </c>
      <c r="L2926">
        <v>57</v>
      </c>
      <c r="M2926">
        <f t="shared" si="262"/>
        <v>0.15616438356164383</v>
      </c>
      <c r="N2926">
        <f t="shared" si="265"/>
        <v>0</v>
      </c>
      <c r="O2926">
        <f t="shared" si="263"/>
        <v>0</v>
      </c>
      <c r="P2926">
        <f t="shared" si="261"/>
        <v>365</v>
      </c>
    </row>
    <row r="2927" spans="10:16" x14ac:dyDescent="0.25">
      <c r="J2927" t="s">
        <v>0</v>
      </c>
      <c r="K2927" s="3" t="e">
        <f t="shared" si="264"/>
        <v>#VALUE!</v>
      </c>
      <c r="L2927">
        <v>57</v>
      </c>
      <c r="M2927">
        <f t="shared" si="262"/>
        <v>0.15616438356164383</v>
      </c>
      <c r="N2927">
        <f t="shared" si="265"/>
        <v>0</v>
      </c>
      <c r="O2927">
        <f t="shared" si="263"/>
        <v>0</v>
      </c>
      <c r="P2927">
        <f t="shared" si="261"/>
        <v>365</v>
      </c>
    </row>
    <row r="2928" spans="10:16" x14ac:dyDescent="0.25">
      <c r="J2928" s="13"/>
      <c r="K2928" s="14">
        <f t="shared" si="264"/>
        <v>33965</v>
      </c>
      <c r="L2928" s="13">
        <v>57</v>
      </c>
      <c r="M2928">
        <f t="shared" si="262"/>
        <v>0.15616438356164383</v>
      </c>
      <c r="N2928" s="13">
        <f t="shared" si="265"/>
        <v>0</v>
      </c>
      <c r="O2928" s="13">
        <f t="shared" si="263"/>
        <v>0</v>
      </c>
      <c r="P2928">
        <f t="shared" si="261"/>
        <v>365</v>
      </c>
    </row>
    <row r="2929" spans="10:16" x14ac:dyDescent="0.25">
      <c r="J2929" t="s">
        <v>0</v>
      </c>
      <c r="K2929" s="3" t="e">
        <f t="shared" si="264"/>
        <v>#VALUE!</v>
      </c>
      <c r="L2929">
        <v>58</v>
      </c>
      <c r="M2929">
        <f t="shared" si="262"/>
        <v>0.15934065934065933</v>
      </c>
      <c r="N2929">
        <f t="shared" si="265"/>
        <v>0</v>
      </c>
      <c r="O2929">
        <f t="shared" si="263"/>
        <v>0</v>
      </c>
      <c r="P2929">
        <f>DATE(2001,12,26)-DATE(2000,12,27)</f>
        <v>364</v>
      </c>
    </row>
    <row r="2930" spans="10:16" x14ac:dyDescent="0.25">
      <c r="K2930" s="3">
        <f t="shared" si="264"/>
        <v>33965</v>
      </c>
      <c r="L2930">
        <v>58</v>
      </c>
      <c r="M2930">
        <f t="shared" si="262"/>
        <v>0.15934065934065933</v>
      </c>
      <c r="N2930">
        <f t="shared" si="265"/>
        <v>0</v>
      </c>
      <c r="O2930">
        <f t="shared" si="263"/>
        <v>0</v>
      </c>
      <c r="P2930">
        <f t="shared" ref="P2930:P2993" si="266">DATE(2001,12,26)-DATE(2000,12,27)</f>
        <v>364</v>
      </c>
    </row>
    <row r="2931" spans="10:16" x14ac:dyDescent="0.25">
      <c r="J2931" t="s">
        <v>0</v>
      </c>
      <c r="K2931" s="3" t="e">
        <f t="shared" si="264"/>
        <v>#VALUE!</v>
      </c>
      <c r="L2931">
        <v>58</v>
      </c>
      <c r="M2931">
        <f t="shared" si="262"/>
        <v>0.15934065934065933</v>
      </c>
      <c r="N2931">
        <f t="shared" si="265"/>
        <v>0</v>
      </c>
      <c r="O2931">
        <f t="shared" si="263"/>
        <v>0</v>
      </c>
      <c r="P2931">
        <f t="shared" si="266"/>
        <v>364</v>
      </c>
    </row>
    <row r="2932" spans="10:16" x14ac:dyDescent="0.25">
      <c r="K2932" s="3">
        <f t="shared" si="264"/>
        <v>33965</v>
      </c>
      <c r="L2932">
        <v>58</v>
      </c>
      <c r="M2932">
        <f t="shared" si="262"/>
        <v>0.15934065934065933</v>
      </c>
      <c r="N2932">
        <f t="shared" si="265"/>
        <v>0</v>
      </c>
      <c r="O2932">
        <f t="shared" si="263"/>
        <v>0</v>
      </c>
      <c r="P2932">
        <f t="shared" si="266"/>
        <v>364</v>
      </c>
    </row>
    <row r="2933" spans="10:16" x14ac:dyDescent="0.25">
      <c r="J2933" t="s">
        <v>0</v>
      </c>
      <c r="K2933" s="3" t="e">
        <f t="shared" si="264"/>
        <v>#VALUE!</v>
      </c>
      <c r="L2933">
        <v>58</v>
      </c>
      <c r="M2933">
        <f t="shared" si="262"/>
        <v>0.15934065934065933</v>
      </c>
      <c r="N2933">
        <f t="shared" si="265"/>
        <v>0</v>
      </c>
      <c r="O2933">
        <f t="shared" si="263"/>
        <v>0</v>
      </c>
      <c r="P2933">
        <f t="shared" si="266"/>
        <v>364</v>
      </c>
    </row>
    <row r="2934" spans="10:16" x14ac:dyDescent="0.25">
      <c r="K2934" s="3">
        <f t="shared" si="264"/>
        <v>33965</v>
      </c>
      <c r="L2934">
        <v>58</v>
      </c>
      <c r="M2934">
        <f t="shared" si="262"/>
        <v>0.15934065934065933</v>
      </c>
      <c r="N2934">
        <f t="shared" si="265"/>
        <v>0</v>
      </c>
      <c r="O2934">
        <f t="shared" si="263"/>
        <v>0</v>
      </c>
      <c r="P2934">
        <f t="shared" si="266"/>
        <v>364</v>
      </c>
    </row>
    <row r="2935" spans="10:16" x14ac:dyDescent="0.25">
      <c r="J2935" t="s">
        <v>0</v>
      </c>
      <c r="K2935" s="3" t="e">
        <f t="shared" si="264"/>
        <v>#VALUE!</v>
      </c>
      <c r="L2935">
        <v>58</v>
      </c>
      <c r="M2935">
        <f t="shared" si="262"/>
        <v>0.15934065934065933</v>
      </c>
      <c r="N2935">
        <f t="shared" si="265"/>
        <v>0</v>
      </c>
      <c r="O2935">
        <f t="shared" si="263"/>
        <v>0</v>
      </c>
      <c r="P2935">
        <f t="shared" si="266"/>
        <v>364</v>
      </c>
    </row>
    <row r="2936" spans="10:16" x14ac:dyDescent="0.25">
      <c r="K2936" s="3">
        <f t="shared" si="264"/>
        <v>33965</v>
      </c>
      <c r="L2936">
        <v>58</v>
      </c>
      <c r="M2936">
        <f t="shared" si="262"/>
        <v>0.15934065934065933</v>
      </c>
      <c r="N2936">
        <f t="shared" si="265"/>
        <v>0</v>
      </c>
      <c r="O2936">
        <f t="shared" si="263"/>
        <v>0</v>
      </c>
      <c r="P2936">
        <f t="shared" si="266"/>
        <v>364</v>
      </c>
    </row>
    <row r="2937" spans="10:16" x14ac:dyDescent="0.25">
      <c r="J2937" t="s">
        <v>0</v>
      </c>
      <c r="K2937" s="3" t="e">
        <f t="shared" si="264"/>
        <v>#VALUE!</v>
      </c>
      <c r="L2937">
        <v>58</v>
      </c>
      <c r="M2937">
        <f t="shared" si="262"/>
        <v>0.15934065934065933</v>
      </c>
      <c r="N2937">
        <f t="shared" si="265"/>
        <v>0</v>
      </c>
      <c r="O2937">
        <f t="shared" si="263"/>
        <v>0</v>
      </c>
      <c r="P2937">
        <f t="shared" si="266"/>
        <v>364</v>
      </c>
    </row>
    <row r="2938" spans="10:16" x14ac:dyDescent="0.25">
      <c r="K2938" s="3">
        <f t="shared" si="264"/>
        <v>33965</v>
      </c>
      <c r="L2938">
        <v>58</v>
      </c>
      <c r="M2938">
        <f t="shared" si="262"/>
        <v>0.15934065934065933</v>
      </c>
      <c r="N2938">
        <f t="shared" si="265"/>
        <v>0</v>
      </c>
      <c r="O2938">
        <f t="shared" si="263"/>
        <v>0</v>
      </c>
      <c r="P2938">
        <f t="shared" si="266"/>
        <v>364</v>
      </c>
    </row>
    <row r="2939" spans="10:16" x14ac:dyDescent="0.25">
      <c r="J2939" t="s">
        <v>0</v>
      </c>
      <c r="K2939" s="3" t="e">
        <f t="shared" si="264"/>
        <v>#VALUE!</v>
      </c>
      <c r="L2939">
        <v>58</v>
      </c>
      <c r="M2939">
        <f t="shared" si="262"/>
        <v>0.15934065934065933</v>
      </c>
      <c r="N2939">
        <f t="shared" si="265"/>
        <v>0</v>
      </c>
      <c r="O2939">
        <f t="shared" si="263"/>
        <v>0</v>
      </c>
      <c r="P2939">
        <f t="shared" si="266"/>
        <v>364</v>
      </c>
    </row>
    <row r="2940" spans="10:16" x14ac:dyDescent="0.25">
      <c r="K2940" s="3">
        <f t="shared" si="264"/>
        <v>33965</v>
      </c>
      <c r="L2940">
        <v>58</v>
      </c>
      <c r="M2940">
        <f t="shared" si="262"/>
        <v>0.15934065934065933</v>
      </c>
      <c r="N2940">
        <f t="shared" si="265"/>
        <v>0</v>
      </c>
      <c r="O2940">
        <f t="shared" si="263"/>
        <v>0</v>
      </c>
      <c r="P2940">
        <f t="shared" si="266"/>
        <v>364</v>
      </c>
    </row>
    <row r="2941" spans="10:16" x14ac:dyDescent="0.25">
      <c r="J2941" t="s">
        <v>0</v>
      </c>
      <c r="K2941" s="3" t="e">
        <f t="shared" si="264"/>
        <v>#VALUE!</v>
      </c>
      <c r="L2941">
        <v>58</v>
      </c>
      <c r="M2941">
        <f t="shared" si="262"/>
        <v>0.15934065934065933</v>
      </c>
      <c r="N2941">
        <f t="shared" si="265"/>
        <v>0</v>
      </c>
      <c r="O2941">
        <f t="shared" si="263"/>
        <v>0</v>
      </c>
      <c r="P2941">
        <f t="shared" si="266"/>
        <v>364</v>
      </c>
    </row>
    <row r="2942" spans="10:16" x14ac:dyDescent="0.25">
      <c r="K2942" s="3">
        <f t="shared" si="264"/>
        <v>33965</v>
      </c>
      <c r="L2942">
        <v>58</v>
      </c>
      <c r="M2942">
        <f t="shared" si="262"/>
        <v>0.15934065934065933</v>
      </c>
      <c r="N2942">
        <f t="shared" si="265"/>
        <v>0</v>
      </c>
      <c r="O2942">
        <f t="shared" si="263"/>
        <v>0</v>
      </c>
      <c r="P2942">
        <f t="shared" si="266"/>
        <v>364</v>
      </c>
    </row>
    <row r="2943" spans="10:16" x14ac:dyDescent="0.25">
      <c r="J2943" t="s">
        <v>0</v>
      </c>
      <c r="K2943" s="3" t="e">
        <f t="shared" si="264"/>
        <v>#VALUE!</v>
      </c>
      <c r="L2943">
        <v>58</v>
      </c>
      <c r="M2943">
        <f t="shared" si="262"/>
        <v>0.15934065934065933</v>
      </c>
      <c r="N2943">
        <f t="shared" si="265"/>
        <v>0</v>
      </c>
      <c r="O2943">
        <f t="shared" si="263"/>
        <v>0</v>
      </c>
      <c r="P2943">
        <f t="shared" si="266"/>
        <v>364</v>
      </c>
    </row>
    <row r="2944" spans="10:16" x14ac:dyDescent="0.25">
      <c r="K2944" s="3">
        <f t="shared" si="264"/>
        <v>33965</v>
      </c>
      <c r="L2944">
        <v>58</v>
      </c>
      <c r="M2944">
        <f t="shared" si="262"/>
        <v>0.15934065934065933</v>
      </c>
      <c r="N2944">
        <f t="shared" si="265"/>
        <v>0</v>
      </c>
      <c r="O2944">
        <f t="shared" si="263"/>
        <v>0</v>
      </c>
      <c r="P2944">
        <f t="shared" si="266"/>
        <v>364</v>
      </c>
    </row>
    <row r="2945" spans="10:16" x14ac:dyDescent="0.25">
      <c r="J2945" t="s">
        <v>0</v>
      </c>
      <c r="K2945" s="3" t="e">
        <f t="shared" si="264"/>
        <v>#VALUE!</v>
      </c>
      <c r="L2945">
        <v>58</v>
      </c>
      <c r="M2945">
        <f t="shared" si="262"/>
        <v>0.15934065934065933</v>
      </c>
      <c r="N2945">
        <f t="shared" si="265"/>
        <v>0</v>
      </c>
      <c r="O2945">
        <f t="shared" si="263"/>
        <v>0</v>
      </c>
      <c r="P2945">
        <f t="shared" si="266"/>
        <v>364</v>
      </c>
    </row>
    <row r="2946" spans="10:16" x14ac:dyDescent="0.25">
      <c r="K2946" s="3">
        <f t="shared" si="264"/>
        <v>33965</v>
      </c>
      <c r="L2946">
        <v>58</v>
      </c>
      <c r="M2946">
        <f t="shared" si="262"/>
        <v>0.15934065934065933</v>
      </c>
      <c r="N2946">
        <f t="shared" si="265"/>
        <v>0</v>
      </c>
      <c r="O2946">
        <f t="shared" si="263"/>
        <v>0</v>
      </c>
      <c r="P2946">
        <f t="shared" si="266"/>
        <v>364</v>
      </c>
    </row>
    <row r="2947" spans="10:16" x14ac:dyDescent="0.25">
      <c r="J2947" t="s">
        <v>0</v>
      </c>
      <c r="K2947" s="3" t="e">
        <f t="shared" si="264"/>
        <v>#VALUE!</v>
      </c>
      <c r="L2947">
        <v>58</v>
      </c>
      <c r="M2947">
        <f t="shared" si="262"/>
        <v>0.15934065934065933</v>
      </c>
      <c r="N2947">
        <f t="shared" si="265"/>
        <v>0</v>
      </c>
      <c r="O2947">
        <f t="shared" si="263"/>
        <v>0</v>
      </c>
      <c r="P2947">
        <f t="shared" si="266"/>
        <v>364</v>
      </c>
    </row>
    <row r="2948" spans="10:16" x14ac:dyDescent="0.25">
      <c r="K2948" s="3">
        <f t="shared" si="264"/>
        <v>33965</v>
      </c>
      <c r="L2948">
        <v>58</v>
      </c>
      <c r="M2948">
        <f t="shared" si="262"/>
        <v>0.15934065934065933</v>
      </c>
      <c r="N2948">
        <f t="shared" si="265"/>
        <v>0</v>
      </c>
      <c r="O2948">
        <f t="shared" si="263"/>
        <v>0</v>
      </c>
      <c r="P2948">
        <f t="shared" si="266"/>
        <v>364</v>
      </c>
    </row>
    <row r="2949" spans="10:16" x14ac:dyDescent="0.25">
      <c r="J2949" t="s">
        <v>0</v>
      </c>
      <c r="K2949" s="3" t="e">
        <f t="shared" si="264"/>
        <v>#VALUE!</v>
      </c>
      <c r="L2949">
        <v>58</v>
      </c>
      <c r="M2949">
        <f t="shared" si="262"/>
        <v>0.15934065934065933</v>
      </c>
      <c r="N2949">
        <f t="shared" si="265"/>
        <v>0</v>
      </c>
      <c r="O2949">
        <f t="shared" si="263"/>
        <v>0</v>
      </c>
      <c r="P2949">
        <f t="shared" si="266"/>
        <v>364</v>
      </c>
    </row>
    <row r="2950" spans="10:16" x14ac:dyDescent="0.25">
      <c r="K2950" s="3">
        <f t="shared" si="264"/>
        <v>33965</v>
      </c>
      <c r="L2950">
        <v>58</v>
      </c>
      <c r="M2950">
        <f t="shared" si="262"/>
        <v>0.15934065934065933</v>
      </c>
      <c r="N2950">
        <f t="shared" si="265"/>
        <v>0</v>
      </c>
      <c r="O2950">
        <f t="shared" si="263"/>
        <v>0</v>
      </c>
      <c r="P2950">
        <f t="shared" si="266"/>
        <v>364</v>
      </c>
    </row>
    <row r="2951" spans="10:16" x14ac:dyDescent="0.25">
      <c r="J2951" t="s">
        <v>0</v>
      </c>
      <c r="K2951" s="3" t="e">
        <f t="shared" si="264"/>
        <v>#VALUE!</v>
      </c>
      <c r="L2951">
        <v>58</v>
      </c>
      <c r="M2951">
        <f t="shared" si="262"/>
        <v>0.15934065934065933</v>
      </c>
      <c r="N2951">
        <f t="shared" si="265"/>
        <v>0</v>
      </c>
      <c r="O2951">
        <f t="shared" si="263"/>
        <v>0</v>
      </c>
      <c r="P2951">
        <f t="shared" si="266"/>
        <v>364</v>
      </c>
    </row>
    <row r="2952" spans="10:16" x14ac:dyDescent="0.25">
      <c r="K2952" s="3">
        <f t="shared" si="264"/>
        <v>33965</v>
      </c>
      <c r="L2952">
        <v>58</v>
      </c>
      <c r="M2952">
        <f t="shared" ref="M2952:M3015" si="267">L2952/P2952</f>
        <v>0.15934065934065933</v>
      </c>
      <c r="N2952">
        <f t="shared" si="265"/>
        <v>0</v>
      </c>
      <c r="O2952">
        <f t="shared" ref="O2952:O3015" si="268">ROUND(N2952,1)</f>
        <v>0</v>
      </c>
      <c r="P2952">
        <f t="shared" si="266"/>
        <v>364</v>
      </c>
    </row>
    <row r="2953" spans="10:16" x14ac:dyDescent="0.25">
      <c r="J2953" t="s">
        <v>0</v>
      </c>
      <c r="K2953" s="3" t="e">
        <f t="shared" ref="K2953:K3016" si="269">$K$7+J2953</f>
        <v>#VALUE!</v>
      </c>
      <c r="L2953">
        <v>58</v>
      </c>
      <c r="M2953">
        <f t="shared" si="267"/>
        <v>0.15934065934065933</v>
      </c>
      <c r="N2953">
        <f t="shared" ref="N2953:N3016" si="270">INT(M2953)</f>
        <v>0</v>
      </c>
      <c r="O2953">
        <f t="shared" si="268"/>
        <v>0</v>
      </c>
      <c r="P2953">
        <f t="shared" si="266"/>
        <v>364</v>
      </c>
    </row>
    <row r="2954" spans="10:16" x14ac:dyDescent="0.25">
      <c r="K2954" s="3">
        <f t="shared" si="269"/>
        <v>33965</v>
      </c>
      <c r="L2954">
        <v>58</v>
      </c>
      <c r="M2954">
        <f t="shared" si="267"/>
        <v>0.15934065934065933</v>
      </c>
      <c r="N2954">
        <f t="shared" si="270"/>
        <v>0</v>
      </c>
      <c r="O2954">
        <f t="shared" si="268"/>
        <v>0</v>
      </c>
      <c r="P2954">
        <f t="shared" si="266"/>
        <v>364</v>
      </c>
    </row>
    <row r="2955" spans="10:16" x14ac:dyDescent="0.25">
      <c r="J2955" t="s">
        <v>0</v>
      </c>
      <c r="K2955" s="3" t="e">
        <f t="shared" si="269"/>
        <v>#VALUE!</v>
      </c>
      <c r="L2955">
        <v>58</v>
      </c>
      <c r="M2955">
        <f t="shared" si="267"/>
        <v>0.15934065934065933</v>
      </c>
      <c r="N2955">
        <f t="shared" si="270"/>
        <v>0</v>
      </c>
      <c r="O2955">
        <f t="shared" si="268"/>
        <v>0</v>
      </c>
      <c r="P2955">
        <f t="shared" si="266"/>
        <v>364</v>
      </c>
    </row>
    <row r="2956" spans="10:16" x14ac:dyDescent="0.25">
      <c r="K2956" s="3">
        <f t="shared" si="269"/>
        <v>33965</v>
      </c>
      <c r="L2956">
        <v>58</v>
      </c>
      <c r="M2956">
        <f t="shared" si="267"/>
        <v>0.15934065934065933</v>
      </c>
      <c r="N2956">
        <f t="shared" si="270"/>
        <v>0</v>
      </c>
      <c r="O2956">
        <f t="shared" si="268"/>
        <v>0</v>
      </c>
      <c r="P2956">
        <f t="shared" si="266"/>
        <v>364</v>
      </c>
    </row>
    <row r="2957" spans="10:16" x14ac:dyDescent="0.25">
      <c r="J2957" t="s">
        <v>0</v>
      </c>
      <c r="K2957" s="3" t="e">
        <f t="shared" si="269"/>
        <v>#VALUE!</v>
      </c>
      <c r="L2957">
        <v>58</v>
      </c>
      <c r="M2957">
        <f t="shared" si="267"/>
        <v>0.15934065934065933</v>
      </c>
      <c r="N2957">
        <f t="shared" si="270"/>
        <v>0</v>
      </c>
      <c r="O2957">
        <f t="shared" si="268"/>
        <v>0</v>
      </c>
      <c r="P2957">
        <f t="shared" si="266"/>
        <v>364</v>
      </c>
    </row>
    <row r="2958" spans="10:16" x14ac:dyDescent="0.25">
      <c r="K2958" s="3">
        <f t="shared" si="269"/>
        <v>33965</v>
      </c>
      <c r="L2958">
        <v>58</v>
      </c>
      <c r="M2958">
        <f t="shared" si="267"/>
        <v>0.15934065934065933</v>
      </c>
      <c r="N2958">
        <f t="shared" si="270"/>
        <v>0</v>
      </c>
      <c r="O2958">
        <f t="shared" si="268"/>
        <v>0</v>
      </c>
      <c r="P2958">
        <f t="shared" si="266"/>
        <v>364</v>
      </c>
    </row>
    <row r="2959" spans="10:16" x14ac:dyDescent="0.25">
      <c r="J2959" t="s">
        <v>0</v>
      </c>
      <c r="K2959" s="3" t="e">
        <f t="shared" si="269"/>
        <v>#VALUE!</v>
      </c>
      <c r="L2959">
        <v>58</v>
      </c>
      <c r="M2959">
        <f t="shared" si="267"/>
        <v>0.15934065934065933</v>
      </c>
      <c r="N2959">
        <f t="shared" si="270"/>
        <v>0</v>
      </c>
      <c r="O2959">
        <f t="shared" si="268"/>
        <v>0</v>
      </c>
      <c r="P2959">
        <f t="shared" si="266"/>
        <v>364</v>
      </c>
    </row>
    <row r="2960" spans="10:16" x14ac:dyDescent="0.25">
      <c r="K2960" s="3">
        <f t="shared" si="269"/>
        <v>33965</v>
      </c>
      <c r="L2960">
        <v>58</v>
      </c>
      <c r="M2960">
        <f t="shared" si="267"/>
        <v>0.15934065934065933</v>
      </c>
      <c r="N2960">
        <f t="shared" si="270"/>
        <v>0</v>
      </c>
      <c r="O2960">
        <f t="shared" si="268"/>
        <v>0</v>
      </c>
      <c r="P2960">
        <f t="shared" si="266"/>
        <v>364</v>
      </c>
    </row>
    <row r="2961" spans="10:16" x14ac:dyDescent="0.25">
      <c r="J2961" t="s">
        <v>0</v>
      </c>
      <c r="K2961" s="3" t="e">
        <f t="shared" si="269"/>
        <v>#VALUE!</v>
      </c>
      <c r="L2961">
        <v>58</v>
      </c>
      <c r="M2961">
        <f t="shared" si="267"/>
        <v>0.15934065934065933</v>
      </c>
      <c r="N2961">
        <f t="shared" si="270"/>
        <v>0</v>
      </c>
      <c r="O2961">
        <f t="shared" si="268"/>
        <v>0</v>
      </c>
      <c r="P2961">
        <f t="shared" si="266"/>
        <v>364</v>
      </c>
    </row>
    <row r="2962" spans="10:16" x14ac:dyDescent="0.25">
      <c r="K2962" s="3">
        <f t="shared" si="269"/>
        <v>33965</v>
      </c>
      <c r="L2962">
        <v>58</v>
      </c>
      <c r="M2962">
        <f t="shared" si="267"/>
        <v>0.15934065934065933</v>
      </c>
      <c r="N2962">
        <f t="shared" si="270"/>
        <v>0</v>
      </c>
      <c r="O2962">
        <f t="shared" si="268"/>
        <v>0</v>
      </c>
      <c r="P2962">
        <f t="shared" si="266"/>
        <v>364</v>
      </c>
    </row>
    <row r="2963" spans="10:16" x14ac:dyDescent="0.25">
      <c r="J2963" t="s">
        <v>0</v>
      </c>
      <c r="K2963" s="3" t="e">
        <f t="shared" si="269"/>
        <v>#VALUE!</v>
      </c>
      <c r="L2963">
        <v>58</v>
      </c>
      <c r="M2963">
        <f t="shared" si="267"/>
        <v>0.15934065934065933</v>
      </c>
      <c r="N2963">
        <f t="shared" si="270"/>
        <v>0</v>
      </c>
      <c r="O2963">
        <f t="shared" si="268"/>
        <v>0</v>
      </c>
      <c r="P2963">
        <f t="shared" si="266"/>
        <v>364</v>
      </c>
    </row>
    <row r="2964" spans="10:16" x14ac:dyDescent="0.25">
      <c r="K2964" s="3">
        <f t="shared" si="269"/>
        <v>33965</v>
      </c>
      <c r="L2964">
        <v>58</v>
      </c>
      <c r="M2964">
        <f t="shared" si="267"/>
        <v>0.15934065934065933</v>
      </c>
      <c r="N2964">
        <f t="shared" si="270"/>
        <v>0</v>
      </c>
      <c r="O2964">
        <f t="shared" si="268"/>
        <v>0</v>
      </c>
      <c r="P2964">
        <f t="shared" si="266"/>
        <v>364</v>
      </c>
    </row>
    <row r="2965" spans="10:16" x14ac:dyDescent="0.25">
      <c r="J2965" t="s">
        <v>0</v>
      </c>
      <c r="K2965" s="3" t="e">
        <f t="shared" si="269"/>
        <v>#VALUE!</v>
      </c>
      <c r="L2965">
        <v>58</v>
      </c>
      <c r="M2965">
        <f t="shared" si="267"/>
        <v>0.15934065934065933</v>
      </c>
      <c r="N2965">
        <f t="shared" si="270"/>
        <v>0</v>
      </c>
      <c r="O2965">
        <f t="shared" si="268"/>
        <v>0</v>
      </c>
      <c r="P2965">
        <f t="shared" si="266"/>
        <v>364</v>
      </c>
    </row>
    <row r="2966" spans="10:16" x14ac:dyDescent="0.25">
      <c r="K2966" s="3">
        <f t="shared" si="269"/>
        <v>33965</v>
      </c>
      <c r="L2966">
        <v>58</v>
      </c>
      <c r="M2966">
        <f t="shared" si="267"/>
        <v>0.15934065934065933</v>
      </c>
      <c r="N2966">
        <f t="shared" si="270"/>
        <v>0</v>
      </c>
      <c r="O2966">
        <f t="shared" si="268"/>
        <v>0</v>
      </c>
      <c r="P2966">
        <f t="shared" si="266"/>
        <v>364</v>
      </c>
    </row>
    <row r="2967" spans="10:16" x14ac:dyDescent="0.25">
      <c r="J2967" t="s">
        <v>0</v>
      </c>
      <c r="K2967" s="3" t="e">
        <f t="shared" si="269"/>
        <v>#VALUE!</v>
      </c>
      <c r="L2967">
        <v>58</v>
      </c>
      <c r="M2967">
        <f t="shared" si="267"/>
        <v>0.15934065934065933</v>
      </c>
      <c r="N2967">
        <f t="shared" si="270"/>
        <v>0</v>
      </c>
      <c r="O2967">
        <f t="shared" si="268"/>
        <v>0</v>
      </c>
      <c r="P2967">
        <f t="shared" si="266"/>
        <v>364</v>
      </c>
    </row>
    <row r="2968" spans="10:16" x14ac:dyDescent="0.25">
      <c r="K2968" s="3">
        <f t="shared" si="269"/>
        <v>33965</v>
      </c>
      <c r="L2968">
        <v>58</v>
      </c>
      <c r="M2968">
        <f t="shared" si="267"/>
        <v>0.15934065934065933</v>
      </c>
      <c r="N2968">
        <f t="shared" si="270"/>
        <v>0</v>
      </c>
      <c r="O2968">
        <f t="shared" si="268"/>
        <v>0</v>
      </c>
      <c r="P2968">
        <f t="shared" si="266"/>
        <v>364</v>
      </c>
    </row>
    <row r="2969" spans="10:16" x14ac:dyDescent="0.25">
      <c r="J2969" t="s">
        <v>0</v>
      </c>
      <c r="K2969" s="3" t="e">
        <f t="shared" si="269"/>
        <v>#VALUE!</v>
      </c>
      <c r="L2969">
        <v>58</v>
      </c>
      <c r="M2969">
        <f t="shared" si="267"/>
        <v>0.15934065934065933</v>
      </c>
      <c r="N2969">
        <f t="shared" si="270"/>
        <v>0</v>
      </c>
      <c r="O2969">
        <f t="shared" si="268"/>
        <v>0</v>
      </c>
      <c r="P2969">
        <f t="shared" si="266"/>
        <v>364</v>
      </c>
    </row>
    <row r="2970" spans="10:16" x14ac:dyDescent="0.25">
      <c r="K2970" s="3">
        <f t="shared" si="269"/>
        <v>33965</v>
      </c>
      <c r="L2970">
        <v>58</v>
      </c>
      <c r="M2970">
        <f t="shared" si="267"/>
        <v>0.15934065934065933</v>
      </c>
      <c r="N2970">
        <f t="shared" si="270"/>
        <v>0</v>
      </c>
      <c r="O2970">
        <f t="shared" si="268"/>
        <v>0</v>
      </c>
      <c r="P2970">
        <f t="shared" si="266"/>
        <v>364</v>
      </c>
    </row>
    <row r="2971" spans="10:16" x14ac:dyDescent="0.25">
      <c r="J2971" t="s">
        <v>0</v>
      </c>
      <c r="K2971" s="3" t="e">
        <f t="shared" si="269"/>
        <v>#VALUE!</v>
      </c>
      <c r="L2971">
        <v>58</v>
      </c>
      <c r="M2971">
        <f t="shared" si="267"/>
        <v>0.15934065934065933</v>
      </c>
      <c r="N2971">
        <f t="shared" si="270"/>
        <v>0</v>
      </c>
      <c r="O2971">
        <f t="shared" si="268"/>
        <v>0</v>
      </c>
      <c r="P2971">
        <f t="shared" si="266"/>
        <v>364</v>
      </c>
    </row>
    <row r="2972" spans="10:16" x14ac:dyDescent="0.25">
      <c r="K2972" s="3">
        <f t="shared" si="269"/>
        <v>33965</v>
      </c>
      <c r="L2972">
        <v>58</v>
      </c>
      <c r="M2972">
        <f t="shared" si="267"/>
        <v>0.15934065934065933</v>
      </c>
      <c r="N2972">
        <f t="shared" si="270"/>
        <v>0</v>
      </c>
      <c r="O2972">
        <f t="shared" si="268"/>
        <v>0</v>
      </c>
      <c r="P2972">
        <f t="shared" si="266"/>
        <v>364</v>
      </c>
    </row>
    <row r="2973" spans="10:16" x14ac:dyDescent="0.25">
      <c r="J2973" t="s">
        <v>0</v>
      </c>
      <c r="K2973" s="3" t="e">
        <f t="shared" si="269"/>
        <v>#VALUE!</v>
      </c>
      <c r="L2973">
        <v>58</v>
      </c>
      <c r="M2973">
        <f t="shared" si="267"/>
        <v>0.15934065934065933</v>
      </c>
      <c r="N2973">
        <f t="shared" si="270"/>
        <v>0</v>
      </c>
      <c r="O2973">
        <f t="shared" si="268"/>
        <v>0</v>
      </c>
      <c r="P2973">
        <f t="shared" si="266"/>
        <v>364</v>
      </c>
    </row>
    <row r="2974" spans="10:16" x14ac:dyDescent="0.25">
      <c r="K2974" s="3">
        <f t="shared" si="269"/>
        <v>33965</v>
      </c>
      <c r="L2974">
        <v>58</v>
      </c>
      <c r="M2974">
        <f t="shared" si="267"/>
        <v>0.15934065934065933</v>
      </c>
      <c r="N2974">
        <f t="shared" si="270"/>
        <v>0</v>
      </c>
      <c r="O2974">
        <f t="shared" si="268"/>
        <v>0</v>
      </c>
      <c r="P2974">
        <f t="shared" si="266"/>
        <v>364</v>
      </c>
    </row>
    <row r="2975" spans="10:16" x14ac:dyDescent="0.25">
      <c r="J2975" t="s">
        <v>0</v>
      </c>
      <c r="K2975" s="3" t="e">
        <f t="shared" si="269"/>
        <v>#VALUE!</v>
      </c>
      <c r="L2975">
        <v>58</v>
      </c>
      <c r="M2975">
        <f t="shared" si="267"/>
        <v>0.15934065934065933</v>
      </c>
      <c r="N2975">
        <f t="shared" si="270"/>
        <v>0</v>
      </c>
      <c r="O2975">
        <f t="shared" si="268"/>
        <v>0</v>
      </c>
      <c r="P2975">
        <f t="shared" si="266"/>
        <v>364</v>
      </c>
    </row>
    <row r="2976" spans="10:16" x14ac:dyDescent="0.25">
      <c r="K2976" s="3">
        <f t="shared" si="269"/>
        <v>33965</v>
      </c>
      <c r="L2976">
        <v>58</v>
      </c>
      <c r="M2976">
        <f t="shared" si="267"/>
        <v>0.15934065934065933</v>
      </c>
      <c r="N2976">
        <f t="shared" si="270"/>
        <v>0</v>
      </c>
      <c r="O2976">
        <f t="shared" si="268"/>
        <v>0</v>
      </c>
      <c r="P2976">
        <f t="shared" si="266"/>
        <v>364</v>
      </c>
    </row>
    <row r="2977" spans="10:16" x14ac:dyDescent="0.25">
      <c r="J2977" t="s">
        <v>0</v>
      </c>
      <c r="K2977" s="3" t="e">
        <f t="shared" si="269"/>
        <v>#VALUE!</v>
      </c>
      <c r="L2977">
        <v>58</v>
      </c>
      <c r="M2977">
        <f t="shared" si="267"/>
        <v>0.15934065934065933</v>
      </c>
      <c r="N2977">
        <f t="shared" si="270"/>
        <v>0</v>
      </c>
      <c r="O2977">
        <f t="shared" si="268"/>
        <v>0</v>
      </c>
      <c r="P2977">
        <f t="shared" si="266"/>
        <v>364</v>
      </c>
    </row>
    <row r="2978" spans="10:16" x14ac:dyDescent="0.25">
      <c r="K2978" s="3">
        <f t="shared" si="269"/>
        <v>33965</v>
      </c>
      <c r="L2978">
        <v>58</v>
      </c>
      <c r="M2978">
        <f t="shared" si="267"/>
        <v>0.15934065934065933</v>
      </c>
      <c r="N2978">
        <f t="shared" si="270"/>
        <v>0</v>
      </c>
      <c r="O2978">
        <f t="shared" si="268"/>
        <v>0</v>
      </c>
      <c r="P2978">
        <f t="shared" si="266"/>
        <v>364</v>
      </c>
    </row>
    <row r="2979" spans="10:16" x14ac:dyDescent="0.25">
      <c r="J2979" t="s">
        <v>0</v>
      </c>
      <c r="K2979" s="3" t="e">
        <f t="shared" si="269"/>
        <v>#VALUE!</v>
      </c>
      <c r="L2979">
        <v>58</v>
      </c>
      <c r="M2979">
        <f t="shared" si="267"/>
        <v>0.15934065934065933</v>
      </c>
      <c r="N2979">
        <f t="shared" si="270"/>
        <v>0</v>
      </c>
      <c r="O2979">
        <f t="shared" si="268"/>
        <v>0</v>
      </c>
      <c r="P2979">
        <f t="shared" si="266"/>
        <v>364</v>
      </c>
    </row>
    <row r="2980" spans="10:16" x14ac:dyDescent="0.25">
      <c r="K2980" s="3">
        <f t="shared" si="269"/>
        <v>33965</v>
      </c>
      <c r="L2980">
        <v>58</v>
      </c>
      <c r="M2980">
        <f t="shared" si="267"/>
        <v>0.15934065934065933</v>
      </c>
      <c r="N2980">
        <f t="shared" si="270"/>
        <v>0</v>
      </c>
      <c r="O2980">
        <f t="shared" si="268"/>
        <v>0</v>
      </c>
      <c r="P2980">
        <f t="shared" si="266"/>
        <v>364</v>
      </c>
    </row>
    <row r="2981" spans="10:16" x14ac:dyDescent="0.25">
      <c r="J2981" t="s">
        <v>0</v>
      </c>
      <c r="K2981" s="3" t="e">
        <f t="shared" si="269"/>
        <v>#VALUE!</v>
      </c>
      <c r="L2981">
        <v>58</v>
      </c>
      <c r="M2981">
        <f t="shared" si="267"/>
        <v>0.15934065934065933</v>
      </c>
      <c r="N2981">
        <f t="shared" si="270"/>
        <v>0</v>
      </c>
      <c r="O2981">
        <f t="shared" si="268"/>
        <v>0</v>
      </c>
      <c r="P2981">
        <f t="shared" si="266"/>
        <v>364</v>
      </c>
    </row>
    <row r="2982" spans="10:16" x14ac:dyDescent="0.25">
      <c r="K2982" s="3">
        <f t="shared" si="269"/>
        <v>33965</v>
      </c>
      <c r="L2982">
        <v>58</v>
      </c>
      <c r="M2982">
        <f t="shared" si="267"/>
        <v>0.15934065934065933</v>
      </c>
      <c r="N2982">
        <f t="shared" si="270"/>
        <v>0</v>
      </c>
      <c r="O2982">
        <f t="shared" si="268"/>
        <v>0</v>
      </c>
      <c r="P2982">
        <f t="shared" si="266"/>
        <v>364</v>
      </c>
    </row>
    <row r="2983" spans="10:16" x14ac:dyDescent="0.25">
      <c r="J2983" t="s">
        <v>0</v>
      </c>
      <c r="K2983" s="3" t="e">
        <f t="shared" si="269"/>
        <v>#VALUE!</v>
      </c>
      <c r="L2983">
        <v>58</v>
      </c>
      <c r="M2983">
        <f t="shared" si="267"/>
        <v>0.15934065934065933</v>
      </c>
      <c r="N2983">
        <f t="shared" si="270"/>
        <v>0</v>
      </c>
      <c r="O2983">
        <f t="shared" si="268"/>
        <v>0</v>
      </c>
      <c r="P2983">
        <f t="shared" si="266"/>
        <v>364</v>
      </c>
    </row>
    <row r="2984" spans="10:16" x14ac:dyDescent="0.25">
      <c r="K2984" s="3">
        <f t="shared" si="269"/>
        <v>33965</v>
      </c>
      <c r="L2984">
        <v>58</v>
      </c>
      <c r="M2984">
        <f t="shared" si="267"/>
        <v>0.15934065934065933</v>
      </c>
      <c r="N2984">
        <f t="shared" si="270"/>
        <v>0</v>
      </c>
      <c r="O2984">
        <f t="shared" si="268"/>
        <v>0</v>
      </c>
      <c r="P2984">
        <f t="shared" si="266"/>
        <v>364</v>
      </c>
    </row>
    <row r="2985" spans="10:16" x14ac:dyDescent="0.25">
      <c r="J2985" t="s">
        <v>0</v>
      </c>
      <c r="K2985" s="3" t="e">
        <f t="shared" si="269"/>
        <v>#VALUE!</v>
      </c>
      <c r="L2985">
        <v>58</v>
      </c>
      <c r="M2985">
        <f t="shared" si="267"/>
        <v>0.15934065934065933</v>
      </c>
      <c r="N2985">
        <f t="shared" si="270"/>
        <v>0</v>
      </c>
      <c r="O2985">
        <f t="shared" si="268"/>
        <v>0</v>
      </c>
      <c r="P2985">
        <f t="shared" si="266"/>
        <v>364</v>
      </c>
    </row>
    <row r="2986" spans="10:16" x14ac:dyDescent="0.25">
      <c r="K2986" s="3">
        <f t="shared" si="269"/>
        <v>33965</v>
      </c>
      <c r="L2986">
        <v>58</v>
      </c>
      <c r="M2986">
        <f t="shared" si="267"/>
        <v>0.15934065934065933</v>
      </c>
      <c r="N2986">
        <f t="shared" si="270"/>
        <v>0</v>
      </c>
      <c r="O2986">
        <f t="shared" si="268"/>
        <v>0</v>
      </c>
      <c r="P2986">
        <f t="shared" si="266"/>
        <v>364</v>
      </c>
    </row>
    <row r="2987" spans="10:16" x14ac:dyDescent="0.25">
      <c r="J2987" t="s">
        <v>0</v>
      </c>
      <c r="K2987" s="3" t="e">
        <f t="shared" si="269"/>
        <v>#VALUE!</v>
      </c>
      <c r="L2987">
        <v>58</v>
      </c>
      <c r="M2987">
        <f t="shared" si="267"/>
        <v>0.15934065934065933</v>
      </c>
      <c r="N2987">
        <f t="shared" si="270"/>
        <v>0</v>
      </c>
      <c r="O2987">
        <f t="shared" si="268"/>
        <v>0</v>
      </c>
      <c r="P2987">
        <f t="shared" si="266"/>
        <v>364</v>
      </c>
    </row>
    <row r="2988" spans="10:16" x14ac:dyDescent="0.25">
      <c r="K2988" s="3">
        <f t="shared" si="269"/>
        <v>33965</v>
      </c>
      <c r="L2988">
        <v>58</v>
      </c>
      <c r="M2988">
        <f t="shared" si="267"/>
        <v>0.15934065934065933</v>
      </c>
      <c r="N2988">
        <f t="shared" si="270"/>
        <v>0</v>
      </c>
      <c r="O2988">
        <f t="shared" si="268"/>
        <v>0</v>
      </c>
      <c r="P2988">
        <f t="shared" si="266"/>
        <v>364</v>
      </c>
    </row>
    <row r="2989" spans="10:16" x14ac:dyDescent="0.25">
      <c r="J2989" t="s">
        <v>0</v>
      </c>
      <c r="K2989" s="3" t="e">
        <f t="shared" si="269"/>
        <v>#VALUE!</v>
      </c>
      <c r="L2989">
        <v>58</v>
      </c>
      <c r="M2989">
        <f t="shared" si="267"/>
        <v>0.15934065934065933</v>
      </c>
      <c r="N2989">
        <f t="shared" si="270"/>
        <v>0</v>
      </c>
      <c r="O2989">
        <f t="shared" si="268"/>
        <v>0</v>
      </c>
      <c r="P2989">
        <f t="shared" si="266"/>
        <v>364</v>
      </c>
    </row>
    <row r="2990" spans="10:16" x14ac:dyDescent="0.25">
      <c r="K2990" s="3">
        <f t="shared" si="269"/>
        <v>33965</v>
      </c>
      <c r="L2990">
        <v>58</v>
      </c>
      <c r="M2990">
        <f t="shared" si="267"/>
        <v>0.15934065934065933</v>
      </c>
      <c r="N2990">
        <f t="shared" si="270"/>
        <v>0</v>
      </c>
      <c r="O2990">
        <f t="shared" si="268"/>
        <v>0</v>
      </c>
      <c r="P2990">
        <f t="shared" si="266"/>
        <v>364</v>
      </c>
    </row>
    <row r="2991" spans="10:16" x14ac:dyDescent="0.25">
      <c r="J2991" t="s">
        <v>0</v>
      </c>
      <c r="K2991" s="3" t="e">
        <f t="shared" si="269"/>
        <v>#VALUE!</v>
      </c>
      <c r="L2991">
        <v>58</v>
      </c>
      <c r="M2991">
        <f t="shared" si="267"/>
        <v>0.15934065934065933</v>
      </c>
      <c r="N2991">
        <f t="shared" si="270"/>
        <v>0</v>
      </c>
      <c r="O2991">
        <f t="shared" si="268"/>
        <v>0</v>
      </c>
      <c r="P2991">
        <f t="shared" si="266"/>
        <v>364</v>
      </c>
    </row>
    <row r="2992" spans="10:16" x14ac:dyDescent="0.25">
      <c r="K2992" s="3">
        <f t="shared" si="269"/>
        <v>33965</v>
      </c>
      <c r="L2992">
        <v>58</v>
      </c>
      <c r="M2992">
        <f t="shared" si="267"/>
        <v>0.15934065934065933</v>
      </c>
      <c r="N2992">
        <f t="shared" si="270"/>
        <v>0</v>
      </c>
      <c r="O2992">
        <f t="shared" si="268"/>
        <v>0</v>
      </c>
      <c r="P2992">
        <f t="shared" si="266"/>
        <v>364</v>
      </c>
    </row>
    <row r="2993" spans="10:16" x14ac:dyDescent="0.25">
      <c r="J2993" t="s">
        <v>0</v>
      </c>
      <c r="K2993" s="3" t="e">
        <f t="shared" si="269"/>
        <v>#VALUE!</v>
      </c>
      <c r="L2993">
        <v>58</v>
      </c>
      <c r="M2993">
        <f t="shared" si="267"/>
        <v>0.15934065934065933</v>
      </c>
      <c r="N2993">
        <f t="shared" si="270"/>
        <v>0</v>
      </c>
      <c r="O2993">
        <f t="shared" si="268"/>
        <v>0</v>
      </c>
      <c r="P2993">
        <f t="shared" si="266"/>
        <v>364</v>
      </c>
    </row>
    <row r="2994" spans="10:16" x14ac:dyDescent="0.25">
      <c r="K2994" s="3">
        <f t="shared" si="269"/>
        <v>33965</v>
      </c>
      <c r="L2994">
        <v>58</v>
      </c>
      <c r="M2994">
        <f t="shared" si="267"/>
        <v>0.15934065934065933</v>
      </c>
      <c r="N2994">
        <f t="shared" si="270"/>
        <v>0</v>
      </c>
      <c r="O2994">
        <f t="shared" si="268"/>
        <v>0</v>
      </c>
      <c r="P2994">
        <f t="shared" ref="P2994:P3057" si="271">DATE(2001,12,26)-DATE(2000,12,27)</f>
        <v>364</v>
      </c>
    </row>
    <row r="2995" spans="10:16" x14ac:dyDescent="0.25">
      <c r="J2995" t="s">
        <v>0</v>
      </c>
      <c r="K2995" s="3" t="e">
        <f t="shared" si="269"/>
        <v>#VALUE!</v>
      </c>
      <c r="L2995">
        <v>58</v>
      </c>
      <c r="M2995">
        <f t="shared" si="267"/>
        <v>0.15934065934065933</v>
      </c>
      <c r="N2995">
        <f t="shared" si="270"/>
        <v>0</v>
      </c>
      <c r="O2995">
        <f t="shared" si="268"/>
        <v>0</v>
      </c>
      <c r="P2995">
        <f t="shared" si="271"/>
        <v>364</v>
      </c>
    </row>
    <row r="2996" spans="10:16" x14ac:dyDescent="0.25">
      <c r="K2996" s="3">
        <f t="shared" si="269"/>
        <v>33965</v>
      </c>
      <c r="L2996">
        <v>58</v>
      </c>
      <c r="M2996">
        <f t="shared" si="267"/>
        <v>0.15934065934065933</v>
      </c>
      <c r="N2996">
        <f t="shared" si="270"/>
        <v>0</v>
      </c>
      <c r="O2996">
        <f t="shared" si="268"/>
        <v>0</v>
      </c>
      <c r="P2996">
        <f t="shared" si="271"/>
        <v>364</v>
      </c>
    </row>
    <row r="2997" spans="10:16" x14ac:dyDescent="0.25">
      <c r="J2997" t="s">
        <v>0</v>
      </c>
      <c r="K2997" s="3" t="e">
        <f t="shared" si="269"/>
        <v>#VALUE!</v>
      </c>
      <c r="L2997">
        <v>58</v>
      </c>
      <c r="M2997">
        <f t="shared" si="267"/>
        <v>0.15934065934065933</v>
      </c>
      <c r="N2997">
        <f t="shared" si="270"/>
        <v>0</v>
      </c>
      <c r="O2997">
        <f t="shared" si="268"/>
        <v>0</v>
      </c>
      <c r="P2997">
        <f t="shared" si="271"/>
        <v>364</v>
      </c>
    </row>
    <row r="2998" spans="10:16" x14ac:dyDescent="0.25">
      <c r="K2998" s="3">
        <f t="shared" si="269"/>
        <v>33965</v>
      </c>
      <c r="L2998">
        <v>58</v>
      </c>
      <c r="M2998">
        <f t="shared" si="267"/>
        <v>0.15934065934065933</v>
      </c>
      <c r="N2998">
        <f t="shared" si="270"/>
        <v>0</v>
      </c>
      <c r="O2998">
        <f t="shared" si="268"/>
        <v>0</v>
      </c>
      <c r="P2998">
        <f t="shared" si="271"/>
        <v>364</v>
      </c>
    </row>
    <row r="2999" spans="10:16" x14ac:dyDescent="0.25">
      <c r="J2999" t="s">
        <v>0</v>
      </c>
      <c r="K2999" s="3" t="e">
        <f t="shared" si="269"/>
        <v>#VALUE!</v>
      </c>
      <c r="L2999">
        <v>58</v>
      </c>
      <c r="M2999">
        <f t="shared" si="267"/>
        <v>0.15934065934065933</v>
      </c>
      <c r="N2999">
        <f t="shared" si="270"/>
        <v>0</v>
      </c>
      <c r="O2999">
        <f t="shared" si="268"/>
        <v>0</v>
      </c>
      <c r="P2999">
        <f t="shared" si="271"/>
        <v>364</v>
      </c>
    </row>
    <row r="3000" spans="10:16" x14ac:dyDescent="0.25">
      <c r="K3000" s="3">
        <f t="shared" si="269"/>
        <v>33965</v>
      </c>
      <c r="L3000">
        <v>58</v>
      </c>
      <c r="M3000">
        <f t="shared" si="267"/>
        <v>0.15934065934065933</v>
      </c>
      <c r="N3000">
        <f t="shared" si="270"/>
        <v>0</v>
      </c>
      <c r="O3000">
        <f t="shared" si="268"/>
        <v>0</v>
      </c>
      <c r="P3000">
        <f t="shared" si="271"/>
        <v>364</v>
      </c>
    </row>
    <row r="3001" spans="10:16" x14ac:dyDescent="0.25">
      <c r="J3001" t="s">
        <v>0</v>
      </c>
      <c r="K3001" s="3" t="e">
        <f t="shared" si="269"/>
        <v>#VALUE!</v>
      </c>
      <c r="L3001">
        <v>58</v>
      </c>
      <c r="M3001">
        <f t="shared" si="267"/>
        <v>0.15934065934065933</v>
      </c>
      <c r="N3001">
        <f t="shared" si="270"/>
        <v>0</v>
      </c>
      <c r="O3001">
        <f t="shared" si="268"/>
        <v>0</v>
      </c>
      <c r="P3001">
        <f t="shared" si="271"/>
        <v>364</v>
      </c>
    </row>
    <row r="3002" spans="10:16" x14ac:dyDescent="0.25">
      <c r="K3002" s="3">
        <f t="shared" si="269"/>
        <v>33965</v>
      </c>
      <c r="L3002">
        <v>58</v>
      </c>
      <c r="M3002">
        <f t="shared" si="267"/>
        <v>0.15934065934065933</v>
      </c>
      <c r="N3002">
        <f t="shared" si="270"/>
        <v>0</v>
      </c>
      <c r="O3002">
        <f t="shared" si="268"/>
        <v>0</v>
      </c>
      <c r="P3002">
        <f t="shared" si="271"/>
        <v>364</v>
      </c>
    </row>
    <row r="3003" spans="10:16" x14ac:dyDescent="0.25">
      <c r="J3003" t="s">
        <v>0</v>
      </c>
      <c r="K3003" s="3" t="e">
        <f t="shared" si="269"/>
        <v>#VALUE!</v>
      </c>
      <c r="L3003">
        <v>58</v>
      </c>
      <c r="M3003">
        <f t="shared" si="267"/>
        <v>0.15934065934065933</v>
      </c>
      <c r="N3003">
        <f t="shared" si="270"/>
        <v>0</v>
      </c>
      <c r="O3003">
        <f t="shared" si="268"/>
        <v>0</v>
      </c>
      <c r="P3003">
        <f t="shared" si="271"/>
        <v>364</v>
      </c>
    </row>
    <row r="3004" spans="10:16" x14ac:dyDescent="0.25">
      <c r="K3004" s="3">
        <f t="shared" si="269"/>
        <v>33965</v>
      </c>
      <c r="L3004">
        <v>58</v>
      </c>
      <c r="M3004">
        <f t="shared" si="267"/>
        <v>0.15934065934065933</v>
      </c>
      <c r="N3004">
        <f t="shared" si="270"/>
        <v>0</v>
      </c>
      <c r="O3004">
        <f t="shared" si="268"/>
        <v>0</v>
      </c>
      <c r="P3004">
        <f t="shared" si="271"/>
        <v>364</v>
      </c>
    </row>
    <row r="3005" spans="10:16" x14ac:dyDescent="0.25">
      <c r="J3005" t="s">
        <v>0</v>
      </c>
      <c r="K3005" s="3" t="e">
        <f t="shared" si="269"/>
        <v>#VALUE!</v>
      </c>
      <c r="L3005">
        <v>58</v>
      </c>
      <c r="M3005">
        <f t="shared" si="267"/>
        <v>0.15934065934065933</v>
      </c>
      <c r="N3005">
        <f t="shared" si="270"/>
        <v>0</v>
      </c>
      <c r="O3005">
        <f t="shared" si="268"/>
        <v>0</v>
      </c>
      <c r="P3005">
        <f t="shared" si="271"/>
        <v>364</v>
      </c>
    </row>
    <row r="3006" spans="10:16" x14ac:dyDescent="0.25">
      <c r="K3006" s="3">
        <f t="shared" si="269"/>
        <v>33965</v>
      </c>
      <c r="L3006">
        <v>58</v>
      </c>
      <c r="M3006">
        <f t="shared" si="267"/>
        <v>0.15934065934065933</v>
      </c>
      <c r="N3006">
        <f t="shared" si="270"/>
        <v>0</v>
      </c>
      <c r="O3006">
        <f t="shared" si="268"/>
        <v>0</v>
      </c>
      <c r="P3006">
        <f t="shared" si="271"/>
        <v>364</v>
      </c>
    </row>
    <row r="3007" spans="10:16" x14ac:dyDescent="0.25">
      <c r="J3007" t="s">
        <v>0</v>
      </c>
      <c r="K3007" s="3" t="e">
        <f t="shared" si="269"/>
        <v>#VALUE!</v>
      </c>
      <c r="L3007">
        <v>58</v>
      </c>
      <c r="M3007">
        <f t="shared" si="267"/>
        <v>0.15934065934065933</v>
      </c>
      <c r="N3007">
        <f t="shared" si="270"/>
        <v>0</v>
      </c>
      <c r="O3007">
        <f t="shared" si="268"/>
        <v>0</v>
      </c>
      <c r="P3007">
        <f t="shared" si="271"/>
        <v>364</v>
      </c>
    </row>
    <row r="3008" spans="10:16" x14ac:dyDescent="0.25">
      <c r="K3008" s="3">
        <f t="shared" si="269"/>
        <v>33965</v>
      </c>
      <c r="L3008">
        <v>58</v>
      </c>
      <c r="M3008">
        <f t="shared" si="267"/>
        <v>0.15934065934065933</v>
      </c>
      <c r="N3008">
        <f t="shared" si="270"/>
        <v>0</v>
      </c>
      <c r="O3008">
        <f t="shared" si="268"/>
        <v>0</v>
      </c>
      <c r="P3008">
        <f t="shared" si="271"/>
        <v>364</v>
      </c>
    </row>
    <row r="3009" spans="10:16" x14ac:dyDescent="0.25">
      <c r="J3009" t="s">
        <v>0</v>
      </c>
      <c r="K3009" s="3" t="e">
        <f t="shared" si="269"/>
        <v>#VALUE!</v>
      </c>
      <c r="L3009">
        <v>58</v>
      </c>
      <c r="M3009">
        <f t="shared" si="267"/>
        <v>0.15934065934065933</v>
      </c>
      <c r="N3009">
        <f t="shared" si="270"/>
        <v>0</v>
      </c>
      <c r="O3009">
        <f t="shared" si="268"/>
        <v>0</v>
      </c>
      <c r="P3009">
        <f t="shared" si="271"/>
        <v>364</v>
      </c>
    </row>
    <row r="3010" spans="10:16" x14ac:dyDescent="0.25">
      <c r="K3010" s="3">
        <f t="shared" si="269"/>
        <v>33965</v>
      </c>
      <c r="L3010">
        <v>58</v>
      </c>
      <c r="M3010">
        <f t="shared" si="267"/>
        <v>0.15934065934065933</v>
      </c>
      <c r="N3010">
        <f t="shared" si="270"/>
        <v>0</v>
      </c>
      <c r="O3010">
        <f t="shared" si="268"/>
        <v>0</v>
      </c>
      <c r="P3010">
        <f t="shared" si="271"/>
        <v>364</v>
      </c>
    </row>
    <row r="3011" spans="10:16" x14ac:dyDescent="0.25">
      <c r="J3011" t="s">
        <v>0</v>
      </c>
      <c r="K3011" s="3" t="e">
        <f t="shared" si="269"/>
        <v>#VALUE!</v>
      </c>
      <c r="L3011">
        <v>58</v>
      </c>
      <c r="M3011">
        <f t="shared" si="267"/>
        <v>0.15934065934065933</v>
      </c>
      <c r="N3011">
        <f t="shared" si="270"/>
        <v>0</v>
      </c>
      <c r="O3011">
        <f t="shared" si="268"/>
        <v>0</v>
      </c>
      <c r="P3011">
        <f t="shared" si="271"/>
        <v>364</v>
      </c>
    </row>
    <row r="3012" spans="10:16" x14ac:dyDescent="0.25">
      <c r="K3012" s="3">
        <f t="shared" si="269"/>
        <v>33965</v>
      </c>
      <c r="L3012">
        <v>58</v>
      </c>
      <c r="M3012">
        <f t="shared" si="267"/>
        <v>0.15934065934065933</v>
      </c>
      <c r="N3012">
        <f t="shared" si="270"/>
        <v>0</v>
      </c>
      <c r="O3012">
        <f t="shared" si="268"/>
        <v>0</v>
      </c>
      <c r="P3012">
        <f t="shared" si="271"/>
        <v>364</v>
      </c>
    </row>
    <row r="3013" spans="10:16" x14ac:dyDescent="0.25">
      <c r="J3013" t="s">
        <v>0</v>
      </c>
      <c r="K3013" s="3" t="e">
        <f t="shared" si="269"/>
        <v>#VALUE!</v>
      </c>
      <c r="L3013">
        <v>58</v>
      </c>
      <c r="M3013">
        <f t="shared" si="267"/>
        <v>0.15934065934065933</v>
      </c>
      <c r="N3013">
        <f t="shared" si="270"/>
        <v>0</v>
      </c>
      <c r="O3013">
        <f t="shared" si="268"/>
        <v>0</v>
      </c>
      <c r="P3013">
        <f t="shared" si="271"/>
        <v>364</v>
      </c>
    </row>
    <row r="3014" spans="10:16" x14ac:dyDescent="0.25">
      <c r="K3014" s="3">
        <f t="shared" si="269"/>
        <v>33965</v>
      </c>
      <c r="L3014">
        <v>58</v>
      </c>
      <c r="M3014">
        <f t="shared" si="267"/>
        <v>0.15934065934065933</v>
      </c>
      <c r="N3014">
        <f t="shared" si="270"/>
        <v>0</v>
      </c>
      <c r="O3014">
        <f t="shared" si="268"/>
        <v>0</v>
      </c>
      <c r="P3014">
        <f t="shared" si="271"/>
        <v>364</v>
      </c>
    </row>
    <row r="3015" spans="10:16" x14ac:dyDescent="0.25">
      <c r="J3015" t="s">
        <v>0</v>
      </c>
      <c r="K3015" s="3" t="e">
        <f t="shared" si="269"/>
        <v>#VALUE!</v>
      </c>
      <c r="L3015">
        <v>58</v>
      </c>
      <c r="M3015">
        <f t="shared" si="267"/>
        <v>0.15934065934065933</v>
      </c>
      <c r="N3015">
        <f t="shared" si="270"/>
        <v>0</v>
      </c>
      <c r="O3015">
        <f t="shared" si="268"/>
        <v>0</v>
      </c>
      <c r="P3015">
        <f t="shared" si="271"/>
        <v>364</v>
      </c>
    </row>
    <row r="3016" spans="10:16" x14ac:dyDescent="0.25">
      <c r="K3016" s="3">
        <f t="shared" si="269"/>
        <v>33965</v>
      </c>
      <c r="L3016">
        <v>58</v>
      </c>
      <c r="M3016">
        <f t="shared" ref="M3016:M3079" si="272">L3016/P3016</f>
        <v>0.15934065934065933</v>
      </c>
      <c r="N3016">
        <f t="shared" si="270"/>
        <v>0</v>
      </c>
      <c r="O3016">
        <f t="shared" ref="O3016:O3079" si="273">ROUND(N3016,1)</f>
        <v>0</v>
      </c>
      <c r="P3016">
        <f t="shared" si="271"/>
        <v>364</v>
      </c>
    </row>
    <row r="3017" spans="10:16" x14ac:dyDescent="0.25">
      <c r="J3017" t="s">
        <v>0</v>
      </c>
      <c r="K3017" s="3" t="e">
        <f t="shared" ref="K3017:K3080" si="274">$K$7+J3017</f>
        <v>#VALUE!</v>
      </c>
      <c r="L3017">
        <v>58</v>
      </c>
      <c r="M3017">
        <f t="shared" si="272"/>
        <v>0.15934065934065933</v>
      </c>
      <c r="N3017">
        <f t="shared" ref="N3017:N3080" si="275">INT(M3017)</f>
        <v>0</v>
      </c>
      <c r="O3017">
        <f t="shared" si="273"/>
        <v>0</v>
      </c>
      <c r="P3017">
        <f t="shared" si="271"/>
        <v>364</v>
      </c>
    </row>
    <row r="3018" spans="10:16" x14ac:dyDescent="0.25">
      <c r="K3018" s="3">
        <f t="shared" si="274"/>
        <v>33965</v>
      </c>
      <c r="L3018">
        <v>58</v>
      </c>
      <c r="M3018">
        <f t="shared" si="272"/>
        <v>0.15934065934065933</v>
      </c>
      <c r="N3018">
        <f t="shared" si="275"/>
        <v>0</v>
      </c>
      <c r="O3018">
        <f t="shared" si="273"/>
        <v>0</v>
      </c>
      <c r="P3018">
        <f t="shared" si="271"/>
        <v>364</v>
      </c>
    </row>
    <row r="3019" spans="10:16" x14ac:dyDescent="0.25">
      <c r="J3019" t="s">
        <v>0</v>
      </c>
      <c r="K3019" s="3" t="e">
        <f t="shared" si="274"/>
        <v>#VALUE!</v>
      </c>
      <c r="L3019">
        <v>58</v>
      </c>
      <c r="M3019">
        <f t="shared" si="272"/>
        <v>0.15934065934065933</v>
      </c>
      <c r="N3019">
        <f t="shared" si="275"/>
        <v>0</v>
      </c>
      <c r="O3019">
        <f t="shared" si="273"/>
        <v>0</v>
      </c>
      <c r="P3019">
        <f t="shared" si="271"/>
        <v>364</v>
      </c>
    </row>
    <row r="3020" spans="10:16" x14ac:dyDescent="0.25">
      <c r="K3020" s="3">
        <f t="shared" si="274"/>
        <v>33965</v>
      </c>
      <c r="L3020">
        <v>58</v>
      </c>
      <c r="M3020">
        <f t="shared" si="272"/>
        <v>0.15934065934065933</v>
      </c>
      <c r="N3020">
        <f t="shared" si="275"/>
        <v>0</v>
      </c>
      <c r="O3020">
        <f t="shared" si="273"/>
        <v>0</v>
      </c>
      <c r="P3020">
        <f t="shared" si="271"/>
        <v>364</v>
      </c>
    </row>
    <row r="3021" spans="10:16" x14ac:dyDescent="0.25">
      <c r="J3021" t="s">
        <v>0</v>
      </c>
      <c r="K3021" s="3" t="e">
        <f t="shared" si="274"/>
        <v>#VALUE!</v>
      </c>
      <c r="L3021">
        <v>58</v>
      </c>
      <c r="M3021">
        <f t="shared" si="272"/>
        <v>0.15934065934065933</v>
      </c>
      <c r="N3021">
        <f t="shared" si="275"/>
        <v>0</v>
      </c>
      <c r="O3021">
        <f t="shared" si="273"/>
        <v>0</v>
      </c>
      <c r="P3021">
        <f t="shared" si="271"/>
        <v>364</v>
      </c>
    </row>
    <row r="3022" spans="10:16" x14ac:dyDescent="0.25">
      <c r="K3022" s="3">
        <f t="shared" si="274"/>
        <v>33965</v>
      </c>
      <c r="L3022">
        <v>58</v>
      </c>
      <c r="M3022">
        <f t="shared" si="272"/>
        <v>0.15934065934065933</v>
      </c>
      <c r="N3022">
        <f t="shared" si="275"/>
        <v>0</v>
      </c>
      <c r="O3022">
        <f t="shared" si="273"/>
        <v>0</v>
      </c>
      <c r="P3022">
        <f t="shared" si="271"/>
        <v>364</v>
      </c>
    </row>
    <row r="3023" spans="10:16" x14ac:dyDescent="0.25">
      <c r="J3023" t="s">
        <v>0</v>
      </c>
      <c r="K3023" s="3" t="e">
        <f t="shared" si="274"/>
        <v>#VALUE!</v>
      </c>
      <c r="L3023">
        <v>58</v>
      </c>
      <c r="M3023">
        <f t="shared" si="272"/>
        <v>0.15934065934065933</v>
      </c>
      <c r="N3023">
        <f t="shared" si="275"/>
        <v>0</v>
      </c>
      <c r="O3023">
        <f t="shared" si="273"/>
        <v>0</v>
      </c>
      <c r="P3023">
        <f t="shared" si="271"/>
        <v>364</v>
      </c>
    </row>
    <row r="3024" spans="10:16" x14ac:dyDescent="0.25">
      <c r="K3024" s="3">
        <f t="shared" si="274"/>
        <v>33965</v>
      </c>
      <c r="L3024">
        <v>58</v>
      </c>
      <c r="M3024">
        <f t="shared" si="272"/>
        <v>0.15934065934065933</v>
      </c>
      <c r="N3024">
        <f t="shared" si="275"/>
        <v>0</v>
      </c>
      <c r="O3024">
        <f t="shared" si="273"/>
        <v>0</v>
      </c>
      <c r="P3024">
        <f t="shared" si="271"/>
        <v>364</v>
      </c>
    </row>
    <row r="3025" spans="10:16" x14ac:dyDescent="0.25">
      <c r="J3025" t="s">
        <v>0</v>
      </c>
      <c r="K3025" s="3" t="e">
        <f t="shared" si="274"/>
        <v>#VALUE!</v>
      </c>
      <c r="L3025">
        <v>58</v>
      </c>
      <c r="M3025">
        <f t="shared" si="272"/>
        <v>0.15934065934065933</v>
      </c>
      <c r="N3025">
        <f t="shared" si="275"/>
        <v>0</v>
      </c>
      <c r="O3025">
        <f t="shared" si="273"/>
        <v>0</v>
      </c>
      <c r="P3025">
        <f t="shared" si="271"/>
        <v>364</v>
      </c>
    </row>
    <row r="3026" spans="10:16" x14ac:dyDescent="0.25">
      <c r="K3026" s="3">
        <f t="shared" si="274"/>
        <v>33965</v>
      </c>
      <c r="L3026">
        <v>58</v>
      </c>
      <c r="M3026">
        <f t="shared" si="272"/>
        <v>0.15934065934065933</v>
      </c>
      <c r="N3026">
        <f t="shared" si="275"/>
        <v>0</v>
      </c>
      <c r="O3026">
        <f t="shared" si="273"/>
        <v>0</v>
      </c>
      <c r="P3026">
        <f t="shared" si="271"/>
        <v>364</v>
      </c>
    </row>
    <row r="3027" spans="10:16" x14ac:dyDescent="0.25">
      <c r="J3027" t="s">
        <v>0</v>
      </c>
      <c r="K3027" s="3" t="e">
        <f t="shared" si="274"/>
        <v>#VALUE!</v>
      </c>
      <c r="L3027">
        <v>58</v>
      </c>
      <c r="M3027">
        <f t="shared" si="272"/>
        <v>0.15934065934065933</v>
      </c>
      <c r="N3027">
        <f t="shared" si="275"/>
        <v>0</v>
      </c>
      <c r="O3027">
        <f t="shared" si="273"/>
        <v>0</v>
      </c>
      <c r="P3027">
        <f t="shared" si="271"/>
        <v>364</v>
      </c>
    </row>
    <row r="3028" spans="10:16" x14ac:dyDescent="0.25">
      <c r="K3028" s="3">
        <f t="shared" si="274"/>
        <v>33965</v>
      </c>
      <c r="L3028">
        <v>58</v>
      </c>
      <c r="M3028">
        <f t="shared" si="272"/>
        <v>0.15934065934065933</v>
      </c>
      <c r="N3028">
        <f t="shared" si="275"/>
        <v>0</v>
      </c>
      <c r="O3028">
        <f t="shared" si="273"/>
        <v>0</v>
      </c>
      <c r="P3028">
        <f t="shared" si="271"/>
        <v>364</v>
      </c>
    </row>
    <row r="3029" spans="10:16" x14ac:dyDescent="0.25">
      <c r="J3029" t="s">
        <v>0</v>
      </c>
      <c r="K3029" s="3" t="e">
        <f t="shared" si="274"/>
        <v>#VALUE!</v>
      </c>
      <c r="L3029">
        <v>58</v>
      </c>
      <c r="M3029">
        <f t="shared" si="272"/>
        <v>0.15934065934065933</v>
      </c>
      <c r="N3029">
        <f t="shared" si="275"/>
        <v>0</v>
      </c>
      <c r="O3029">
        <f t="shared" si="273"/>
        <v>0</v>
      </c>
      <c r="P3029">
        <f t="shared" si="271"/>
        <v>364</v>
      </c>
    </row>
    <row r="3030" spans="10:16" x14ac:dyDescent="0.25">
      <c r="K3030" s="3">
        <f t="shared" si="274"/>
        <v>33965</v>
      </c>
      <c r="L3030">
        <v>58</v>
      </c>
      <c r="M3030">
        <f t="shared" si="272"/>
        <v>0.15934065934065933</v>
      </c>
      <c r="N3030">
        <f t="shared" si="275"/>
        <v>0</v>
      </c>
      <c r="O3030">
        <f t="shared" si="273"/>
        <v>0</v>
      </c>
      <c r="P3030">
        <f t="shared" si="271"/>
        <v>364</v>
      </c>
    </row>
    <row r="3031" spans="10:16" x14ac:dyDescent="0.25">
      <c r="J3031" t="s">
        <v>0</v>
      </c>
      <c r="K3031" s="3" t="e">
        <f t="shared" si="274"/>
        <v>#VALUE!</v>
      </c>
      <c r="L3031">
        <v>58</v>
      </c>
      <c r="M3031">
        <f t="shared" si="272"/>
        <v>0.15934065934065933</v>
      </c>
      <c r="N3031">
        <f t="shared" si="275"/>
        <v>0</v>
      </c>
      <c r="O3031">
        <f t="shared" si="273"/>
        <v>0</v>
      </c>
      <c r="P3031">
        <f t="shared" si="271"/>
        <v>364</v>
      </c>
    </row>
    <row r="3032" spans="10:16" x14ac:dyDescent="0.25">
      <c r="K3032" s="3">
        <f t="shared" si="274"/>
        <v>33965</v>
      </c>
      <c r="L3032">
        <v>58</v>
      </c>
      <c r="M3032">
        <f t="shared" si="272"/>
        <v>0.15934065934065933</v>
      </c>
      <c r="N3032">
        <f t="shared" si="275"/>
        <v>0</v>
      </c>
      <c r="O3032">
        <f t="shared" si="273"/>
        <v>0</v>
      </c>
      <c r="P3032">
        <f t="shared" si="271"/>
        <v>364</v>
      </c>
    </row>
    <row r="3033" spans="10:16" x14ac:dyDescent="0.25">
      <c r="J3033" t="s">
        <v>0</v>
      </c>
      <c r="K3033" s="3" t="e">
        <f t="shared" si="274"/>
        <v>#VALUE!</v>
      </c>
      <c r="L3033">
        <v>58</v>
      </c>
      <c r="M3033">
        <f t="shared" si="272"/>
        <v>0.15934065934065933</v>
      </c>
      <c r="N3033">
        <f t="shared" si="275"/>
        <v>0</v>
      </c>
      <c r="O3033">
        <f t="shared" si="273"/>
        <v>0</v>
      </c>
      <c r="P3033">
        <f t="shared" si="271"/>
        <v>364</v>
      </c>
    </row>
    <row r="3034" spans="10:16" x14ac:dyDescent="0.25">
      <c r="K3034" s="3">
        <f t="shared" si="274"/>
        <v>33965</v>
      </c>
      <c r="L3034">
        <v>58</v>
      </c>
      <c r="M3034">
        <f t="shared" si="272"/>
        <v>0.15934065934065933</v>
      </c>
      <c r="N3034">
        <f t="shared" si="275"/>
        <v>0</v>
      </c>
      <c r="O3034">
        <f t="shared" si="273"/>
        <v>0</v>
      </c>
      <c r="P3034">
        <f t="shared" si="271"/>
        <v>364</v>
      </c>
    </row>
    <row r="3035" spans="10:16" x14ac:dyDescent="0.25">
      <c r="J3035" t="s">
        <v>0</v>
      </c>
      <c r="K3035" s="3" t="e">
        <f t="shared" si="274"/>
        <v>#VALUE!</v>
      </c>
      <c r="L3035">
        <v>58</v>
      </c>
      <c r="M3035">
        <f t="shared" si="272"/>
        <v>0.15934065934065933</v>
      </c>
      <c r="N3035">
        <f t="shared" si="275"/>
        <v>0</v>
      </c>
      <c r="O3035">
        <f t="shared" si="273"/>
        <v>0</v>
      </c>
      <c r="P3035">
        <f t="shared" si="271"/>
        <v>364</v>
      </c>
    </row>
    <row r="3036" spans="10:16" x14ac:dyDescent="0.25">
      <c r="K3036" s="3">
        <f t="shared" si="274"/>
        <v>33965</v>
      </c>
      <c r="L3036">
        <v>58</v>
      </c>
      <c r="M3036">
        <f t="shared" si="272"/>
        <v>0.15934065934065933</v>
      </c>
      <c r="N3036">
        <f t="shared" si="275"/>
        <v>0</v>
      </c>
      <c r="O3036">
        <f t="shared" si="273"/>
        <v>0</v>
      </c>
      <c r="P3036">
        <f t="shared" si="271"/>
        <v>364</v>
      </c>
    </row>
    <row r="3037" spans="10:16" x14ac:dyDescent="0.25">
      <c r="J3037" t="s">
        <v>0</v>
      </c>
      <c r="K3037" s="3" t="e">
        <f t="shared" si="274"/>
        <v>#VALUE!</v>
      </c>
      <c r="L3037">
        <v>58</v>
      </c>
      <c r="M3037">
        <f t="shared" si="272"/>
        <v>0.15934065934065933</v>
      </c>
      <c r="N3037">
        <f t="shared" si="275"/>
        <v>0</v>
      </c>
      <c r="O3037">
        <f t="shared" si="273"/>
        <v>0</v>
      </c>
      <c r="P3037">
        <f t="shared" si="271"/>
        <v>364</v>
      </c>
    </row>
    <row r="3038" spans="10:16" x14ac:dyDescent="0.25">
      <c r="K3038" s="3">
        <f t="shared" si="274"/>
        <v>33965</v>
      </c>
      <c r="L3038">
        <v>58</v>
      </c>
      <c r="M3038">
        <f t="shared" si="272"/>
        <v>0.15934065934065933</v>
      </c>
      <c r="N3038">
        <f t="shared" si="275"/>
        <v>0</v>
      </c>
      <c r="O3038">
        <f t="shared" si="273"/>
        <v>0</v>
      </c>
      <c r="P3038">
        <f t="shared" si="271"/>
        <v>364</v>
      </c>
    </row>
    <row r="3039" spans="10:16" x14ac:dyDescent="0.25">
      <c r="J3039" t="s">
        <v>0</v>
      </c>
      <c r="K3039" s="3" t="e">
        <f t="shared" si="274"/>
        <v>#VALUE!</v>
      </c>
      <c r="L3039">
        <v>58</v>
      </c>
      <c r="M3039">
        <f t="shared" si="272"/>
        <v>0.15934065934065933</v>
      </c>
      <c r="N3039">
        <f t="shared" si="275"/>
        <v>0</v>
      </c>
      <c r="O3039">
        <f t="shared" si="273"/>
        <v>0</v>
      </c>
      <c r="P3039">
        <f t="shared" si="271"/>
        <v>364</v>
      </c>
    </row>
    <row r="3040" spans="10:16" x14ac:dyDescent="0.25">
      <c r="K3040" s="3">
        <f t="shared" si="274"/>
        <v>33965</v>
      </c>
      <c r="L3040">
        <v>58</v>
      </c>
      <c r="M3040">
        <f t="shared" si="272"/>
        <v>0.15934065934065933</v>
      </c>
      <c r="N3040">
        <f t="shared" si="275"/>
        <v>0</v>
      </c>
      <c r="O3040">
        <f t="shared" si="273"/>
        <v>0</v>
      </c>
      <c r="P3040">
        <f t="shared" si="271"/>
        <v>364</v>
      </c>
    </row>
    <row r="3041" spans="10:16" x14ac:dyDescent="0.25">
      <c r="J3041" t="s">
        <v>0</v>
      </c>
      <c r="K3041" s="3" t="e">
        <f t="shared" si="274"/>
        <v>#VALUE!</v>
      </c>
      <c r="L3041">
        <v>58</v>
      </c>
      <c r="M3041">
        <f t="shared" si="272"/>
        <v>0.15934065934065933</v>
      </c>
      <c r="N3041">
        <f t="shared" si="275"/>
        <v>0</v>
      </c>
      <c r="O3041">
        <f t="shared" si="273"/>
        <v>0</v>
      </c>
      <c r="P3041">
        <f t="shared" si="271"/>
        <v>364</v>
      </c>
    </row>
    <row r="3042" spans="10:16" x14ac:dyDescent="0.25">
      <c r="K3042" s="3">
        <f t="shared" si="274"/>
        <v>33965</v>
      </c>
      <c r="L3042">
        <v>58</v>
      </c>
      <c r="M3042">
        <f t="shared" si="272"/>
        <v>0.15934065934065933</v>
      </c>
      <c r="N3042">
        <f t="shared" si="275"/>
        <v>0</v>
      </c>
      <c r="O3042">
        <f t="shared" si="273"/>
        <v>0</v>
      </c>
      <c r="P3042">
        <f t="shared" si="271"/>
        <v>364</v>
      </c>
    </row>
    <row r="3043" spans="10:16" x14ac:dyDescent="0.25">
      <c r="J3043" t="s">
        <v>0</v>
      </c>
      <c r="K3043" s="3" t="e">
        <f t="shared" si="274"/>
        <v>#VALUE!</v>
      </c>
      <c r="L3043">
        <v>58</v>
      </c>
      <c r="M3043">
        <f t="shared" si="272"/>
        <v>0.15934065934065933</v>
      </c>
      <c r="N3043">
        <f t="shared" si="275"/>
        <v>0</v>
      </c>
      <c r="O3043">
        <f t="shared" si="273"/>
        <v>0</v>
      </c>
      <c r="P3043">
        <f t="shared" si="271"/>
        <v>364</v>
      </c>
    </row>
    <row r="3044" spans="10:16" x14ac:dyDescent="0.25">
      <c r="K3044" s="3">
        <f t="shared" si="274"/>
        <v>33965</v>
      </c>
      <c r="L3044">
        <v>58</v>
      </c>
      <c r="M3044">
        <f t="shared" si="272"/>
        <v>0.15934065934065933</v>
      </c>
      <c r="N3044">
        <f t="shared" si="275"/>
        <v>0</v>
      </c>
      <c r="O3044">
        <f t="shared" si="273"/>
        <v>0</v>
      </c>
      <c r="P3044">
        <f t="shared" si="271"/>
        <v>364</v>
      </c>
    </row>
    <row r="3045" spans="10:16" x14ac:dyDescent="0.25">
      <c r="J3045" t="s">
        <v>0</v>
      </c>
      <c r="K3045" s="3" t="e">
        <f t="shared" si="274"/>
        <v>#VALUE!</v>
      </c>
      <c r="L3045">
        <v>58</v>
      </c>
      <c r="M3045">
        <f t="shared" si="272"/>
        <v>0.15934065934065933</v>
      </c>
      <c r="N3045">
        <f t="shared" si="275"/>
        <v>0</v>
      </c>
      <c r="O3045">
        <f t="shared" si="273"/>
        <v>0</v>
      </c>
      <c r="P3045">
        <f t="shared" si="271"/>
        <v>364</v>
      </c>
    </row>
    <row r="3046" spans="10:16" x14ac:dyDescent="0.25">
      <c r="K3046" s="3">
        <f t="shared" si="274"/>
        <v>33965</v>
      </c>
      <c r="L3046">
        <v>58</v>
      </c>
      <c r="M3046">
        <f t="shared" si="272"/>
        <v>0.15934065934065933</v>
      </c>
      <c r="N3046">
        <f t="shared" si="275"/>
        <v>0</v>
      </c>
      <c r="O3046">
        <f t="shared" si="273"/>
        <v>0</v>
      </c>
      <c r="P3046">
        <f t="shared" si="271"/>
        <v>364</v>
      </c>
    </row>
    <row r="3047" spans="10:16" x14ac:dyDescent="0.25">
      <c r="J3047" t="s">
        <v>0</v>
      </c>
      <c r="K3047" s="3" t="e">
        <f t="shared" si="274"/>
        <v>#VALUE!</v>
      </c>
      <c r="L3047">
        <v>58</v>
      </c>
      <c r="M3047">
        <f t="shared" si="272"/>
        <v>0.15934065934065933</v>
      </c>
      <c r="N3047">
        <f t="shared" si="275"/>
        <v>0</v>
      </c>
      <c r="O3047">
        <f t="shared" si="273"/>
        <v>0</v>
      </c>
      <c r="P3047">
        <f t="shared" si="271"/>
        <v>364</v>
      </c>
    </row>
    <row r="3048" spans="10:16" x14ac:dyDescent="0.25">
      <c r="K3048" s="3">
        <f t="shared" si="274"/>
        <v>33965</v>
      </c>
      <c r="L3048">
        <v>58</v>
      </c>
      <c r="M3048">
        <f t="shared" si="272"/>
        <v>0.15934065934065933</v>
      </c>
      <c r="N3048">
        <f t="shared" si="275"/>
        <v>0</v>
      </c>
      <c r="O3048">
        <f t="shared" si="273"/>
        <v>0</v>
      </c>
      <c r="P3048">
        <f t="shared" si="271"/>
        <v>364</v>
      </c>
    </row>
    <row r="3049" spans="10:16" x14ac:dyDescent="0.25">
      <c r="J3049" t="s">
        <v>0</v>
      </c>
      <c r="K3049" s="3" t="e">
        <f t="shared" si="274"/>
        <v>#VALUE!</v>
      </c>
      <c r="L3049">
        <v>58</v>
      </c>
      <c r="M3049">
        <f t="shared" si="272"/>
        <v>0.15934065934065933</v>
      </c>
      <c r="N3049">
        <f t="shared" si="275"/>
        <v>0</v>
      </c>
      <c r="O3049">
        <f t="shared" si="273"/>
        <v>0</v>
      </c>
      <c r="P3049">
        <f t="shared" si="271"/>
        <v>364</v>
      </c>
    </row>
    <row r="3050" spans="10:16" x14ac:dyDescent="0.25">
      <c r="K3050" s="3">
        <f t="shared" si="274"/>
        <v>33965</v>
      </c>
      <c r="L3050">
        <v>58</v>
      </c>
      <c r="M3050">
        <f t="shared" si="272"/>
        <v>0.15934065934065933</v>
      </c>
      <c r="N3050">
        <f t="shared" si="275"/>
        <v>0</v>
      </c>
      <c r="O3050">
        <f t="shared" si="273"/>
        <v>0</v>
      </c>
      <c r="P3050">
        <f t="shared" si="271"/>
        <v>364</v>
      </c>
    </row>
    <row r="3051" spans="10:16" x14ac:dyDescent="0.25">
      <c r="J3051" t="s">
        <v>0</v>
      </c>
      <c r="K3051" s="3" t="e">
        <f t="shared" si="274"/>
        <v>#VALUE!</v>
      </c>
      <c r="L3051">
        <v>58</v>
      </c>
      <c r="M3051">
        <f t="shared" si="272"/>
        <v>0.15934065934065933</v>
      </c>
      <c r="N3051">
        <f t="shared" si="275"/>
        <v>0</v>
      </c>
      <c r="O3051">
        <f t="shared" si="273"/>
        <v>0</v>
      </c>
      <c r="P3051">
        <f t="shared" si="271"/>
        <v>364</v>
      </c>
    </row>
    <row r="3052" spans="10:16" x14ac:dyDescent="0.25">
      <c r="K3052" s="3">
        <f t="shared" si="274"/>
        <v>33965</v>
      </c>
      <c r="L3052">
        <v>58</v>
      </c>
      <c r="M3052">
        <f t="shared" si="272"/>
        <v>0.15934065934065933</v>
      </c>
      <c r="N3052">
        <f t="shared" si="275"/>
        <v>0</v>
      </c>
      <c r="O3052">
        <f t="shared" si="273"/>
        <v>0</v>
      </c>
      <c r="P3052">
        <f t="shared" si="271"/>
        <v>364</v>
      </c>
    </row>
    <row r="3053" spans="10:16" x14ac:dyDescent="0.25">
      <c r="J3053" t="s">
        <v>0</v>
      </c>
      <c r="K3053" s="3" t="e">
        <f t="shared" si="274"/>
        <v>#VALUE!</v>
      </c>
      <c r="L3053">
        <v>58</v>
      </c>
      <c r="M3053">
        <f t="shared" si="272"/>
        <v>0.15934065934065933</v>
      </c>
      <c r="N3053">
        <f t="shared" si="275"/>
        <v>0</v>
      </c>
      <c r="O3053">
        <f t="shared" si="273"/>
        <v>0</v>
      </c>
      <c r="P3053">
        <f t="shared" si="271"/>
        <v>364</v>
      </c>
    </row>
    <row r="3054" spans="10:16" x14ac:dyDescent="0.25">
      <c r="K3054" s="3">
        <f t="shared" si="274"/>
        <v>33965</v>
      </c>
      <c r="L3054">
        <v>58</v>
      </c>
      <c r="M3054">
        <f t="shared" si="272"/>
        <v>0.15934065934065933</v>
      </c>
      <c r="N3054">
        <f t="shared" si="275"/>
        <v>0</v>
      </c>
      <c r="O3054">
        <f t="shared" si="273"/>
        <v>0</v>
      </c>
      <c r="P3054">
        <f t="shared" si="271"/>
        <v>364</v>
      </c>
    </row>
    <row r="3055" spans="10:16" x14ac:dyDescent="0.25">
      <c r="J3055" t="s">
        <v>0</v>
      </c>
      <c r="K3055" s="3" t="e">
        <f t="shared" si="274"/>
        <v>#VALUE!</v>
      </c>
      <c r="L3055">
        <v>58</v>
      </c>
      <c r="M3055">
        <f t="shared" si="272"/>
        <v>0.15934065934065933</v>
      </c>
      <c r="N3055">
        <f t="shared" si="275"/>
        <v>0</v>
      </c>
      <c r="O3055">
        <f t="shared" si="273"/>
        <v>0</v>
      </c>
      <c r="P3055">
        <f t="shared" si="271"/>
        <v>364</v>
      </c>
    </row>
    <row r="3056" spans="10:16" x14ac:dyDescent="0.25">
      <c r="K3056" s="3">
        <f t="shared" si="274"/>
        <v>33965</v>
      </c>
      <c r="L3056">
        <v>58</v>
      </c>
      <c r="M3056">
        <f t="shared" si="272"/>
        <v>0.15934065934065933</v>
      </c>
      <c r="N3056">
        <f t="shared" si="275"/>
        <v>0</v>
      </c>
      <c r="O3056">
        <f t="shared" si="273"/>
        <v>0</v>
      </c>
      <c r="P3056">
        <f t="shared" si="271"/>
        <v>364</v>
      </c>
    </row>
    <row r="3057" spans="10:16" x14ac:dyDescent="0.25">
      <c r="J3057" t="s">
        <v>0</v>
      </c>
      <c r="K3057" s="3" t="e">
        <f t="shared" si="274"/>
        <v>#VALUE!</v>
      </c>
      <c r="L3057">
        <v>58</v>
      </c>
      <c r="M3057">
        <f t="shared" si="272"/>
        <v>0.15934065934065933</v>
      </c>
      <c r="N3057">
        <f t="shared" si="275"/>
        <v>0</v>
      </c>
      <c r="O3057">
        <f t="shared" si="273"/>
        <v>0</v>
      </c>
      <c r="P3057">
        <f t="shared" si="271"/>
        <v>364</v>
      </c>
    </row>
    <row r="3058" spans="10:16" x14ac:dyDescent="0.25">
      <c r="K3058" s="3">
        <f t="shared" si="274"/>
        <v>33965</v>
      </c>
      <c r="L3058">
        <v>58</v>
      </c>
      <c r="M3058">
        <f t="shared" si="272"/>
        <v>0.15934065934065933</v>
      </c>
      <c r="N3058">
        <f t="shared" si="275"/>
        <v>0</v>
      </c>
      <c r="O3058">
        <f t="shared" si="273"/>
        <v>0</v>
      </c>
      <c r="P3058">
        <f t="shared" ref="P3058:P3121" si="276">DATE(2001,12,26)-DATE(2000,12,27)</f>
        <v>364</v>
      </c>
    </row>
    <row r="3059" spans="10:16" x14ac:dyDescent="0.25">
      <c r="J3059" t="s">
        <v>0</v>
      </c>
      <c r="K3059" s="3" t="e">
        <f t="shared" si="274"/>
        <v>#VALUE!</v>
      </c>
      <c r="L3059">
        <v>58</v>
      </c>
      <c r="M3059">
        <f t="shared" si="272"/>
        <v>0.15934065934065933</v>
      </c>
      <c r="N3059">
        <f t="shared" si="275"/>
        <v>0</v>
      </c>
      <c r="O3059">
        <f t="shared" si="273"/>
        <v>0</v>
      </c>
      <c r="P3059">
        <f t="shared" si="276"/>
        <v>364</v>
      </c>
    </row>
    <row r="3060" spans="10:16" x14ac:dyDescent="0.25">
      <c r="K3060" s="3">
        <f t="shared" si="274"/>
        <v>33965</v>
      </c>
      <c r="L3060">
        <v>58</v>
      </c>
      <c r="M3060">
        <f t="shared" si="272"/>
        <v>0.15934065934065933</v>
      </c>
      <c r="N3060">
        <f t="shared" si="275"/>
        <v>0</v>
      </c>
      <c r="O3060">
        <f t="shared" si="273"/>
        <v>0</v>
      </c>
      <c r="P3060">
        <f t="shared" si="276"/>
        <v>364</v>
      </c>
    </row>
    <row r="3061" spans="10:16" x14ac:dyDescent="0.25">
      <c r="J3061" t="s">
        <v>0</v>
      </c>
      <c r="K3061" s="3" t="e">
        <f t="shared" si="274"/>
        <v>#VALUE!</v>
      </c>
      <c r="L3061">
        <v>58</v>
      </c>
      <c r="M3061">
        <f t="shared" si="272"/>
        <v>0.15934065934065933</v>
      </c>
      <c r="N3061">
        <f t="shared" si="275"/>
        <v>0</v>
      </c>
      <c r="O3061">
        <f t="shared" si="273"/>
        <v>0</v>
      </c>
      <c r="P3061">
        <f t="shared" si="276"/>
        <v>364</v>
      </c>
    </row>
    <row r="3062" spans="10:16" x14ac:dyDescent="0.25">
      <c r="K3062" s="3">
        <f t="shared" si="274"/>
        <v>33965</v>
      </c>
      <c r="L3062">
        <v>58</v>
      </c>
      <c r="M3062">
        <f t="shared" si="272"/>
        <v>0.15934065934065933</v>
      </c>
      <c r="N3062">
        <f t="shared" si="275"/>
        <v>0</v>
      </c>
      <c r="O3062">
        <f t="shared" si="273"/>
        <v>0</v>
      </c>
      <c r="P3062">
        <f t="shared" si="276"/>
        <v>364</v>
      </c>
    </row>
    <row r="3063" spans="10:16" x14ac:dyDescent="0.25">
      <c r="J3063" t="s">
        <v>0</v>
      </c>
      <c r="K3063" s="3" t="e">
        <f t="shared" si="274"/>
        <v>#VALUE!</v>
      </c>
      <c r="L3063">
        <v>58</v>
      </c>
      <c r="M3063">
        <f t="shared" si="272"/>
        <v>0.15934065934065933</v>
      </c>
      <c r="N3063">
        <f t="shared" si="275"/>
        <v>0</v>
      </c>
      <c r="O3063">
        <f t="shared" si="273"/>
        <v>0</v>
      </c>
      <c r="P3063">
        <f t="shared" si="276"/>
        <v>364</v>
      </c>
    </row>
    <row r="3064" spans="10:16" x14ac:dyDescent="0.25">
      <c r="K3064" s="3">
        <f t="shared" si="274"/>
        <v>33965</v>
      </c>
      <c r="L3064">
        <v>58</v>
      </c>
      <c r="M3064">
        <f t="shared" si="272"/>
        <v>0.15934065934065933</v>
      </c>
      <c r="N3064">
        <f t="shared" si="275"/>
        <v>0</v>
      </c>
      <c r="O3064">
        <f t="shared" si="273"/>
        <v>0</v>
      </c>
      <c r="P3064">
        <f t="shared" si="276"/>
        <v>364</v>
      </c>
    </row>
    <row r="3065" spans="10:16" x14ac:dyDescent="0.25">
      <c r="J3065" t="s">
        <v>0</v>
      </c>
      <c r="K3065" s="3" t="e">
        <f t="shared" si="274"/>
        <v>#VALUE!</v>
      </c>
      <c r="L3065">
        <v>58</v>
      </c>
      <c r="M3065">
        <f t="shared" si="272"/>
        <v>0.15934065934065933</v>
      </c>
      <c r="N3065">
        <f t="shared" si="275"/>
        <v>0</v>
      </c>
      <c r="O3065">
        <f t="shared" si="273"/>
        <v>0</v>
      </c>
      <c r="P3065">
        <f t="shared" si="276"/>
        <v>364</v>
      </c>
    </row>
    <row r="3066" spans="10:16" x14ac:dyDescent="0.25">
      <c r="K3066" s="3">
        <f t="shared" si="274"/>
        <v>33965</v>
      </c>
      <c r="L3066">
        <v>58</v>
      </c>
      <c r="M3066">
        <f t="shared" si="272"/>
        <v>0.15934065934065933</v>
      </c>
      <c r="N3066">
        <f t="shared" si="275"/>
        <v>0</v>
      </c>
      <c r="O3066">
        <f t="shared" si="273"/>
        <v>0</v>
      </c>
      <c r="P3066">
        <f t="shared" si="276"/>
        <v>364</v>
      </c>
    </row>
    <row r="3067" spans="10:16" x14ac:dyDescent="0.25">
      <c r="J3067" t="s">
        <v>0</v>
      </c>
      <c r="K3067" s="3" t="e">
        <f t="shared" si="274"/>
        <v>#VALUE!</v>
      </c>
      <c r="L3067">
        <v>58</v>
      </c>
      <c r="M3067">
        <f t="shared" si="272"/>
        <v>0.15934065934065933</v>
      </c>
      <c r="N3067">
        <f t="shared" si="275"/>
        <v>0</v>
      </c>
      <c r="O3067">
        <f t="shared" si="273"/>
        <v>0</v>
      </c>
      <c r="P3067">
        <f t="shared" si="276"/>
        <v>364</v>
      </c>
    </row>
    <row r="3068" spans="10:16" x14ac:dyDescent="0.25">
      <c r="K3068" s="3">
        <f t="shared" si="274"/>
        <v>33965</v>
      </c>
      <c r="L3068">
        <v>58</v>
      </c>
      <c r="M3068">
        <f t="shared" si="272"/>
        <v>0.15934065934065933</v>
      </c>
      <c r="N3068">
        <f t="shared" si="275"/>
        <v>0</v>
      </c>
      <c r="O3068">
        <f t="shared" si="273"/>
        <v>0</v>
      </c>
      <c r="P3068">
        <f t="shared" si="276"/>
        <v>364</v>
      </c>
    </row>
    <row r="3069" spans="10:16" x14ac:dyDescent="0.25">
      <c r="J3069" t="s">
        <v>0</v>
      </c>
      <c r="K3069" s="3" t="e">
        <f t="shared" si="274"/>
        <v>#VALUE!</v>
      </c>
      <c r="L3069">
        <v>58</v>
      </c>
      <c r="M3069">
        <f t="shared" si="272"/>
        <v>0.15934065934065933</v>
      </c>
      <c r="N3069">
        <f t="shared" si="275"/>
        <v>0</v>
      </c>
      <c r="O3069">
        <f t="shared" si="273"/>
        <v>0</v>
      </c>
      <c r="P3069">
        <f t="shared" si="276"/>
        <v>364</v>
      </c>
    </row>
    <row r="3070" spans="10:16" x14ac:dyDescent="0.25">
      <c r="K3070" s="3">
        <f t="shared" si="274"/>
        <v>33965</v>
      </c>
      <c r="L3070">
        <v>58</v>
      </c>
      <c r="M3070">
        <f t="shared" si="272"/>
        <v>0.15934065934065933</v>
      </c>
      <c r="N3070">
        <f t="shared" si="275"/>
        <v>0</v>
      </c>
      <c r="O3070">
        <f t="shared" si="273"/>
        <v>0</v>
      </c>
      <c r="P3070">
        <f t="shared" si="276"/>
        <v>364</v>
      </c>
    </row>
    <row r="3071" spans="10:16" x14ac:dyDescent="0.25">
      <c r="J3071" t="s">
        <v>0</v>
      </c>
      <c r="K3071" s="3" t="e">
        <f t="shared" si="274"/>
        <v>#VALUE!</v>
      </c>
      <c r="L3071">
        <v>58</v>
      </c>
      <c r="M3071">
        <f t="shared" si="272"/>
        <v>0.15934065934065933</v>
      </c>
      <c r="N3071">
        <f t="shared" si="275"/>
        <v>0</v>
      </c>
      <c r="O3071">
        <f t="shared" si="273"/>
        <v>0</v>
      </c>
      <c r="P3071">
        <f t="shared" si="276"/>
        <v>364</v>
      </c>
    </row>
    <row r="3072" spans="10:16" x14ac:dyDescent="0.25">
      <c r="K3072" s="3">
        <f t="shared" si="274"/>
        <v>33965</v>
      </c>
      <c r="L3072">
        <v>58</v>
      </c>
      <c r="M3072">
        <f t="shared" si="272"/>
        <v>0.15934065934065933</v>
      </c>
      <c r="N3072">
        <f t="shared" si="275"/>
        <v>0</v>
      </c>
      <c r="O3072">
        <f t="shared" si="273"/>
        <v>0</v>
      </c>
      <c r="P3072">
        <f t="shared" si="276"/>
        <v>364</v>
      </c>
    </row>
    <row r="3073" spans="10:16" x14ac:dyDescent="0.25">
      <c r="J3073" t="s">
        <v>0</v>
      </c>
      <c r="K3073" s="3" t="e">
        <f t="shared" si="274"/>
        <v>#VALUE!</v>
      </c>
      <c r="L3073">
        <v>58</v>
      </c>
      <c r="M3073">
        <f t="shared" si="272"/>
        <v>0.15934065934065933</v>
      </c>
      <c r="N3073">
        <f t="shared" si="275"/>
        <v>0</v>
      </c>
      <c r="O3073">
        <f t="shared" si="273"/>
        <v>0</v>
      </c>
      <c r="P3073">
        <f t="shared" si="276"/>
        <v>364</v>
      </c>
    </row>
    <row r="3074" spans="10:16" x14ac:dyDescent="0.25">
      <c r="K3074" s="3">
        <f t="shared" si="274"/>
        <v>33965</v>
      </c>
      <c r="L3074">
        <v>58</v>
      </c>
      <c r="M3074">
        <f t="shared" si="272"/>
        <v>0.15934065934065933</v>
      </c>
      <c r="N3074">
        <f t="shared" si="275"/>
        <v>0</v>
      </c>
      <c r="O3074">
        <f t="shared" si="273"/>
        <v>0</v>
      </c>
      <c r="P3074">
        <f t="shared" si="276"/>
        <v>364</v>
      </c>
    </row>
    <row r="3075" spans="10:16" x14ac:dyDescent="0.25">
      <c r="J3075" t="s">
        <v>0</v>
      </c>
      <c r="K3075" s="3" t="e">
        <f t="shared" si="274"/>
        <v>#VALUE!</v>
      </c>
      <c r="L3075">
        <v>58</v>
      </c>
      <c r="M3075">
        <f t="shared" si="272"/>
        <v>0.15934065934065933</v>
      </c>
      <c r="N3075">
        <f t="shared" si="275"/>
        <v>0</v>
      </c>
      <c r="O3075">
        <f t="shared" si="273"/>
        <v>0</v>
      </c>
      <c r="P3075">
        <f t="shared" si="276"/>
        <v>364</v>
      </c>
    </row>
    <row r="3076" spans="10:16" x14ac:dyDescent="0.25">
      <c r="K3076" s="3">
        <f t="shared" si="274"/>
        <v>33965</v>
      </c>
      <c r="L3076">
        <v>58</v>
      </c>
      <c r="M3076">
        <f t="shared" si="272"/>
        <v>0.15934065934065933</v>
      </c>
      <c r="N3076">
        <f t="shared" si="275"/>
        <v>0</v>
      </c>
      <c r="O3076">
        <f t="shared" si="273"/>
        <v>0</v>
      </c>
      <c r="P3076">
        <f t="shared" si="276"/>
        <v>364</v>
      </c>
    </row>
    <row r="3077" spans="10:16" x14ac:dyDescent="0.25">
      <c r="J3077" t="s">
        <v>0</v>
      </c>
      <c r="K3077" s="3" t="e">
        <f t="shared" si="274"/>
        <v>#VALUE!</v>
      </c>
      <c r="L3077">
        <v>58</v>
      </c>
      <c r="M3077">
        <f t="shared" si="272"/>
        <v>0.15934065934065933</v>
      </c>
      <c r="N3077">
        <f t="shared" si="275"/>
        <v>0</v>
      </c>
      <c r="O3077">
        <f t="shared" si="273"/>
        <v>0</v>
      </c>
      <c r="P3077">
        <f t="shared" si="276"/>
        <v>364</v>
      </c>
    </row>
    <row r="3078" spans="10:16" x14ac:dyDescent="0.25">
      <c r="K3078" s="3">
        <f t="shared" si="274"/>
        <v>33965</v>
      </c>
      <c r="L3078">
        <v>58</v>
      </c>
      <c r="M3078">
        <f t="shared" si="272"/>
        <v>0.15934065934065933</v>
      </c>
      <c r="N3078">
        <f t="shared" si="275"/>
        <v>0</v>
      </c>
      <c r="O3078">
        <f t="shared" si="273"/>
        <v>0</v>
      </c>
      <c r="P3078">
        <f t="shared" si="276"/>
        <v>364</v>
      </c>
    </row>
    <row r="3079" spans="10:16" x14ac:dyDescent="0.25">
      <c r="J3079" t="s">
        <v>0</v>
      </c>
      <c r="K3079" s="3" t="e">
        <f t="shared" si="274"/>
        <v>#VALUE!</v>
      </c>
      <c r="L3079">
        <v>58</v>
      </c>
      <c r="M3079">
        <f t="shared" si="272"/>
        <v>0.15934065934065933</v>
      </c>
      <c r="N3079">
        <f t="shared" si="275"/>
        <v>0</v>
      </c>
      <c r="O3079">
        <f t="shared" si="273"/>
        <v>0</v>
      </c>
      <c r="P3079">
        <f t="shared" si="276"/>
        <v>364</v>
      </c>
    </row>
    <row r="3080" spans="10:16" x14ac:dyDescent="0.25">
      <c r="K3080" s="3">
        <f t="shared" si="274"/>
        <v>33965</v>
      </c>
      <c r="L3080">
        <v>58</v>
      </c>
      <c r="M3080">
        <f t="shared" ref="M3080:M3143" si="277">L3080/P3080</f>
        <v>0.15934065934065933</v>
      </c>
      <c r="N3080">
        <f t="shared" si="275"/>
        <v>0</v>
      </c>
      <c r="O3080">
        <f t="shared" ref="O3080:O3143" si="278">ROUND(N3080,1)</f>
        <v>0</v>
      </c>
      <c r="P3080">
        <f t="shared" si="276"/>
        <v>364</v>
      </c>
    </row>
    <row r="3081" spans="10:16" x14ac:dyDescent="0.25">
      <c r="J3081" t="s">
        <v>0</v>
      </c>
      <c r="K3081" s="3" t="e">
        <f t="shared" ref="K3081:K3144" si="279">$K$7+J3081</f>
        <v>#VALUE!</v>
      </c>
      <c r="L3081">
        <v>58</v>
      </c>
      <c r="M3081">
        <f t="shared" si="277"/>
        <v>0.15934065934065933</v>
      </c>
      <c r="N3081">
        <f t="shared" ref="N3081:N3144" si="280">INT(M3081)</f>
        <v>0</v>
      </c>
      <c r="O3081">
        <f t="shared" si="278"/>
        <v>0</v>
      </c>
      <c r="P3081">
        <f t="shared" si="276"/>
        <v>364</v>
      </c>
    </row>
    <row r="3082" spans="10:16" x14ac:dyDescent="0.25">
      <c r="K3082" s="3">
        <f t="shared" si="279"/>
        <v>33965</v>
      </c>
      <c r="L3082">
        <v>58</v>
      </c>
      <c r="M3082">
        <f t="shared" si="277"/>
        <v>0.15934065934065933</v>
      </c>
      <c r="N3082">
        <f t="shared" si="280"/>
        <v>0</v>
      </c>
      <c r="O3082">
        <f t="shared" si="278"/>
        <v>0</v>
      </c>
      <c r="P3082">
        <f t="shared" si="276"/>
        <v>364</v>
      </c>
    </row>
    <row r="3083" spans="10:16" x14ac:dyDescent="0.25">
      <c r="J3083" t="s">
        <v>0</v>
      </c>
      <c r="K3083" s="3" t="e">
        <f t="shared" si="279"/>
        <v>#VALUE!</v>
      </c>
      <c r="L3083">
        <v>58</v>
      </c>
      <c r="M3083">
        <f t="shared" si="277"/>
        <v>0.15934065934065933</v>
      </c>
      <c r="N3083">
        <f t="shared" si="280"/>
        <v>0</v>
      </c>
      <c r="O3083">
        <f t="shared" si="278"/>
        <v>0</v>
      </c>
      <c r="P3083">
        <f t="shared" si="276"/>
        <v>364</v>
      </c>
    </row>
    <row r="3084" spans="10:16" x14ac:dyDescent="0.25">
      <c r="K3084" s="3">
        <f t="shared" si="279"/>
        <v>33965</v>
      </c>
      <c r="L3084">
        <v>58</v>
      </c>
      <c r="M3084">
        <f t="shared" si="277"/>
        <v>0.15934065934065933</v>
      </c>
      <c r="N3084">
        <f t="shared" si="280"/>
        <v>0</v>
      </c>
      <c r="O3084">
        <f t="shared" si="278"/>
        <v>0</v>
      </c>
      <c r="P3084">
        <f t="shared" si="276"/>
        <v>364</v>
      </c>
    </row>
    <row r="3085" spans="10:16" x14ac:dyDescent="0.25">
      <c r="J3085" t="s">
        <v>0</v>
      </c>
      <c r="K3085" s="3" t="e">
        <f t="shared" si="279"/>
        <v>#VALUE!</v>
      </c>
      <c r="L3085">
        <v>58</v>
      </c>
      <c r="M3085">
        <f t="shared" si="277"/>
        <v>0.15934065934065933</v>
      </c>
      <c r="N3085">
        <f t="shared" si="280"/>
        <v>0</v>
      </c>
      <c r="O3085">
        <f t="shared" si="278"/>
        <v>0</v>
      </c>
      <c r="P3085">
        <f t="shared" si="276"/>
        <v>364</v>
      </c>
    </row>
    <row r="3086" spans="10:16" x14ac:dyDescent="0.25">
      <c r="K3086" s="3">
        <f t="shared" si="279"/>
        <v>33965</v>
      </c>
      <c r="L3086">
        <v>58</v>
      </c>
      <c r="M3086">
        <f t="shared" si="277"/>
        <v>0.15934065934065933</v>
      </c>
      <c r="N3086">
        <f t="shared" si="280"/>
        <v>0</v>
      </c>
      <c r="O3086">
        <f t="shared" si="278"/>
        <v>0</v>
      </c>
      <c r="P3086">
        <f t="shared" si="276"/>
        <v>364</v>
      </c>
    </row>
    <row r="3087" spans="10:16" x14ac:dyDescent="0.25">
      <c r="J3087" t="s">
        <v>0</v>
      </c>
      <c r="K3087" s="3" t="e">
        <f t="shared" si="279"/>
        <v>#VALUE!</v>
      </c>
      <c r="L3087">
        <v>58</v>
      </c>
      <c r="M3087">
        <f t="shared" si="277"/>
        <v>0.15934065934065933</v>
      </c>
      <c r="N3087">
        <f t="shared" si="280"/>
        <v>0</v>
      </c>
      <c r="O3087">
        <f t="shared" si="278"/>
        <v>0</v>
      </c>
      <c r="P3087">
        <f t="shared" si="276"/>
        <v>364</v>
      </c>
    </row>
    <row r="3088" spans="10:16" x14ac:dyDescent="0.25">
      <c r="K3088" s="3">
        <f t="shared" si="279"/>
        <v>33965</v>
      </c>
      <c r="L3088">
        <v>58</v>
      </c>
      <c r="M3088">
        <f t="shared" si="277"/>
        <v>0.15934065934065933</v>
      </c>
      <c r="N3088">
        <f t="shared" si="280"/>
        <v>0</v>
      </c>
      <c r="O3088">
        <f t="shared" si="278"/>
        <v>0</v>
      </c>
      <c r="P3088">
        <f t="shared" si="276"/>
        <v>364</v>
      </c>
    </row>
    <row r="3089" spans="10:16" x14ac:dyDescent="0.25">
      <c r="J3089" t="s">
        <v>0</v>
      </c>
      <c r="K3089" s="3" t="e">
        <f t="shared" si="279"/>
        <v>#VALUE!</v>
      </c>
      <c r="L3089">
        <v>58</v>
      </c>
      <c r="M3089">
        <f t="shared" si="277"/>
        <v>0.15934065934065933</v>
      </c>
      <c r="N3089">
        <f t="shared" si="280"/>
        <v>0</v>
      </c>
      <c r="O3089">
        <f t="shared" si="278"/>
        <v>0</v>
      </c>
      <c r="P3089">
        <f t="shared" si="276"/>
        <v>364</v>
      </c>
    </row>
    <row r="3090" spans="10:16" x14ac:dyDescent="0.25">
      <c r="K3090" s="3">
        <f t="shared" si="279"/>
        <v>33965</v>
      </c>
      <c r="L3090">
        <v>58</v>
      </c>
      <c r="M3090">
        <f t="shared" si="277"/>
        <v>0.15934065934065933</v>
      </c>
      <c r="N3090">
        <f t="shared" si="280"/>
        <v>0</v>
      </c>
      <c r="O3090">
        <f t="shared" si="278"/>
        <v>0</v>
      </c>
      <c r="P3090">
        <f t="shared" si="276"/>
        <v>364</v>
      </c>
    </row>
    <row r="3091" spans="10:16" x14ac:dyDescent="0.25">
      <c r="J3091" t="s">
        <v>0</v>
      </c>
      <c r="K3091" s="3" t="e">
        <f t="shared" si="279"/>
        <v>#VALUE!</v>
      </c>
      <c r="L3091">
        <v>58</v>
      </c>
      <c r="M3091">
        <f t="shared" si="277"/>
        <v>0.15934065934065933</v>
      </c>
      <c r="N3091">
        <f t="shared" si="280"/>
        <v>0</v>
      </c>
      <c r="O3091">
        <f t="shared" si="278"/>
        <v>0</v>
      </c>
      <c r="P3091">
        <f t="shared" si="276"/>
        <v>364</v>
      </c>
    </row>
    <row r="3092" spans="10:16" x14ac:dyDescent="0.25">
      <c r="K3092" s="3">
        <f t="shared" si="279"/>
        <v>33965</v>
      </c>
      <c r="L3092">
        <v>58</v>
      </c>
      <c r="M3092">
        <f t="shared" si="277"/>
        <v>0.15934065934065933</v>
      </c>
      <c r="N3092">
        <f t="shared" si="280"/>
        <v>0</v>
      </c>
      <c r="O3092">
        <f t="shared" si="278"/>
        <v>0</v>
      </c>
      <c r="P3092">
        <f t="shared" si="276"/>
        <v>364</v>
      </c>
    </row>
    <row r="3093" spans="10:16" x14ac:dyDescent="0.25">
      <c r="J3093" t="s">
        <v>0</v>
      </c>
      <c r="K3093" s="3" t="e">
        <f t="shared" si="279"/>
        <v>#VALUE!</v>
      </c>
      <c r="L3093">
        <v>58</v>
      </c>
      <c r="M3093">
        <f t="shared" si="277"/>
        <v>0.15934065934065933</v>
      </c>
      <c r="N3093">
        <f t="shared" si="280"/>
        <v>0</v>
      </c>
      <c r="O3093">
        <f t="shared" si="278"/>
        <v>0</v>
      </c>
      <c r="P3093">
        <f t="shared" si="276"/>
        <v>364</v>
      </c>
    </row>
    <row r="3094" spans="10:16" x14ac:dyDescent="0.25">
      <c r="K3094" s="3">
        <f t="shared" si="279"/>
        <v>33965</v>
      </c>
      <c r="L3094">
        <v>58</v>
      </c>
      <c r="M3094">
        <f t="shared" si="277"/>
        <v>0.15934065934065933</v>
      </c>
      <c r="N3094">
        <f t="shared" si="280"/>
        <v>0</v>
      </c>
      <c r="O3094">
        <f t="shared" si="278"/>
        <v>0</v>
      </c>
      <c r="P3094">
        <f t="shared" si="276"/>
        <v>364</v>
      </c>
    </row>
    <row r="3095" spans="10:16" x14ac:dyDescent="0.25">
      <c r="J3095" t="s">
        <v>0</v>
      </c>
      <c r="K3095" s="3" t="e">
        <f t="shared" si="279"/>
        <v>#VALUE!</v>
      </c>
      <c r="L3095">
        <v>58</v>
      </c>
      <c r="M3095">
        <f t="shared" si="277"/>
        <v>0.15934065934065933</v>
      </c>
      <c r="N3095">
        <f t="shared" si="280"/>
        <v>0</v>
      </c>
      <c r="O3095">
        <f t="shared" si="278"/>
        <v>0</v>
      </c>
      <c r="P3095">
        <f t="shared" si="276"/>
        <v>364</v>
      </c>
    </row>
    <row r="3096" spans="10:16" x14ac:dyDescent="0.25">
      <c r="K3096" s="3">
        <f t="shared" si="279"/>
        <v>33965</v>
      </c>
      <c r="L3096">
        <v>58</v>
      </c>
      <c r="M3096">
        <f t="shared" si="277"/>
        <v>0.15934065934065933</v>
      </c>
      <c r="N3096">
        <f t="shared" si="280"/>
        <v>0</v>
      </c>
      <c r="O3096">
        <f t="shared" si="278"/>
        <v>0</v>
      </c>
      <c r="P3096">
        <f t="shared" si="276"/>
        <v>364</v>
      </c>
    </row>
    <row r="3097" spans="10:16" x14ac:dyDescent="0.25">
      <c r="J3097" t="s">
        <v>0</v>
      </c>
      <c r="K3097" s="3" t="e">
        <f t="shared" si="279"/>
        <v>#VALUE!</v>
      </c>
      <c r="L3097">
        <v>58</v>
      </c>
      <c r="M3097">
        <f t="shared" si="277"/>
        <v>0.15934065934065933</v>
      </c>
      <c r="N3097">
        <f t="shared" si="280"/>
        <v>0</v>
      </c>
      <c r="O3097">
        <f t="shared" si="278"/>
        <v>0</v>
      </c>
      <c r="P3097">
        <f t="shared" si="276"/>
        <v>364</v>
      </c>
    </row>
    <row r="3098" spans="10:16" x14ac:dyDescent="0.25">
      <c r="K3098" s="3">
        <f t="shared" si="279"/>
        <v>33965</v>
      </c>
      <c r="L3098">
        <v>58</v>
      </c>
      <c r="M3098">
        <f t="shared" si="277"/>
        <v>0.15934065934065933</v>
      </c>
      <c r="N3098">
        <f t="shared" si="280"/>
        <v>0</v>
      </c>
      <c r="O3098">
        <f t="shared" si="278"/>
        <v>0</v>
      </c>
      <c r="P3098">
        <f t="shared" si="276"/>
        <v>364</v>
      </c>
    </row>
    <row r="3099" spans="10:16" x14ac:dyDescent="0.25">
      <c r="J3099" t="s">
        <v>0</v>
      </c>
      <c r="K3099" s="3" t="e">
        <f t="shared" si="279"/>
        <v>#VALUE!</v>
      </c>
      <c r="L3099">
        <v>58</v>
      </c>
      <c r="M3099">
        <f t="shared" si="277"/>
        <v>0.15934065934065933</v>
      </c>
      <c r="N3099">
        <f t="shared" si="280"/>
        <v>0</v>
      </c>
      <c r="O3099">
        <f t="shared" si="278"/>
        <v>0</v>
      </c>
      <c r="P3099">
        <f t="shared" si="276"/>
        <v>364</v>
      </c>
    </row>
    <row r="3100" spans="10:16" x14ac:dyDescent="0.25">
      <c r="K3100" s="3">
        <f t="shared" si="279"/>
        <v>33965</v>
      </c>
      <c r="L3100">
        <v>58</v>
      </c>
      <c r="M3100">
        <f t="shared" si="277"/>
        <v>0.15934065934065933</v>
      </c>
      <c r="N3100">
        <f t="shared" si="280"/>
        <v>0</v>
      </c>
      <c r="O3100">
        <f t="shared" si="278"/>
        <v>0</v>
      </c>
      <c r="P3100">
        <f t="shared" si="276"/>
        <v>364</v>
      </c>
    </row>
    <row r="3101" spans="10:16" x14ac:dyDescent="0.25">
      <c r="J3101" t="s">
        <v>0</v>
      </c>
      <c r="K3101" s="3" t="e">
        <f t="shared" si="279"/>
        <v>#VALUE!</v>
      </c>
      <c r="L3101">
        <v>58</v>
      </c>
      <c r="M3101">
        <f t="shared" si="277"/>
        <v>0.15934065934065933</v>
      </c>
      <c r="N3101">
        <f t="shared" si="280"/>
        <v>0</v>
      </c>
      <c r="O3101">
        <f t="shared" si="278"/>
        <v>0</v>
      </c>
      <c r="P3101">
        <f t="shared" si="276"/>
        <v>364</v>
      </c>
    </row>
    <row r="3102" spans="10:16" x14ac:dyDescent="0.25">
      <c r="K3102" s="3">
        <f t="shared" si="279"/>
        <v>33965</v>
      </c>
      <c r="L3102">
        <v>58</v>
      </c>
      <c r="M3102">
        <f t="shared" si="277"/>
        <v>0.15934065934065933</v>
      </c>
      <c r="N3102">
        <f t="shared" si="280"/>
        <v>0</v>
      </c>
      <c r="O3102">
        <f t="shared" si="278"/>
        <v>0</v>
      </c>
      <c r="P3102">
        <f t="shared" si="276"/>
        <v>364</v>
      </c>
    </row>
    <row r="3103" spans="10:16" x14ac:dyDescent="0.25">
      <c r="J3103" t="s">
        <v>0</v>
      </c>
      <c r="K3103" s="3" t="e">
        <f t="shared" si="279"/>
        <v>#VALUE!</v>
      </c>
      <c r="L3103">
        <v>58</v>
      </c>
      <c r="M3103">
        <f t="shared" si="277"/>
        <v>0.15934065934065933</v>
      </c>
      <c r="N3103">
        <f t="shared" si="280"/>
        <v>0</v>
      </c>
      <c r="O3103">
        <f t="shared" si="278"/>
        <v>0</v>
      </c>
      <c r="P3103">
        <f t="shared" si="276"/>
        <v>364</v>
      </c>
    </row>
    <row r="3104" spans="10:16" x14ac:dyDescent="0.25">
      <c r="K3104" s="3">
        <f t="shared" si="279"/>
        <v>33965</v>
      </c>
      <c r="L3104">
        <v>58</v>
      </c>
      <c r="M3104">
        <f t="shared" si="277"/>
        <v>0.15934065934065933</v>
      </c>
      <c r="N3104">
        <f t="shared" si="280"/>
        <v>0</v>
      </c>
      <c r="O3104">
        <f t="shared" si="278"/>
        <v>0</v>
      </c>
      <c r="P3104">
        <f t="shared" si="276"/>
        <v>364</v>
      </c>
    </row>
    <row r="3105" spans="10:16" x14ac:dyDescent="0.25">
      <c r="J3105" t="s">
        <v>0</v>
      </c>
      <c r="K3105" s="3" t="e">
        <f t="shared" si="279"/>
        <v>#VALUE!</v>
      </c>
      <c r="L3105">
        <v>58</v>
      </c>
      <c r="M3105">
        <f t="shared" si="277"/>
        <v>0.15934065934065933</v>
      </c>
      <c r="N3105">
        <f t="shared" si="280"/>
        <v>0</v>
      </c>
      <c r="O3105">
        <f t="shared" si="278"/>
        <v>0</v>
      </c>
      <c r="P3105">
        <f t="shared" si="276"/>
        <v>364</v>
      </c>
    </row>
    <row r="3106" spans="10:16" x14ac:dyDescent="0.25">
      <c r="K3106" s="3">
        <f t="shared" si="279"/>
        <v>33965</v>
      </c>
      <c r="L3106">
        <v>58</v>
      </c>
      <c r="M3106">
        <f t="shared" si="277"/>
        <v>0.15934065934065933</v>
      </c>
      <c r="N3106">
        <f t="shared" si="280"/>
        <v>0</v>
      </c>
      <c r="O3106">
        <f t="shared" si="278"/>
        <v>0</v>
      </c>
      <c r="P3106">
        <f t="shared" si="276"/>
        <v>364</v>
      </c>
    </row>
    <row r="3107" spans="10:16" x14ac:dyDescent="0.25">
      <c r="J3107" t="s">
        <v>0</v>
      </c>
      <c r="K3107" s="3" t="e">
        <f t="shared" si="279"/>
        <v>#VALUE!</v>
      </c>
      <c r="L3107">
        <v>58</v>
      </c>
      <c r="M3107">
        <f t="shared" si="277"/>
        <v>0.15934065934065933</v>
      </c>
      <c r="N3107">
        <f t="shared" si="280"/>
        <v>0</v>
      </c>
      <c r="O3107">
        <f t="shared" si="278"/>
        <v>0</v>
      </c>
      <c r="P3107">
        <f t="shared" si="276"/>
        <v>364</v>
      </c>
    </row>
    <row r="3108" spans="10:16" x14ac:dyDescent="0.25">
      <c r="K3108" s="3">
        <f t="shared" si="279"/>
        <v>33965</v>
      </c>
      <c r="L3108">
        <v>58</v>
      </c>
      <c r="M3108">
        <f t="shared" si="277"/>
        <v>0.15934065934065933</v>
      </c>
      <c r="N3108">
        <f t="shared" si="280"/>
        <v>0</v>
      </c>
      <c r="O3108">
        <f t="shared" si="278"/>
        <v>0</v>
      </c>
      <c r="P3108">
        <f t="shared" si="276"/>
        <v>364</v>
      </c>
    </row>
    <row r="3109" spans="10:16" x14ac:dyDescent="0.25">
      <c r="J3109" t="s">
        <v>0</v>
      </c>
      <c r="K3109" s="3" t="e">
        <f t="shared" si="279"/>
        <v>#VALUE!</v>
      </c>
      <c r="L3109">
        <v>58</v>
      </c>
      <c r="M3109">
        <f t="shared" si="277"/>
        <v>0.15934065934065933</v>
      </c>
      <c r="N3109">
        <f t="shared" si="280"/>
        <v>0</v>
      </c>
      <c r="O3109">
        <f t="shared" si="278"/>
        <v>0</v>
      </c>
      <c r="P3109">
        <f t="shared" si="276"/>
        <v>364</v>
      </c>
    </row>
    <row r="3110" spans="10:16" x14ac:dyDescent="0.25">
      <c r="K3110" s="3">
        <f t="shared" si="279"/>
        <v>33965</v>
      </c>
      <c r="L3110">
        <v>58</v>
      </c>
      <c r="M3110">
        <f t="shared" si="277"/>
        <v>0.15934065934065933</v>
      </c>
      <c r="N3110">
        <f t="shared" si="280"/>
        <v>0</v>
      </c>
      <c r="O3110">
        <f t="shared" si="278"/>
        <v>0</v>
      </c>
      <c r="P3110">
        <f t="shared" si="276"/>
        <v>364</v>
      </c>
    </row>
    <row r="3111" spans="10:16" x14ac:dyDescent="0.25">
      <c r="J3111" t="s">
        <v>0</v>
      </c>
      <c r="K3111" s="3" t="e">
        <f t="shared" si="279"/>
        <v>#VALUE!</v>
      </c>
      <c r="L3111">
        <v>58</v>
      </c>
      <c r="M3111">
        <f t="shared" si="277"/>
        <v>0.15934065934065933</v>
      </c>
      <c r="N3111">
        <f t="shared" si="280"/>
        <v>0</v>
      </c>
      <c r="O3111">
        <f t="shared" si="278"/>
        <v>0</v>
      </c>
      <c r="P3111">
        <f t="shared" si="276"/>
        <v>364</v>
      </c>
    </row>
    <row r="3112" spans="10:16" x14ac:dyDescent="0.25">
      <c r="K3112" s="3">
        <f t="shared" si="279"/>
        <v>33965</v>
      </c>
      <c r="L3112">
        <v>58</v>
      </c>
      <c r="M3112">
        <f t="shared" si="277"/>
        <v>0.15934065934065933</v>
      </c>
      <c r="N3112">
        <f t="shared" si="280"/>
        <v>0</v>
      </c>
      <c r="O3112">
        <f t="shared" si="278"/>
        <v>0</v>
      </c>
      <c r="P3112">
        <f t="shared" si="276"/>
        <v>364</v>
      </c>
    </row>
    <row r="3113" spans="10:16" x14ac:dyDescent="0.25">
      <c r="J3113" t="s">
        <v>0</v>
      </c>
      <c r="K3113" s="3" t="e">
        <f t="shared" si="279"/>
        <v>#VALUE!</v>
      </c>
      <c r="L3113">
        <v>58</v>
      </c>
      <c r="M3113">
        <f t="shared" si="277"/>
        <v>0.15934065934065933</v>
      </c>
      <c r="N3113">
        <f t="shared" si="280"/>
        <v>0</v>
      </c>
      <c r="O3113">
        <f t="shared" si="278"/>
        <v>0</v>
      </c>
      <c r="P3113">
        <f t="shared" si="276"/>
        <v>364</v>
      </c>
    </row>
    <row r="3114" spans="10:16" x14ac:dyDescent="0.25">
      <c r="K3114" s="3">
        <f t="shared" si="279"/>
        <v>33965</v>
      </c>
      <c r="L3114">
        <v>58</v>
      </c>
      <c r="M3114">
        <f t="shared" si="277"/>
        <v>0.15934065934065933</v>
      </c>
      <c r="N3114">
        <f t="shared" si="280"/>
        <v>0</v>
      </c>
      <c r="O3114">
        <f t="shared" si="278"/>
        <v>0</v>
      </c>
      <c r="P3114">
        <f t="shared" si="276"/>
        <v>364</v>
      </c>
    </row>
    <row r="3115" spans="10:16" x14ac:dyDescent="0.25">
      <c r="J3115" t="s">
        <v>0</v>
      </c>
      <c r="K3115" s="3" t="e">
        <f t="shared" si="279"/>
        <v>#VALUE!</v>
      </c>
      <c r="L3115">
        <v>58</v>
      </c>
      <c r="M3115">
        <f t="shared" si="277"/>
        <v>0.15934065934065933</v>
      </c>
      <c r="N3115">
        <f t="shared" si="280"/>
        <v>0</v>
      </c>
      <c r="O3115">
        <f t="shared" si="278"/>
        <v>0</v>
      </c>
      <c r="P3115">
        <f t="shared" si="276"/>
        <v>364</v>
      </c>
    </row>
    <row r="3116" spans="10:16" x14ac:dyDescent="0.25">
      <c r="K3116" s="3">
        <f t="shared" si="279"/>
        <v>33965</v>
      </c>
      <c r="L3116">
        <v>58</v>
      </c>
      <c r="M3116">
        <f t="shared" si="277"/>
        <v>0.15934065934065933</v>
      </c>
      <c r="N3116">
        <f t="shared" si="280"/>
        <v>0</v>
      </c>
      <c r="O3116">
        <f t="shared" si="278"/>
        <v>0</v>
      </c>
      <c r="P3116">
        <f t="shared" si="276"/>
        <v>364</v>
      </c>
    </row>
    <row r="3117" spans="10:16" x14ac:dyDescent="0.25">
      <c r="J3117" t="s">
        <v>0</v>
      </c>
      <c r="K3117" s="3" t="e">
        <f t="shared" si="279"/>
        <v>#VALUE!</v>
      </c>
      <c r="L3117">
        <v>58</v>
      </c>
      <c r="M3117">
        <f t="shared" si="277"/>
        <v>0.15934065934065933</v>
      </c>
      <c r="N3117">
        <f t="shared" si="280"/>
        <v>0</v>
      </c>
      <c r="O3117">
        <f t="shared" si="278"/>
        <v>0</v>
      </c>
      <c r="P3117">
        <f t="shared" si="276"/>
        <v>364</v>
      </c>
    </row>
    <row r="3118" spans="10:16" x14ac:dyDescent="0.25">
      <c r="K3118" s="3">
        <f t="shared" si="279"/>
        <v>33965</v>
      </c>
      <c r="L3118">
        <v>58</v>
      </c>
      <c r="M3118">
        <f t="shared" si="277"/>
        <v>0.15934065934065933</v>
      </c>
      <c r="N3118">
        <f t="shared" si="280"/>
        <v>0</v>
      </c>
      <c r="O3118">
        <f t="shared" si="278"/>
        <v>0</v>
      </c>
      <c r="P3118">
        <f t="shared" si="276"/>
        <v>364</v>
      </c>
    </row>
    <row r="3119" spans="10:16" x14ac:dyDescent="0.25">
      <c r="J3119" t="s">
        <v>0</v>
      </c>
      <c r="K3119" s="3" t="e">
        <f t="shared" si="279"/>
        <v>#VALUE!</v>
      </c>
      <c r="L3119">
        <v>58</v>
      </c>
      <c r="M3119">
        <f t="shared" si="277"/>
        <v>0.15934065934065933</v>
      </c>
      <c r="N3119">
        <f t="shared" si="280"/>
        <v>0</v>
      </c>
      <c r="O3119">
        <f t="shared" si="278"/>
        <v>0</v>
      </c>
      <c r="P3119">
        <f t="shared" si="276"/>
        <v>364</v>
      </c>
    </row>
    <row r="3120" spans="10:16" x14ac:dyDescent="0.25">
      <c r="K3120" s="3">
        <f t="shared" si="279"/>
        <v>33965</v>
      </c>
      <c r="L3120">
        <v>58</v>
      </c>
      <c r="M3120">
        <f t="shared" si="277"/>
        <v>0.15934065934065933</v>
      </c>
      <c r="N3120">
        <f t="shared" si="280"/>
        <v>0</v>
      </c>
      <c r="O3120">
        <f t="shared" si="278"/>
        <v>0</v>
      </c>
      <c r="P3120">
        <f t="shared" si="276"/>
        <v>364</v>
      </c>
    </row>
    <row r="3121" spans="10:16" x14ac:dyDescent="0.25">
      <c r="J3121" t="s">
        <v>0</v>
      </c>
      <c r="K3121" s="3" t="e">
        <f t="shared" si="279"/>
        <v>#VALUE!</v>
      </c>
      <c r="L3121">
        <v>58</v>
      </c>
      <c r="M3121">
        <f t="shared" si="277"/>
        <v>0.15934065934065933</v>
      </c>
      <c r="N3121">
        <f t="shared" si="280"/>
        <v>0</v>
      </c>
      <c r="O3121">
        <f t="shared" si="278"/>
        <v>0</v>
      </c>
      <c r="P3121">
        <f t="shared" si="276"/>
        <v>364</v>
      </c>
    </row>
    <row r="3122" spans="10:16" x14ac:dyDescent="0.25">
      <c r="K3122" s="3">
        <f t="shared" si="279"/>
        <v>33965</v>
      </c>
      <c r="L3122">
        <v>58</v>
      </c>
      <c r="M3122">
        <f t="shared" si="277"/>
        <v>0.15934065934065933</v>
      </c>
      <c r="N3122">
        <f t="shared" si="280"/>
        <v>0</v>
      </c>
      <c r="O3122">
        <f t="shared" si="278"/>
        <v>0</v>
      </c>
      <c r="P3122">
        <f t="shared" ref="P3122:P3185" si="281">DATE(2001,12,26)-DATE(2000,12,27)</f>
        <v>364</v>
      </c>
    </row>
    <row r="3123" spans="10:16" x14ac:dyDescent="0.25">
      <c r="J3123" t="s">
        <v>0</v>
      </c>
      <c r="K3123" s="3" t="e">
        <f t="shared" si="279"/>
        <v>#VALUE!</v>
      </c>
      <c r="L3123">
        <v>58</v>
      </c>
      <c r="M3123">
        <f t="shared" si="277"/>
        <v>0.15934065934065933</v>
      </c>
      <c r="N3123">
        <f t="shared" si="280"/>
        <v>0</v>
      </c>
      <c r="O3123">
        <f t="shared" si="278"/>
        <v>0</v>
      </c>
      <c r="P3123">
        <f t="shared" si="281"/>
        <v>364</v>
      </c>
    </row>
    <row r="3124" spans="10:16" x14ac:dyDescent="0.25">
      <c r="K3124" s="3">
        <f t="shared" si="279"/>
        <v>33965</v>
      </c>
      <c r="L3124">
        <v>58</v>
      </c>
      <c r="M3124">
        <f t="shared" si="277"/>
        <v>0.15934065934065933</v>
      </c>
      <c r="N3124">
        <f t="shared" si="280"/>
        <v>0</v>
      </c>
      <c r="O3124">
        <f t="shared" si="278"/>
        <v>0</v>
      </c>
      <c r="P3124">
        <f t="shared" si="281"/>
        <v>364</v>
      </c>
    </row>
    <row r="3125" spans="10:16" x14ac:dyDescent="0.25">
      <c r="J3125" t="s">
        <v>0</v>
      </c>
      <c r="K3125" s="3" t="e">
        <f t="shared" si="279"/>
        <v>#VALUE!</v>
      </c>
      <c r="L3125">
        <v>58</v>
      </c>
      <c r="M3125">
        <f t="shared" si="277"/>
        <v>0.15934065934065933</v>
      </c>
      <c r="N3125">
        <f t="shared" si="280"/>
        <v>0</v>
      </c>
      <c r="O3125">
        <f t="shared" si="278"/>
        <v>0</v>
      </c>
      <c r="P3125">
        <f t="shared" si="281"/>
        <v>364</v>
      </c>
    </row>
    <row r="3126" spans="10:16" x14ac:dyDescent="0.25">
      <c r="K3126" s="3">
        <f t="shared" si="279"/>
        <v>33965</v>
      </c>
      <c r="L3126">
        <v>58</v>
      </c>
      <c r="M3126">
        <f t="shared" si="277"/>
        <v>0.15934065934065933</v>
      </c>
      <c r="N3126">
        <f t="shared" si="280"/>
        <v>0</v>
      </c>
      <c r="O3126">
        <f t="shared" si="278"/>
        <v>0</v>
      </c>
      <c r="P3126">
        <f t="shared" si="281"/>
        <v>364</v>
      </c>
    </row>
    <row r="3127" spans="10:16" x14ac:dyDescent="0.25">
      <c r="J3127" t="s">
        <v>0</v>
      </c>
      <c r="K3127" s="3" t="e">
        <f t="shared" si="279"/>
        <v>#VALUE!</v>
      </c>
      <c r="L3127">
        <v>58</v>
      </c>
      <c r="M3127">
        <f t="shared" si="277"/>
        <v>0.15934065934065933</v>
      </c>
      <c r="N3127">
        <f t="shared" si="280"/>
        <v>0</v>
      </c>
      <c r="O3127">
        <f t="shared" si="278"/>
        <v>0</v>
      </c>
      <c r="P3127">
        <f t="shared" si="281"/>
        <v>364</v>
      </c>
    </row>
    <row r="3128" spans="10:16" x14ac:dyDescent="0.25">
      <c r="K3128" s="3">
        <f t="shared" si="279"/>
        <v>33965</v>
      </c>
      <c r="L3128">
        <v>58</v>
      </c>
      <c r="M3128">
        <f t="shared" si="277"/>
        <v>0.15934065934065933</v>
      </c>
      <c r="N3128">
        <f t="shared" si="280"/>
        <v>0</v>
      </c>
      <c r="O3128">
        <f t="shared" si="278"/>
        <v>0</v>
      </c>
      <c r="P3128">
        <f t="shared" si="281"/>
        <v>364</v>
      </c>
    </row>
    <row r="3129" spans="10:16" x14ac:dyDescent="0.25">
      <c r="J3129" t="s">
        <v>0</v>
      </c>
      <c r="K3129" s="3" t="e">
        <f t="shared" si="279"/>
        <v>#VALUE!</v>
      </c>
      <c r="L3129">
        <v>58</v>
      </c>
      <c r="M3129">
        <f t="shared" si="277"/>
        <v>0.15934065934065933</v>
      </c>
      <c r="N3129">
        <f t="shared" si="280"/>
        <v>0</v>
      </c>
      <c r="O3129">
        <f t="shared" si="278"/>
        <v>0</v>
      </c>
      <c r="P3129">
        <f t="shared" si="281"/>
        <v>364</v>
      </c>
    </row>
    <row r="3130" spans="10:16" x14ac:dyDescent="0.25">
      <c r="K3130" s="3">
        <f t="shared" si="279"/>
        <v>33965</v>
      </c>
      <c r="L3130">
        <v>58</v>
      </c>
      <c r="M3130">
        <f t="shared" si="277"/>
        <v>0.15934065934065933</v>
      </c>
      <c r="N3130">
        <f t="shared" si="280"/>
        <v>0</v>
      </c>
      <c r="O3130">
        <f t="shared" si="278"/>
        <v>0</v>
      </c>
      <c r="P3130">
        <f t="shared" si="281"/>
        <v>364</v>
      </c>
    </row>
    <row r="3131" spans="10:16" x14ac:dyDescent="0.25">
      <c r="J3131" t="s">
        <v>0</v>
      </c>
      <c r="K3131" s="3" t="e">
        <f t="shared" si="279"/>
        <v>#VALUE!</v>
      </c>
      <c r="L3131">
        <v>58</v>
      </c>
      <c r="M3131">
        <f t="shared" si="277"/>
        <v>0.15934065934065933</v>
      </c>
      <c r="N3131">
        <f t="shared" si="280"/>
        <v>0</v>
      </c>
      <c r="O3131">
        <f t="shared" si="278"/>
        <v>0</v>
      </c>
      <c r="P3131">
        <f t="shared" si="281"/>
        <v>364</v>
      </c>
    </row>
    <row r="3132" spans="10:16" x14ac:dyDescent="0.25">
      <c r="K3132" s="3">
        <f t="shared" si="279"/>
        <v>33965</v>
      </c>
      <c r="L3132">
        <v>58</v>
      </c>
      <c r="M3132">
        <f t="shared" si="277"/>
        <v>0.15934065934065933</v>
      </c>
      <c r="N3132">
        <f t="shared" si="280"/>
        <v>0</v>
      </c>
      <c r="O3132">
        <f t="shared" si="278"/>
        <v>0</v>
      </c>
      <c r="P3132">
        <f t="shared" si="281"/>
        <v>364</v>
      </c>
    </row>
    <row r="3133" spans="10:16" x14ac:dyDescent="0.25">
      <c r="J3133" t="s">
        <v>0</v>
      </c>
      <c r="K3133" s="3" t="e">
        <f t="shared" si="279"/>
        <v>#VALUE!</v>
      </c>
      <c r="L3133">
        <v>58</v>
      </c>
      <c r="M3133">
        <f t="shared" si="277"/>
        <v>0.15934065934065933</v>
      </c>
      <c r="N3133">
        <f t="shared" si="280"/>
        <v>0</v>
      </c>
      <c r="O3133">
        <f t="shared" si="278"/>
        <v>0</v>
      </c>
      <c r="P3133">
        <f t="shared" si="281"/>
        <v>364</v>
      </c>
    </row>
    <row r="3134" spans="10:16" x14ac:dyDescent="0.25">
      <c r="K3134" s="3">
        <f t="shared" si="279"/>
        <v>33965</v>
      </c>
      <c r="L3134">
        <v>58</v>
      </c>
      <c r="M3134">
        <f t="shared" si="277"/>
        <v>0.15934065934065933</v>
      </c>
      <c r="N3134">
        <f t="shared" si="280"/>
        <v>0</v>
      </c>
      <c r="O3134">
        <f t="shared" si="278"/>
        <v>0</v>
      </c>
      <c r="P3134">
        <f t="shared" si="281"/>
        <v>364</v>
      </c>
    </row>
    <row r="3135" spans="10:16" x14ac:dyDescent="0.25">
      <c r="J3135" t="s">
        <v>0</v>
      </c>
      <c r="K3135" s="3" t="e">
        <f t="shared" si="279"/>
        <v>#VALUE!</v>
      </c>
      <c r="L3135">
        <v>58</v>
      </c>
      <c r="M3135">
        <f t="shared" si="277"/>
        <v>0.15934065934065933</v>
      </c>
      <c r="N3135">
        <f t="shared" si="280"/>
        <v>0</v>
      </c>
      <c r="O3135">
        <f t="shared" si="278"/>
        <v>0</v>
      </c>
      <c r="P3135">
        <f t="shared" si="281"/>
        <v>364</v>
      </c>
    </row>
    <row r="3136" spans="10:16" x14ac:dyDescent="0.25">
      <c r="K3136" s="3">
        <f t="shared" si="279"/>
        <v>33965</v>
      </c>
      <c r="L3136">
        <v>58</v>
      </c>
      <c r="M3136">
        <f t="shared" si="277"/>
        <v>0.15934065934065933</v>
      </c>
      <c r="N3136">
        <f t="shared" si="280"/>
        <v>0</v>
      </c>
      <c r="O3136">
        <f t="shared" si="278"/>
        <v>0</v>
      </c>
      <c r="P3136">
        <f t="shared" si="281"/>
        <v>364</v>
      </c>
    </row>
    <row r="3137" spans="10:16" x14ac:dyDescent="0.25">
      <c r="J3137" t="s">
        <v>0</v>
      </c>
      <c r="K3137" s="3" t="e">
        <f t="shared" si="279"/>
        <v>#VALUE!</v>
      </c>
      <c r="L3137">
        <v>58</v>
      </c>
      <c r="M3137">
        <f t="shared" si="277"/>
        <v>0.15934065934065933</v>
      </c>
      <c r="N3137">
        <f t="shared" si="280"/>
        <v>0</v>
      </c>
      <c r="O3137">
        <f t="shared" si="278"/>
        <v>0</v>
      </c>
      <c r="P3137">
        <f t="shared" si="281"/>
        <v>364</v>
      </c>
    </row>
    <row r="3138" spans="10:16" x14ac:dyDescent="0.25">
      <c r="K3138" s="3">
        <f t="shared" si="279"/>
        <v>33965</v>
      </c>
      <c r="L3138">
        <v>58</v>
      </c>
      <c r="M3138">
        <f t="shared" si="277"/>
        <v>0.15934065934065933</v>
      </c>
      <c r="N3138">
        <f t="shared" si="280"/>
        <v>0</v>
      </c>
      <c r="O3138">
        <f t="shared" si="278"/>
        <v>0</v>
      </c>
      <c r="P3138">
        <f t="shared" si="281"/>
        <v>364</v>
      </c>
    </row>
    <row r="3139" spans="10:16" x14ac:dyDescent="0.25">
      <c r="J3139" t="s">
        <v>0</v>
      </c>
      <c r="K3139" s="3" t="e">
        <f t="shared" si="279"/>
        <v>#VALUE!</v>
      </c>
      <c r="L3139">
        <v>58</v>
      </c>
      <c r="M3139">
        <f t="shared" si="277"/>
        <v>0.15934065934065933</v>
      </c>
      <c r="N3139">
        <f t="shared" si="280"/>
        <v>0</v>
      </c>
      <c r="O3139">
        <f t="shared" si="278"/>
        <v>0</v>
      </c>
      <c r="P3139">
        <f t="shared" si="281"/>
        <v>364</v>
      </c>
    </row>
    <row r="3140" spans="10:16" x14ac:dyDescent="0.25">
      <c r="K3140" s="3">
        <f t="shared" si="279"/>
        <v>33965</v>
      </c>
      <c r="L3140">
        <v>58</v>
      </c>
      <c r="M3140">
        <f t="shared" si="277"/>
        <v>0.15934065934065933</v>
      </c>
      <c r="N3140">
        <f t="shared" si="280"/>
        <v>0</v>
      </c>
      <c r="O3140">
        <f t="shared" si="278"/>
        <v>0</v>
      </c>
      <c r="P3140">
        <f t="shared" si="281"/>
        <v>364</v>
      </c>
    </row>
    <row r="3141" spans="10:16" x14ac:dyDescent="0.25">
      <c r="J3141" t="s">
        <v>0</v>
      </c>
      <c r="K3141" s="3" t="e">
        <f t="shared" si="279"/>
        <v>#VALUE!</v>
      </c>
      <c r="L3141">
        <v>58</v>
      </c>
      <c r="M3141">
        <f t="shared" si="277"/>
        <v>0.15934065934065933</v>
      </c>
      <c r="N3141">
        <f t="shared" si="280"/>
        <v>0</v>
      </c>
      <c r="O3141">
        <f t="shared" si="278"/>
        <v>0</v>
      </c>
      <c r="P3141">
        <f t="shared" si="281"/>
        <v>364</v>
      </c>
    </row>
    <row r="3142" spans="10:16" x14ac:dyDescent="0.25">
      <c r="K3142" s="3">
        <f t="shared" si="279"/>
        <v>33965</v>
      </c>
      <c r="L3142">
        <v>58</v>
      </c>
      <c r="M3142">
        <f t="shared" si="277"/>
        <v>0.15934065934065933</v>
      </c>
      <c r="N3142">
        <f t="shared" si="280"/>
        <v>0</v>
      </c>
      <c r="O3142">
        <f t="shared" si="278"/>
        <v>0</v>
      </c>
      <c r="P3142">
        <f t="shared" si="281"/>
        <v>364</v>
      </c>
    </row>
    <row r="3143" spans="10:16" x14ac:dyDescent="0.25">
      <c r="J3143" t="s">
        <v>0</v>
      </c>
      <c r="K3143" s="3" t="e">
        <f t="shared" si="279"/>
        <v>#VALUE!</v>
      </c>
      <c r="L3143">
        <v>58</v>
      </c>
      <c r="M3143">
        <f t="shared" si="277"/>
        <v>0.15934065934065933</v>
      </c>
      <c r="N3143">
        <f t="shared" si="280"/>
        <v>0</v>
      </c>
      <c r="O3143">
        <f t="shared" si="278"/>
        <v>0</v>
      </c>
      <c r="P3143">
        <f t="shared" si="281"/>
        <v>364</v>
      </c>
    </row>
    <row r="3144" spans="10:16" x14ac:dyDescent="0.25">
      <c r="K3144" s="3">
        <f t="shared" si="279"/>
        <v>33965</v>
      </c>
      <c r="L3144">
        <v>58</v>
      </c>
      <c r="M3144">
        <f t="shared" ref="M3144:M3207" si="282">L3144/P3144</f>
        <v>0.15934065934065933</v>
      </c>
      <c r="N3144">
        <f t="shared" si="280"/>
        <v>0</v>
      </c>
      <c r="O3144">
        <f t="shared" ref="O3144:O3207" si="283">ROUND(N3144,1)</f>
        <v>0</v>
      </c>
      <c r="P3144">
        <f t="shared" si="281"/>
        <v>364</v>
      </c>
    </row>
    <row r="3145" spans="10:16" x14ac:dyDescent="0.25">
      <c r="J3145" t="s">
        <v>0</v>
      </c>
      <c r="K3145" s="3" t="e">
        <f t="shared" ref="K3145:K3208" si="284">$K$7+J3145</f>
        <v>#VALUE!</v>
      </c>
      <c r="L3145">
        <v>58</v>
      </c>
      <c r="M3145">
        <f t="shared" si="282"/>
        <v>0.15934065934065933</v>
      </c>
      <c r="N3145">
        <f t="shared" ref="N3145:N3208" si="285">INT(M3145)</f>
        <v>0</v>
      </c>
      <c r="O3145">
        <f t="shared" si="283"/>
        <v>0</v>
      </c>
      <c r="P3145">
        <f t="shared" si="281"/>
        <v>364</v>
      </c>
    </row>
    <row r="3146" spans="10:16" x14ac:dyDescent="0.25">
      <c r="K3146" s="3">
        <f t="shared" si="284"/>
        <v>33965</v>
      </c>
      <c r="L3146">
        <v>58</v>
      </c>
      <c r="M3146">
        <f t="shared" si="282"/>
        <v>0.15934065934065933</v>
      </c>
      <c r="N3146">
        <f t="shared" si="285"/>
        <v>0</v>
      </c>
      <c r="O3146">
        <f t="shared" si="283"/>
        <v>0</v>
      </c>
      <c r="P3146">
        <f t="shared" si="281"/>
        <v>364</v>
      </c>
    </row>
    <row r="3147" spans="10:16" x14ac:dyDescent="0.25">
      <c r="J3147" t="s">
        <v>0</v>
      </c>
      <c r="K3147" s="3" t="e">
        <f t="shared" si="284"/>
        <v>#VALUE!</v>
      </c>
      <c r="L3147">
        <v>58</v>
      </c>
      <c r="M3147">
        <f t="shared" si="282"/>
        <v>0.15934065934065933</v>
      </c>
      <c r="N3147">
        <f t="shared" si="285"/>
        <v>0</v>
      </c>
      <c r="O3147">
        <f t="shared" si="283"/>
        <v>0</v>
      </c>
      <c r="P3147">
        <f t="shared" si="281"/>
        <v>364</v>
      </c>
    </row>
    <row r="3148" spans="10:16" x14ac:dyDescent="0.25">
      <c r="K3148" s="3">
        <f t="shared" si="284"/>
        <v>33965</v>
      </c>
      <c r="L3148">
        <v>58</v>
      </c>
      <c r="M3148">
        <f t="shared" si="282"/>
        <v>0.15934065934065933</v>
      </c>
      <c r="N3148">
        <f t="shared" si="285"/>
        <v>0</v>
      </c>
      <c r="O3148">
        <f t="shared" si="283"/>
        <v>0</v>
      </c>
      <c r="P3148">
        <f t="shared" si="281"/>
        <v>364</v>
      </c>
    </row>
    <row r="3149" spans="10:16" x14ac:dyDescent="0.25">
      <c r="J3149" t="s">
        <v>0</v>
      </c>
      <c r="K3149" s="3" t="e">
        <f t="shared" si="284"/>
        <v>#VALUE!</v>
      </c>
      <c r="L3149">
        <v>58</v>
      </c>
      <c r="M3149">
        <f t="shared" si="282"/>
        <v>0.15934065934065933</v>
      </c>
      <c r="N3149">
        <f t="shared" si="285"/>
        <v>0</v>
      </c>
      <c r="O3149">
        <f t="shared" si="283"/>
        <v>0</v>
      </c>
      <c r="P3149">
        <f t="shared" si="281"/>
        <v>364</v>
      </c>
    </row>
    <row r="3150" spans="10:16" x14ac:dyDescent="0.25">
      <c r="K3150" s="3">
        <f t="shared" si="284"/>
        <v>33965</v>
      </c>
      <c r="L3150">
        <v>58</v>
      </c>
      <c r="M3150">
        <f t="shared" si="282"/>
        <v>0.15934065934065933</v>
      </c>
      <c r="N3150">
        <f t="shared" si="285"/>
        <v>0</v>
      </c>
      <c r="O3150">
        <f t="shared" si="283"/>
        <v>0</v>
      </c>
      <c r="P3150">
        <f t="shared" si="281"/>
        <v>364</v>
      </c>
    </row>
    <row r="3151" spans="10:16" x14ac:dyDescent="0.25">
      <c r="J3151" t="s">
        <v>0</v>
      </c>
      <c r="K3151" s="3" t="e">
        <f t="shared" si="284"/>
        <v>#VALUE!</v>
      </c>
      <c r="L3151">
        <v>58</v>
      </c>
      <c r="M3151">
        <f t="shared" si="282"/>
        <v>0.15934065934065933</v>
      </c>
      <c r="N3151">
        <f t="shared" si="285"/>
        <v>0</v>
      </c>
      <c r="O3151">
        <f t="shared" si="283"/>
        <v>0</v>
      </c>
      <c r="P3151">
        <f t="shared" si="281"/>
        <v>364</v>
      </c>
    </row>
    <row r="3152" spans="10:16" x14ac:dyDescent="0.25">
      <c r="K3152" s="3">
        <f t="shared" si="284"/>
        <v>33965</v>
      </c>
      <c r="L3152">
        <v>58</v>
      </c>
      <c r="M3152">
        <f t="shared" si="282"/>
        <v>0.15934065934065933</v>
      </c>
      <c r="N3152">
        <f t="shared" si="285"/>
        <v>0</v>
      </c>
      <c r="O3152">
        <f t="shared" si="283"/>
        <v>0</v>
      </c>
      <c r="P3152">
        <f t="shared" si="281"/>
        <v>364</v>
      </c>
    </row>
    <row r="3153" spans="10:16" x14ac:dyDescent="0.25">
      <c r="J3153" t="s">
        <v>0</v>
      </c>
      <c r="K3153" s="3" t="e">
        <f t="shared" si="284"/>
        <v>#VALUE!</v>
      </c>
      <c r="L3153">
        <v>58</v>
      </c>
      <c r="M3153">
        <f t="shared" si="282"/>
        <v>0.15934065934065933</v>
      </c>
      <c r="N3153">
        <f t="shared" si="285"/>
        <v>0</v>
      </c>
      <c r="O3153">
        <f t="shared" si="283"/>
        <v>0</v>
      </c>
      <c r="P3153">
        <f t="shared" si="281"/>
        <v>364</v>
      </c>
    </row>
    <row r="3154" spans="10:16" x14ac:dyDescent="0.25">
      <c r="K3154" s="3">
        <f t="shared" si="284"/>
        <v>33965</v>
      </c>
      <c r="L3154">
        <v>58</v>
      </c>
      <c r="M3154">
        <f t="shared" si="282"/>
        <v>0.15934065934065933</v>
      </c>
      <c r="N3154">
        <f t="shared" si="285"/>
        <v>0</v>
      </c>
      <c r="O3154">
        <f t="shared" si="283"/>
        <v>0</v>
      </c>
      <c r="P3154">
        <f t="shared" si="281"/>
        <v>364</v>
      </c>
    </row>
    <row r="3155" spans="10:16" x14ac:dyDescent="0.25">
      <c r="J3155" t="s">
        <v>0</v>
      </c>
      <c r="K3155" s="3" t="e">
        <f t="shared" si="284"/>
        <v>#VALUE!</v>
      </c>
      <c r="L3155">
        <v>58</v>
      </c>
      <c r="M3155">
        <f t="shared" si="282"/>
        <v>0.15934065934065933</v>
      </c>
      <c r="N3155">
        <f t="shared" si="285"/>
        <v>0</v>
      </c>
      <c r="O3155">
        <f t="shared" si="283"/>
        <v>0</v>
      </c>
      <c r="P3155">
        <f t="shared" si="281"/>
        <v>364</v>
      </c>
    </row>
    <row r="3156" spans="10:16" x14ac:dyDescent="0.25">
      <c r="K3156" s="3">
        <f t="shared" si="284"/>
        <v>33965</v>
      </c>
      <c r="L3156">
        <v>58</v>
      </c>
      <c r="M3156">
        <f t="shared" si="282"/>
        <v>0.15934065934065933</v>
      </c>
      <c r="N3156">
        <f t="shared" si="285"/>
        <v>0</v>
      </c>
      <c r="O3156">
        <f t="shared" si="283"/>
        <v>0</v>
      </c>
      <c r="P3156">
        <f t="shared" si="281"/>
        <v>364</v>
      </c>
    </row>
    <row r="3157" spans="10:16" x14ac:dyDescent="0.25">
      <c r="J3157" t="s">
        <v>0</v>
      </c>
      <c r="K3157" s="3" t="e">
        <f t="shared" si="284"/>
        <v>#VALUE!</v>
      </c>
      <c r="L3157">
        <v>58</v>
      </c>
      <c r="M3157">
        <f t="shared" si="282"/>
        <v>0.15934065934065933</v>
      </c>
      <c r="N3157">
        <f t="shared" si="285"/>
        <v>0</v>
      </c>
      <c r="O3157">
        <f t="shared" si="283"/>
        <v>0</v>
      </c>
      <c r="P3157">
        <f t="shared" si="281"/>
        <v>364</v>
      </c>
    </row>
    <row r="3158" spans="10:16" x14ac:dyDescent="0.25">
      <c r="K3158" s="3">
        <f t="shared" si="284"/>
        <v>33965</v>
      </c>
      <c r="L3158">
        <v>58</v>
      </c>
      <c r="M3158">
        <f t="shared" si="282"/>
        <v>0.15934065934065933</v>
      </c>
      <c r="N3158">
        <f t="shared" si="285"/>
        <v>0</v>
      </c>
      <c r="O3158">
        <f t="shared" si="283"/>
        <v>0</v>
      </c>
      <c r="P3158">
        <f t="shared" si="281"/>
        <v>364</v>
      </c>
    </row>
    <row r="3159" spans="10:16" x14ac:dyDescent="0.25">
      <c r="J3159" t="s">
        <v>0</v>
      </c>
      <c r="K3159" s="3" t="e">
        <f t="shared" si="284"/>
        <v>#VALUE!</v>
      </c>
      <c r="L3159">
        <v>58</v>
      </c>
      <c r="M3159">
        <f t="shared" si="282"/>
        <v>0.15934065934065933</v>
      </c>
      <c r="N3159">
        <f t="shared" si="285"/>
        <v>0</v>
      </c>
      <c r="O3159">
        <f t="shared" si="283"/>
        <v>0</v>
      </c>
      <c r="P3159">
        <f t="shared" si="281"/>
        <v>364</v>
      </c>
    </row>
    <row r="3160" spans="10:16" x14ac:dyDescent="0.25">
      <c r="K3160" s="3">
        <f t="shared" si="284"/>
        <v>33965</v>
      </c>
      <c r="L3160">
        <v>58</v>
      </c>
      <c r="M3160">
        <f t="shared" si="282"/>
        <v>0.15934065934065933</v>
      </c>
      <c r="N3160">
        <f t="shared" si="285"/>
        <v>0</v>
      </c>
      <c r="O3160">
        <f t="shared" si="283"/>
        <v>0</v>
      </c>
      <c r="P3160">
        <f t="shared" si="281"/>
        <v>364</v>
      </c>
    </row>
    <row r="3161" spans="10:16" x14ac:dyDescent="0.25">
      <c r="J3161" t="s">
        <v>0</v>
      </c>
      <c r="K3161" s="3" t="e">
        <f t="shared" si="284"/>
        <v>#VALUE!</v>
      </c>
      <c r="L3161">
        <v>58</v>
      </c>
      <c r="M3161">
        <f t="shared" si="282"/>
        <v>0.15934065934065933</v>
      </c>
      <c r="N3161">
        <f t="shared" si="285"/>
        <v>0</v>
      </c>
      <c r="O3161">
        <f t="shared" si="283"/>
        <v>0</v>
      </c>
      <c r="P3161">
        <f t="shared" si="281"/>
        <v>364</v>
      </c>
    </row>
    <row r="3162" spans="10:16" x14ac:dyDescent="0.25">
      <c r="K3162" s="3">
        <f t="shared" si="284"/>
        <v>33965</v>
      </c>
      <c r="L3162">
        <v>58</v>
      </c>
      <c r="M3162">
        <f t="shared" si="282"/>
        <v>0.15934065934065933</v>
      </c>
      <c r="N3162">
        <f t="shared" si="285"/>
        <v>0</v>
      </c>
      <c r="O3162">
        <f t="shared" si="283"/>
        <v>0</v>
      </c>
      <c r="P3162">
        <f t="shared" si="281"/>
        <v>364</v>
      </c>
    </row>
    <row r="3163" spans="10:16" x14ac:dyDescent="0.25">
      <c r="J3163" t="s">
        <v>0</v>
      </c>
      <c r="K3163" s="3" t="e">
        <f t="shared" si="284"/>
        <v>#VALUE!</v>
      </c>
      <c r="L3163">
        <v>58</v>
      </c>
      <c r="M3163">
        <f t="shared" si="282"/>
        <v>0.15934065934065933</v>
      </c>
      <c r="N3163">
        <f t="shared" si="285"/>
        <v>0</v>
      </c>
      <c r="O3163">
        <f t="shared" si="283"/>
        <v>0</v>
      </c>
      <c r="P3163">
        <f t="shared" si="281"/>
        <v>364</v>
      </c>
    </row>
    <row r="3164" spans="10:16" x14ac:dyDescent="0.25">
      <c r="K3164" s="3">
        <f t="shared" si="284"/>
        <v>33965</v>
      </c>
      <c r="L3164">
        <v>58</v>
      </c>
      <c r="M3164">
        <f t="shared" si="282"/>
        <v>0.15934065934065933</v>
      </c>
      <c r="N3164">
        <f t="shared" si="285"/>
        <v>0</v>
      </c>
      <c r="O3164">
        <f t="shared" si="283"/>
        <v>0</v>
      </c>
      <c r="P3164">
        <f t="shared" si="281"/>
        <v>364</v>
      </c>
    </row>
    <row r="3165" spans="10:16" x14ac:dyDescent="0.25">
      <c r="J3165" t="s">
        <v>0</v>
      </c>
      <c r="K3165" s="3" t="e">
        <f t="shared" si="284"/>
        <v>#VALUE!</v>
      </c>
      <c r="L3165">
        <v>58</v>
      </c>
      <c r="M3165">
        <f t="shared" si="282"/>
        <v>0.15934065934065933</v>
      </c>
      <c r="N3165">
        <f t="shared" si="285"/>
        <v>0</v>
      </c>
      <c r="O3165">
        <f t="shared" si="283"/>
        <v>0</v>
      </c>
      <c r="P3165">
        <f t="shared" si="281"/>
        <v>364</v>
      </c>
    </row>
    <row r="3166" spans="10:16" x14ac:dyDescent="0.25">
      <c r="K3166" s="3">
        <f t="shared" si="284"/>
        <v>33965</v>
      </c>
      <c r="L3166">
        <v>58</v>
      </c>
      <c r="M3166">
        <f t="shared" si="282"/>
        <v>0.15934065934065933</v>
      </c>
      <c r="N3166">
        <f t="shared" si="285"/>
        <v>0</v>
      </c>
      <c r="O3166">
        <f t="shared" si="283"/>
        <v>0</v>
      </c>
      <c r="P3166">
        <f t="shared" si="281"/>
        <v>364</v>
      </c>
    </row>
    <row r="3167" spans="10:16" x14ac:dyDescent="0.25">
      <c r="J3167" t="s">
        <v>0</v>
      </c>
      <c r="K3167" s="3" t="e">
        <f t="shared" si="284"/>
        <v>#VALUE!</v>
      </c>
      <c r="L3167">
        <v>58</v>
      </c>
      <c r="M3167">
        <f t="shared" si="282"/>
        <v>0.15934065934065933</v>
      </c>
      <c r="N3167">
        <f t="shared" si="285"/>
        <v>0</v>
      </c>
      <c r="O3167">
        <f t="shared" si="283"/>
        <v>0</v>
      </c>
      <c r="P3167">
        <f t="shared" si="281"/>
        <v>364</v>
      </c>
    </row>
    <row r="3168" spans="10:16" x14ac:dyDescent="0.25">
      <c r="K3168" s="3">
        <f t="shared" si="284"/>
        <v>33965</v>
      </c>
      <c r="L3168">
        <v>58</v>
      </c>
      <c r="M3168">
        <f t="shared" si="282"/>
        <v>0.15934065934065933</v>
      </c>
      <c r="N3168">
        <f t="shared" si="285"/>
        <v>0</v>
      </c>
      <c r="O3168">
        <f t="shared" si="283"/>
        <v>0</v>
      </c>
      <c r="P3168">
        <f t="shared" si="281"/>
        <v>364</v>
      </c>
    </row>
    <row r="3169" spans="10:16" x14ac:dyDescent="0.25">
      <c r="J3169" t="s">
        <v>0</v>
      </c>
      <c r="K3169" s="3" t="e">
        <f t="shared" si="284"/>
        <v>#VALUE!</v>
      </c>
      <c r="L3169">
        <v>58</v>
      </c>
      <c r="M3169">
        <f t="shared" si="282"/>
        <v>0.15934065934065933</v>
      </c>
      <c r="N3169">
        <f t="shared" si="285"/>
        <v>0</v>
      </c>
      <c r="O3169">
        <f t="shared" si="283"/>
        <v>0</v>
      </c>
      <c r="P3169">
        <f t="shared" si="281"/>
        <v>364</v>
      </c>
    </row>
    <row r="3170" spans="10:16" x14ac:dyDescent="0.25">
      <c r="K3170" s="3">
        <f t="shared" si="284"/>
        <v>33965</v>
      </c>
      <c r="L3170">
        <v>58</v>
      </c>
      <c r="M3170">
        <f t="shared" si="282"/>
        <v>0.15934065934065933</v>
      </c>
      <c r="N3170">
        <f t="shared" si="285"/>
        <v>0</v>
      </c>
      <c r="O3170">
        <f t="shared" si="283"/>
        <v>0</v>
      </c>
      <c r="P3170">
        <f t="shared" si="281"/>
        <v>364</v>
      </c>
    </row>
    <row r="3171" spans="10:16" x14ac:dyDescent="0.25">
      <c r="J3171" t="s">
        <v>0</v>
      </c>
      <c r="K3171" s="3" t="e">
        <f t="shared" si="284"/>
        <v>#VALUE!</v>
      </c>
      <c r="L3171">
        <v>58</v>
      </c>
      <c r="M3171">
        <f t="shared" si="282"/>
        <v>0.15934065934065933</v>
      </c>
      <c r="N3171">
        <f t="shared" si="285"/>
        <v>0</v>
      </c>
      <c r="O3171">
        <f t="shared" si="283"/>
        <v>0</v>
      </c>
      <c r="P3171">
        <f t="shared" si="281"/>
        <v>364</v>
      </c>
    </row>
    <row r="3172" spans="10:16" x14ac:dyDescent="0.25">
      <c r="K3172" s="3">
        <f t="shared" si="284"/>
        <v>33965</v>
      </c>
      <c r="L3172">
        <v>58</v>
      </c>
      <c r="M3172">
        <f t="shared" si="282"/>
        <v>0.15934065934065933</v>
      </c>
      <c r="N3172">
        <f t="shared" si="285"/>
        <v>0</v>
      </c>
      <c r="O3172">
        <f t="shared" si="283"/>
        <v>0</v>
      </c>
      <c r="P3172">
        <f t="shared" si="281"/>
        <v>364</v>
      </c>
    </row>
    <row r="3173" spans="10:16" x14ac:dyDescent="0.25">
      <c r="J3173" t="s">
        <v>0</v>
      </c>
      <c r="K3173" s="3" t="e">
        <f t="shared" si="284"/>
        <v>#VALUE!</v>
      </c>
      <c r="L3173">
        <v>58</v>
      </c>
      <c r="M3173">
        <f t="shared" si="282"/>
        <v>0.15934065934065933</v>
      </c>
      <c r="N3173">
        <f t="shared" si="285"/>
        <v>0</v>
      </c>
      <c r="O3173">
        <f t="shared" si="283"/>
        <v>0</v>
      </c>
      <c r="P3173">
        <f t="shared" si="281"/>
        <v>364</v>
      </c>
    </row>
    <row r="3174" spans="10:16" x14ac:dyDescent="0.25">
      <c r="K3174" s="3">
        <f t="shared" si="284"/>
        <v>33965</v>
      </c>
      <c r="L3174">
        <v>58</v>
      </c>
      <c r="M3174">
        <f t="shared" si="282"/>
        <v>0.15934065934065933</v>
      </c>
      <c r="N3174">
        <f t="shared" si="285"/>
        <v>0</v>
      </c>
      <c r="O3174">
        <f t="shared" si="283"/>
        <v>0</v>
      </c>
      <c r="P3174">
        <f t="shared" si="281"/>
        <v>364</v>
      </c>
    </row>
    <row r="3175" spans="10:16" x14ac:dyDescent="0.25">
      <c r="J3175" t="s">
        <v>0</v>
      </c>
      <c r="K3175" s="3" t="e">
        <f t="shared" si="284"/>
        <v>#VALUE!</v>
      </c>
      <c r="L3175">
        <v>58</v>
      </c>
      <c r="M3175">
        <f t="shared" si="282"/>
        <v>0.15934065934065933</v>
      </c>
      <c r="N3175">
        <f t="shared" si="285"/>
        <v>0</v>
      </c>
      <c r="O3175">
        <f t="shared" si="283"/>
        <v>0</v>
      </c>
      <c r="P3175">
        <f t="shared" si="281"/>
        <v>364</v>
      </c>
    </row>
    <row r="3176" spans="10:16" x14ac:dyDescent="0.25">
      <c r="K3176" s="3">
        <f t="shared" si="284"/>
        <v>33965</v>
      </c>
      <c r="L3176">
        <v>58</v>
      </c>
      <c r="M3176">
        <f t="shared" si="282"/>
        <v>0.15934065934065933</v>
      </c>
      <c r="N3176">
        <f t="shared" si="285"/>
        <v>0</v>
      </c>
      <c r="O3176">
        <f t="shared" si="283"/>
        <v>0</v>
      </c>
      <c r="P3176">
        <f t="shared" si="281"/>
        <v>364</v>
      </c>
    </row>
    <row r="3177" spans="10:16" x14ac:dyDescent="0.25">
      <c r="J3177" t="s">
        <v>0</v>
      </c>
      <c r="K3177" s="3" t="e">
        <f t="shared" si="284"/>
        <v>#VALUE!</v>
      </c>
      <c r="L3177">
        <v>58</v>
      </c>
      <c r="M3177">
        <f t="shared" si="282"/>
        <v>0.15934065934065933</v>
      </c>
      <c r="N3177">
        <f t="shared" si="285"/>
        <v>0</v>
      </c>
      <c r="O3177">
        <f t="shared" si="283"/>
        <v>0</v>
      </c>
      <c r="P3177">
        <f t="shared" si="281"/>
        <v>364</v>
      </c>
    </row>
    <row r="3178" spans="10:16" x14ac:dyDescent="0.25">
      <c r="K3178" s="3">
        <f t="shared" si="284"/>
        <v>33965</v>
      </c>
      <c r="L3178">
        <v>58</v>
      </c>
      <c r="M3178">
        <f t="shared" si="282"/>
        <v>0.15934065934065933</v>
      </c>
      <c r="N3178">
        <f t="shared" si="285"/>
        <v>0</v>
      </c>
      <c r="O3178">
        <f t="shared" si="283"/>
        <v>0</v>
      </c>
      <c r="P3178">
        <f t="shared" si="281"/>
        <v>364</v>
      </c>
    </row>
    <row r="3179" spans="10:16" x14ac:dyDescent="0.25">
      <c r="J3179" t="s">
        <v>0</v>
      </c>
      <c r="K3179" s="3" t="e">
        <f t="shared" si="284"/>
        <v>#VALUE!</v>
      </c>
      <c r="L3179">
        <v>58</v>
      </c>
      <c r="M3179">
        <f t="shared" si="282"/>
        <v>0.15934065934065933</v>
      </c>
      <c r="N3179">
        <f t="shared" si="285"/>
        <v>0</v>
      </c>
      <c r="O3179">
        <f t="shared" si="283"/>
        <v>0</v>
      </c>
      <c r="P3179">
        <f t="shared" si="281"/>
        <v>364</v>
      </c>
    </row>
    <row r="3180" spans="10:16" x14ac:dyDescent="0.25">
      <c r="K3180" s="3">
        <f t="shared" si="284"/>
        <v>33965</v>
      </c>
      <c r="L3180">
        <v>58</v>
      </c>
      <c r="M3180">
        <f t="shared" si="282"/>
        <v>0.15934065934065933</v>
      </c>
      <c r="N3180">
        <f t="shared" si="285"/>
        <v>0</v>
      </c>
      <c r="O3180">
        <f t="shared" si="283"/>
        <v>0</v>
      </c>
      <c r="P3180">
        <f t="shared" si="281"/>
        <v>364</v>
      </c>
    </row>
    <row r="3181" spans="10:16" x14ac:dyDescent="0.25">
      <c r="J3181" t="s">
        <v>0</v>
      </c>
      <c r="K3181" s="3" t="e">
        <f t="shared" si="284"/>
        <v>#VALUE!</v>
      </c>
      <c r="L3181">
        <v>58</v>
      </c>
      <c r="M3181">
        <f t="shared" si="282"/>
        <v>0.15934065934065933</v>
      </c>
      <c r="N3181">
        <f t="shared" si="285"/>
        <v>0</v>
      </c>
      <c r="O3181">
        <f t="shared" si="283"/>
        <v>0</v>
      </c>
      <c r="P3181">
        <f t="shared" si="281"/>
        <v>364</v>
      </c>
    </row>
    <row r="3182" spans="10:16" x14ac:dyDescent="0.25">
      <c r="K3182" s="3">
        <f t="shared" si="284"/>
        <v>33965</v>
      </c>
      <c r="L3182">
        <v>58</v>
      </c>
      <c r="M3182">
        <f t="shared" si="282"/>
        <v>0.15934065934065933</v>
      </c>
      <c r="N3182">
        <f t="shared" si="285"/>
        <v>0</v>
      </c>
      <c r="O3182">
        <f t="shared" si="283"/>
        <v>0</v>
      </c>
      <c r="P3182">
        <f t="shared" si="281"/>
        <v>364</v>
      </c>
    </row>
    <row r="3183" spans="10:16" x14ac:dyDescent="0.25">
      <c r="J3183" t="s">
        <v>0</v>
      </c>
      <c r="K3183" s="3" t="e">
        <f t="shared" si="284"/>
        <v>#VALUE!</v>
      </c>
      <c r="L3183">
        <v>58</v>
      </c>
      <c r="M3183">
        <f t="shared" si="282"/>
        <v>0.15934065934065933</v>
      </c>
      <c r="N3183">
        <f t="shared" si="285"/>
        <v>0</v>
      </c>
      <c r="O3183">
        <f t="shared" si="283"/>
        <v>0</v>
      </c>
      <c r="P3183">
        <f t="shared" si="281"/>
        <v>364</v>
      </c>
    </row>
    <row r="3184" spans="10:16" x14ac:dyDescent="0.25">
      <c r="K3184" s="3">
        <f t="shared" si="284"/>
        <v>33965</v>
      </c>
      <c r="L3184">
        <v>58</v>
      </c>
      <c r="M3184">
        <f t="shared" si="282"/>
        <v>0.15934065934065933</v>
      </c>
      <c r="N3184">
        <f t="shared" si="285"/>
        <v>0</v>
      </c>
      <c r="O3184">
        <f t="shared" si="283"/>
        <v>0</v>
      </c>
      <c r="P3184">
        <f t="shared" si="281"/>
        <v>364</v>
      </c>
    </row>
    <row r="3185" spans="10:16" x14ac:dyDescent="0.25">
      <c r="J3185" t="s">
        <v>0</v>
      </c>
      <c r="K3185" s="3" t="e">
        <f t="shared" si="284"/>
        <v>#VALUE!</v>
      </c>
      <c r="L3185">
        <v>58</v>
      </c>
      <c r="M3185">
        <f t="shared" si="282"/>
        <v>0.15934065934065933</v>
      </c>
      <c r="N3185">
        <f t="shared" si="285"/>
        <v>0</v>
      </c>
      <c r="O3185">
        <f t="shared" si="283"/>
        <v>0</v>
      </c>
      <c r="P3185">
        <f t="shared" si="281"/>
        <v>364</v>
      </c>
    </row>
    <row r="3186" spans="10:16" x14ac:dyDescent="0.25">
      <c r="K3186" s="3">
        <f t="shared" si="284"/>
        <v>33965</v>
      </c>
      <c r="L3186">
        <v>58</v>
      </c>
      <c r="M3186">
        <f t="shared" si="282"/>
        <v>0.15934065934065933</v>
      </c>
      <c r="N3186">
        <f t="shared" si="285"/>
        <v>0</v>
      </c>
      <c r="O3186">
        <f t="shared" si="283"/>
        <v>0</v>
      </c>
      <c r="P3186">
        <f t="shared" ref="P3186:P3249" si="286">DATE(2001,12,26)-DATE(2000,12,27)</f>
        <v>364</v>
      </c>
    </row>
    <row r="3187" spans="10:16" x14ac:dyDescent="0.25">
      <c r="J3187" t="s">
        <v>0</v>
      </c>
      <c r="K3187" s="3" t="e">
        <f t="shared" si="284"/>
        <v>#VALUE!</v>
      </c>
      <c r="L3187">
        <v>58</v>
      </c>
      <c r="M3187">
        <f t="shared" si="282"/>
        <v>0.15934065934065933</v>
      </c>
      <c r="N3187">
        <f t="shared" si="285"/>
        <v>0</v>
      </c>
      <c r="O3187">
        <f t="shared" si="283"/>
        <v>0</v>
      </c>
      <c r="P3187">
        <f t="shared" si="286"/>
        <v>364</v>
      </c>
    </row>
    <row r="3188" spans="10:16" x14ac:dyDescent="0.25">
      <c r="K3188" s="3">
        <f t="shared" si="284"/>
        <v>33965</v>
      </c>
      <c r="L3188">
        <v>58</v>
      </c>
      <c r="M3188">
        <f t="shared" si="282"/>
        <v>0.15934065934065933</v>
      </c>
      <c r="N3188">
        <f t="shared" si="285"/>
        <v>0</v>
      </c>
      <c r="O3188">
        <f t="shared" si="283"/>
        <v>0</v>
      </c>
      <c r="P3188">
        <f t="shared" si="286"/>
        <v>364</v>
      </c>
    </row>
    <row r="3189" spans="10:16" x14ac:dyDescent="0.25">
      <c r="J3189" t="s">
        <v>0</v>
      </c>
      <c r="K3189" s="3" t="e">
        <f t="shared" si="284"/>
        <v>#VALUE!</v>
      </c>
      <c r="L3189">
        <v>58</v>
      </c>
      <c r="M3189">
        <f t="shared" si="282"/>
        <v>0.15934065934065933</v>
      </c>
      <c r="N3189">
        <f t="shared" si="285"/>
        <v>0</v>
      </c>
      <c r="O3189">
        <f t="shared" si="283"/>
        <v>0</v>
      </c>
      <c r="P3189">
        <f t="shared" si="286"/>
        <v>364</v>
      </c>
    </row>
    <row r="3190" spans="10:16" x14ac:dyDescent="0.25">
      <c r="K3190" s="3">
        <f t="shared" si="284"/>
        <v>33965</v>
      </c>
      <c r="L3190">
        <v>58</v>
      </c>
      <c r="M3190">
        <f t="shared" si="282"/>
        <v>0.15934065934065933</v>
      </c>
      <c r="N3190">
        <f t="shared" si="285"/>
        <v>0</v>
      </c>
      <c r="O3190">
        <f t="shared" si="283"/>
        <v>0</v>
      </c>
      <c r="P3190">
        <f t="shared" si="286"/>
        <v>364</v>
      </c>
    </row>
    <row r="3191" spans="10:16" x14ac:dyDescent="0.25">
      <c r="J3191" t="s">
        <v>0</v>
      </c>
      <c r="K3191" s="3" t="e">
        <f t="shared" si="284"/>
        <v>#VALUE!</v>
      </c>
      <c r="L3191">
        <v>58</v>
      </c>
      <c r="M3191">
        <f t="shared" si="282"/>
        <v>0.15934065934065933</v>
      </c>
      <c r="N3191">
        <f t="shared" si="285"/>
        <v>0</v>
      </c>
      <c r="O3191">
        <f t="shared" si="283"/>
        <v>0</v>
      </c>
      <c r="P3191">
        <f t="shared" si="286"/>
        <v>364</v>
      </c>
    </row>
    <row r="3192" spans="10:16" x14ac:dyDescent="0.25">
      <c r="K3192" s="3">
        <f t="shared" si="284"/>
        <v>33965</v>
      </c>
      <c r="L3192">
        <v>58</v>
      </c>
      <c r="M3192">
        <f t="shared" si="282"/>
        <v>0.15934065934065933</v>
      </c>
      <c r="N3192">
        <f t="shared" si="285"/>
        <v>0</v>
      </c>
      <c r="O3192">
        <f t="shared" si="283"/>
        <v>0</v>
      </c>
      <c r="P3192">
        <f t="shared" si="286"/>
        <v>364</v>
      </c>
    </row>
    <row r="3193" spans="10:16" x14ac:dyDescent="0.25">
      <c r="J3193" t="s">
        <v>0</v>
      </c>
      <c r="K3193" s="3" t="e">
        <f t="shared" si="284"/>
        <v>#VALUE!</v>
      </c>
      <c r="L3193">
        <v>58</v>
      </c>
      <c r="M3193">
        <f t="shared" si="282"/>
        <v>0.15934065934065933</v>
      </c>
      <c r="N3193">
        <f t="shared" si="285"/>
        <v>0</v>
      </c>
      <c r="O3193">
        <f t="shared" si="283"/>
        <v>0</v>
      </c>
      <c r="P3193">
        <f t="shared" si="286"/>
        <v>364</v>
      </c>
    </row>
    <row r="3194" spans="10:16" x14ac:dyDescent="0.25">
      <c r="K3194" s="3">
        <f t="shared" si="284"/>
        <v>33965</v>
      </c>
      <c r="L3194">
        <v>58</v>
      </c>
      <c r="M3194">
        <f t="shared" si="282"/>
        <v>0.15934065934065933</v>
      </c>
      <c r="N3194">
        <f t="shared" si="285"/>
        <v>0</v>
      </c>
      <c r="O3194">
        <f t="shared" si="283"/>
        <v>0</v>
      </c>
      <c r="P3194">
        <f t="shared" si="286"/>
        <v>364</v>
      </c>
    </row>
    <row r="3195" spans="10:16" x14ac:dyDescent="0.25">
      <c r="J3195" t="s">
        <v>0</v>
      </c>
      <c r="K3195" s="3" t="e">
        <f t="shared" si="284"/>
        <v>#VALUE!</v>
      </c>
      <c r="L3195">
        <v>58</v>
      </c>
      <c r="M3195">
        <f t="shared" si="282"/>
        <v>0.15934065934065933</v>
      </c>
      <c r="N3195">
        <f t="shared" si="285"/>
        <v>0</v>
      </c>
      <c r="O3195">
        <f t="shared" si="283"/>
        <v>0</v>
      </c>
      <c r="P3195">
        <f t="shared" si="286"/>
        <v>364</v>
      </c>
    </row>
    <row r="3196" spans="10:16" x14ac:dyDescent="0.25">
      <c r="K3196" s="3">
        <f t="shared" si="284"/>
        <v>33965</v>
      </c>
      <c r="L3196">
        <v>58</v>
      </c>
      <c r="M3196">
        <f t="shared" si="282"/>
        <v>0.15934065934065933</v>
      </c>
      <c r="N3196">
        <f t="shared" si="285"/>
        <v>0</v>
      </c>
      <c r="O3196">
        <f t="shared" si="283"/>
        <v>0</v>
      </c>
      <c r="P3196">
        <f t="shared" si="286"/>
        <v>364</v>
      </c>
    </row>
    <row r="3197" spans="10:16" x14ac:dyDescent="0.25">
      <c r="J3197" t="s">
        <v>0</v>
      </c>
      <c r="K3197" s="3" t="e">
        <f t="shared" si="284"/>
        <v>#VALUE!</v>
      </c>
      <c r="L3197">
        <v>58</v>
      </c>
      <c r="M3197">
        <f t="shared" si="282"/>
        <v>0.15934065934065933</v>
      </c>
      <c r="N3197">
        <f t="shared" si="285"/>
        <v>0</v>
      </c>
      <c r="O3197">
        <f t="shared" si="283"/>
        <v>0</v>
      </c>
      <c r="P3197">
        <f t="shared" si="286"/>
        <v>364</v>
      </c>
    </row>
    <row r="3198" spans="10:16" x14ac:dyDescent="0.25">
      <c r="K3198" s="3">
        <f t="shared" si="284"/>
        <v>33965</v>
      </c>
      <c r="L3198">
        <v>58</v>
      </c>
      <c r="M3198">
        <f t="shared" si="282"/>
        <v>0.15934065934065933</v>
      </c>
      <c r="N3198">
        <f t="shared" si="285"/>
        <v>0</v>
      </c>
      <c r="O3198">
        <f t="shared" si="283"/>
        <v>0</v>
      </c>
      <c r="P3198">
        <f t="shared" si="286"/>
        <v>364</v>
      </c>
    </row>
    <row r="3199" spans="10:16" x14ac:dyDescent="0.25">
      <c r="J3199" t="s">
        <v>0</v>
      </c>
      <c r="K3199" s="3" t="e">
        <f t="shared" si="284"/>
        <v>#VALUE!</v>
      </c>
      <c r="L3199">
        <v>58</v>
      </c>
      <c r="M3199">
        <f t="shared" si="282"/>
        <v>0.15934065934065933</v>
      </c>
      <c r="N3199">
        <f t="shared" si="285"/>
        <v>0</v>
      </c>
      <c r="O3199">
        <f t="shared" si="283"/>
        <v>0</v>
      </c>
      <c r="P3199">
        <f t="shared" si="286"/>
        <v>364</v>
      </c>
    </row>
    <row r="3200" spans="10:16" x14ac:dyDescent="0.25">
      <c r="K3200" s="3">
        <f t="shared" si="284"/>
        <v>33965</v>
      </c>
      <c r="L3200">
        <v>58</v>
      </c>
      <c r="M3200">
        <f t="shared" si="282"/>
        <v>0.15934065934065933</v>
      </c>
      <c r="N3200">
        <f t="shared" si="285"/>
        <v>0</v>
      </c>
      <c r="O3200">
        <f t="shared" si="283"/>
        <v>0</v>
      </c>
      <c r="P3200">
        <f t="shared" si="286"/>
        <v>364</v>
      </c>
    </row>
    <row r="3201" spans="10:16" x14ac:dyDescent="0.25">
      <c r="J3201" t="s">
        <v>0</v>
      </c>
      <c r="K3201" s="3" t="e">
        <f t="shared" si="284"/>
        <v>#VALUE!</v>
      </c>
      <c r="L3201">
        <v>58</v>
      </c>
      <c r="M3201">
        <f t="shared" si="282"/>
        <v>0.15934065934065933</v>
      </c>
      <c r="N3201">
        <f t="shared" si="285"/>
        <v>0</v>
      </c>
      <c r="O3201">
        <f t="shared" si="283"/>
        <v>0</v>
      </c>
      <c r="P3201">
        <f t="shared" si="286"/>
        <v>364</v>
      </c>
    </row>
    <row r="3202" spans="10:16" x14ac:dyDescent="0.25">
      <c r="K3202" s="3">
        <f t="shared" si="284"/>
        <v>33965</v>
      </c>
      <c r="L3202">
        <v>58</v>
      </c>
      <c r="M3202">
        <f t="shared" si="282"/>
        <v>0.15934065934065933</v>
      </c>
      <c r="N3202">
        <f t="shared" si="285"/>
        <v>0</v>
      </c>
      <c r="O3202">
        <f t="shared" si="283"/>
        <v>0</v>
      </c>
      <c r="P3202">
        <f t="shared" si="286"/>
        <v>364</v>
      </c>
    </row>
    <row r="3203" spans="10:16" x14ac:dyDescent="0.25">
      <c r="J3203" t="s">
        <v>0</v>
      </c>
      <c r="K3203" s="3" t="e">
        <f t="shared" si="284"/>
        <v>#VALUE!</v>
      </c>
      <c r="L3203">
        <v>58</v>
      </c>
      <c r="M3203">
        <f t="shared" si="282"/>
        <v>0.15934065934065933</v>
      </c>
      <c r="N3203">
        <f t="shared" si="285"/>
        <v>0</v>
      </c>
      <c r="O3203">
        <f t="shared" si="283"/>
        <v>0</v>
      </c>
      <c r="P3203">
        <f t="shared" si="286"/>
        <v>364</v>
      </c>
    </row>
    <row r="3204" spans="10:16" x14ac:dyDescent="0.25">
      <c r="K3204" s="3">
        <f t="shared" si="284"/>
        <v>33965</v>
      </c>
      <c r="L3204">
        <v>58</v>
      </c>
      <c r="M3204">
        <f t="shared" si="282"/>
        <v>0.15934065934065933</v>
      </c>
      <c r="N3204">
        <f t="shared" si="285"/>
        <v>0</v>
      </c>
      <c r="O3204">
        <f t="shared" si="283"/>
        <v>0</v>
      </c>
      <c r="P3204">
        <f t="shared" si="286"/>
        <v>364</v>
      </c>
    </row>
    <row r="3205" spans="10:16" x14ac:dyDescent="0.25">
      <c r="J3205" t="s">
        <v>0</v>
      </c>
      <c r="K3205" s="3" t="e">
        <f t="shared" si="284"/>
        <v>#VALUE!</v>
      </c>
      <c r="L3205">
        <v>58</v>
      </c>
      <c r="M3205">
        <f t="shared" si="282"/>
        <v>0.15934065934065933</v>
      </c>
      <c r="N3205">
        <f t="shared" si="285"/>
        <v>0</v>
      </c>
      <c r="O3205">
        <f t="shared" si="283"/>
        <v>0</v>
      </c>
      <c r="P3205">
        <f t="shared" si="286"/>
        <v>364</v>
      </c>
    </row>
    <row r="3206" spans="10:16" x14ac:dyDescent="0.25">
      <c r="K3206" s="3">
        <f t="shared" si="284"/>
        <v>33965</v>
      </c>
      <c r="L3206">
        <v>58</v>
      </c>
      <c r="M3206">
        <f t="shared" si="282"/>
        <v>0.15934065934065933</v>
      </c>
      <c r="N3206">
        <f t="shared" si="285"/>
        <v>0</v>
      </c>
      <c r="O3206">
        <f t="shared" si="283"/>
        <v>0</v>
      </c>
      <c r="P3206">
        <f t="shared" si="286"/>
        <v>364</v>
      </c>
    </row>
    <row r="3207" spans="10:16" x14ac:dyDescent="0.25">
      <c r="J3207" t="s">
        <v>0</v>
      </c>
      <c r="K3207" s="3" t="e">
        <f t="shared" si="284"/>
        <v>#VALUE!</v>
      </c>
      <c r="L3207">
        <v>58</v>
      </c>
      <c r="M3207">
        <f t="shared" si="282"/>
        <v>0.15934065934065933</v>
      </c>
      <c r="N3207">
        <f t="shared" si="285"/>
        <v>0</v>
      </c>
      <c r="O3207">
        <f t="shared" si="283"/>
        <v>0</v>
      </c>
      <c r="P3207">
        <f t="shared" si="286"/>
        <v>364</v>
      </c>
    </row>
    <row r="3208" spans="10:16" x14ac:dyDescent="0.25">
      <c r="K3208" s="3">
        <f t="shared" si="284"/>
        <v>33965</v>
      </c>
      <c r="L3208">
        <v>58</v>
      </c>
      <c r="M3208">
        <f t="shared" ref="M3208:M3271" si="287">L3208/P3208</f>
        <v>0.15934065934065933</v>
      </c>
      <c r="N3208">
        <f t="shared" si="285"/>
        <v>0</v>
      </c>
      <c r="O3208">
        <f t="shared" ref="O3208:O3271" si="288">ROUND(N3208,1)</f>
        <v>0</v>
      </c>
      <c r="P3208">
        <f t="shared" si="286"/>
        <v>364</v>
      </c>
    </row>
    <row r="3209" spans="10:16" x14ac:dyDescent="0.25">
      <c r="J3209" t="s">
        <v>0</v>
      </c>
      <c r="K3209" s="3" t="e">
        <f t="shared" ref="K3209:K3272" si="289">$K$7+J3209</f>
        <v>#VALUE!</v>
      </c>
      <c r="L3209">
        <v>58</v>
      </c>
      <c r="M3209">
        <f t="shared" si="287"/>
        <v>0.15934065934065933</v>
      </c>
      <c r="N3209">
        <f t="shared" ref="N3209:N3272" si="290">INT(M3209)</f>
        <v>0</v>
      </c>
      <c r="O3209">
        <f t="shared" si="288"/>
        <v>0</v>
      </c>
      <c r="P3209">
        <f t="shared" si="286"/>
        <v>364</v>
      </c>
    </row>
    <row r="3210" spans="10:16" x14ac:dyDescent="0.25">
      <c r="K3210" s="3">
        <f t="shared" si="289"/>
        <v>33965</v>
      </c>
      <c r="L3210">
        <v>58</v>
      </c>
      <c r="M3210">
        <f t="shared" si="287"/>
        <v>0.15934065934065933</v>
      </c>
      <c r="N3210">
        <f t="shared" si="290"/>
        <v>0</v>
      </c>
      <c r="O3210">
        <f t="shared" si="288"/>
        <v>0</v>
      </c>
      <c r="P3210">
        <f t="shared" si="286"/>
        <v>364</v>
      </c>
    </row>
    <row r="3211" spans="10:16" x14ac:dyDescent="0.25">
      <c r="J3211" t="s">
        <v>0</v>
      </c>
      <c r="K3211" s="3" t="e">
        <f t="shared" si="289"/>
        <v>#VALUE!</v>
      </c>
      <c r="L3211">
        <v>58</v>
      </c>
      <c r="M3211">
        <f t="shared" si="287"/>
        <v>0.15934065934065933</v>
      </c>
      <c r="N3211">
        <f t="shared" si="290"/>
        <v>0</v>
      </c>
      <c r="O3211">
        <f t="shared" si="288"/>
        <v>0</v>
      </c>
      <c r="P3211">
        <f t="shared" si="286"/>
        <v>364</v>
      </c>
    </row>
    <row r="3212" spans="10:16" x14ac:dyDescent="0.25">
      <c r="K3212" s="3">
        <f t="shared" si="289"/>
        <v>33965</v>
      </c>
      <c r="L3212">
        <v>58</v>
      </c>
      <c r="M3212">
        <f t="shared" si="287"/>
        <v>0.15934065934065933</v>
      </c>
      <c r="N3212">
        <f t="shared" si="290"/>
        <v>0</v>
      </c>
      <c r="O3212">
        <f t="shared" si="288"/>
        <v>0</v>
      </c>
      <c r="P3212">
        <f t="shared" si="286"/>
        <v>364</v>
      </c>
    </row>
    <row r="3213" spans="10:16" x14ac:dyDescent="0.25">
      <c r="J3213" t="s">
        <v>0</v>
      </c>
      <c r="K3213" s="3" t="e">
        <f t="shared" si="289"/>
        <v>#VALUE!</v>
      </c>
      <c r="L3213">
        <v>58</v>
      </c>
      <c r="M3213">
        <f t="shared" si="287"/>
        <v>0.15934065934065933</v>
      </c>
      <c r="N3213">
        <f t="shared" si="290"/>
        <v>0</v>
      </c>
      <c r="O3213">
        <f t="shared" si="288"/>
        <v>0</v>
      </c>
      <c r="P3213">
        <f t="shared" si="286"/>
        <v>364</v>
      </c>
    </row>
    <row r="3214" spans="10:16" x14ac:dyDescent="0.25">
      <c r="K3214" s="3">
        <f t="shared" si="289"/>
        <v>33965</v>
      </c>
      <c r="L3214">
        <v>58</v>
      </c>
      <c r="M3214">
        <f t="shared" si="287"/>
        <v>0.15934065934065933</v>
      </c>
      <c r="N3214">
        <f t="shared" si="290"/>
        <v>0</v>
      </c>
      <c r="O3214">
        <f t="shared" si="288"/>
        <v>0</v>
      </c>
      <c r="P3214">
        <f t="shared" si="286"/>
        <v>364</v>
      </c>
    </row>
    <row r="3215" spans="10:16" x14ac:dyDescent="0.25">
      <c r="J3215" t="s">
        <v>0</v>
      </c>
      <c r="K3215" s="3" t="e">
        <f t="shared" si="289"/>
        <v>#VALUE!</v>
      </c>
      <c r="L3215">
        <v>58</v>
      </c>
      <c r="M3215">
        <f t="shared" si="287"/>
        <v>0.15934065934065933</v>
      </c>
      <c r="N3215">
        <f t="shared" si="290"/>
        <v>0</v>
      </c>
      <c r="O3215">
        <f t="shared" si="288"/>
        <v>0</v>
      </c>
      <c r="P3215">
        <f t="shared" si="286"/>
        <v>364</v>
      </c>
    </row>
    <row r="3216" spans="10:16" x14ac:dyDescent="0.25">
      <c r="K3216" s="3">
        <f t="shared" si="289"/>
        <v>33965</v>
      </c>
      <c r="L3216">
        <v>58</v>
      </c>
      <c r="M3216">
        <f t="shared" si="287"/>
        <v>0.15934065934065933</v>
      </c>
      <c r="N3216">
        <f t="shared" si="290"/>
        <v>0</v>
      </c>
      <c r="O3216">
        <f t="shared" si="288"/>
        <v>0</v>
      </c>
      <c r="P3216">
        <f t="shared" si="286"/>
        <v>364</v>
      </c>
    </row>
    <row r="3217" spans="10:16" x14ac:dyDescent="0.25">
      <c r="J3217" t="s">
        <v>0</v>
      </c>
      <c r="K3217" s="3" t="e">
        <f t="shared" si="289"/>
        <v>#VALUE!</v>
      </c>
      <c r="L3217">
        <v>58</v>
      </c>
      <c r="M3217">
        <f t="shared" si="287"/>
        <v>0.15934065934065933</v>
      </c>
      <c r="N3217">
        <f t="shared" si="290"/>
        <v>0</v>
      </c>
      <c r="O3217">
        <f t="shared" si="288"/>
        <v>0</v>
      </c>
      <c r="P3217">
        <f t="shared" si="286"/>
        <v>364</v>
      </c>
    </row>
    <row r="3218" spans="10:16" x14ac:dyDescent="0.25">
      <c r="K3218" s="3">
        <f t="shared" si="289"/>
        <v>33965</v>
      </c>
      <c r="L3218">
        <v>58</v>
      </c>
      <c r="M3218">
        <f t="shared" si="287"/>
        <v>0.15934065934065933</v>
      </c>
      <c r="N3218">
        <f t="shared" si="290"/>
        <v>0</v>
      </c>
      <c r="O3218">
        <f t="shared" si="288"/>
        <v>0</v>
      </c>
      <c r="P3218">
        <f t="shared" si="286"/>
        <v>364</v>
      </c>
    </row>
    <row r="3219" spans="10:16" x14ac:dyDescent="0.25">
      <c r="J3219" t="s">
        <v>0</v>
      </c>
      <c r="K3219" s="3" t="e">
        <f t="shared" si="289"/>
        <v>#VALUE!</v>
      </c>
      <c r="L3219">
        <v>58</v>
      </c>
      <c r="M3219">
        <f t="shared" si="287"/>
        <v>0.15934065934065933</v>
      </c>
      <c r="N3219">
        <f t="shared" si="290"/>
        <v>0</v>
      </c>
      <c r="O3219">
        <f t="shared" si="288"/>
        <v>0</v>
      </c>
      <c r="P3219">
        <f t="shared" si="286"/>
        <v>364</v>
      </c>
    </row>
    <row r="3220" spans="10:16" x14ac:dyDescent="0.25">
      <c r="K3220" s="3">
        <f t="shared" si="289"/>
        <v>33965</v>
      </c>
      <c r="L3220">
        <v>58</v>
      </c>
      <c r="M3220">
        <f t="shared" si="287"/>
        <v>0.15934065934065933</v>
      </c>
      <c r="N3220">
        <f t="shared" si="290"/>
        <v>0</v>
      </c>
      <c r="O3220">
        <f t="shared" si="288"/>
        <v>0</v>
      </c>
      <c r="P3220">
        <f t="shared" si="286"/>
        <v>364</v>
      </c>
    </row>
    <row r="3221" spans="10:16" x14ac:dyDescent="0.25">
      <c r="J3221" t="s">
        <v>0</v>
      </c>
      <c r="K3221" s="3" t="e">
        <f t="shared" si="289"/>
        <v>#VALUE!</v>
      </c>
      <c r="L3221">
        <v>58</v>
      </c>
      <c r="M3221">
        <f t="shared" si="287"/>
        <v>0.15934065934065933</v>
      </c>
      <c r="N3221">
        <f t="shared" si="290"/>
        <v>0</v>
      </c>
      <c r="O3221">
        <f t="shared" si="288"/>
        <v>0</v>
      </c>
      <c r="P3221">
        <f t="shared" si="286"/>
        <v>364</v>
      </c>
    </row>
    <row r="3222" spans="10:16" x14ac:dyDescent="0.25">
      <c r="K3222" s="3">
        <f t="shared" si="289"/>
        <v>33965</v>
      </c>
      <c r="L3222">
        <v>58</v>
      </c>
      <c r="M3222">
        <f t="shared" si="287"/>
        <v>0.15934065934065933</v>
      </c>
      <c r="N3222">
        <f t="shared" si="290"/>
        <v>0</v>
      </c>
      <c r="O3222">
        <f t="shared" si="288"/>
        <v>0</v>
      </c>
      <c r="P3222">
        <f t="shared" si="286"/>
        <v>364</v>
      </c>
    </row>
    <row r="3223" spans="10:16" x14ac:dyDescent="0.25">
      <c r="J3223" t="s">
        <v>0</v>
      </c>
      <c r="K3223" s="3" t="e">
        <f t="shared" si="289"/>
        <v>#VALUE!</v>
      </c>
      <c r="L3223">
        <v>58</v>
      </c>
      <c r="M3223">
        <f t="shared" si="287"/>
        <v>0.15934065934065933</v>
      </c>
      <c r="N3223">
        <f t="shared" si="290"/>
        <v>0</v>
      </c>
      <c r="O3223">
        <f t="shared" si="288"/>
        <v>0</v>
      </c>
      <c r="P3223">
        <f t="shared" si="286"/>
        <v>364</v>
      </c>
    </row>
    <row r="3224" spans="10:16" x14ac:dyDescent="0.25">
      <c r="K3224" s="3">
        <f t="shared" si="289"/>
        <v>33965</v>
      </c>
      <c r="L3224">
        <v>58</v>
      </c>
      <c r="M3224">
        <f t="shared" si="287"/>
        <v>0.15934065934065933</v>
      </c>
      <c r="N3224">
        <f t="shared" si="290"/>
        <v>0</v>
      </c>
      <c r="O3224">
        <f t="shared" si="288"/>
        <v>0</v>
      </c>
      <c r="P3224">
        <f t="shared" si="286"/>
        <v>364</v>
      </c>
    </row>
    <row r="3225" spans="10:16" x14ac:dyDescent="0.25">
      <c r="J3225" t="s">
        <v>0</v>
      </c>
      <c r="K3225" s="3" t="e">
        <f t="shared" si="289"/>
        <v>#VALUE!</v>
      </c>
      <c r="L3225">
        <v>58</v>
      </c>
      <c r="M3225">
        <f t="shared" si="287"/>
        <v>0.15934065934065933</v>
      </c>
      <c r="N3225">
        <f t="shared" si="290"/>
        <v>0</v>
      </c>
      <c r="O3225">
        <f t="shared" si="288"/>
        <v>0</v>
      </c>
      <c r="P3225">
        <f t="shared" si="286"/>
        <v>364</v>
      </c>
    </row>
    <row r="3226" spans="10:16" x14ac:dyDescent="0.25">
      <c r="K3226" s="3">
        <f t="shared" si="289"/>
        <v>33965</v>
      </c>
      <c r="L3226">
        <v>58</v>
      </c>
      <c r="M3226">
        <f t="shared" si="287"/>
        <v>0.15934065934065933</v>
      </c>
      <c r="N3226">
        <f t="shared" si="290"/>
        <v>0</v>
      </c>
      <c r="O3226">
        <f t="shared" si="288"/>
        <v>0</v>
      </c>
      <c r="P3226">
        <f t="shared" si="286"/>
        <v>364</v>
      </c>
    </row>
    <row r="3227" spans="10:16" x14ac:dyDescent="0.25">
      <c r="J3227" t="s">
        <v>0</v>
      </c>
      <c r="K3227" s="3" t="e">
        <f t="shared" si="289"/>
        <v>#VALUE!</v>
      </c>
      <c r="L3227">
        <v>58</v>
      </c>
      <c r="M3227">
        <f t="shared" si="287"/>
        <v>0.15934065934065933</v>
      </c>
      <c r="N3227">
        <f t="shared" si="290"/>
        <v>0</v>
      </c>
      <c r="O3227">
        <f t="shared" si="288"/>
        <v>0</v>
      </c>
      <c r="P3227">
        <f t="shared" si="286"/>
        <v>364</v>
      </c>
    </row>
    <row r="3228" spans="10:16" x14ac:dyDescent="0.25">
      <c r="K3228" s="3">
        <f t="shared" si="289"/>
        <v>33965</v>
      </c>
      <c r="L3228">
        <v>58</v>
      </c>
      <c r="M3228">
        <f t="shared" si="287"/>
        <v>0.15934065934065933</v>
      </c>
      <c r="N3228">
        <f t="shared" si="290"/>
        <v>0</v>
      </c>
      <c r="O3228">
        <f t="shared" si="288"/>
        <v>0</v>
      </c>
      <c r="P3228">
        <f t="shared" si="286"/>
        <v>364</v>
      </c>
    </row>
    <row r="3229" spans="10:16" x14ac:dyDescent="0.25">
      <c r="J3229" t="s">
        <v>0</v>
      </c>
      <c r="K3229" s="3" t="e">
        <f t="shared" si="289"/>
        <v>#VALUE!</v>
      </c>
      <c r="L3229">
        <v>58</v>
      </c>
      <c r="M3229">
        <f t="shared" si="287"/>
        <v>0.15934065934065933</v>
      </c>
      <c r="N3229">
        <f t="shared" si="290"/>
        <v>0</v>
      </c>
      <c r="O3229">
        <f t="shared" si="288"/>
        <v>0</v>
      </c>
      <c r="P3229">
        <f t="shared" si="286"/>
        <v>364</v>
      </c>
    </row>
    <row r="3230" spans="10:16" x14ac:dyDescent="0.25">
      <c r="K3230" s="3">
        <f t="shared" si="289"/>
        <v>33965</v>
      </c>
      <c r="L3230">
        <v>58</v>
      </c>
      <c r="M3230">
        <f t="shared" si="287"/>
        <v>0.15934065934065933</v>
      </c>
      <c r="N3230">
        <f t="shared" si="290"/>
        <v>0</v>
      </c>
      <c r="O3230">
        <f t="shared" si="288"/>
        <v>0</v>
      </c>
      <c r="P3230">
        <f t="shared" si="286"/>
        <v>364</v>
      </c>
    </row>
    <row r="3231" spans="10:16" x14ac:dyDescent="0.25">
      <c r="J3231" t="s">
        <v>0</v>
      </c>
      <c r="K3231" s="3" t="e">
        <f t="shared" si="289"/>
        <v>#VALUE!</v>
      </c>
      <c r="L3231">
        <v>58</v>
      </c>
      <c r="M3231">
        <f t="shared" si="287"/>
        <v>0.15934065934065933</v>
      </c>
      <c r="N3231">
        <f t="shared" si="290"/>
        <v>0</v>
      </c>
      <c r="O3231">
        <f t="shared" si="288"/>
        <v>0</v>
      </c>
      <c r="P3231">
        <f t="shared" si="286"/>
        <v>364</v>
      </c>
    </row>
    <row r="3232" spans="10:16" x14ac:dyDescent="0.25">
      <c r="K3232" s="3">
        <f t="shared" si="289"/>
        <v>33965</v>
      </c>
      <c r="L3232">
        <v>58</v>
      </c>
      <c r="M3232">
        <f t="shared" si="287"/>
        <v>0.15934065934065933</v>
      </c>
      <c r="N3232">
        <f t="shared" si="290"/>
        <v>0</v>
      </c>
      <c r="O3232">
        <f t="shared" si="288"/>
        <v>0</v>
      </c>
      <c r="P3232">
        <f t="shared" si="286"/>
        <v>364</v>
      </c>
    </row>
    <row r="3233" spans="10:16" x14ac:dyDescent="0.25">
      <c r="J3233" t="s">
        <v>0</v>
      </c>
      <c r="K3233" s="3" t="e">
        <f t="shared" si="289"/>
        <v>#VALUE!</v>
      </c>
      <c r="L3233">
        <v>58</v>
      </c>
      <c r="M3233">
        <f t="shared" si="287"/>
        <v>0.15934065934065933</v>
      </c>
      <c r="N3233">
        <f t="shared" si="290"/>
        <v>0</v>
      </c>
      <c r="O3233">
        <f t="shared" si="288"/>
        <v>0</v>
      </c>
      <c r="P3233">
        <f t="shared" si="286"/>
        <v>364</v>
      </c>
    </row>
    <row r="3234" spans="10:16" x14ac:dyDescent="0.25">
      <c r="K3234" s="3">
        <f t="shared" si="289"/>
        <v>33965</v>
      </c>
      <c r="L3234">
        <v>58</v>
      </c>
      <c r="M3234">
        <f t="shared" si="287"/>
        <v>0.15934065934065933</v>
      </c>
      <c r="N3234">
        <f t="shared" si="290"/>
        <v>0</v>
      </c>
      <c r="O3234">
        <f t="shared" si="288"/>
        <v>0</v>
      </c>
      <c r="P3234">
        <f t="shared" si="286"/>
        <v>364</v>
      </c>
    </row>
    <row r="3235" spans="10:16" x14ac:dyDescent="0.25">
      <c r="J3235" t="s">
        <v>0</v>
      </c>
      <c r="K3235" s="3" t="e">
        <f t="shared" si="289"/>
        <v>#VALUE!</v>
      </c>
      <c r="L3235">
        <v>58</v>
      </c>
      <c r="M3235">
        <f t="shared" si="287"/>
        <v>0.15934065934065933</v>
      </c>
      <c r="N3235">
        <f t="shared" si="290"/>
        <v>0</v>
      </c>
      <c r="O3235">
        <f t="shared" si="288"/>
        <v>0</v>
      </c>
      <c r="P3235">
        <f t="shared" si="286"/>
        <v>364</v>
      </c>
    </row>
    <row r="3236" spans="10:16" x14ac:dyDescent="0.25">
      <c r="K3236" s="3">
        <f t="shared" si="289"/>
        <v>33965</v>
      </c>
      <c r="L3236">
        <v>58</v>
      </c>
      <c r="M3236">
        <f t="shared" si="287"/>
        <v>0.15934065934065933</v>
      </c>
      <c r="N3236">
        <f t="shared" si="290"/>
        <v>0</v>
      </c>
      <c r="O3236">
        <f t="shared" si="288"/>
        <v>0</v>
      </c>
      <c r="P3236">
        <f t="shared" si="286"/>
        <v>364</v>
      </c>
    </row>
    <row r="3237" spans="10:16" x14ac:dyDescent="0.25">
      <c r="J3237" t="s">
        <v>0</v>
      </c>
      <c r="K3237" s="3" t="e">
        <f t="shared" si="289"/>
        <v>#VALUE!</v>
      </c>
      <c r="L3237">
        <v>58</v>
      </c>
      <c r="M3237">
        <f t="shared" si="287"/>
        <v>0.15934065934065933</v>
      </c>
      <c r="N3237">
        <f t="shared" si="290"/>
        <v>0</v>
      </c>
      <c r="O3237">
        <f t="shared" si="288"/>
        <v>0</v>
      </c>
      <c r="P3237">
        <f t="shared" si="286"/>
        <v>364</v>
      </c>
    </row>
    <row r="3238" spans="10:16" x14ac:dyDescent="0.25">
      <c r="K3238" s="3">
        <f t="shared" si="289"/>
        <v>33965</v>
      </c>
      <c r="L3238">
        <v>58</v>
      </c>
      <c r="M3238">
        <f t="shared" si="287"/>
        <v>0.15934065934065933</v>
      </c>
      <c r="N3238">
        <f t="shared" si="290"/>
        <v>0</v>
      </c>
      <c r="O3238">
        <f t="shared" si="288"/>
        <v>0</v>
      </c>
      <c r="P3238">
        <f t="shared" si="286"/>
        <v>364</v>
      </c>
    </row>
    <row r="3239" spans="10:16" x14ac:dyDescent="0.25">
      <c r="J3239" t="s">
        <v>0</v>
      </c>
      <c r="K3239" s="3" t="e">
        <f t="shared" si="289"/>
        <v>#VALUE!</v>
      </c>
      <c r="L3239">
        <v>58</v>
      </c>
      <c r="M3239">
        <f t="shared" si="287"/>
        <v>0.15934065934065933</v>
      </c>
      <c r="N3239">
        <f t="shared" si="290"/>
        <v>0</v>
      </c>
      <c r="O3239">
        <f t="shared" si="288"/>
        <v>0</v>
      </c>
      <c r="P3239">
        <f t="shared" si="286"/>
        <v>364</v>
      </c>
    </row>
    <row r="3240" spans="10:16" x14ac:dyDescent="0.25">
      <c r="K3240" s="3">
        <f t="shared" si="289"/>
        <v>33965</v>
      </c>
      <c r="L3240">
        <v>58</v>
      </c>
      <c r="M3240">
        <f t="shared" si="287"/>
        <v>0.15934065934065933</v>
      </c>
      <c r="N3240">
        <f t="shared" si="290"/>
        <v>0</v>
      </c>
      <c r="O3240">
        <f t="shared" si="288"/>
        <v>0</v>
      </c>
      <c r="P3240">
        <f t="shared" si="286"/>
        <v>364</v>
      </c>
    </row>
    <row r="3241" spans="10:16" x14ac:dyDescent="0.25">
      <c r="J3241" t="s">
        <v>0</v>
      </c>
      <c r="K3241" s="3" t="e">
        <f t="shared" si="289"/>
        <v>#VALUE!</v>
      </c>
      <c r="L3241">
        <v>58</v>
      </c>
      <c r="M3241">
        <f t="shared" si="287"/>
        <v>0.15934065934065933</v>
      </c>
      <c r="N3241">
        <f t="shared" si="290"/>
        <v>0</v>
      </c>
      <c r="O3241">
        <f t="shared" si="288"/>
        <v>0</v>
      </c>
      <c r="P3241">
        <f t="shared" si="286"/>
        <v>364</v>
      </c>
    </row>
    <row r="3242" spans="10:16" x14ac:dyDescent="0.25">
      <c r="K3242" s="3">
        <f t="shared" si="289"/>
        <v>33965</v>
      </c>
      <c r="L3242">
        <v>58</v>
      </c>
      <c r="M3242">
        <f t="shared" si="287"/>
        <v>0.15934065934065933</v>
      </c>
      <c r="N3242">
        <f t="shared" si="290"/>
        <v>0</v>
      </c>
      <c r="O3242">
        <f t="shared" si="288"/>
        <v>0</v>
      </c>
      <c r="P3242">
        <f t="shared" si="286"/>
        <v>364</v>
      </c>
    </row>
    <row r="3243" spans="10:16" x14ac:dyDescent="0.25">
      <c r="J3243" t="s">
        <v>0</v>
      </c>
      <c r="K3243" s="3" t="e">
        <f t="shared" si="289"/>
        <v>#VALUE!</v>
      </c>
      <c r="L3243">
        <v>58</v>
      </c>
      <c r="M3243">
        <f t="shared" si="287"/>
        <v>0.15934065934065933</v>
      </c>
      <c r="N3243">
        <f t="shared" si="290"/>
        <v>0</v>
      </c>
      <c r="O3243">
        <f t="shared" si="288"/>
        <v>0</v>
      </c>
      <c r="P3243">
        <f t="shared" si="286"/>
        <v>364</v>
      </c>
    </row>
    <row r="3244" spans="10:16" x14ac:dyDescent="0.25">
      <c r="K3244" s="3">
        <f t="shared" si="289"/>
        <v>33965</v>
      </c>
      <c r="L3244">
        <v>58</v>
      </c>
      <c r="M3244">
        <f t="shared" si="287"/>
        <v>0.15934065934065933</v>
      </c>
      <c r="N3244">
        <f t="shared" si="290"/>
        <v>0</v>
      </c>
      <c r="O3244">
        <f t="shared" si="288"/>
        <v>0</v>
      </c>
      <c r="P3244">
        <f t="shared" si="286"/>
        <v>364</v>
      </c>
    </row>
    <row r="3245" spans="10:16" x14ac:dyDescent="0.25">
      <c r="J3245" t="s">
        <v>0</v>
      </c>
      <c r="K3245" s="3" t="e">
        <f t="shared" si="289"/>
        <v>#VALUE!</v>
      </c>
      <c r="L3245">
        <v>58</v>
      </c>
      <c r="M3245">
        <f t="shared" si="287"/>
        <v>0.15934065934065933</v>
      </c>
      <c r="N3245">
        <f t="shared" si="290"/>
        <v>0</v>
      </c>
      <c r="O3245">
        <f t="shared" si="288"/>
        <v>0</v>
      </c>
      <c r="P3245">
        <f t="shared" si="286"/>
        <v>364</v>
      </c>
    </row>
    <row r="3246" spans="10:16" x14ac:dyDescent="0.25">
      <c r="K3246" s="3">
        <f t="shared" si="289"/>
        <v>33965</v>
      </c>
      <c r="L3246">
        <v>58</v>
      </c>
      <c r="M3246">
        <f t="shared" si="287"/>
        <v>0.15934065934065933</v>
      </c>
      <c r="N3246">
        <f t="shared" si="290"/>
        <v>0</v>
      </c>
      <c r="O3246">
        <f t="shared" si="288"/>
        <v>0</v>
      </c>
      <c r="P3246">
        <f t="shared" si="286"/>
        <v>364</v>
      </c>
    </row>
    <row r="3247" spans="10:16" x14ac:dyDescent="0.25">
      <c r="J3247" t="s">
        <v>0</v>
      </c>
      <c r="K3247" s="3" t="e">
        <f t="shared" si="289"/>
        <v>#VALUE!</v>
      </c>
      <c r="L3247">
        <v>58</v>
      </c>
      <c r="M3247">
        <f t="shared" si="287"/>
        <v>0.15934065934065933</v>
      </c>
      <c r="N3247">
        <f t="shared" si="290"/>
        <v>0</v>
      </c>
      <c r="O3247">
        <f t="shared" si="288"/>
        <v>0</v>
      </c>
      <c r="P3247">
        <f t="shared" si="286"/>
        <v>364</v>
      </c>
    </row>
    <row r="3248" spans="10:16" x14ac:dyDescent="0.25">
      <c r="K3248" s="3">
        <f t="shared" si="289"/>
        <v>33965</v>
      </c>
      <c r="L3248">
        <v>58</v>
      </c>
      <c r="M3248">
        <f t="shared" si="287"/>
        <v>0.15934065934065933</v>
      </c>
      <c r="N3248">
        <f t="shared" si="290"/>
        <v>0</v>
      </c>
      <c r="O3248">
        <f t="shared" si="288"/>
        <v>0</v>
      </c>
      <c r="P3248">
        <f t="shared" si="286"/>
        <v>364</v>
      </c>
    </row>
    <row r="3249" spans="10:16" x14ac:dyDescent="0.25">
      <c r="J3249" t="s">
        <v>0</v>
      </c>
      <c r="K3249" s="3" t="e">
        <f t="shared" si="289"/>
        <v>#VALUE!</v>
      </c>
      <c r="L3249">
        <v>58</v>
      </c>
      <c r="M3249">
        <f t="shared" si="287"/>
        <v>0.15934065934065933</v>
      </c>
      <c r="N3249">
        <f t="shared" si="290"/>
        <v>0</v>
      </c>
      <c r="O3249">
        <f t="shared" si="288"/>
        <v>0</v>
      </c>
      <c r="P3249">
        <f t="shared" si="286"/>
        <v>364</v>
      </c>
    </row>
    <row r="3250" spans="10:16" x14ac:dyDescent="0.25">
      <c r="K3250" s="3">
        <f t="shared" si="289"/>
        <v>33965</v>
      </c>
      <c r="L3250">
        <v>58</v>
      </c>
      <c r="M3250">
        <f t="shared" si="287"/>
        <v>0.15934065934065933</v>
      </c>
      <c r="N3250">
        <f t="shared" si="290"/>
        <v>0</v>
      </c>
      <c r="O3250">
        <f t="shared" si="288"/>
        <v>0</v>
      </c>
      <c r="P3250">
        <f t="shared" ref="P3250:P3293" si="291">DATE(2001,12,26)-DATE(2000,12,27)</f>
        <v>364</v>
      </c>
    </row>
    <row r="3251" spans="10:16" x14ac:dyDescent="0.25">
      <c r="J3251" t="s">
        <v>0</v>
      </c>
      <c r="K3251" s="3" t="e">
        <f t="shared" si="289"/>
        <v>#VALUE!</v>
      </c>
      <c r="L3251">
        <v>58</v>
      </c>
      <c r="M3251">
        <f t="shared" si="287"/>
        <v>0.15934065934065933</v>
      </c>
      <c r="N3251">
        <f t="shared" si="290"/>
        <v>0</v>
      </c>
      <c r="O3251">
        <f t="shared" si="288"/>
        <v>0</v>
      </c>
      <c r="P3251">
        <f t="shared" si="291"/>
        <v>364</v>
      </c>
    </row>
    <row r="3252" spans="10:16" x14ac:dyDescent="0.25">
      <c r="K3252" s="3">
        <f t="shared" si="289"/>
        <v>33965</v>
      </c>
      <c r="L3252">
        <v>58</v>
      </c>
      <c r="M3252">
        <f t="shared" si="287"/>
        <v>0.15934065934065933</v>
      </c>
      <c r="N3252">
        <f t="shared" si="290"/>
        <v>0</v>
      </c>
      <c r="O3252">
        <f t="shared" si="288"/>
        <v>0</v>
      </c>
      <c r="P3252">
        <f t="shared" si="291"/>
        <v>364</v>
      </c>
    </row>
    <row r="3253" spans="10:16" x14ac:dyDescent="0.25">
      <c r="J3253" t="s">
        <v>0</v>
      </c>
      <c r="K3253" s="3" t="e">
        <f t="shared" si="289"/>
        <v>#VALUE!</v>
      </c>
      <c r="L3253">
        <v>58</v>
      </c>
      <c r="M3253">
        <f t="shared" si="287"/>
        <v>0.15934065934065933</v>
      </c>
      <c r="N3253">
        <f t="shared" si="290"/>
        <v>0</v>
      </c>
      <c r="O3253">
        <f t="shared" si="288"/>
        <v>0</v>
      </c>
      <c r="P3253">
        <f t="shared" si="291"/>
        <v>364</v>
      </c>
    </row>
    <row r="3254" spans="10:16" x14ac:dyDescent="0.25">
      <c r="K3254" s="3">
        <f t="shared" si="289"/>
        <v>33965</v>
      </c>
      <c r="L3254">
        <v>58</v>
      </c>
      <c r="M3254">
        <f t="shared" si="287"/>
        <v>0.15934065934065933</v>
      </c>
      <c r="N3254">
        <f t="shared" si="290"/>
        <v>0</v>
      </c>
      <c r="O3254">
        <f t="shared" si="288"/>
        <v>0</v>
      </c>
      <c r="P3254">
        <f t="shared" si="291"/>
        <v>364</v>
      </c>
    </row>
    <row r="3255" spans="10:16" x14ac:dyDescent="0.25">
      <c r="J3255" t="s">
        <v>0</v>
      </c>
      <c r="K3255" s="3" t="e">
        <f t="shared" si="289"/>
        <v>#VALUE!</v>
      </c>
      <c r="L3255">
        <v>58</v>
      </c>
      <c r="M3255">
        <f t="shared" si="287"/>
        <v>0.15934065934065933</v>
      </c>
      <c r="N3255">
        <f t="shared" si="290"/>
        <v>0</v>
      </c>
      <c r="O3255">
        <f t="shared" si="288"/>
        <v>0</v>
      </c>
      <c r="P3255">
        <f t="shared" si="291"/>
        <v>364</v>
      </c>
    </row>
    <row r="3256" spans="10:16" x14ac:dyDescent="0.25">
      <c r="K3256" s="3">
        <f t="shared" si="289"/>
        <v>33965</v>
      </c>
      <c r="L3256">
        <v>58</v>
      </c>
      <c r="M3256">
        <f t="shared" si="287"/>
        <v>0.15934065934065933</v>
      </c>
      <c r="N3256">
        <f t="shared" si="290"/>
        <v>0</v>
      </c>
      <c r="O3256">
        <f t="shared" si="288"/>
        <v>0</v>
      </c>
      <c r="P3256">
        <f t="shared" si="291"/>
        <v>364</v>
      </c>
    </row>
    <row r="3257" spans="10:16" x14ac:dyDescent="0.25">
      <c r="J3257" t="s">
        <v>0</v>
      </c>
      <c r="K3257" s="3" t="e">
        <f t="shared" si="289"/>
        <v>#VALUE!</v>
      </c>
      <c r="L3257">
        <v>58</v>
      </c>
      <c r="M3257">
        <f t="shared" si="287"/>
        <v>0.15934065934065933</v>
      </c>
      <c r="N3257">
        <f t="shared" si="290"/>
        <v>0</v>
      </c>
      <c r="O3257">
        <f t="shared" si="288"/>
        <v>0</v>
      </c>
      <c r="P3257">
        <f t="shared" si="291"/>
        <v>364</v>
      </c>
    </row>
    <row r="3258" spans="10:16" x14ac:dyDescent="0.25">
      <c r="K3258" s="3">
        <f t="shared" si="289"/>
        <v>33965</v>
      </c>
      <c r="L3258">
        <v>58</v>
      </c>
      <c r="M3258">
        <f t="shared" si="287"/>
        <v>0.15934065934065933</v>
      </c>
      <c r="N3258">
        <f t="shared" si="290"/>
        <v>0</v>
      </c>
      <c r="O3258">
        <f t="shared" si="288"/>
        <v>0</v>
      </c>
      <c r="P3258">
        <f t="shared" si="291"/>
        <v>364</v>
      </c>
    </row>
    <row r="3259" spans="10:16" x14ac:dyDescent="0.25">
      <c r="J3259" t="s">
        <v>0</v>
      </c>
      <c r="K3259" s="3" t="e">
        <f t="shared" si="289"/>
        <v>#VALUE!</v>
      </c>
      <c r="L3259">
        <v>58</v>
      </c>
      <c r="M3259">
        <f t="shared" si="287"/>
        <v>0.15934065934065933</v>
      </c>
      <c r="N3259">
        <f t="shared" si="290"/>
        <v>0</v>
      </c>
      <c r="O3259">
        <f t="shared" si="288"/>
        <v>0</v>
      </c>
      <c r="P3259">
        <f t="shared" si="291"/>
        <v>364</v>
      </c>
    </row>
    <row r="3260" spans="10:16" x14ac:dyDescent="0.25">
      <c r="K3260" s="3">
        <f t="shared" si="289"/>
        <v>33965</v>
      </c>
      <c r="L3260">
        <v>58</v>
      </c>
      <c r="M3260">
        <f t="shared" si="287"/>
        <v>0.15934065934065933</v>
      </c>
      <c r="N3260">
        <f t="shared" si="290"/>
        <v>0</v>
      </c>
      <c r="O3260">
        <f t="shared" si="288"/>
        <v>0</v>
      </c>
      <c r="P3260">
        <f t="shared" si="291"/>
        <v>364</v>
      </c>
    </row>
    <row r="3261" spans="10:16" x14ac:dyDescent="0.25">
      <c r="J3261" t="s">
        <v>0</v>
      </c>
      <c r="K3261" s="3" t="e">
        <f t="shared" si="289"/>
        <v>#VALUE!</v>
      </c>
      <c r="L3261">
        <v>58</v>
      </c>
      <c r="M3261">
        <f t="shared" si="287"/>
        <v>0.15934065934065933</v>
      </c>
      <c r="N3261">
        <f t="shared" si="290"/>
        <v>0</v>
      </c>
      <c r="O3261">
        <f t="shared" si="288"/>
        <v>0</v>
      </c>
      <c r="P3261">
        <f t="shared" si="291"/>
        <v>364</v>
      </c>
    </row>
    <row r="3262" spans="10:16" x14ac:dyDescent="0.25">
      <c r="K3262" s="3">
        <f t="shared" si="289"/>
        <v>33965</v>
      </c>
      <c r="L3262">
        <v>58</v>
      </c>
      <c r="M3262">
        <f t="shared" si="287"/>
        <v>0.15934065934065933</v>
      </c>
      <c r="N3262">
        <f t="shared" si="290"/>
        <v>0</v>
      </c>
      <c r="O3262">
        <f t="shared" si="288"/>
        <v>0</v>
      </c>
      <c r="P3262">
        <f t="shared" si="291"/>
        <v>364</v>
      </c>
    </row>
    <row r="3263" spans="10:16" x14ac:dyDescent="0.25">
      <c r="J3263" t="s">
        <v>0</v>
      </c>
      <c r="K3263" s="3" t="e">
        <f t="shared" si="289"/>
        <v>#VALUE!</v>
      </c>
      <c r="L3263">
        <v>58</v>
      </c>
      <c r="M3263">
        <f t="shared" si="287"/>
        <v>0.15934065934065933</v>
      </c>
      <c r="N3263">
        <f t="shared" si="290"/>
        <v>0</v>
      </c>
      <c r="O3263">
        <f t="shared" si="288"/>
        <v>0</v>
      </c>
      <c r="P3263">
        <f t="shared" si="291"/>
        <v>364</v>
      </c>
    </row>
    <row r="3264" spans="10:16" x14ac:dyDescent="0.25">
      <c r="K3264" s="3">
        <f t="shared" si="289"/>
        <v>33965</v>
      </c>
      <c r="L3264">
        <v>58</v>
      </c>
      <c r="M3264">
        <f t="shared" si="287"/>
        <v>0.15934065934065933</v>
      </c>
      <c r="N3264">
        <f t="shared" si="290"/>
        <v>0</v>
      </c>
      <c r="O3264">
        <f t="shared" si="288"/>
        <v>0</v>
      </c>
      <c r="P3264">
        <f t="shared" si="291"/>
        <v>364</v>
      </c>
    </row>
    <row r="3265" spans="10:16" x14ac:dyDescent="0.25">
      <c r="J3265" t="s">
        <v>0</v>
      </c>
      <c r="K3265" s="3" t="e">
        <f t="shared" si="289"/>
        <v>#VALUE!</v>
      </c>
      <c r="L3265">
        <v>58</v>
      </c>
      <c r="M3265">
        <f t="shared" si="287"/>
        <v>0.15934065934065933</v>
      </c>
      <c r="N3265">
        <f t="shared" si="290"/>
        <v>0</v>
      </c>
      <c r="O3265">
        <f t="shared" si="288"/>
        <v>0</v>
      </c>
      <c r="P3265">
        <f t="shared" si="291"/>
        <v>364</v>
      </c>
    </row>
    <row r="3266" spans="10:16" x14ac:dyDescent="0.25">
      <c r="K3266" s="3">
        <f t="shared" si="289"/>
        <v>33965</v>
      </c>
      <c r="L3266">
        <v>58</v>
      </c>
      <c r="M3266">
        <f t="shared" si="287"/>
        <v>0.15934065934065933</v>
      </c>
      <c r="N3266">
        <f t="shared" si="290"/>
        <v>0</v>
      </c>
      <c r="O3266">
        <f t="shared" si="288"/>
        <v>0</v>
      </c>
      <c r="P3266">
        <f t="shared" si="291"/>
        <v>364</v>
      </c>
    </row>
    <row r="3267" spans="10:16" x14ac:dyDescent="0.25">
      <c r="J3267" t="s">
        <v>0</v>
      </c>
      <c r="K3267" s="3" t="e">
        <f t="shared" si="289"/>
        <v>#VALUE!</v>
      </c>
      <c r="L3267">
        <v>58</v>
      </c>
      <c r="M3267">
        <f t="shared" si="287"/>
        <v>0.15934065934065933</v>
      </c>
      <c r="N3267">
        <f t="shared" si="290"/>
        <v>0</v>
      </c>
      <c r="O3267">
        <f t="shared" si="288"/>
        <v>0</v>
      </c>
      <c r="P3267">
        <f t="shared" si="291"/>
        <v>364</v>
      </c>
    </row>
    <row r="3268" spans="10:16" x14ac:dyDescent="0.25">
      <c r="K3268" s="3">
        <f t="shared" si="289"/>
        <v>33965</v>
      </c>
      <c r="L3268">
        <v>58</v>
      </c>
      <c r="M3268">
        <f t="shared" si="287"/>
        <v>0.15934065934065933</v>
      </c>
      <c r="N3268">
        <f t="shared" si="290"/>
        <v>0</v>
      </c>
      <c r="O3268">
        <f t="shared" si="288"/>
        <v>0</v>
      </c>
      <c r="P3268">
        <f t="shared" si="291"/>
        <v>364</v>
      </c>
    </row>
    <row r="3269" spans="10:16" x14ac:dyDescent="0.25">
      <c r="J3269" t="s">
        <v>0</v>
      </c>
      <c r="K3269" s="3" t="e">
        <f t="shared" si="289"/>
        <v>#VALUE!</v>
      </c>
      <c r="L3269">
        <v>58</v>
      </c>
      <c r="M3269">
        <f t="shared" si="287"/>
        <v>0.15934065934065933</v>
      </c>
      <c r="N3269">
        <f t="shared" si="290"/>
        <v>0</v>
      </c>
      <c r="O3269">
        <f t="shared" si="288"/>
        <v>0</v>
      </c>
      <c r="P3269">
        <f t="shared" si="291"/>
        <v>364</v>
      </c>
    </row>
    <row r="3270" spans="10:16" x14ac:dyDescent="0.25">
      <c r="K3270" s="3">
        <f t="shared" si="289"/>
        <v>33965</v>
      </c>
      <c r="L3270">
        <v>58</v>
      </c>
      <c r="M3270">
        <f t="shared" si="287"/>
        <v>0.15934065934065933</v>
      </c>
      <c r="N3270">
        <f t="shared" si="290"/>
        <v>0</v>
      </c>
      <c r="O3270">
        <f t="shared" si="288"/>
        <v>0</v>
      </c>
      <c r="P3270">
        <f t="shared" si="291"/>
        <v>364</v>
      </c>
    </row>
    <row r="3271" spans="10:16" x14ac:dyDescent="0.25">
      <c r="J3271" t="s">
        <v>0</v>
      </c>
      <c r="K3271" s="3" t="e">
        <f t="shared" si="289"/>
        <v>#VALUE!</v>
      </c>
      <c r="L3271">
        <v>58</v>
      </c>
      <c r="M3271">
        <f t="shared" si="287"/>
        <v>0.15934065934065933</v>
      </c>
      <c r="N3271">
        <f t="shared" si="290"/>
        <v>0</v>
      </c>
      <c r="O3271">
        <f t="shared" si="288"/>
        <v>0</v>
      </c>
      <c r="P3271">
        <f t="shared" si="291"/>
        <v>364</v>
      </c>
    </row>
    <row r="3272" spans="10:16" x14ac:dyDescent="0.25">
      <c r="K3272" s="3">
        <f t="shared" si="289"/>
        <v>33965</v>
      </c>
      <c r="L3272">
        <v>58</v>
      </c>
      <c r="M3272">
        <f t="shared" ref="M3272:M3335" si="292">L3272/P3272</f>
        <v>0.15934065934065933</v>
      </c>
      <c r="N3272">
        <f t="shared" si="290"/>
        <v>0</v>
      </c>
      <c r="O3272">
        <f t="shared" ref="O3272:O3335" si="293">ROUND(N3272,1)</f>
        <v>0</v>
      </c>
      <c r="P3272">
        <f t="shared" si="291"/>
        <v>364</v>
      </c>
    </row>
    <row r="3273" spans="10:16" x14ac:dyDescent="0.25">
      <c r="J3273" t="s">
        <v>0</v>
      </c>
      <c r="K3273" s="3" t="e">
        <f t="shared" ref="K3273:K3336" si="294">$K$7+J3273</f>
        <v>#VALUE!</v>
      </c>
      <c r="L3273">
        <v>58</v>
      </c>
      <c r="M3273">
        <f t="shared" si="292"/>
        <v>0.15934065934065933</v>
      </c>
      <c r="N3273">
        <f t="shared" ref="N3273:N3336" si="295">INT(M3273)</f>
        <v>0</v>
      </c>
      <c r="O3273">
        <f t="shared" si="293"/>
        <v>0</v>
      </c>
      <c r="P3273">
        <f t="shared" si="291"/>
        <v>364</v>
      </c>
    </row>
    <row r="3274" spans="10:16" x14ac:dyDescent="0.25">
      <c r="K3274" s="3">
        <f t="shared" si="294"/>
        <v>33965</v>
      </c>
      <c r="L3274">
        <v>58</v>
      </c>
      <c r="M3274">
        <f t="shared" si="292"/>
        <v>0.15934065934065933</v>
      </c>
      <c r="N3274">
        <f t="shared" si="295"/>
        <v>0</v>
      </c>
      <c r="O3274">
        <f t="shared" si="293"/>
        <v>0</v>
      </c>
      <c r="P3274">
        <f t="shared" si="291"/>
        <v>364</v>
      </c>
    </row>
    <row r="3275" spans="10:16" x14ac:dyDescent="0.25">
      <c r="J3275" t="s">
        <v>0</v>
      </c>
      <c r="K3275" s="3" t="e">
        <f t="shared" si="294"/>
        <v>#VALUE!</v>
      </c>
      <c r="L3275">
        <v>58</v>
      </c>
      <c r="M3275">
        <f t="shared" si="292"/>
        <v>0.15934065934065933</v>
      </c>
      <c r="N3275">
        <f t="shared" si="295"/>
        <v>0</v>
      </c>
      <c r="O3275">
        <f t="shared" si="293"/>
        <v>0</v>
      </c>
      <c r="P3275">
        <f t="shared" si="291"/>
        <v>364</v>
      </c>
    </row>
    <row r="3276" spans="10:16" x14ac:dyDescent="0.25">
      <c r="K3276" s="3">
        <f t="shared" si="294"/>
        <v>33965</v>
      </c>
      <c r="L3276">
        <v>58</v>
      </c>
      <c r="M3276">
        <f t="shared" si="292"/>
        <v>0.15934065934065933</v>
      </c>
      <c r="N3276">
        <f t="shared" si="295"/>
        <v>0</v>
      </c>
      <c r="O3276">
        <f t="shared" si="293"/>
        <v>0</v>
      </c>
      <c r="P3276">
        <f t="shared" si="291"/>
        <v>364</v>
      </c>
    </row>
    <row r="3277" spans="10:16" x14ac:dyDescent="0.25">
      <c r="J3277" t="s">
        <v>0</v>
      </c>
      <c r="K3277" s="3" t="e">
        <f t="shared" si="294"/>
        <v>#VALUE!</v>
      </c>
      <c r="L3277">
        <v>58</v>
      </c>
      <c r="M3277">
        <f t="shared" si="292"/>
        <v>0.15934065934065933</v>
      </c>
      <c r="N3277">
        <f t="shared" si="295"/>
        <v>0</v>
      </c>
      <c r="O3277">
        <f t="shared" si="293"/>
        <v>0</v>
      </c>
      <c r="P3277">
        <f t="shared" si="291"/>
        <v>364</v>
      </c>
    </row>
    <row r="3278" spans="10:16" x14ac:dyDescent="0.25">
      <c r="K3278" s="3">
        <f t="shared" si="294"/>
        <v>33965</v>
      </c>
      <c r="L3278">
        <v>58</v>
      </c>
      <c r="M3278">
        <f t="shared" si="292"/>
        <v>0.15934065934065933</v>
      </c>
      <c r="N3278">
        <f t="shared" si="295"/>
        <v>0</v>
      </c>
      <c r="O3278">
        <f t="shared" si="293"/>
        <v>0</v>
      </c>
      <c r="P3278">
        <f t="shared" si="291"/>
        <v>364</v>
      </c>
    </row>
    <row r="3279" spans="10:16" x14ac:dyDescent="0.25">
      <c r="J3279" t="s">
        <v>0</v>
      </c>
      <c r="K3279" s="3" t="e">
        <f t="shared" si="294"/>
        <v>#VALUE!</v>
      </c>
      <c r="L3279">
        <v>58</v>
      </c>
      <c r="M3279">
        <f t="shared" si="292"/>
        <v>0.15934065934065933</v>
      </c>
      <c r="N3279">
        <f t="shared" si="295"/>
        <v>0</v>
      </c>
      <c r="O3279">
        <f t="shared" si="293"/>
        <v>0</v>
      </c>
      <c r="P3279">
        <f t="shared" si="291"/>
        <v>364</v>
      </c>
    </row>
    <row r="3280" spans="10:16" x14ac:dyDescent="0.25">
      <c r="K3280" s="3">
        <f t="shared" si="294"/>
        <v>33965</v>
      </c>
      <c r="L3280">
        <v>58</v>
      </c>
      <c r="M3280">
        <f t="shared" si="292"/>
        <v>0.15934065934065933</v>
      </c>
      <c r="N3280">
        <f t="shared" si="295"/>
        <v>0</v>
      </c>
      <c r="O3280">
        <f t="shared" si="293"/>
        <v>0</v>
      </c>
      <c r="P3280">
        <f t="shared" si="291"/>
        <v>364</v>
      </c>
    </row>
    <row r="3281" spans="10:16" x14ac:dyDescent="0.25">
      <c r="J3281" t="s">
        <v>0</v>
      </c>
      <c r="K3281" s="3" t="e">
        <f t="shared" si="294"/>
        <v>#VALUE!</v>
      </c>
      <c r="L3281">
        <v>58</v>
      </c>
      <c r="M3281">
        <f t="shared" si="292"/>
        <v>0.15934065934065933</v>
      </c>
      <c r="N3281">
        <f t="shared" si="295"/>
        <v>0</v>
      </c>
      <c r="O3281">
        <f t="shared" si="293"/>
        <v>0</v>
      </c>
      <c r="P3281">
        <f t="shared" si="291"/>
        <v>364</v>
      </c>
    </row>
    <row r="3282" spans="10:16" x14ac:dyDescent="0.25">
      <c r="K3282" s="3">
        <f t="shared" si="294"/>
        <v>33965</v>
      </c>
      <c r="L3282">
        <v>58</v>
      </c>
      <c r="M3282">
        <f t="shared" si="292"/>
        <v>0.15934065934065933</v>
      </c>
      <c r="N3282">
        <f t="shared" si="295"/>
        <v>0</v>
      </c>
      <c r="O3282">
        <f t="shared" si="293"/>
        <v>0</v>
      </c>
      <c r="P3282">
        <f t="shared" si="291"/>
        <v>364</v>
      </c>
    </row>
    <row r="3283" spans="10:16" x14ac:dyDescent="0.25">
      <c r="J3283" t="s">
        <v>0</v>
      </c>
      <c r="K3283" s="3" t="e">
        <f t="shared" si="294"/>
        <v>#VALUE!</v>
      </c>
      <c r="L3283">
        <v>58</v>
      </c>
      <c r="M3283">
        <f t="shared" si="292"/>
        <v>0.15934065934065933</v>
      </c>
      <c r="N3283">
        <f t="shared" si="295"/>
        <v>0</v>
      </c>
      <c r="O3283">
        <f t="shared" si="293"/>
        <v>0</v>
      </c>
      <c r="P3283">
        <f t="shared" si="291"/>
        <v>364</v>
      </c>
    </row>
    <row r="3284" spans="10:16" x14ac:dyDescent="0.25">
      <c r="K3284" s="3">
        <f t="shared" si="294"/>
        <v>33965</v>
      </c>
      <c r="L3284">
        <v>58</v>
      </c>
      <c r="M3284">
        <f t="shared" si="292"/>
        <v>0.15934065934065933</v>
      </c>
      <c r="N3284">
        <f t="shared" si="295"/>
        <v>0</v>
      </c>
      <c r="O3284">
        <f t="shared" si="293"/>
        <v>0</v>
      </c>
      <c r="P3284">
        <f t="shared" si="291"/>
        <v>364</v>
      </c>
    </row>
    <row r="3285" spans="10:16" x14ac:dyDescent="0.25">
      <c r="J3285" t="s">
        <v>0</v>
      </c>
      <c r="K3285" s="3" t="e">
        <f t="shared" si="294"/>
        <v>#VALUE!</v>
      </c>
      <c r="L3285">
        <v>58</v>
      </c>
      <c r="M3285">
        <f t="shared" si="292"/>
        <v>0.15934065934065933</v>
      </c>
      <c r="N3285">
        <f t="shared" si="295"/>
        <v>0</v>
      </c>
      <c r="O3285">
        <f t="shared" si="293"/>
        <v>0</v>
      </c>
      <c r="P3285">
        <f t="shared" si="291"/>
        <v>364</v>
      </c>
    </row>
    <row r="3286" spans="10:16" x14ac:dyDescent="0.25">
      <c r="K3286" s="3">
        <f t="shared" si="294"/>
        <v>33965</v>
      </c>
      <c r="L3286">
        <v>58</v>
      </c>
      <c r="M3286">
        <f t="shared" si="292"/>
        <v>0.15934065934065933</v>
      </c>
      <c r="N3286">
        <f t="shared" si="295"/>
        <v>0</v>
      </c>
      <c r="O3286">
        <f t="shared" si="293"/>
        <v>0</v>
      </c>
      <c r="P3286">
        <f t="shared" si="291"/>
        <v>364</v>
      </c>
    </row>
    <row r="3287" spans="10:16" x14ac:dyDescent="0.25">
      <c r="J3287" t="s">
        <v>0</v>
      </c>
      <c r="K3287" s="3" t="e">
        <f t="shared" si="294"/>
        <v>#VALUE!</v>
      </c>
      <c r="L3287">
        <v>58</v>
      </c>
      <c r="M3287">
        <f t="shared" si="292"/>
        <v>0.15934065934065933</v>
      </c>
      <c r="N3287">
        <f t="shared" si="295"/>
        <v>0</v>
      </c>
      <c r="O3287">
        <f t="shared" si="293"/>
        <v>0</v>
      </c>
      <c r="P3287">
        <f t="shared" si="291"/>
        <v>364</v>
      </c>
    </row>
    <row r="3288" spans="10:16" x14ac:dyDescent="0.25">
      <c r="K3288" s="3">
        <f t="shared" si="294"/>
        <v>33965</v>
      </c>
      <c r="L3288">
        <v>58</v>
      </c>
      <c r="M3288">
        <f t="shared" si="292"/>
        <v>0.15934065934065933</v>
      </c>
      <c r="N3288">
        <f t="shared" si="295"/>
        <v>0</v>
      </c>
      <c r="O3288">
        <f t="shared" si="293"/>
        <v>0</v>
      </c>
      <c r="P3288">
        <f t="shared" si="291"/>
        <v>364</v>
      </c>
    </row>
    <row r="3289" spans="10:16" x14ac:dyDescent="0.25">
      <c r="J3289" t="s">
        <v>0</v>
      </c>
      <c r="K3289" s="3" t="e">
        <f t="shared" si="294"/>
        <v>#VALUE!</v>
      </c>
      <c r="L3289">
        <v>58</v>
      </c>
      <c r="M3289">
        <f t="shared" si="292"/>
        <v>0.15934065934065933</v>
      </c>
      <c r="N3289">
        <f t="shared" si="295"/>
        <v>0</v>
      </c>
      <c r="O3289">
        <f t="shared" si="293"/>
        <v>0</v>
      </c>
      <c r="P3289">
        <f t="shared" si="291"/>
        <v>364</v>
      </c>
    </row>
    <row r="3290" spans="10:16" x14ac:dyDescent="0.25">
      <c r="K3290" s="3">
        <f t="shared" si="294"/>
        <v>33965</v>
      </c>
      <c r="L3290">
        <v>58</v>
      </c>
      <c r="M3290">
        <f t="shared" si="292"/>
        <v>0.15934065934065933</v>
      </c>
      <c r="N3290">
        <f t="shared" si="295"/>
        <v>0</v>
      </c>
      <c r="O3290">
        <f t="shared" si="293"/>
        <v>0</v>
      </c>
      <c r="P3290">
        <f t="shared" si="291"/>
        <v>364</v>
      </c>
    </row>
    <row r="3291" spans="10:16" x14ac:dyDescent="0.25">
      <c r="J3291" t="s">
        <v>0</v>
      </c>
      <c r="K3291" s="3" t="e">
        <f t="shared" si="294"/>
        <v>#VALUE!</v>
      </c>
      <c r="L3291">
        <v>58</v>
      </c>
      <c r="M3291">
        <f t="shared" si="292"/>
        <v>0.15934065934065933</v>
      </c>
      <c r="N3291">
        <f t="shared" si="295"/>
        <v>0</v>
      </c>
      <c r="O3291">
        <f t="shared" si="293"/>
        <v>0</v>
      </c>
      <c r="P3291">
        <f t="shared" si="291"/>
        <v>364</v>
      </c>
    </row>
    <row r="3292" spans="10:16" x14ac:dyDescent="0.25">
      <c r="K3292" s="3">
        <f t="shared" si="294"/>
        <v>33965</v>
      </c>
      <c r="L3292">
        <v>58</v>
      </c>
      <c r="M3292">
        <f t="shared" si="292"/>
        <v>0.15934065934065933</v>
      </c>
      <c r="N3292">
        <f t="shared" si="295"/>
        <v>0</v>
      </c>
      <c r="O3292">
        <f t="shared" si="293"/>
        <v>0</v>
      </c>
      <c r="P3292">
        <f t="shared" si="291"/>
        <v>364</v>
      </c>
    </row>
    <row r="3293" spans="10:16" x14ac:dyDescent="0.25">
      <c r="J3293" s="13" t="s">
        <v>0</v>
      </c>
      <c r="K3293" s="14" t="e">
        <f t="shared" si="294"/>
        <v>#VALUE!</v>
      </c>
      <c r="L3293" s="13">
        <v>58</v>
      </c>
      <c r="M3293">
        <f t="shared" si="292"/>
        <v>0.15934065934065933</v>
      </c>
      <c r="N3293" s="13">
        <f t="shared" si="295"/>
        <v>0</v>
      </c>
      <c r="O3293" s="13">
        <f t="shared" si="293"/>
        <v>0</v>
      </c>
      <c r="P3293">
        <f t="shared" si="291"/>
        <v>364</v>
      </c>
    </row>
    <row r="3294" spans="10:16" x14ac:dyDescent="0.25">
      <c r="K3294" s="3">
        <f t="shared" si="294"/>
        <v>33965</v>
      </c>
      <c r="L3294">
        <v>59</v>
      </c>
      <c r="M3294">
        <f t="shared" si="292"/>
        <v>0.16208791208791209</v>
      </c>
      <c r="N3294">
        <f t="shared" si="295"/>
        <v>0</v>
      </c>
      <c r="O3294">
        <f t="shared" si="293"/>
        <v>0</v>
      </c>
      <c r="P3294">
        <f>DATE(2002,12,26)-DATE(2001,12,27)</f>
        <v>364</v>
      </c>
    </row>
    <row r="3295" spans="10:16" x14ac:dyDescent="0.25">
      <c r="J3295" t="s">
        <v>0</v>
      </c>
      <c r="K3295" s="3" t="e">
        <f t="shared" si="294"/>
        <v>#VALUE!</v>
      </c>
      <c r="L3295">
        <v>59</v>
      </c>
      <c r="M3295">
        <f t="shared" si="292"/>
        <v>0.16208791208791209</v>
      </c>
      <c r="N3295">
        <f t="shared" si="295"/>
        <v>0</v>
      </c>
      <c r="O3295">
        <f t="shared" si="293"/>
        <v>0</v>
      </c>
      <c r="P3295">
        <f t="shared" ref="P3295:P3358" si="296">DATE(2002,12,26)-DATE(2001,12,27)</f>
        <v>364</v>
      </c>
    </row>
    <row r="3296" spans="10:16" x14ac:dyDescent="0.25">
      <c r="K3296" s="3">
        <f t="shared" si="294"/>
        <v>33965</v>
      </c>
      <c r="L3296">
        <v>59</v>
      </c>
      <c r="M3296">
        <f t="shared" si="292"/>
        <v>0.16208791208791209</v>
      </c>
      <c r="N3296">
        <f t="shared" si="295"/>
        <v>0</v>
      </c>
      <c r="O3296">
        <f t="shared" si="293"/>
        <v>0</v>
      </c>
      <c r="P3296">
        <f t="shared" si="296"/>
        <v>364</v>
      </c>
    </row>
    <row r="3297" spans="10:16" x14ac:dyDescent="0.25">
      <c r="J3297" t="s">
        <v>0</v>
      </c>
      <c r="K3297" s="3" t="e">
        <f t="shared" si="294"/>
        <v>#VALUE!</v>
      </c>
      <c r="L3297">
        <v>59</v>
      </c>
      <c r="M3297">
        <f t="shared" si="292"/>
        <v>0.16208791208791209</v>
      </c>
      <c r="N3297">
        <f t="shared" si="295"/>
        <v>0</v>
      </c>
      <c r="O3297">
        <f t="shared" si="293"/>
        <v>0</v>
      </c>
      <c r="P3297">
        <f t="shared" si="296"/>
        <v>364</v>
      </c>
    </row>
    <row r="3298" spans="10:16" x14ac:dyDescent="0.25">
      <c r="K3298" s="3">
        <f t="shared" si="294"/>
        <v>33965</v>
      </c>
      <c r="L3298">
        <v>59</v>
      </c>
      <c r="M3298">
        <f t="shared" si="292"/>
        <v>0.16208791208791209</v>
      </c>
      <c r="N3298">
        <f t="shared" si="295"/>
        <v>0</v>
      </c>
      <c r="O3298">
        <f t="shared" si="293"/>
        <v>0</v>
      </c>
      <c r="P3298">
        <f t="shared" si="296"/>
        <v>364</v>
      </c>
    </row>
    <row r="3299" spans="10:16" x14ac:dyDescent="0.25">
      <c r="J3299" t="s">
        <v>0</v>
      </c>
      <c r="K3299" s="3" t="e">
        <f t="shared" si="294"/>
        <v>#VALUE!</v>
      </c>
      <c r="L3299">
        <v>59</v>
      </c>
      <c r="M3299">
        <f t="shared" si="292"/>
        <v>0.16208791208791209</v>
      </c>
      <c r="N3299">
        <f t="shared" si="295"/>
        <v>0</v>
      </c>
      <c r="O3299">
        <f t="shared" si="293"/>
        <v>0</v>
      </c>
      <c r="P3299">
        <f t="shared" si="296"/>
        <v>364</v>
      </c>
    </row>
    <row r="3300" spans="10:16" x14ac:dyDescent="0.25">
      <c r="K3300" s="3">
        <f t="shared" si="294"/>
        <v>33965</v>
      </c>
      <c r="L3300">
        <v>59</v>
      </c>
      <c r="M3300">
        <f t="shared" si="292"/>
        <v>0.16208791208791209</v>
      </c>
      <c r="N3300">
        <f t="shared" si="295"/>
        <v>0</v>
      </c>
      <c r="O3300">
        <f t="shared" si="293"/>
        <v>0</v>
      </c>
      <c r="P3300">
        <f t="shared" si="296"/>
        <v>364</v>
      </c>
    </row>
    <row r="3301" spans="10:16" x14ac:dyDescent="0.25">
      <c r="J3301" t="s">
        <v>0</v>
      </c>
      <c r="K3301" s="3" t="e">
        <f t="shared" si="294"/>
        <v>#VALUE!</v>
      </c>
      <c r="L3301">
        <v>59</v>
      </c>
      <c r="M3301">
        <f t="shared" si="292"/>
        <v>0.16208791208791209</v>
      </c>
      <c r="N3301">
        <f t="shared" si="295"/>
        <v>0</v>
      </c>
      <c r="O3301">
        <f t="shared" si="293"/>
        <v>0</v>
      </c>
      <c r="P3301">
        <f t="shared" si="296"/>
        <v>364</v>
      </c>
    </row>
    <row r="3302" spans="10:16" x14ac:dyDescent="0.25">
      <c r="K3302" s="3">
        <f t="shared" si="294"/>
        <v>33965</v>
      </c>
      <c r="L3302">
        <v>59</v>
      </c>
      <c r="M3302">
        <f t="shared" si="292"/>
        <v>0.16208791208791209</v>
      </c>
      <c r="N3302">
        <f t="shared" si="295"/>
        <v>0</v>
      </c>
      <c r="O3302">
        <f t="shared" si="293"/>
        <v>0</v>
      </c>
      <c r="P3302">
        <f t="shared" si="296"/>
        <v>364</v>
      </c>
    </row>
    <row r="3303" spans="10:16" x14ac:dyDescent="0.25">
      <c r="J3303" t="s">
        <v>0</v>
      </c>
      <c r="K3303" s="3" t="e">
        <f t="shared" si="294"/>
        <v>#VALUE!</v>
      </c>
      <c r="L3303">
        <v>59</v>
      </c>
      <c r="M3303">
        <f t="shared" si="292"/>
        <v>0.16208791208791209</v>
      </c>
      <c r="N3303">
        <f t="shared" si="295"/>
        <v>0</v>
      </c>
      <c r="O3303">
        <f t="shared" si="293"/>
        <v>0</v>
      </c>
      <c r="P3303">
        <f t="shared" si="296"/>
        <v>364</v>
      </c>
    </row>
    <row r="3304" spans="10:16" x14ac:dyDescent="0.25">
      <c r="K3304" s="3">
        <f t="shared" si="294"/>
        <v>33965</v>
      </c>
      <c r="L3304">
        <v>59</v>
      </c>
      <c r="M3304">
        <f t="shared" si="292"/>
        <v>0.16208791208791209</v>
      </c>
      <c r="N3304">
        <f t="shared" si="295"/>
        <v>0</v>
      </c>
      <c r="O3304">
        <f t="shared" si="293"/>
        <v>0</v>
      </c>
      <c r="P3304">
        <f t="shared" si="296"/>
        <v>364</v>
      </c>
    </row>
    <row r="3305" spans="10:16" x14ac:dyDescent="0.25">
      <c r="J3305" t="s">
        <v>0</v>
      </c>
      <c r="K3305" s="3" t="e">
        <f t="shared" si="294"/>
        <v>#VALUE!</v>
      </c>
      <c r="L3305">
        <v>59</v>
      </c>
      <c r="M3305">
        <f t="shared" si="292"/>
        <v>0.16208791208791209</v>
      </c>
      <c r="N3305">
        <f t="shared" si="295"/>
        <v>0</v>
      </c>
      <c r="O3305">
        <f t="shared" si="293"/>
        <v>0</v>
      </c>
      <c r="P3305">
        <f t="shared" si="296"/>
        <v>364</v>
      </c>
    </row>
    <row r="3306" spans="10:16" x14ac:dyDescent="0.25">
      <c r="K3306" s="3">
        <f t="shared" si="294"/>
        <v>33965</v>
      </c>
      <c r="L3306">
        <v>59</v>
      </c>
      <c r="M3306">
        <f t="shared" si="292"/>
        <v>0.16208791208791209</v>
      </c>
      <c r="N3306">
        <f t="shared" si="295"/>
        <v>0</v>
      </c>
      <c r="O3306">
        <f t="shared" si="293"/>
        <v>0</v>
      </c>
      <c r="P3306">
        <f t="shared" si="296"/>
        <v>364</v>
      </c>
    </row>
    <row r="3307" spans="10:16" x14ac:dyDescent="0.25">
      <c r="J3307" t="s">
        <v>0</v>
      </c>
      <c r="K3307" s="3" t="e">
        <f t="shared" si="294"/>
        <v>#VALUE!</v>
      </c>
      <c r="L3307">
        <v>59</v>
      </c>
      <c r="M3307">
        <f t="shared" si="292"/>
        <v>0.16208791208791209</v>
      </c>
      <c r="N3307">
        <f t="shared" si="295"/>
        <v>0</v>
      </c>
      <c r="O3307">
        <f t="shared" si="293"/>
        <v>0</v>
      </c>
      <c r="P3307">
        <f t="shared" si="296"/>
        <v>364</v>
      </c>
    </row>
    <row r="3308" spans="10:16" x14ac:dyDescent="0.25">
      <c r="K3308" s="3">
        <f t="shared" si="294"/>
        <v>33965</v>
      </c>
      <c r="L3308">
        <v>59</v>
      </c>
      <c r="M3308">
        <f t="shared" si="292"/>
        <v>0.16208791208791209</v>
      </c>
      <c r="N3308">
        <f t="shared" si="295"/>
        <v>0</v>
      </c>
      <c r="O3308">
        <f t="shared" si="293"/>
        <v>0</v>
      </c>
      <c r="P3308">
        <f t="shared" si="296"/>
        <v>364</v>
      </c>
    </row>
    <row r="3309" spans="10:16" x14ac:dyDescent="0.25">
      <c r="J3309" t="s">
        <v>0</v>
      </c>
      <c r="K3309" s="3" t="e">
        <f t="shared" si="294"/>
        <v>#VALUE!</v>
      </c>
      <c r="L3309">
        <v>59</v>
      </c>
      <c r="M3309">
        <f t="shared" si="292"/>
        <v>0.16208791208791209</v>
      </c>
      <c r="N3309">
        <f t="shared" si="295"/>
        <v>0</v>
      </c>
      <c r="O3309">
        <f t="shared" si="293"/>
        <v>0</v>
      </c>
      <c r="P3309">
        <f t="shared" si="296"/>
        <v>364</v>
      </c>
    </row>
    <row r="3310" spans="10:16" x14ac:dyDescent="0.25">
      <c r="K3310" s="3">
        <f t="shared" si="294"/>
        <v>33965</v>
      </c>
      <c r="L3310">
        <v>59</v>
      </c>
      <c r="M3310">
        <f t="shared" si="292"/>
        <v>0.16208791208791209</v>
      </c>
      <c r="N3310">
        <f t="shared" si="295"/>
        <v>0</v>
      </c>
      <c r="O3310">
        <f t="shared" si="293"/>
        <v>0</v>
      </c>
      <c r="P3310">
        <f t="shared" si="296"/>
        <v>364</v>
      </c>
    </row>
    <row r="3311" spans="10:16" x14ac:dyDescent="0.25">
      <c r="J3311" t="s">
        <v>0</v>
      </c>
      <c r="K3311" s="3" t="e">
        <f t="shared" si="294"/>
        <v>#VALUE!</v>
      </c>
      <c r="L3311">
        <v>59</v>
      </c>
      <c r="M3311">
        <f t="shared" si="292"/>
        <v>0.16208791208791209</v>
      </c>
      <c r="N3311">
        <f t="shared" si="295"/>
        <v>0</v>
      </c>
      <c r="O3311">
        <f t="shared" si="293"/>
        <v>0</v>
      </c>
      <c r="P3311">
        <f t="shared" si="296"/>
        <v>364</v>
      </c>
    </row>
    <row r="3312" spans="10:16" x14ac:dyDescent="0.25">
      <c r="K3312" s="3">
        <f t="shared" si="294"/>
        <v>33965</v>
      </c>
      <c r="L3312">
        <v>59</v>
      </c>
      <c r="M3312">
        <f t="shared" si="292"/>
        <v>0.16208791208791209</v>
      </c>
      <c r="N3312">
        <f t="shared" si="295"/>
        <v>0</v>
      </c>
      <c r="O3312">
        <f t="shared" si="293"/>
        <v>0</v>
      </c>
      <c r="P3312">
        <f t="shared" si="296"/>
        <v>364</v>
      </c>
    </row>
    <row r="3313" spans="10:16" x14ac:dyDescent="0.25">
      <c r="J3313" t="s">
        <v>0</v>
      </c>
      <c r="K3313" s="3" t="e">
        <f t="shared" si="294"/>
        <v>#VALUE!</v>
      </c>
      <c r="L3313">
        <v>59</v>
      </c>
      <c r="M3313">
        <f t="shared" si="292"/>
        <v>0.16208791208791209</v>
      </c>
      <c r="N3313">
        <f t="shared" si="295"/>
        <v>0</v>
      </c>
      <c r="O3313">
        <f t="shared" si="293"/>
        <v>0</v>
      </c>
      <c r="P3313">
        <f t="shared" si="296"/>
        <v>364</v>
      </c>
    </row>
    <row r="3314" spans="10:16" x14ac:dyDescent="0.25">
      <c r="K3314" s="3">
        <f t="shared" si="294"/>
        <v>33965</v>
      </c>
      <c r="L3314">
        <v>59</v>
      </c>
      <c r="M3314">
        <f t="shared" si="292"/>
        <v>0.16208791208791209</v>
      </c>
      <c r="N3314">
        <f t="shared" si="295"/>
        <v>0</v>
      </c>
      <c r="O3314">
        <f t="shared" si="293"/>
        <v>0</v>
      </c>
      <c r="P3314">
        <f t="shared" si="296"/>
        <v>364</v>
      </c>
    </row>
    <row r="3315" spans="10:16" x14ac:dyDescent="0.25">
      <c r="J3315" t="s">
        <v>0</v>
      </c>
      <c r="K3315" s="3" t="e">
        <f t="shared" si="294"/>
        <v>#VALUE!</v>
      </c>
      <c r="L3315">
        <v>59</v>
      </c>
      <c r="M3315">
        <f t="shared" si="292"/>
        <v>0.16208791208791209</v>
      </c>
      <c r="N3315">
        <f t="shared" si="295"/>
        <v>0</v>
      </c>
      <c r="O3315">
        <f t="shared" si="293"/>
        <v>0</v>
      </c>
      <c r="P3315">
        <f t="shared" si="296"/>
        <v>364</v>
      </c>
    </row>
    <row r="3316" spans="10:16" x14ac:dyDescent="0.25">
      <c r="K3316" s="3">
        <f t="shared" si="294"/>
        <v>33965</v>
      </c>
      <c r="L3316">
        <v>59</v>
      </c>
      <c r="M3316">
        <f t="shared" si="292"/>
        <v>0.16208791208791209</v>
      </c>
      <c r="N3316">
        <f t="shared" si="295"/>
        <v>0</v>
      </c>
      <c r="O3316">
        <f t="shared" si="293"/>
        <v>0</v>
      </c>
      <c r="P3316">
        <f t="shared" si="296"/>
        <v>364</v>
      </c>
    </row>
    <row r="3317" spans="10:16" x14ac:dyDescent="0.25">
      <c r="J3317" t="s">
        <v>0</v>
      </c>
      <c r="K3317" s="3" t="e">
        <f t="shared" si="294"/>
        <v>#VALUE!</v>
      </c>
      <c r="L3317">
        <v>59</v>
      </c>
      <c r="M3317">
        <f t="shared" si="292"/>
        <v>0.16208791208791209</v>
      </c>
      <c r="N3317">
        <f t="shared" si="295"/>
        <v>0</v>
      </c>
      <c r="O3317">
        <f t="shared" si="293"/>
        <v>0</v>
      </c>
      <c r="P3317">
        <f t="shared" si="296"/>
        <v>364</v>
      </c>
    </row>
    <row r="3318" spans="10:16" x14ac:dyDescent="0.25">
      <c r="K3318" s="3">
        <f t="shared" si="294"/>
        <v>33965</v>
      </c>
      <c r="L3318">
        <v>59</v>
      </c>
      <c r="M3318">
        <f t="shared" si="292"/>
        <v>0.16208791208791209</v>
      </c>
      <c r="N3318">
        <f t="shared" si="295"/>
        <v>0</v>
      </c>
      <c r="O3318">
        <f t="shared" si="293"/>
        <v>0</v>
      </c>
      <c r="P3318">
        <f t="shared" si="296"/>
        <v>364</v>
      </c>
    </row>
    <row r="3319" spans="10:16" x14ac:dyDescent="0.25">
      <c r="J3319" t="s">
        <v>0</v>
      </c>
      <c r="K3319" s="3" t="e">
        <f t="shared" si="294"/>
        <v>#VALUE!</v>
      </c>
      <c r="L3319">
        <v>59</v>
      </c>
      <c r="M3319">
        <f t="shared" si="292"/>
        <v>0.16208791208791209</v>
      </c>
      <c r="N3319">
        <f t="shared" si="295"/>
        <v>0</v>
      </c>
      <c r="O3319">
        <f t="shared" si="293"/>
        <v>0</v>
      </c>
      <c r="P3319">
        <f t="shared" si="296"/>
        <v>364</v>
      </c>
    </row>
    <row r="3320" spans="10:16" x14ac:dyDescent="0.25">
      <c r="K3320" s="3">
        <f t="shared" si="294"/>
        <v>33965</v>
      </c>
      <c r="L3320">
        <v>59</v>
      </c>
      <c r="M3320">
        <f t="shared" si="292"/>
        <v>0.16208791208791209</v>
      </c>
      <c r="N3320">
        <f t="shared" si="295"/>
        <v>0</v>
      </c>
      <c r="O3320">
        <f t="shared" si="293"/>
        <v>0</v>
      </c>
      <c r="P3320">
        <f t="shared" si="296"/>
        <v>364</v>
      </c>
    </row>
    <row r="3321" spans="10:16" x14ac:dyDescent="0.25">
      <c r="J3321" t="s">
        <v>0</v>
      </c>
      <c r="K3321" s="3" t="e">
        <f t="shared" si="294"/>
        <v>#VALUE!</v>
      </c>
      <c r="L3321">
        <v>59</v>
      </c>
      <c r="M3321">
        <f t="shared" si="292"/>
        <v>0.16208791208791209</v>
      </c>
      <c r="N3321">
        <f t="shared" si="295"/>
        <v>0</v>
      </c>
      <c r="O3321">
        <f t="shared" si="293"/>
        <v>0</v>
      </c>
      <c r="P3321">
        <f t="shared" si="296"/>
        <v>364</v>
      </c>
    </row>
    <row r="3322" spans="10:16" x14ac:dyDescent="0.25">
      <c r="K3322" s="3">
        <f t="shared" si="294"/>
        <v>33965</v>
      </c>
      <c r="L3322">
        <v>59</v>
      </c>
      <c r="M3322">
        <f t="shared" si="292"/>
        <v>0.16208791208791209</v>
      </c>
      <c r="N3322">
        <f t="shared" si="295"/>
        <v>0</v>
      </c>
      <c r="O3322">
        <f t="shared" si="293"/>
        <v>0</v>
      </c>
      <c r="P3322">
        <f t="shared" si="296"/>
        <v>364</v>
      </c>
    </row>
    <row r="3323" spans="10:16" x14ac:dyDescent="0.25">
      <c r="J3323" t="s">
        <v>0</v>
      </c>
      <c r="K3323" s="3" t="e">
        <f t="shared" si="294"/>
        <v>#VALUE!</v>
      </c>
      <c r="L3323">
        <v>59</v>
      </c>
      <c r="M3323">
        <f t="shared" si="292"/>
        <v>0.16208791208791209</v>
      </c>
      <c r="N3323">
        <f t="shared" si="295"/>
        <v>0</v>
      </c>
      <c r="O3323">
        <f t="shared" si="293"/>
        <v>0</v>
      </c>
      <c r="P3323">
        <f t="shared" si="296"/>
        <v>364</v>
      </c>
    </row>
    <row r="3324" spans="10:16" x14ac:dyDescent="0.25">
      <c r="K3324" s="3">
        <f t="shared" si="294"/>
        <v>33965</v>
      </c>
      <c r="L3324">
        <v>59</v>
      </c>
      <c r="M3324">
        <f t="shared" si="292"/>
        <v>0.16208791208791209</v>
      </c>
      <c r="N3324">
        <f t="shared" si="295"/>
        <v>0</v>
      </c>
      <c r="O3324">
        <f t="shared" si="293"/>
        <v>0</v>
      </c>
      <c r="P3324">
        <f t="shared" si="296"/>
        <v>364</v>
      </c>
    </row>
    <row r="3325" spans="10:16" x14ac:dyDescent="0.25">
      <c r="J3325" t="s">
        <v>0</v>
      </c>
      <c r="K3325" s="3" t="e">
        <f t="shared" si="294"/>
        <v>#VALUE!</v>
      </c>
      <c r="L3325">
        <v>59</v>
      </c>
      <c r="M3325">
        <f t="shared" si="292"/>
        <v>0.16208791208791209</v>
      </c>
      <c r="N3325">
        <f t="shared" si="295"/>
        <v>0</v>
      </c>
      <c r="O3325">
        <f t="shared" si="293"/>
        <v>0</v>
      </c>
      <c r="P3325">
        <f t="shared" si="296"/>
        <v>364</v>
      </c>
    </row>
    <row r="3326" spans="10:16" x14ac:dyDescent="0.25">
      <c r="K3326" s="3">
        <f t="shared" si="294"/>
        <v>33965</v>
      </c>
      <c r="L3326">
        <v>59</v>
      </c>
      <c r="M3326">
        <f t="shared" si="292"/>
        <v>0.16208791208791209</v>
      </c>
      <c r="N3326">
        <f t="shared" si="295"/>
        <v>0</v>
      </c>
      <c r="O3326">
        <f t="shared" si="293"/>
        <v>0</v>
      </c>
      <c r="P3326">
        <f t="shared" si="296"/>
        <v>364</v>
      </c>
    </row>
    <row r="3327" spans="10:16" x14ac:dyDescent="0.25">
      <c r="J3327" t="s">
        <v>0</v>
      </c>
      <c r="K3327" s="3" t="e">
        <f t="shared" si="294"/>
        <v>#VALUE!</v>
      </c>
      <c r="L3327">
        <v>59</v>
      </c>
      <c r="M3327">
        <f t="shared" si="292"/>
        <v>0.16208791208791209</v>
      </c>
      <c r="N3327">
        <f t="shared" si="295"/>
        <v>0</v>
      </c>
      <c r="O3327">
        <f t="shared" si="293"/>
        <v>0</v>
      </c>
      <c r="P3327">
        <f t="shared" si="296"/>
        <v>364</v>
      </c>
    </row>
    <row r="3328" spans="10:16" x14ac:dyDescent="0.25">
      <c r="K3328" s="3">
        <f t="shared" si="294"/>
        <v>33965</v>
      </c>
      <c r="L3328">
        <v>59</v>
      </c>
      <c r="M3328">
        <f t="shared" si="292"/>
        <v>0.16208791208791209</v>
      </c>
      <c r="N3328">
        <f t="shared" si="295"/>
        <v>0</v>
      </c>
      <c r="O3328">
        <f t="shared" si="293"/>
        <v>0</v>
      </c>
      <c r="P3328">
        <f t="shared" si="296"/>
        <v>364</v>
      </c>
    </row>
    <row r="3329" spans="10:16" x14ac:dyDescent="0.25">
      <c r="J3329" t="s">
        <v>0</v>
      </c>
      <c r="K3329" s="3" t="e">
        <f t="shared" si="294"/>
        <v>#VALUE!</v>
      </c>
      <c r="L3329">
        <v>59</v>
      </c>
      <c r="M3329">
        <f t="shared" si="292"/>
        <v>0.16208791208791209</v>
      </c>
      <c r="N3329">
        <f t="shared" si="295"/>
        <v>0</v>
      </c>
      <c r="O3329">
        <f t="shared" si="293"/>
        <v>0</v>
      </c>
      <c r="P3329">
        <f t="shared" si="296"/>
        <v>364</v>
      </c>
    </row>
    <row r="3330" spans="10:16" x14ac:dyDescent="0.25">
      <c r="K3330" s="3">
        <f t="shared" si="294"/>
        <v>33965</v>
      </c>
      <c r="L3330">
        <v>59</v>
      </c>
      <c r="M3330">
        <f t="shared" si="292"/>
        <v>0.16208791208791209</v>
      </c>
      <c r="N3330">
        <f t="shared" si="295"/>
        <v>0</v>
      </c>
      <c r="O3330">
        <f t="shared" si="293"/>
        <v>0</v>
      </c>
      <c r="P3330">
        <f t="shared" si="296"/>
        <v>364</v>
      </c>
    </row>
    <row r="3331" spans="10:16" x14ac:dyDescent="0.25">
      <c r="J3331" t="s">
        <v>0</v>
      </c>
      <c r="K3331" s="3" t="e">
        <f t="shared" si="294"/>
        <v>#VALUE!</v>
      </c>
      <c r="L3331">
        <v>59</v>
      </c>
      <c r="M3331">
        <f t="shared" si="292"/>
        <v>0.16208791208791209</v>
      </c>
      <c r="N3331">
        <f t="shared" si="295"/>
        <v>0</v>
      </c>
      <c r="O3331">
        <f t="shared" si="293"/>
        <v>0</v>
      </c>
      <c r="P3331">
        <f t="shared" si="296"/>
        <v>364</v>
      </c>
    </row>
    <row r="3332" spans="10:16" x14ac:dyDescent="0.25">
      <c r="K3332" s="3">
        <f t="shared" si="294"/>
        <v>33965</v>
      </c>
      <c r="L3332">
        <v>59</v>
      </c>
      <c r="M3332">
        <f t="shared" si="292"/>
        <v>0.16208791208791209</v>
      </c>
      <c r="N3332">
        <f t="shared" si="295"/>
        <v>0</v>
      </c>
      <c r="O3332">
        <f t="shared" si="293"/>
        <v>0</v>
      </c>
      <c r="P3332">
        <f t="shared" si="296"/>
        <v>364</v>
      </c>
    </row>
    <row r="3333" spans="10:16" x14ac:dyDescent="0.25">
      <c r="J3333" t="s">
        <v>0</v>
      </c>
      <c r="K3333" s="3" t="e">
        <f t="shared" si="294"/>
        <v>#VALUE!</v>
      </c>
      <c r="L3333">
        <v>59</v>
      </c>
      <c r="M3333">
        <f t="shared" si="292"/>
        <v>0.16208791208791209</v>
      </c>
      <c r="N3333">
        <f t="shared" si="295"/>
        <v>0</v>
      </c>
      <c r="O3333">
        <f t="shared" si="293"/>
        <v>0</v>
      </c>
      <c r="P3333">
        <f t="shared" si="296"/>
        <v>364</v>
      </c>
    </row>
    <row r="3334" spans="10:16" x14ac:dyDescent="0.25">
      <c r="K3334" s="3">
        <f t="shared" si="294"/>
        <v>33965</v>
      </c>
      <c r="L3334">
        <v>59</v>
      </c>
      <c r="M3334">
        <f t="shared" si="292"/>
        <v>0.16208791208791209</v>
      </c>
      <c r="N3334">
        <f t="shared" si="295"/>
        <v>0</v>
      </c>
      <c r="O3334">
        <f t="shared" si="293"/>
        <v>0</v>
      </c>
      <c r="P3334">
        <f t="shared" si="296"/>
        <v>364</v>
      </c>
    </row>
    <row r="3335" spans="10:16" x14ac:dyDescent="0.25">
      <c r="J3335" t="s">
        <v>0</v>
      </c>
      <c r="K3335" s="3" t="e">
        <f t="shared" si="294"/>
        <v>#VALUE!</v>
      </c>
      <c r="L3335">
        <v>59</v>
      </c>
      <c r="M3335">
        <f t="shared" si="292"/>
        <v>0.16208791208791209</v>
      </c>
      <c r="N3335">
        <f t="shared" si="295"/>
        <v>0</v>
      </c>
      <c r="O3335">
        <f t="shared" si="293"/>
        <v>0</v>
      </c>
      <c r="P3335">
        <f t="shared" si="296"/>
        <v>364</v>
      </c>
    </row>
    <row r="3336" spans="10:16" x14ac:dyDescent="0.25">
      <c r="K3336" s="3">
        <f t="shared" si="294"/>
        <v>33965</v>
      </c>
      <c r="L3336">
        <v>59</v>
      </c>
      <c r="M3336">
        <f t="shared" ref="M3336:M3399" si="297">L3336/P3336</f>
        <v>0.16208791208791209</v>
      </c>
      <c r="N3336">
        <f t="shared" si="295"/>
        <v>0</v>
      </c>
      <c r="O3336">
        <f t="shared" ref="O3336:O3399" si="298">ROUND(N3336,1)</f>
        <v>0</v>
      </c>
      <c r="P3336">
        <f t="shared" si="296"/>
        <v>364</v>
      </c>
    </row>
    <row r="3337" spans="10:16" x14ac:dyDescent="0.25">
      <c r="J3337" t="s">
        <v>0</v>
      </c>
      <c r="K3337" s="3" t="e">
        <f t="shared" ref="K3337:K3400" si="299">$K$7+J3337</f>
        <v>#VALUE!</v>
      </c>
      <c r="L3337">
        <v>59</v>
      </c>
      <c r="M3337">
        <f t="shared" si="297"/>
        <v>0.16208791208791209</v>
      </c>
      <c r="N3337">
        <f t="shared" ref="N3337:N3400" si="300">INT(M3337)</f>
        <v>0</v>
      </c>
      <c r="O3337">
        <f t="shared" si="298"/>
        <v>0</v>
      </c>
      <c r="P3337">
        <f t="shared" si="296"/>
        <v>364</v>
      </c>
    </row>
    <row r="3338" spans="10:16" x14ac:dyDescent="0.25">
      <c r="K3338" s="3">
        <f t="shared" si="299"/>
        <v>33965</v>
      </c>
      <c r="L3338">
        <v>59</v>
      </c>
      <c r="M3338">
        <f t="shared" si="297"/>
        <v>0.16208791208791209</v>
      </c>
      <c r="N3338">
        <f t="shared" si="300"/>
        <v>0</v>
      </c>
      <c r="O3338">
        <f t="shared" si="298"/>
        <v>0</v>
      </c>
      <c r="P3338">
        <f t="shared" si="296"/>
        <v>364</v>
      </c>
    </row>
    <row r="3339" spans="10:16" x14ac:dyDescent="0.25">
      <c r="J3339" t="s">
        <v>0</v>
      </c>
      <c r="K3339" s="3" t="e">
        <f t="shared" si="299"/>
        <v>#VALUE!</v>
      </c>
      <c r="L3339">
        <v>59</v>
      </c>
      <c r="M3339">
        <f t="shared" si="297"/>
        <v>0.16208791208791209</v>
      </c>
      <c r="N3339">
        <f t="shared" si="300"/>
        <v>0</v>
      </c>
      <c r="O3339">
        <f t="shared" si="298"/>
        <v>0</v>
      </c>
      <c r="P3339">
        <f t="shared" si="296"/>
        <v>364</v>
      </c>
    </row>
    <row r="3340" spans="10:16" x14ac:dyDescent="0.25">
      <c r="K3340" s="3">
        <f t="shared" si="299"/>
        <v>33965</v>
      </c>
      <c r="L3340">
        <v>59</v>
      </c>
      <c r="M3340">
        <f t="shared" si="297"/>
        <v>0.16208791208791209</v>
      </c>
      <c r="N3340">
        <f t="shared" si="300"/>
        <v>0</v>
      </c>
      <c r="O3340">
        <f t="shared" si="298"/>
        <v>0</v>
      </c>
      <c r="P3340">
        <f t="shared" si="296"/>
        <v>364</v>
      </c>
    </row>
    <row r="3341" spans="10:16" x14ac:dyDescent="0.25">
      <c r="J3341" t="s">
        <v>0</v>
      </c>
      <c r="K3341" s="3" t="e">
        <f t="shared" si="299"/>
        <v>#VALUE!</v>
      </c>
      <c r="L3341">
        <v>59</v>
      </c>
      <c r="M3341">
        <f t="shared" si="297"/>
        <v>0.16208791208791209</v>
      </c>
      <c r="N3341">
        <f t="shared" si="300"/>
        <v>0</v>
      </c>
      <c r="O3341">
        <f t="shared" si="298"/>
        <v>0</v>
      </c>
      <c r="P3341">
        <f t="shared" si="296"/>
        <v>364</v>
      </c>
    </row>
    <row r="3342" spans="10:16" x14ac:dyDescent="0.25">
      <c r="K3342" s="3">
        <f t="shared" si="299"/>
        <v>33965</v>
      </c>
      <c r="L3342">
        <v>59</v>
      </c>
      <c r="M3342">
        <f t="shared" si="297"/>
        <v>0.16208791208791209</v>
      </c>
      <c r="N3342">
        <f t="shared" si="300"/>
        <v>0</v>
      </c>
      <c r="O3342">
        <f t="shared" si="298"/>
        <v>0</v>
      </c>
      <c r="P3342">
        <f t="shared" si="296"/>
        <v>364</v>
      </c>
    </row>
    <row r="3343" spans="10:16" x14ac:dyDescent="0.25">
      <c r="J3343" t="s">
        <v>0</v>
      </c>
      <c r="K3343" s="3" t="e">
        <f t="shared" si="299"/>
        <v>#VALUE!</v>
      </c>
      <c r="L3343">
        <v>59</v>
      </c>
      <c r="M3343">
        <f t="shared" si="297"/>
        <v>0.16208791208791209</v>
      </c>
      <c r="N3343">
        <f t="shared" si="300"/>
        <v>0</v>
      </c>
      <c r="O3343">
        <f t="shared" si="298"/>
        <v>0</v>
      </c>
      <c r="P3343">
        <f t="shared" si="296"/>
        <v>364</v>
      </c>
    </row>
    <row r="3344" spans="10:16" x14ac:dyDescent="0.25">
      <c r="K3344" s="3">
        <f t="shared" si="299"/>
        <v>33965</v>
      </c>
      <c r="L3344">
        <v>59</v>
      </c>
      <c r="M3344">
        <f t="shared" si="297"/>
        <v>0.16208791208791209</v>
      </c>
      <c r="N3344">
        <f t="shared" si="300"/>
        <v>0</v>
      </c>
      <c r="O3344">
        <f t="shared" si="298"/>
        <v>0</v>
      </c>
      <c r="P3344">
        <f t="shared" si="296"/>
        <v>364</v>
      </c>
    </row>
    <row r="3345" spans="10:16" x14ac:dyDescent="0.25">
      <c r="J3345" t="s">
        <v>0</v>
      </c>
      <c r="K3345" s="3" t="e">
        <f t="shared" si="299"/>
        <v>#VALUE!</v>
      </c>
      <c r="L3345">
        <v>59</v>
      </c>
      <c r="M3345">
        <f t="shared" si="297"/>
        <v>0.16208791208791209</v>
      </c>
      <c r="N3345">
        <f t="shared" si="300"/>
        <v>0</v>
      </c>
      <c r="O3345">
        <f t="shared" si="298"/>
        <v>0</v>
      </c>
      <c r="P3345">
        <f t="shared" si="296"/>
        <v>364</v>
      </c>
    </row>
    <row r="3346" spans="10:16" x14ac:dyDescent="0.25">
      <c r="K3346" s="3">
        <f t="shared" si="299"/>
        <v>33965</v>
      </c>
      <c r="L3346">
        <v>59</v>
      </c>
      <c r="M3346">
        <f t="shared" si="297"/>
        <v>0.16208791208791209</v>
      </c>
      <c r="N3346">
        <f t="shared" si="300"/>
        <v>0</v>
      </c>
      <c r="O3346">
        <f t="shared" si="298"/>
        <v>0</v>
      </c>
      <c r="P3346">
        <f t="shared" si="296"/>
        <v>364</v>
      </c>
    </row>
    <row r="3347" spans="10:16" x14ac:dyDescent="0.25">
      <c r="J3347" t="s">
        <v>0</v>
      </c>
      <c r="K3347" s="3" t="e">
        <f t="shared" si="299"/>
        <v>#VALUE!</v>
      </c>
      <c r="L3347">
        <v>59</v>
      </c>
      <c r="M3347">
        <f t="shared" si="297"/>
        <v>0.16208791208791209</v>
      </c>
      <c r="N3347">
        <f t="shared" si="300"/>
        <v>0</v>
      </c>
      <c r="O3347">
        <f t="shared" si="298"/>
        <v>0</v>
      </c>
      <c r="P3347">
        <f t="shared" si="296"/>
        <v>364</v>
      </c>
    </row>
    <row r="3348" spans="10:16" x14ac:dyDescent="0.25">
      <c r="K3348" s="3">
        <f t="shared" si="299"/>
        <v>33965</v>
      </c>
      <c r="L3348">
        <v>59</v>
      </c>
      <c r="M3348">
        <f t="shared" si="297"/>
        <v>0.16208791208791209</v>
      </c>
      <c r="N3348">
        <f t="shared" si="300"/>
        <v>0</v>
      </c>
      <c r="O3348">
        <f t="shared" si="298"/>
        <v>0</v>
      </c>
      <c r="P3348">
        <f t="shared" si="296"/>
        <v>364</v>
      </c>
    </row>
    <row r="3349" spans="10:16" x14ac:dyDescent="0.25">
      <c r="J3349" t="s">
        <v>0</v>
      </c>
      <c r="K3349" s="3" t="e">
        <f t="shared" si="299"/>
        <v>#VALUE!</v>
      </c>
      <c r="L3349">
        <v>59</v>
      </c>
      <c r="M3349">
        <f t="shared" si="297"/>
        <v>0.16208791208791209</v>
      </c>
      <c r="N3349">
        <f t="shared" si="300"/>
        <v>0</v>
      </c>
      <c r="O3349">
        <f t="shared" si="298"/>
        <v>0</v>
      </c>
      <c r="P3349">
        <f t="shared" si="296"/>
        <v>364</v>
      </c>
    </row>
    <row r="3350" spans="10:16" x14ac:dyDescent="0.25">
      <c r="K3350" s="3">
        <f t="shared" si="299"/>
        <v>33965</v>
      </c>
      <c r="L3350">
        <v>59</v>
      </c>
      <c r="M3350">
        <f t="shared" si="297"/>
        <v>0.16208791208791209</v>
      </c>
      <c r="N3350">
        <f t="shared" si="300"/>
        <v>0</v>
      </c>
      <c r="O3350">
        <f t="shared" si="298"/>
        <v>0</v>
      </c>
      <c r="P3350">
        <f t="shared" si="296"/>
        <v>364</v>
      </c>
    </row>
    <row r="3351" spans="10:16" x14ac:dyDescent="0.25">
      <c r="J3351" t="s">
        <v>0</v>
      </c>
      <c r="K3351" s="3" t="e">
        <f t="shared" si="299"/>
        <v>#VALUE!</v>
      </c>
      <c r="L3351">
        <v>59</v>
      </c>
      <c r="M3351">
        <f t="shared" si="297"/>
        <v>0.16208791208791209</v>
      </c>
      <c r="N3351">
        <f t="shared" si="300"/>
        <v>0</v>
      </c>
      <c r="O3351">
        <f t="shared" si="298"/>
        <v>0</v>
      </c>
      <c r="P3351">
        <f t="shared" si="296"/>
        <v>364</v>
      </c>
    </row>
    <row r="3352" spans="10:16" x14ac:dyDescent="0.25">
      <c r="K3352" s="3">
        <f t="shared" si="299"/>
        <v>33965</v>
      </c>
      <c r="L3352">
        <v>59</v>
      </c>
      <c r="M3352">
        <f t="shared" si="297"/>
        <v>0.16208791208791209</v>
      </c>
      <c r="N3352">
        <f t="shared" si="300"/>
        <v>0</v>
      </c>
      <c r="O3352">
        <f t="shared" si="298"/>
        <v>0</v>
      </c>
      <c r="P3352">
        <f t="shared" si="296"/>
        <v>364</v>
      </c>
    </row>
    <row r="3353" spans="10:16" x14ac:dyDescent="0.25">
      <c r="J3353" t="s">
        <v>0</v>
      </c>
      <c r="K3353" s="3" t="e">
        <f t="shared" si="299"/>
        <v>#VALUE!</v>
      </c>
      <c r="L3353">
        <v>59</v>
      </c>
      <c r="M3353">
        <f t="shared" si="297"/>
        <v>0.16208791208791209</v>
      </c>
      <c r="N3353">
        <f t="shared" si="300"/>
        <v>0</v>
      </c>
      <c r="O3353">
        <f t="shared" si="298"/>
        <v>0</v>
      </c>
      <c r="P3353">
        <f t="shared" si="296"/>
        <v>364</v>
      </c>
    </row>
    <row r="3354" spans="10:16" x14ac:dyDescent="0.25">
      <c r="K3354" s="3">
        <f t="shared" si="299"/>
        <v>33965</v>
      </c>
      <c r="L3354">
        <v>59</v>
      </c>
      <c r="M3354">
        <f t="shared" si="297"/>
        <v>0.16208791208791209</v>
      </c>
      <c r="N3354">
        <f t="shared" si="300"/>
        <v>0</v>
      </c>
      <c r="O3354">
        <f t="shared" si="298"/>
        <v>0</v>
      </c>
      <c r="P3354">
        <f t="shared" si="296"/>
        <v>364</v>
      </c>
    </row>
    <row r="3355" spans="10:16" x14ac:dyDescent="0.25">
      <c r="J3355" t="s">
        <v>0</v>
      </c>
      <c r="K3355" s="3" t="e">
        <f t="shared" si="299"/>
        <v>#VALUE!</v>
      </c>
      <c r="L3355">
        <v>59</v>
      </c>
      <c r="M3355">
        <f t="shared" si="297"/>
        <v>0.16208791208791209</v>
      </c>
      <c r="N3355">
        <f t="shared" si="300"/>
        <v>0</v>
      </c>
      <c r="O3355">
        <f t="shared" si="298"/>
        <v>0</v>
      </c>
      <c r="P3355">
        <f t="shared" si="296"/>
        <v>364</v>
      </c>
    </row>
    <row r="3356" spans="10:16" x14ac:dyDescent="0.25">
      <c r="K3356" s="3">
        <f t="shared" si="299"/>
        <v>33965</v>
      </c>
      <c r="L3356">
        <v>59</v>
      </c>
      <c r="M3356">
        <f t="shared" si="297"/>
        <v>0.16208791208791209</v>
      </c>
      <c r="N3356">
        <f t="shared" si="300"/>
        <v>0</v>
      </c>
      <c r="O3356">
        <f t="shared" si="298"/>
        <v>0</v>
      </c>
      <c r="P3356">
        <f t="shared" si="296"/>
        <v>364</v>
      </c>
    </row>
    <row r="3357" spans="10:16" x14ac:dyDescent="0.25">
      <c r="J3357" t="s">
        <v>0</v>
      </c>
      <c r="K3357" s="3" t="e">
        <f t="shared" si="299"/>
        <v>#VALUE!</v>
      </c>
      <c r="L3357">
        <v>59</v>
      </c>
      <c r="M3357">
        <f t="shared" si="297"/>
        <v>0.16208791208791209</v>
      </c>
      <c r="N3357">
        <f t="shared" si="300"/>
        <v>0</v>
      </c>
      <c r="O3357">
        <f t="shared" si="298"/>
        <v>0</v>
      </c>
      <c r="P3357">
        <f t="shared" si="296"/>
        <v>364</v>
      </c>
    </row>
    <row r="3358" spans="10:16" x14ac:dyDescent="0.25">
      <c r="K3358" s="3">
        <f t="shared" si="299"/>
        <v>33965</v>
      </c>
      <c r="L3358">
        <v>59</v>
      </c>
      <c r="M3358">
        <f t="shared" si="297"/>
        <v>0.16208791208791209</v>
      </c>
      <c r="N3358">
        <f t="shared" si="300"/>
        <v>0</v>
      </c>
      <c r="O3358">
        <f t="shared" si="298"/>
        <v>0</v>
      </c>
      <c r="P3358">
        <f t="shared" si="296"/>
        <v>364</v>
      </c>
    </row>
    <row r="3359" spans="10:16" x14ac:dyDescent="0.25">
      <c r="J3359" t="s">
        <v>0</v>
      </c>
      <c r="K3359" s="3" t="e">
        <f t="shared" si="299"/>
        <v>#VALUE!</v>
      </c>
      <c r="L3359">
        <v>59</v>
      </c>
      <c r="M3359">
        <f t="shared" si="297"/>
        <v>0.16208791208791209</v>
      </c>
      <c r="N3359">
        <f t="shared" si="300"/>
        <v>0</v>
      </c>
      <c r="O3359">
        <f t="shared" si="298"/>
        <v>0</v>
      </c>
      <c r="P3359">
        <f t="shared" ref="P3359:P3422" si="301">DATE(2002,12,26)-DATE(2001,12,27)</f>
        <v>364</v>
      </c>
    </row>
    <row r="3360" spans="10:16" x14ac:dyDescent="0.25">
      <c r="K3360" s="3">
        <f t="shared" si="299"/>
        <v>33965</v>
      </c>
      <c r="L3360">
        <v>59</v>
      </c>
      <c r="M3360">
        <f t="shared" si="297"/>
        <v>0.16208791208791209</v>
      </c>
      <c r="N3360">
        <f t="shared" si="300"/>
        <v>0</v>
      </c>
      <c r="O3360">
        <f t="shared" si="298"/>
        <v>0</v>
      </c>
      <c r="P3360">
        <f t="shared" si="301"/>
        <v>364</v>
      </c>
    </row>
    <row r="3361" spans="10:16" x14ac:dyDescent="0.25">
      <c r="J3361" t="s">
        <v>0</v>
      </c>
      <c r="K3361" s="3" t="e">
        <f t="shared" si="299"/>
        <v>#VALUE!</v>
      </c>
      <c r="L3361">
        <v>59</v>
      </c>
      <c r="M3361">
        <f t="shared" si="297"/>
        <v>0.16208791208791209</v>
      </c>
      <c r="N3361">
        <f t="shared" si="300"/>
        <v>0</v>
      </c>
      <c r="O3361">
        <f t="shared" si="298"/>
        <v>0</v>
      </c>
      <c r="P3361">
        <f t="shared" si="301"/>
        <v>364</v>
      </c>
    </row>
    <row r="3362" spans="10:16" x14ac:dyDescent="0.25">
      <c r="K3362" s="3">
        <f t="shared" si="299"/>
        <v>33965</v>
      </c>
      <c r="L3362">
        <v>59</v>
      </c>
      <c r="M3362">
        <f t="shared" si="297"/>
        <v>0.16208791208791209</v>
      </c>
      <c r="N3362">
        <f t="shared" si="300"/>
        <v>0</v>
      </c>
      <c r="O3362">
        <f t="shared" si="298"/>
        <v>0</v>
      </c>
      <c r="P3362">
        <f t="shared" si="301"/>
        <v>364</v>
      </c>
    </row>
    <row r="3363" spans="10:16" x14ac:dyDescent="0.25">
      <c r="J3363" t="s">
        <v>0</v>
      </c>
      <c r="K3363" s="3" t="e">
        <f t="shared" si="299"/>
        <v>#VALUE!</v>
      </c>
      <c r="L3363">
        <v>59</v>
      </c>
      <c r="M3363">
        <f t="shared" si="297"/>
        <v>0.16208791208791209</v>
      </c>
      <c r="N3363">
        <f t="shared" si="300"/>
        <v>0</v>
      </c>
      <c r="O3363">
        <f t="shared" si="298"/>
        <v>0</v>
      </c>
      <c r="P3363">
        <f t="shared" si="301"/>
        <v>364</v>
      </c>
    </row>
    <row r="3364" spans="10:16" x14ac:dyDescent="0.25">
      <c r="K3364" s="3">
        <f t="shared" si="299"/>
        <v>33965</v>
      </c>
      <c r="L3364">
        <v>59</v>
      </c>
      <c r="M3364">
        <f t="shared" si="297"/>
        <v>0.16208791208791209</v>
      </c>
      <c r="N3364">
        <f t="shared" si="300"/>
        <v>0</v>
      </c>
      <c r="O3364">
        <f t="shared" si="298"/>
        <v>0</v>
      </c>
      <c r="P3364">
        <f t="shared" si="301"/>
        <v>364</v>
      </c>
    </row>
    <row r="3365" spans="10:16" x14ac:dyDescent="0.25">
      <c r="J3365" t="s">
        <v>0</v>
      </c>
      <c r="K3365" s="3" t="e">
        <f t="shared" si="299"/>
        <v>#VALUE!</v>
      </c>
      <c r="L3365">
        <v>59</v>
      </c>
      <c r="M3365">
        <f t="shared" si="297"/>
        <v>0.16208791208791209</v>
      </c>
      <c r="N3365">
        <f t="shared" si="300"/>
        <v>0</v>
      </c>
      <c r="O3365">
        <f t="shared" si="298"/>
        <v>0</v>
      </c>
      <c r="P3365">
        <f t="shared" si="301"/>
        <v>364</v>
      </c>
    </row>
    <row r="3366" spans="10:16" x14ac:dyDescent="0.25">
      <c r="K3366" s="3">
        <f t="shared" si="299"/>
        <v>33965</v>
      </c>
      <c r="L3366">
        <v>59</v>
      </c>
      <c r="M3366">
        <f t="shared" si="297"/>
        <v>0.16208791208791209</v>
      </c>
      <c r="N3366">
        <f t="shared" si="300"/>
        <v>0</v>
      </c>
      <c r="O3366">
        <f t="shared" si="298"/>
        <v>0</v>
      </c>
      <c r="P3366">
        <f t="shared" si="301"/>
        <v>364</v>
      </c>
    </row>
    <row r="3367" spans="10:16" x14ac:dyDescent="0.25">
      <c r="J3367" t="s">
        <v>0</v>
      </c>
      <c r="K3367" s="3" t="e">
        <f t="shared" si="299"/>
        <v>#VALUE!</v>
      </c>
      <c r="L3367">
        <v>59</v>
      </c>
      <c r="M3367">
        <f t="shared" si="297"/>
        <v>0.16208791208791209</v>
      </c>
      <c r="N3367">
        <f t="shared" si="300"/>
        <v>0</v>
      </c>
      <c r="O3367">
        <f t="shared" si="298"/>
        <v>0</v>
      </c>
      <c r="P3367">
        <f t="shared" si="301"/>
        <v>364</v>
      </c>
    </row>
    <row r="3368" spans="10:16" x14ac:dyDescent="0.25">
      <c r="K3368" s="3">
        <f t="shared" si="299"/>
        <v>33965</v>
      </c>
      <c r="L3368">
        <v>59</v>
      </c>
      <c r="M3368">
        <f t="shared" si="297"/>
        <v>0.16208791208791209</v>
      </c>
      <c r="N3368">
        <f t="shared" si="300"/>
        <v>0</v>
      </c>
      <c r="O3368">
        <f t="shared" si="298"/>
        <v>0</v>
      </c>
      <c r="P3368">
        <f t="shared" si="301"/>
        <v>364</v>
      </c>
    </row>
    <row r="3369" spans="10:16" x14ac:dyDescent="0.25">
      <c r="J3369" t="s">
        <v>0</v>
      </c>
      <c r="K3369" s="3" t="e">
        <f t="shared" si="299"/>
        <v>#VALUE!</v>
      </c>
      <c r="L3369">
        <v>59</v>
      </c>
      <c r="M3369">
        <f t="shared" si="297"/>
        <v>0.16208791208791209</v>
      </c>
      <c r="N3369">
        <f t="shared" si="300"/>
        <v>0</v>
      </c>
      <c r="O3369">
        <f t="shared" si="298"/>
        <v>0</v>
      </c>
      <c r="P3369">
        <f t="shared" si="301"/>
        <v>364</v>
      </c>
    </row>
    <row r="3370" spans="10:16" x14ac:dyDescent="0.25">
      <c r="K3370" s="3">
        <f t="shared" si="299"/>
        <v>33965</v>
      </c>
      <c r="L3370">
        <v>59</v>
      </c>
      <c r="M3370">
        <f t="shared" si="297"/>
        <v>0.16208791208791209</v>
      </c>
      <c r="N3370">
        <f t="shared" si="300"/>
        <v>0</v>
      </c>
      <c r="O3370">
        <f t="shared" si="298"/>
        <v>0</v>
      </c>
      <c r="P3370">
        <f t="shared" si="301"/>
        <v>364</v>
      </c>
    </row>
    <row r="3371" spans="10:16" x14ac:dyDescent="0.25">
      <c r="J3371" t="s">
        <v>0</v>
      </c>
      <c r="K3371" s="3" t="e">
        <f t="shared" si="299"/>
        <v>#VALUE!</v>
      </c>
      <c r="L3371">
        <v>59</v>
      </c>
      <c r="M3371">
        <f t="shared" si="297"/>
        <v>0.16208791208791209</v>
      </c>
      <c r="N3371">
        <f t="shared" si="300"/>
        <v>0</v>
      </c>
      <c r="O3371">
        <f t="shared" si="298"/>
        <v>0</v>
      </c>
      <c r="P3371">
        <f t="shared" si="301"/>
        <v>364</v>
      </c>
    </row>
    <row r="3372" spans="10:16" x14ac:dyDescent="0.25">
      <c r="K3372" s="3">
        <f t="shared" si="299"/>
        <v>33965</v>
      </c>
      <c r="L3372">
        <v>59</v>
      </c>
      <c r="M3372">
        <f t="shared" si="297"/>
        <v>0.16208791208791209</v>
      </c>
      <c r="N3372">
        <f t="shared" si="300"/>
        <v>0</v>
      </c>
      <c r="O3372">
        <f t="shared" si="298"/>
        <v>0</v>
      </c>
      <c r="P3372">
        <f t="shared" si="301"/>
        <v>364</v>
      </c>
    </row>
    <row r="3373" spans="10:16" x14ac:dyDescent="0.25">
      <c r="J3373" t="s">
        <v>0</v>
      </c>
      <c r="K3373" s="3" t="e">
        <f t="shared" si="299"/>
        <v>#VALUE!</v>
      </c>
      <c r="L3373">
        <v>59</v>
      </c>
      <c r="M3373">
        <f t="shared" si="297"/>
        <v>0.16208791208791209</v>
      </c>
      <c r="N3373">
        <f t="shared" si="300"/>
        <v>0</v>
      </c>
      <c r="O3373">
        <f t="shared" si="298"/>
        <v>0</v>
      </c>
      <c r="P3373">
        <f t="shared" si="301"/>
        <v>364</v>
      </c>
    </row>
    <row r="3374" spans="10:16" x14ac:dyDescent="0.25">
      <c r="K3374" s="3">
        <f t="shared" si="299"/>
        <v>33965</v>
      </c>
      <c r="L3374">
        <v>59</v>
      </c>
      <c r="M3374">
        <f t="shared" si="297"/>
        <v>0.16208791208791209</v>
      </c>
      <c r="N3374">
        <f t="shared" si="300"/>
        <v>0</v>
      </c>
      <c r="O3374">
        <f t="shared" si="298"/>
        <v>0</v>
      </c>
      <c r="P3374">
        <f t="shared" si="301"/>
        <v>364</v>
      </c>
    </row>
    <row r="3375" spans="10:16" x14ac:dyDescent="0.25">
      <c r="J3375" t="s">
        <v>0</v>
      </c>
      <c r="K3375" s="3" t="e">
        <f t="shared" si="299"/>
        <v>#VALUE!</v>
      </c>
      <c r="L3375">
        <v>59</v>
      </c>
      <c r="M3375">
        <f t="shared" si="297"/>
        <v>0.16208791208791209</v>
      </c>
      <c r="N3375">
        <f t="shared" si="300"/>
        <v>0</v>
      </c>
      <c r="O3375">
        <f t="shared" si="298"/>
        <v>0</v>
      </c>
      <c r="P3375">
        <f t="shared" si="301"/>
        <v>364</v>
      </c>
    </row>
    <row r="3376" spans="10:16" x14ac:dyDescent="0.25">
      <c r="K3376" s="3">
        <f t="shared" si="299"/>
        <v>33965</v>
      </c>
      <c r="L3376">
        <v>59</v>
      </c>
      <c r="M3376">
        <f t="shared" si="297"/>
        <v>0.16208791208791209</v>
      </c>
      <c r="N3376">
        <f t="shared" si="300"/>
        <v>0</v>
      </c>
      <c r="O3376">
        <f t="shared" si="298"/>
        <v>0</v>
      </c>
      <c r="P3376">
        <f t="shared" si="301"/>
        <v>364</v>
      </c>
    </row>
    <row r="3377" spans="10:16" x14ac:dyDescent="0.25">
      <c r="J3377" t="s">
        <v>0</v>
      </c>
      <c r="K3377" s="3" t="e">
        <f t="shared" si="299"/>
        <v>#VALUE!</v>
      </c>
      <c r="L3377">
        <v>59</v>
      </c>
      <c r="M3377">
        <f t="shared" si="297"/>
        <v>0.16208791208791209</v>
      </c>
      <c r="N3377">
        <f t="shared" si="300"/>
        <v>0</v>
      </c>
      <c r="O3377">
        <f t="shared" si="298"/>
        <v>0</v>
      </c>
      <c r="P3377">
        <f t="shared" si="301"/>
        <v>364</v>
      </c>
    </row>
    <row r="3378" spans="10:16" x14ac:dyDescent="0.25">
      <c r="K3378" s="3">
        <f t="shared" si="299"/>
        <v>33965</v>
      </c>
      <c r="L3378">
        <v>59</v>
      </c>
      <c r="M3378">
        <f t="shared" si="297"/>
        <v>0.16208791208791209</v>
      </c>
      <c r="N3378">
        <f t="shared" si="300"/>
        <v>0</v>
      </c>
      <c r="O3378">
        <f t="shared" si="298"/>
        <v>0</v>
      </c>
      <c r="P3378">
        <f t="shared" si="301"/>
        <v>364</v>
      </c>
    </row>
    <row r="3379" spans="10:16" x14ac:dyDescent="0.25">
      <c r="J3379" t="s">
        <v>0</v>
      </c>
      <c r="K3379" s="3" t="e">
        <f t="shared" si="299"/>
        <v>#VALUE!</v>
      </c>
      <c r="L3379">
        <v>59</v>
      </c>
      <c r="M3379">
        <f t="shared" si="297"/>
        <v>0.16208791208791209</v>
      </c>
      <c r="N3379">
        <f t="shared" si="300"/>
        <v>0</v>
      </c>
      <c r="O3379">
        <f t="shared" si="298"/>
        <v>0</v>
      </c>
      <c r="P3379">
        <f t="shared" si="301"/>
        <v>364</v>
      </c>
    </row>
    <row r="3380" spans="10:16" x14ac:dyDescent="0.25">
      <c r="K3380" s="3">
        <f t="shared" si="299"/>
        <v>33965</v>
      </c>
      <c r="L3380">
        <v>59</v>
      </c>
      <c r="M3380">
        <f t="shared" si="297"/>
        <v>0.16208791208791209</v>
      </c>
      <c r="N3380">
        <f t="shared" si="300"/>
        <v>0</v>
      </c>
      <c r="O3380">
        <f t="shared" si="298"/>
        <v>0</v>
      </c>
      <c r="P3380">
        <f t="shared" si="301"/>
        <v>364</v>
      </c>
    </row>
    <row r="3381" spans="10:16" x14ac:dyDescent="0.25">
      <c r="J3381" t="s">
        <v>0</v>
      </c>
      <c r="K3381" s="3" t="e">
        <f t="shared" si="299"/>
        <v>#VALUE!</v>
      </c>
      <c r="L3381">
        <v>59</v>
      </c>
      <c r="M3381">
        <f t="shared" si="297"/>
        <v>0.16208791208791209</v>
      </c>
      <c r="N3381">
        <f t="shared" si="300"/>
        <v>0</v>
      </c>
      <c r="O3381">
        <f t="shared" si="298"/>
        <v>0</v>
      </c>
      <c r="P3381">
        <f t="shared" si="301"/>
        <v>364</v>
      </c>
    </row>
    <row r="3382" spans="10:16" x14ac:dyDescent="0.25">
      <c r="K3382" s="3">
        <f t="shared" si="299"/>
        <v>33965</v>
      </c>
      <c r="L3382">
        <v>59</v>
      </c>
      <c r="M3382">
        <f t="shared" si="297"/>
        <v>0.16208791208791209</v>
      </c>
      <c r="N3382">
        <f t="shared" si="300"/>
        <v>0</v>
      </c>
      <c r="O3382">
        <f t="shared" si="298"/>
        <v>0</v>
      </c>
      <c r="P3382">
        <f t="shared" si="301"/>
        <v>364</v>
      </c>
    </row>
    <row r="3383" spans="10:16" x14ac:dyDescent="0.25">
      <c r="J3383" t="s">
        <v>0</v>
      </c>
      <c r="K3383" s="3" t="e">
        <f t="shared" si="299"/>
        <v>#VALUE!</v>
      </c>
      <c r="L3383">
        <v>59</v>
      </c>
      <c r="M3383">
        <f t="shared" si="297"/>
        <v>0.16208791208791209</v>
      </c>
      <c r="N3383">
        <f t="shared" si="300"/>
        <v>0</v>
      </c>
      <c r="O3383">
        <f t="shared" si="298"/>
        <v>0</v>
      </c>
      <c r="P3383">
        <f t="shared" si="301"/>
        <v>364</v>
      </c>
    </row>
    <row r="3384" spans="10:16" x14ac:dyDescent="0.25">
      <c r="K3384" s="3">
        <f t="shared" si="299"/>
        <v>33965</v>
      </c>
      <c r="L3384">
        <v>59</v>
      </c>
      <c r="M3384">
        <f t="shared" si="297"/>
        <v>0.16208791208791209</v>
      </c>
      <c r="N3384">
        <f t="shared" si="300"/>
        <v>0</v>
      </c>
      <c r="O3384">
        <f t="shared" si="298"/>
        <v>0</v>
      </c>
      <c r="P3384">
        <f t="shared" si="301"/>
        <v>364</v>
      </c>
    </row>
    <row r="3385" spans="10:16" x14ac:dyDescent="0.25">
      <c r="J3385" t="s">
        <v>0</v>
      </c>
      <c r="K3385" s="3" t="e">
        <f t="shared" si="299"/>
        <v>#VALUE!</v>
      </c>
      <c r="L3385">
        <v>59</v>
      </c>
      <c r="M3385">
        <f t="shared" si="297"/>
        <v>0.16208791208791209</v>
      </c>
      <c r="N3385">
        <f t="shared" si="300"/>
        <v>0</v>
      </c>
      <c r="O3385">
        <f t="shared" si="298"/>
        <v>0</v>
      </c>
      <c r="P3385">
        <f t="shared" si="301"/>
        <v>364</v>
      </c>
    </row>
    <row r="3386" spans="10:16" x14ac:dyDescent="0.25">
      <c r="K3386" s="3">
        <f t="shared" si="299"/>
        <v>33965</v>
      </c>
      <c r="L3386">
        <v>59</v>
      </c>
      <c r="M3386">
        <f t="shared" si="297"/>
        <v>0.16208791208791209</v>
      </c>
      <c r="N3386">
        <f t="shared" si="300"/>
        <v>0</v>
      </c>
      <c r="O3386">
        <f t="shared" si="298"/>
        <v>0</v>
      </c>
      <c r="P3386">
        <f t="shared" si="301"/>
        <v>364</v>
      </c>
    </row>
    <row r="3387" spans="10:16" x14ac:dyDescent="0.25">
      <c r="J3387" t="s">
        <v>0</v>
      </c>
      <c r="K3387" s="3" t="e">
        <f t="shared" si="299"/>
        <v>#VALUE!</v>
      </c>
      <c r="L3387">
        <v>59</v>
      </c>
      <c r="M3387">
        <f t="shared" si="297"/>
        <v>0.16208791208791209</v>
      </c>
      <c r="N3387">
        <f t="shared" si="300"/>
        <v>0</v>
      </c>
      <c r="O3387">
        <f t="shared" si="298"/>
        <v>0</v>
      </c>
      <c r="P3387">
        <f t="shared" si="301"/>
        <v>364</v>
      </c>
    </row>
    <row r="3388" spans="10:16" x14ac:dyDescent="0.25">
      <c r="K3388" s="3">
        <f t="shared" si="299"/>
        <v>33965</v>
      </c>
      <c r="L3388">
        <v>59</v>
      </c>
      <c r="M3388">
        <f t="shared" si="297"/>
        <v>0.16208791208791209</v>
      </c>
      <c r="N3388">
        <f t="shared" si="300"/>
        <v>0</v>
      </c>
      <c r="O3388">
        <f t="shared" si="298"/>
        <v>0</v>
      </c>
      <c r="P3388">
        <f t="shared" si="301"/>
        <v>364</v>
      </c>
    </row>
    <row r="3389" spans="10:16" x14ac:dyDescent="0.25">
      <c r="J3389" t="s">
        <v>0</v>
      </c>
      <c r="K3389" s="3" t="e">
        <f t="shared" si="299"/>
        <v>#VALUE!</v>
      </c>
      <c r="L3389">
        <v>59</v>
      </c>
      <c r="M3389">
        <f t="shared" si="297"/>
        <v>0.16208791208791209</v>
      </c>
      <c r="N3389">
        <f t="shared" si="300"/>
        <v>0</v>
      </c>
      <c r="O3389">
        <f t="shared" si="298"/>
        <v>0</v>
      </c>
      <c r="P3389">
        <f t="shared" si="301"/>
        <v>364</v>
      </c>
    </row>
    <row r="3390" spans="10:16" x14ac:dyDescent="0.25">
      <c r="K3390" s="3">
        <f t="shared" si="299"/>
        <v>33965</v>
      </c>
      <c r="L3390">
        <v>59</v>
      </c>
      <c r="M3390">
        <f t="shared" si="297"/>
        <v>0.16208791208791209</v>
      </c>
      <c r="N3390">
        <f t="shared" si="300"/>
        <v>0</v>
      </c>
      <c r="O3390">
        <f t="shared" si="298"/>
        <v>0</v>
      </c>
      <c r="P3390">
        <f t="shared" si="301"/>
        <v>364</v>
      </c>
    </row>
    <row r="3391" spans="10:16" x14ac:dyDescent="0.25">
      <c r="J3391" t="s">
        <v>0</v>
      </c>
      <c r="K3391" s="3" t="e">
        <f t="shared" si="299"/>
        <v>#VALUE!</v>
      </c>
      <c r="L3391">
        <v>59</v>
      </c>
      <c r="M3391">
        <f t="shared" si="297"/>
        <v>0.16208791208791209</v>
      </c>
      <c r="N3391">
        <f t="shared" si="300"/>
        <v>0</v>
      </c>
      <c r="O3391">
        <f t="shared" si="298"/>
        <v>0</v>
      </c>
      <c r="P3391">
        <f t="shared" si="301"/>
        <v>364</v>
      </c>
    </row>
    <row r="3392" spans="10:16" x14ac:dyDescent="0.25">
      <c r="K3392" s="3">
        <f t="shared" si="299"/>
        <v>33965</v>
      </c>
      <c r="L3392">
        <v>59</v>
      </c>
      <c r="M3392">
        <f t="shared" si="297"/>
        <v>0.16208791208791209</v>
      </c>
      <c r="N3392">
        <f t="shared" si="300"/>
        <v>0</v>
      </c>
      <c r="O3392">
        <f t="shared" si="298"/>
        <v>0</v>
      </c>
      <c r="P3392">
        <f t="shared" si="301"/>
        <v>364</v>
      </c>
    </row>
    <row r="3393" spans="10:16" x14ac:dyDescent="0.25">
      <c r="J3393" t="s">
        <v>0</v>
      </c>
      <c r="K3393" s="3" t="e">
        <f t="shared" si="299"/>
        <v>#VALUE!</v>
      </c>
      <c r="L3393">
        <v>59</v>
      </c>
      <c r="M3393">
        <f t="shared" si="297"/>
        <v>0.16208791208791209</v>
      </c>
      <c r="N3393">
        <f t="shared" si="300"/>
        <v>0</v>
      </c>
      <c r="O3393">
        <f t="shared" si="298"/>
        <v>0</v>
      </c>
      <c r="P3393">
        <f t="shared" si="301"/>
        <v>364</v>
      </c>
    </row>
    <row r="3394" spans="10:16" x14ac:dyDescent="0.25">
      <c r="K3394" s="3">
        <f t="shared" si="299"/>
        <v>33965</v>
      </c>
      <c r="L3394">
        <v>59</v>
      </c>
      <c r="M3394">
        <f t="shared" si="297"/>
        <v>0.16208791208791209</v>
      </c>
      <c r="N3394">
        <f t="shared" si="300"/>
        <v>0</v>
      </c>
      <c r="O3394">
        <f t="shared" si="298"/>
        <v>0</v>
      </c>
      <c r="P3394">
        <f t="shared" si="301"/>
        <v>364</v>
      </c>
    </row>
    <row r="3395" spans="10:16" x14ac:dyDescent="0.25">
      <c r="J3395" t="s">
        <v>0</v>
      </c>
      <c r="K3395" s="3" t="e">
        <f t="shared" si="299"/>
        <v>#VALUE!</v>
      </c>
      <c r="L3395">
        <v>59</v>
      </c>
      <c r="M3395">
        <f t="shared" si="297"/>
        <v>0.16208791208791209</v>
      </c>
      <c r="N3395">
        <f t="shared" si="300"/>
        <v>0</v>
      </c>
      <c r="O3395">
        <f t="shared" si="298"/>
        <v>0</v>
      </c>
      <c r="P3395">
        <f t="shared" si="301"/>
        <v>364</v>
      </c>
    </row>
    <row r="3396" spans="10:16" x14ac:dyDescent="0.25">
      <c r="K3396" s="3">
        <f t="shared" si="299"/>
        <v>33965</v>
      </c>
      <c r="L3396">
        <v>59</v>
      </c>
      <c r="M3396">
        <f t="shared" si="297"/>
        <v>0.16208791208791209</v>
      </c>
      <c r="N3396">
        <f t="shared" si="300"/>
        <v>0</v>
      </c>
      <c r="O3396">
        <f t="shared" si="298"/>
        <v>0</v>
      </c>
      <c r="P3396">
        <f t="shared" si="301"/>
        <v>364</v>
      </c>
    </row>
    <row r="3397" spans="10:16" x14ac:dyDescent="0.25">
      <c r="J3397" t="s">
        <v>0</v>
      </c>
      <c r="K3397" s="3" t="e">
        <f t="shared" si="299"/>
        <v>#VALUE!</v>
      </c>
      <c r="L3397">
        <v>59</v>
      </c>
      <c r="M3397">
        <f t="shared" si="297"/>
        <v>0.16208791208791209</v>
      </c>
      <c r="N3397">
        <f t="shared" si="300"/>
        <v>0</v>
      </c>
      <c r="O3397">
        <f t="shared" si="298"/>
        <v>0</v>
      </c>
      <c r="P3397">
        <f t="shared" si="301"/>
        <v>364</v>
      </c>
    </row>
    <row r="3398" spans="10:16" x14ac:dyDescent="0.25">
      <c r="K3398" s="3">
        <f t="shared" si="299"/>
        <v>33965</v>
      </c>
      <c r="L3398">
        <v>59</v>
      </c>
      <c r="M3398">
        <f t="shared" si="297"/>
        <v>0.16208791208791209</v>
      </c>
      <c r="N3398">
        <f t="shared" si="300"/>
        <v>0</v>
      </c>
      <c r="O3398">
        <f t="shared" si="298"/>
        <v>0</v>
      </c>
      <c r="P3398">
        <f t="shared" si="301"/>
        <v>364</v>
      </c>
    </row>
    <row r="3399" spans="10:16" x14ac:dyDescent="0.25">
      <c r="J3399" t="s">
        <v>0</v>
      </c>
      <c r="K3399" s="3" t="e">
        <f t="shared" si="299"/>
        <v>#VALUE!</v>
      </c>
      <c r="L3399">
        <v>59</v>
      </c>
      <c r="M3399">
        <f t="shared" si="297"/>
        <v>0.16208791208791209</v>
      </c>
      <c r="N3399">
        <f t="shared" si="300"/>
        <v>0</v>
      </c>
      <c r="O3399">
        <f t="shared" si="298"/>
        <v>0</v>
      </c>
      <c r="P3399">
        <f t="shared" si="301"/>
        <v>364</v>
      </c>
    </row>
    <row r="3400" spans="10:16" x14ac:dyDescent="0.25">
      <c r="K3400" s="3">
        <f t="shared" si="299"/>
        <v>33965</v>
      </c>
      <c r="L3400">
        <v>59</v>
      </c>
      <c r="M3400">
        <f t="shared" ref="M3400:M3463" si="302">L3400/P3400</f>
        <v>0.16208791208791209</v>
      </c>
      <c r="N3400">
        <f t="shared" si="300"/>
        <v>0</v>
      </c>
      <c r="O3400">
        <f t="shared" ref="O3400:O3463" si="303">ROUND(N3400,1)</f>
        <v>0</v>
      </c>
      <c r="P3400">
        <f t="shared" si="301"/>
        <v>364</v>
      </c>
    </row>
    <row r="3401" spans="10:16" x14ac:dyDescent="0.25">
      <c r="J3401" t="s">
        <v>0</v>
      </c>
      <c r="K3401" s="3" t="e">
        <f t="shared" ref="K3401:K3464" si="304">$K$7+J3401</f>
        <v>#VALUE!</v>
      </c>
      <c r="L3401">
        <v>59</v>
      </c>
      <c r="M3401">
        <f t="shared" si="302"/>
        <v>0.16208791208791209</v>
      </c>
      <c r="N3401">
        <f t="shared" ref="N3401:N3464" si="305">INT(M3401)</f>
        <v>0</v>
      </c>
      <c r="O3401">
        <f t="shared" si="303"/>
        <v>0</v>
      </c>
      <c r="P3401">
        <f t="shared" si="301"/>
        <v>364</v>
      </c>
    </row>
    <row r="3402" spans="10:16" x14ac:dyDescent="0.25">
      <c r="K3402" s="3">
        <f t="shared" si="304"/>
        <v>33965</v>
      </c>
      <c r="L3402">
        <v>59</v>
      </c>
      <c r="M3402">
        <f t="shared" si="302"/>
        <v>0.16208791208791209</v>
      </c>
      <c r="N3402">
        <f t="shared" si="305"/>
        <v>0</v>
      </c>
      <c r="O3402">
        <f t="shared" si="303"/>
        <v>0</v>
      </c>
      <c r="P3402">
        <f t="shared" si="301"/>
        <v>364</v>
      </c>
    </row>
    <row r="3403" spans="10:16" x14ac:dyDescent="0.25">
      <c r="J3403" t="s">
        <v>0</v>
      </c>
      <c r="K3403" s="3" t="e">
        <f t="shared" si="304"/>
        <v>#VALUE!</v>
      </c>
      <c r="L3403">
        <v>59</v>
      </c>
      <c r="M3403">
        <f t="shared" si="302"/>
        <v>0.16208791208791209</v>
      </c>
      <c r="N3403">
        <f t="shared" si="305"/>
        <v>0</v>
      </c>
      <c r="O3403">
        <f t="shared" si="303"/>
        <v>0</v>
      </c>
      <c r="P3403">
        <f t="shared" si="301"/>
        <v>364</v>
      </c>
    </row>
    <row r="3404" spans="10:16" x14ac:dyDescent="0.25">
      <c r="K3404" s="3">
        <f t="shared" si="304"/>
        <v>33965</v>
      </c>
      <c r="L3404">
        <v>59</v>
      </c>
      <c r="M3404">
        <f t="shared" si="302"/>
        <v>0.16208791208791209</v>
      </c>
      <c r="N3404">
        <f t="shared" si="305"/>
        <v>0</v>
      </c>
      <c r="O3404">
        <f t="shared" si="303"/>
        <v>0</v>
      </c>
      <c r="P3404">
        <f t="shared" si="301"/>
        <v>364</v>
      </c>
    </row>
    <row r="3405" spans="10:16" x14ac:dyDescent="0.25">
      <c r="J3405" t="s">
        <v>0</v>
      </c>
      <c r="K3405" s="3" t="e">
        <f t="shared" si="304"/>
        <v>#VALUE!</v>
      </c>
      <c r="L3405">
        <v>59</v>
      </c>
      <c r="M3405">
        <f t="shared" si="302"/>
        <v>0.16208791208791209</v>
      </c>
      <c r="N3405">
        <f t="shared" si="305"/>
        <v>0</v>
      </c>
      <c r="O3405">
        <f t="shared" si="303"/>
        <v>0</v>
      </c>
      <c r="P3405">
        <f t="shared" si="301"/>
        <v>364</v>
      </c>
    </row>
    <row r="3406" spans="10:16" x14ac:dyDescent="0.25">
      <c r="K3406" s="3">
        <f t="shared" si="304"/>
        <v>33965</v>
      </c>
      <c r="L3406">
        <v>59</v>
      </c>
      <c r="M3406">
        <f t="shared" si="302"/>
        <v>0.16208791208791209</v>
      </c>
      <c r="N3406">
        <f t="shared" si="305"/>
        <v>0</v>
      </c>
      <c r="O3406">
        <f t="shared" si="303"/>
        <v>0</v>
      </c>
      <c r="P3406">
        <f t="shared" si="301"/>
        <v>364</v>
      </c>
    </row>
    <row r="3407" spans="10:16" x14ac:dyDescent="0.25">
      <c r="J3407" t="s">
        <v>0</v>
      </c>
      <c r="K3407" s="3" t="e">
        <f t="shared" si="304"/>
        <v>#VALUE!</v>
      </c>
      <c r="L3407">
        <v>59</v>
      </c>
      <c r="M3407">
        <f t="shared" si="302"/>
        <v>0.16208791208791209</v>
      </c>
      <c r="N3407">
        <f t="shared" si="305"/>
        <v>0</v>
      </c>
      <c r="O3407">
        <f t="shared" si="303"/>
        <v>0</v>
      </c>
      <c r="P3407">
        <f t="shared" si="301"/>
        <v>364</v>
      </c>
    </row>
    <row r="3408" spans="10:16" x14ac:dyDescent="0.25">
      <c r="K3408" s="3">
        <f t="shared" si="304"/>
        <v>33965</v>
      </c>
      <c r="L3408">
        <v>59</v>
      </c>
      <c r="M3408">
        <f t="shared" si="302"/>
        <v>0.16208791208791209</v>
      </c>
      <c r="N3408">
        <f t="shared" si="305"/>
        <v>0</v>
      </c>
      <c r="O3408">
        <f t="shared" si="303"/>
        <v>0</v>
      </c>
      <c r="P3408">
        <f t="shared" si="301"/>
        <v>364</v>
      </c>
    </row>
    <row r="3409" spans="10:16" x14ac:dyDescent="0.25">
      <c r="J3409" t="s">
        <v>0</v>
      </c>
      <c r="K3409" s="3" t="e">
        <f t="shared" si="304"/>
        <v>#VALUE!</v>
      </c>
      <c r="L3409">
        <v>59</v>
      </c>
      <c r="M3409">
        <f t="shared" si="302"/>
        <v>0.16208791208791209</v>
      </c>
      <c r="N3409">
        <f t="shared" si="305"/>
        <v>0</v>
      </c>
      <c r="O3409">
        <f t="shared" si="303"/>
        <v>0</v>
      </c>
      <c r="P3409">
        <f t="shared" si="301"/>
        <v>364</v>
      </c>
    </row>
    <row r="3410" spans="10:16" x14ac:dyDescent="0.25">
      <c r="K3410" s="3">
        <f t="shared" si="304"/>
        <v>33965</v>
      </c>
      <c r="L3410">
        <v>59</v>
      </c>
      <c r="M3410">
        <f t="shared" si="302"/>
        <v>0.16208791208791209</v>
      </c>
      <c r="N3410">
        <f t="shared" si="305"/>
        <v>0</v>
      </c>
      <c r="O3410">
        <f t="shared" si="303"/>
        <v>0</v>
      </c>
      <c r="P3410">
        <f t="shared" si="301"/>
        <v>364</v>
      </c>
    </row>
    <row r="3411" spans="10:16" x14ac:dyDescent="0.25">
      <c r="J3411" t="s">
        <v>0</v>
      </c>
      <c r="K3411" s="3" t="e">
        <f t="shared" si="304"/>
        <v>#VALUE!</v>
      </c>
      <c r="L3411">
        <v>59</v>
      </c>
      <c r="M3411">
        <f t="shared" si="302"/>
        <v>0.16208791208791209</v>
      </c>
      <c r="N3411">
        <f t="shared" si="305"/>
        <v>0</v>
      </c>
      <c r="O3411">
        <f t="shared" si="303"/>
        <v>0</v>
      </c>
      <c r="P3411">
        <f t="shared" si="301"/>
        <v>364</v>
      </c>
    </row>
    <row r="3412" spans="10:16" x14ac:dyDescent="0.25">
      <c r="K3412" s="3">
        <f t="shared" si="304"/>
        <v>33965</v>
      </c>
      <c r="L3412">
        <v>59</v>
      </c>
      <c r="M3412">
        <f t="shared" si="302"/>
        <v>0.16208791208791209</v>
      </c>
      <c r="N3412">
        <f t="shared" si="305"/>
        <v>0</v>
      </c>
      <c r="O3412">
        <f t="shared" si="303"/>
        <v>0</v>
      </c>
      <c r="P3412">
        <f t="shared" si="301"/>
        <v>364</v>
      </c>
    </row>
    <row r="3413" spans="10:16" x14ac:dyDescent="0.25">
      <c r="J3413" t="s">
        <v>0</v>
      </c>
      <c r="K3413" s="3" t="e">
        <f t="shared" si="304"/>
        <v>#VALUE!</v>
      </c>
      <c r="L3413">
        <v>59</v>
      </c>
      <c r="M3413">
        <f t="shared" si="302"/>
        <v>0.16208791208791209</v>
      </c>
      <c r="N3413">
        <f t="shared" si="305"/>
        <v>0</v>
      </c>
      <c r="O3413">
        <f t="shared" si="303"/>
        <v>0</v>
      </c>
      <c r="P3413">
        <f t="shared" si="301"/>
        <v>364</v>
      </c>
    </row>
    <row r="3414" spans="10:16" x14ac:dyDescent="0.25">
      <c r="K3414" s="3">
        <f t="shared" si="304"/>
        <v>33965</v>
      </c>
      <c r="L3414">
        <v>59</v>
      </c>
      <c r="M3414">
        <f t="shared" si="302"/>
        <v>0.16208791208791209</v>
      </c>
      <c r="N3414">
        <f t="shared" si="305"/>
        <v>0</v>
      </c>
      <c r="O3414">
        <f t="shared" si="303"/>
        <v>0</v>
      </c>
      <c r="P3414">
        <f t="shared" si="301"/>
        <v>364</v>
      </c>
    </row>
    <row r="3415" spans="10:16" x14ac:dyDescent="0.25">
      <c r="J3415" t="s">
        <v>0</v>
      </c>
      <c r="K3415" s="3" t="e">
        <f t="shared" si="304"/>
        <v>#VALUE!</v>
      </c>
      <c r="L3415">
        <v>59</v>
      </c>
      <c r="M3415">
        <f t="shared" si="302"/>
        <v>0.16208791208791209</v>
      </c>
      <c r="N3415">
        <f t="shared" si="305"/>
        <v>0</v>
      </c>
      <c r="O3415">
        <f t="shared" si="303"/>
        <v>0</v>
      </c>
      <c r="P3415">
        <f t="shared" si="301"/>
        <v>364</v>
      </c>
    </row>
    <row r="3416" spans="10:16" x14ac:dyDescent="0.25">
      <c r="K3416" s="3">
        <f t="shared" si="304"/>
        <v>33965</v>
      </c>
      <c r="L3416">
        <v>59</v>
      </c>
      <c r="M3416">
        <f t="shared" si="302"/>
        <v>0.16208791208791209</v>
      </c>
      <c r="N3416">
        <f t="shared" si="305"/>
        <v>0</v>
      </c>
      <c r="O3416">
        <f t="shared" si="303"/>
        <v>0</v>
      </c>
      <c r="P3416">
        <f t="shared" si="301"/>
        <v>364</v>
      </c>
    </row>
    <row r="3417" spans="10:16" x14ac:dyDescent="0.25">
      <c r="J3417" t="s">
        <v>0</v>
      </c>
      <c r="K3417" s="3" t="e">
        <f t="shared" si="304"/>
        <v>#VALUE!</v>
      </c>
      <c r="L3417">
        <v>59</v>
      </c>
      <c r="M3417">
        <f t="shared" si="302"/>
        <v>0.16208791208791209</v>
      </c>
      <c r="N3417">
        <f t="shared" si="305"/>
        <v>0</v>
      </c>
      <c r="O3417">
        <f t="shared" si="303"/>
        <v>0</v>
      </c>
      <c r="P3417">
        <f t="shared" si="301"/>
        <v>364</v>
      </c>
    </row>
    <row r="3418" spans="10:16" x14ac:dyDescent="0.25">
      <c r="K3418" s="3">
        <f t="shared" si="304"/>
        <v>33965</v>
      </c>
      <c r="L3418">
        <v>59</v>
      </c>
      <c r="M3418">
        <f t="shared" si="302"/>
        <v>0.16208791208791209</v>
      </c>
      <c r="N3418">
        <f t="shared" si="305"/>
        <v>0</v>
      </c>
      <c r="O3418">
        <f t="shared" si="303"/>
        <v>0</v>
      </c>
      <c r="P3418">
        <f t="shared" si="301"/>
        <v>364</v>
      </c>
    </row>
    <row r="3419" spans="10:16" x14ac:dyDescent="0.25">
      <c r="J3419" t="s">
        <v>0</v>
      </c>
      <c r="K3419" s="3" t="e">
        <f t="shared" si="304"/>
        <v>#VALUE!</v>
      </c>
      <c r="L3419">
        <v>59</v>
      </c>
      <c r="M3419">
        <f t="shared" si="302"/>
        <v>0.16208791208791209</v>
      </c>
      <c r="N3419">
        <f t="shared" si="305"/>
        <v>0</v>
      </c>
      <c r="O3419">
        <f t="shared" si="303"/>
        <v>0</v>
      </c>
      <c r="P3419">
        <f t="shared" si="301"/>
        <v>364</v>
      </c>
    </row>
    <row r="3420" spans="10:16" x14ac:dyDescent="0.25">
      <c r="K3420" s="3">
        <f t="shared" si="304"/>
        <v>33965</v>
      </c>
      <c r="L3420">
        <v>59</v>
      </c>
      <c r="M3420">
        <f t="shared" si="302"/>
        <v>0.16208791208791209</v>
      </c>
      <c r="N3420">
        <f t="shared" si="305"/>
        <v>0</v>
      </c>
      <c r="O3420">
        <f t="shared" si="303"/>
        <v>0</v>
      </c>
      <c r="P3420">
        <f t="shared" si="301"/>
        <v>364</v>
      </c>
    </row>
    <row r="3421" spans="10:16" x14ac:dyDescent="0.25">
      <c r="J3421" t="s">
        <v>0</v>
      </c>
      <c r="K3421" s="3" t="e">
        <f t="shared" si="304"/>
        <v>#VALUE!</v>
      </c>
      <c r="L3421">
        <v>59</v>
      </c>
      <c r="M3421">
        <f t="shared" si="302"/>
        <v>0.16208791208791209</v>
      </c>
      <c r="N3421">
        <f t="shared" si="305"/>
        <v>0</v>
      </c>
      <c r="O3421">
        <f t="shared" si="303"/>
        <v>0</v>
      </c>
      <c r="P3421">
        <f t="shared" si="301"/>
        <v>364</v>
      </c>
    </row>
    <row r="3422" spans="10:16" x14ac:dyDescent="0.25">
      <c r="K3422" s="3">
        <f t="shared" si="304"/>
        <v>33965</v>
      </c>
      <c r="L3422">
        <v>59</v>
      </c>
      <c r="M3422">
        <f t="shared" si="302"/>
        <v>0.16208791208791209</v>
      </c>
      <c r="N3422">
        <f t="shared" si="305"/>
        <v>0</v>
      </c>
      <c r="O3422">
        <f t="shared" si="303"/>
        <v>0</v>
      </c>
      <c r="P3422">
        <f t="shared" si="301"/>
        <v>364</v>
      </c>
    </row>
    <row r="3423" spans="10:16" x14ac:dyDescent="0.25">
      <c r="J3423" t="s">
        <v>0</v>
      </c>
      <c r="K3423" s="3" t="e">
        <f t="shared" si="304"/>
        <v>#VALUE!</v>
      </c>
      <c r="L3423">
        <v>59</v>
      </c>
      <c r="M3423">
        <f t="shared" si="302"/>
        <v>0.16208791208791209</v>
      </c>
      <c r="N3423">
        <f t="shared" si="305"/>
        <v>0</v>
      </c>
      <c r="O3423">
        <f t="shared" si="303"/>
        <v>0</v>
      </c>
      <c r="P3423">
        <f t="shared" ref="P3423:P3486" si="306">DATE(2002,12,26)-DATE(2001,12,27)</f>
        <v>364</v>
      </c>
    </row>
    <row r="3424" spans="10:16" x14ac:dyDescent="0.25">
      <c r="K3424" s="3">
        <f t="shared" si="304"/>
        <v>33965</v>
      </c>
      <c r="L3424">
        <v>59</v>
      </c>
      <c r="M3424">
        <f t="shared" si="302"/>
        <v>0.16208791208791209</v>
      </c>
      <c r="N3424">
        <f t="shared" si="305"/>
        <v>0</v>
      </c>
      <c r="O3424">
        <f t="shared" si="303"/>
        <v>0</v>
      </c>
      <c r="P3424">
        <f t="shared" si="306"/>
        <v>364</v>
      </c>
    </row>
    <row r="3425" spans="10:16" x14ac:dyDescent="0.25">
      <c r="J3425" t="s">
        <v>0</v>
      </c>
      <c r="K3425" s="3" t="e">
        <f t="shared" si="304"/>
        <v>#VALUE!</v>
      </c>
      <c r="L3425">
        <v>59</v>
      </c>
      <c r="M3425">
        <f t="shared" si="302"/>
        <v>0.16208791208791209</v>
      </c>
      <c r="N3425">
        <f t="shared" si="305"/>
        <v>0</v>
      </c>
      <c r="O3425">
        <f t="shared" si="303"/>
        <v>0</v>
      </c>
      <c r="P3425">
        <f t="shared" si="306"/>
        <v>364</v>
      </c>
    </row>
    <row r="3426" spans="10:16" x14ac:dyDescent="0.25">
      <c r="K3426" s="3">
        <f t="shared" si="304"/>
        <v>33965</v>
      </c>
      <c r="L3426">
        <v>59</v>
      </c>
      <c r="M3426">
        <f t="shared" si="302"/>
        <v>0.16208791208791209</v>
      </c>
      <c r="N3426">
        <f t="shared" si="305"/>
        <v>0</v>
      </c>
      <c r="O3426">
        <f t="shared" si="303"/>
        <v>0</v>
      </c>
      <c r="P3426">
        <f t="shared" si="306"/>
        <v>364</v>
      </c>
    </row>
    <row r="3427" spans="10:16" x14ac:dyDescent="0.25">
      <c r="J3427" t="s">
        <v>0</v>
      </c>
      <c r="K3427" s="3" t="e">
        <f t="shared" si="304"/>
        <v>#VALUE!</v>
      </c>
      <c r="L3427">
        <v>59</v>
      </c>
      <c r="M3427">
        <f t="shared" si="302"/>
        <v>0.16208791208791209</v>
      </c>
      <c r="N3427">
        <f t="shared" si="305"/>
        <v>0</v>
      </c>
      <c r="O3427">
        <f t="shared" si="303"/>
        <v>0</v>
      </c>
      <c r="P3427">
        <f t="shared" si="306"/>
        <v>364</v>
      </c>
    </row>
    <row r="3428" spans="10:16" x14ac:dyDescent="0.25">
      <c r="K3428" s="3">
        <f t="shared" si="304"/>
        <v>33965</v>
      </c>
      <c r="L3428">
        <v>59</v>
      </c>
      <c r="M3428">
        <f t="shared" si="302"/>
        <v>0.16208791208791209</v>
      </c>
      <c r="N3428">
        <f t="shared" si="305"/>
        <v>0</v>
      </c>
      <c r="O3428">
        <f t="shared" si="303"/>
        <v>0</v>
      </c>
      <c r="P3428">
        <f t="shared" si="306"/>
        <v>364</v>
      </c>
    </row>
    <row r="3429" spans="10:16" x14ac:dyDescent="0.25">
      <c r="J3429" t="s">
        <v>0</v>
      </c>
      <c r="K3429" s="3" t="e">
        <f t="shared" si="304"/>
        <v>#VALUE!</v>
      </c>
      <c r="L3429">
        <v>59</v>
      </c>
      <c r="M3429">
        <f t="shared" si="302"/>
        <v>0.16208791208791209</v>
      </c>
      <c r="N3429">
        <f t="shared" si="305"/>
        <v>0</v>
      </c>
      <c r="O3429">
        <f t="shared" si="303"/>
        <v>0</v>
      </c>
      <c r="P3429">
        <f t="shared" si="306"/>
        <v>364</v>
      </c>
    </row>
    <row r="3430" spans="10:16" x14ac:dyDescent="0.25">
      <c r="K3430" s="3">
        <f t="shared" si="304"/>
        <v>33965</v>
      </c>
      <c r="L3430">
        <v>59</v>
      </c>
      <c r="M3430">
        <f t="shared" si="302"/>
        <v>0.16208791208791209</v>
      </c>
      <c r="N3430">
        <f t="shared" si="305"/>
        <v>0</v>
      </c>
      <c r="O3430">
        <f t="shared" si="303"/>
        <v>0</v>
      </c>
      <c r="P3430">
        <f t="shared" si="306"/>
        <v>364</v>
      </c>
    </row>
    <row r="3431" spans="10:16" x14ac:dyDescent="0.25">
      <c r="J3431" t="s">
        <v>0</v>
      </c>
      <c r="K3431" s="3" t="e">
        <f t="shared" si="304"/>
        <v>#VALUE!</v>
      </c>
      <c r="L3431">
        <v>59</v>
      </c>
      <c r="M3431">
        <f t="shared" si="302"/>
        <v>0.16208791208791209</v>
      </c>
      <c r="N3431">
        <f t="shared" si="305"/>
        <v>0</v>
      </c>
      <c r="O3431">
        <f t="shared" si="303"/>
        <v>0</v>
      </c>
      <c r="P3431">
        <f t="shared" si="306"/>
        <v>364</v>
      </c>
    </row>
    <row r="3432" spans="10:16" x14ac:dyDescent="0.25">
      <c r="K3432" s="3">
        <f t="shared" si="304"/>
        <v>33965</v>
      </c>
      <c r="L3432">
        <v>59</v>
      </c>
      <c r="M3432">
        <f t="shared" si="302"/>
        <v>0.16208791208791209</v>
      </c>
      <c r="N3432">
        <f t="shared" si="305"/>
        <v>0</v>
      </c>
      <c r="O3432">
        <f t="shared" si="303"/>
        <v>0</v>
      </c>
      <c r="P3432">
        <f t="shared" si="306"/>
        <v>364</v>
      </c>
    </row>
    <row r="3433" spans="10:16" x14ac:dyDescent="0.25">
      <c r="J3433" t="s">
        <v>0</v>
      </c>
      <c r="K3433" s="3" t="e">
        <f t="shared" si="304"/>
        <v>#VALUE!</v>
      </c>
      <c r="L3433">
        <v>59</v>
      </c>
      <c r="M3433">
        <f t="shared" si="302"/>
        <v>0.16208791208791209</v>
      </c>
      <c r="N3433">
        <f t="shared" si="305"/>
        <v>0</v>
      </c>
      <c r="O3433">
        <f t="shared" si="303"/>
        <v>0</v>
      </c>
      <c r="P3433">
        <f t="shared" si="306"/>
        <v>364</v>
      </c>
    </row>
    <row r="3434" spans="10:16" x14ac:dyDescent="0.25">
      <c r="K3434" s="3">
        <f t="shared" si="304"/>
        <v>33965</v>
      </c>
      <c r="L3434">
        <v>59</v>
      </c>
      <c r="M3434">
        <f t="shared" si="302"/>
        <v>0.16208791208791209</v>
      </c>
      <c r="N3434">
        <f t="shared" si="305"/>
        <v>0</v>
      </c>
      <c r="O3434">
        <f t="shared" si="303"/>
        <v>0</v>
      </c>
      <c r="P3434">
        <f t="shared" si="306"/>
        <v>364</v>
      </c>
    </row>
    <row r="3435" spans="10:16" x14ac:dyDescent="0.25">
      <c r="J3435" t="s">
        <v>0</v>
      </c>
      <c r="K3435" s="3" t="e">
        <f t="shared" si="304"/>
        <v>#VALUE!</v>
      </c>
      <c r="L3435">
        <v>59</v>
      </c>
      <c r="M3435">
        <f t="shared" si="302"/>
        <v>0.16208791208791209</v>
      </c>
      <c r="N3435">
        <f t="shared" si="305"/>
        <v>0</v>
      </c>
      <c r="O3435">
        <f t="shared" si="303"/>
        <v>0</v>
      </c>
      <c r="P3435">
        <f t="shared" si="306"/>
        <v>364</v>
      </c>
    </row>
    <row r="3436" spans="10:16" x14ac:dyDescent="0.25">
      <c r="K3436" s="3">
        <f t="shared" si="304"/>
        <v>33965</v>
      </c>
      <c r="L3436">
        <v>59</v>
      </c>
      <c r="M3436">
        <f t="shared" si="302"/>
        <v>0.16208791208791209</v>
      </c>
      <c r="N3436">
        <f t="shared" si="305"/>
        <v>0</v>
      </c>
      <c r="O3436">
        <f t="shared" si="303"/>
        <v>0</v>
      </c>
      <c r="P3436">
        <f t="shared" si="306"/>
        <v>364</v>
      </c>
    </row>
    <row r="3437" spans="10:16" x14ac:dyDescent="0.25">
      <c r="J3437" t="s">
        <v>0</v>
      </c>
      <c r="K3437" s="3" t="e">
        <f t="shared" si="304"/>
        <v>#VALUE!</v>
      </c>
      <c r="L3437">
        <v>59</v>
      </c>
      <c r="M3437">
        <f t="shared" si="302"/>
        <v>0.16208791208791209</v>
      </c>
      <c r="N3437">
        <f t="shared" si="305"/>
        <v>0</v>
      </c>
      <c r="O3437">
        <f t="shared" si="303"/>
        <v>0</v>
      </c>
      <c r="P3437">
        <f t="shared" si="306"/>
        <v>364</v>
      </c>
    </row>
    <row r="3438" spans="10:16" x14ac:dyDescent="0.25">
      <c r="K3438" s="3">
        <f t="shared" si="304"/>
        <v>33965</v>
      </c>
      <c r="L3438">
        <v>59</v>
      </c>
      <c r="M3438">
        <f t="shared" si="302"/>
        <v>0.16208791208791209</v>
      </c>
      <c r="N3438">
        <f t="shared" si="305"/>
        <v>0</v>
      </c>
      <c r="O3438">
        <f t="shared" si="303"/>
        <v>0</v>
      </c>
      <c r="P3438">
        <f t="shared" si="306"/>
        <v>364</v>
      </c>
    </row>
    <row r="3439" spans="10:16" x14ac:dyDescent="0.25">
      <c r="J3439" t="s">
        <v>0</v>
      </c>
      <c r="K3439" s="3" t="e">
        <f t="shared" si="304"/>
        <v>#VALUE!</v>
      </c>
      <c r="L3439">
        <v>59</v>
      </c>
      <c r="M3439">
        <f t="shared" si="302"/>
        <v>0.16208791208791209</v>
      </c>
      <c r="N3439">
        <f t="shared" si="305"/>
        <v>0</v>
      </c>
      <c r="O3439">
        <f t="shared" si="303"/>
        <v>0</v>
      </c>
      <c r="P3439">
        <f t="shared" si="306"/>
        <v>364</v>
      </c>
    </row>
    <row r="3440" spans="10:16" x14ac:dyDescent="0.25">
      <c r="K3440" s="3">
        <f t="shared" si="304"/>
        <v>33965</v>
      </c>
      <c r="L3440">
        <v>59</v>
      </c>
      <c r="M3440">
        <f t="shared" si="302"/>
        <v>0.16208791208791209</v>
      </c>
      <c r="N3440">
        <f t="shared" si="305"/>
        <v>0</v>
      </c>
      <c r="O3440">
        <f t="shared" si="303"/>
        <v>0</v>
      </c>
      <c r="P3440">
        <f t="shared" si="306"/>
        <v>364</v>
      </c>
    </row>
    <row r="3441" spans="10:16" x14ac:dyDescent="0.25">
      <c r="J3441" t="s">
        <v>0</v>
      </c>
      <c r="K3441" s="3" t="e">
        <f t="shared" si="304"/>
        <v>#VALUE!</v>
      </c>
      <c r="L3441">
        <v>59</v>
      </c>
      <c r="M3441">
        <f t="shared" si="302"/>
        <v>0.16208791208791209</v>
      </c>
      <c r="N3441">
        <f t="shared" si="305"/>
        <v>0</v>
      </c>
      <c r="O3441">
        <f t="shared" si="303"/>
        <v>0</v>
      </c>
      <c r="P3441">
        <f t="shared" si="306"/>
        <v>364</v>
      </c>
    </row>
    <row r="3442" spans="10:16" x14ac:dyDescent="0.25">
      <c r="K3442" s="3">
        <f t="shared" si="304"/>
        <v>33965</v>
      </c>
      <c r="L3442">
        <v>59</v>
      </c>
      <c r="M3442">
        <f t="shared" si="302"/>
        <v>0.16208791208791209</v>
      </c>
      <c r="N3442">
        <f t="shared" si="305"/>
        <v>0</v>
      </c>
      <c r="O3442">
        <f t="shared" si="303"/>
        <v>0</v>
      </c>
      <c r="P3442">
        <f t="shared" si="306"/>
        <v>364</v>
      </c>
    </row>
    <row r="3443" spans="10:16" x14ac:dyDescent="0.25">
      <c r="J3443" t="s">
        <v>0</v>
      </c>
      <c r="K3443" s="3" t="e">
        <f t="shared" si="304"/>
        <v>#VALUE!</v>
      </c>
      <c r="L3443">
        <v>59</v>
      </c>
      <c r="M3443">
        <f t="shared" si="302"/>
        <v>0.16208791208791209</v>
      </c>
      <c r="N3443">
        <f t="shared" si="305"/>
        <v>0</v>
      </c>
      <c r="O3443">
        <f t="shared" si="303"/>
        <v>0</v>
      </c>
      <c r="P3443">
        <f t="shared" si="306"/>
        <v>364</v>
      </c>
    </row>
    <row r="3444" spans="10:16" x14ac:dyDescent="0.25">
      <c r="K3444" s="3">
        <f t="shared" si="304"/>
        <v>33965</v>
      </c>
      <c r="L3444">
        <v>59</v>
      </c>
      <c r="M3444">
        <f t="shared" si="302"/>
        <v>0.16208791208791209</v>
      </c>
      <c r="N3444">
        <f t="shared" si="305"/>
        <v>0</v>
      </c>
      <c r="O3444">
        <f t="shared" si="303"/>
        <v>0</v>
      </c>
      <c r="P3444">
        <f t="shared" si="306"/>
        <v>364</v>
      </c>
    </row>
    <row r="3445" spans="10:16" x14ac:dyDescent="0.25">
      <c r="J3445" t="s">
        <v>0</v>
      </c>
      <c r="K3445" s="3" t="e">
        <f t="shared" si="304"/>
        <v>#VALUE!</v>
      </c>
      <c r="L3445">
        <v>59</v>
      </c>
      <c r="M3445">
        <f t="shared" si="302"/>
        <v>0.16208791208791209</v>
      </c>
      <c r="N3445">
        <f t="shared" si="305"/>
        <v>0</v>
      </c>
      <c r="O3445">
        <f t="shared" si="303"/>
        <v>0</v>
      </c>
      <c r="P3445">
        <f t="shared" si="306"/>
        <v>364</v>
      </c>
    </row>
    <row r="3446" spans="10:16" x14ac:dyDescent="0.25">
      <c r="K3446" s="3">
        <f t="shared" si="304"/>
        <v>33965</v>
      </c>
      <c r="L3446">
        <v>59</v>
      </c>
      <c r="M3446">
        <f t="shared" si="302"/>
        <v>0.16208791208791209</v>
      </c>
      <c r="N3446">
        <f t="shared" si="305"/>
        <v>0</v>
      </c>
      <c r="O3446">
        <f t="shared" si="303"/>
        <v>0</v>
      </c>
      <c r="P3446">
        <f t="shared" si="306"/>
        <v>364</v>
      </c>
    </row>
    <row r="3447" spans="10:16" x14ac:dyDescent="0.25">
      <c r="J3447" t="s">
        <v>0</v>
      </c>
      <c r="K3447" s="3" t="e">
        <f t="shared" si="304"/>
        <v>#VALUE!</v>
      </c>
      <c r="L3447">
        <v>59</v>
      </c>
      <c r="M3447">
        <f t="shared" si="302"/>
        <v>0.16208791208791209</v>
      </c>
      <c r="N3447">
        <f t="shared" si="305"/>
        <v>0</v>
      </c>
      <c r="O3447">
        <f t="shared" si="303"/>
        <v>0</v>
      </c>
      <c r="P3447">
        <f t="shared" si="306"/>
        <v>364</v>
      </c>
    </row>
    <row r="3448" spans="10:16" x14ac:dyDescent="0.25">
      <c r="K3448" s="3">
        <f t="shared" si="304"/>
        <v>33965</v>
      </c>
      <c r="L3448">
        <v>59</v>
      </c>
      <c r="M3448">
        <f t="shared" si="302"/>
        <v>0.16208791208791209</v>
      </c>
      <c r="N3448">
        <f t="shared" si="305"/>
        <v>0</v>
      </c>
      <c r="O3448">
        <f t="shared" si="303"/>
        <v>0</v>
      </c>
      <c r="P3448">
        <f t="shared" si="306"/>
        <v>364</v>
      </c>
    </row>
    <row r="3449" spans="10:16" x14ac:dyDescent="0.25">
      <c r="J3449" t="s">
        <v>0</v>
      </c>
      <c r="K3449" s="3" t="e">
        <f t="shared" si="304"/>
        <v>#VALUE!</v>
      </c>
      <c r="L3449">
        <v>59</v>
      </c>
      <c r="M3449">
        <f t="shared" si="302"/>
        <v>0.16208791208791209</v>
      </c>
      <c r="N3449">
        <f t="shared" si="305"/>
        <v>0</v>
      </c>
      <c r="O3449">
        <f t="shared" si="303"/>
        <v>0</v>
      </c>
      <c r="P3449">
        <f t="shared" si="306"/>
        <v>364</v>
      </c>
    </row>
    <row r="3450" spans="10:16" x14ac:dyDescent="0.25">
      <c r="K3450" s="3">
        <f t="shared" si="304"/>
        <v>33965</v>
      </c>
      <c r="L3450">
        <v>59</v>
      </c>
      <c r="M3450">
        <f t="shared" si="302"/>
        <v>0.16208791208791209</v>
      </c>
      <c r="N3450">
        <f t="shared" si="305"/>
        <v>0</v>
      </c>
      <c r="O3450">
        <f t="shared" si="303"/>
        <v>0</v>
      </c>
      <c r="P3450">
        <f t="shared" si="306"/>
        <v>364</v>
      </c>
    </row>
    <row r="3451" spans="10:16" x14ac:dyDescent="0.25">
      <c r="J3451" t="s">
        <v>0</v>
      </c>
      <c r="K3451" s="3" t="e">
        <f t="shared" si="304"/>
        <v>#VALUE!</v>
      </c>
      <c r="L3451">
        <v>59</v>
      </c>
      <c r="M3451">
        <f t="shared" si="302"/>
        <v>0.16208791208791209</v>
      </c>
      <c r="N3451">
        <f t="shared" si="305"/>
        <v>0</v>
      </c>
      <c r="O3451">
        <f t="shared" si="303"/>
        <v>0</v>
      </c>
      <c r="P3451">
        <f t="shared" si="306"/>
        <v>364</v>
      </c>
    </row>
    <row r="3452" spans="10:16" x14ac:dyDescent="0.25">
      <c r="K3452" s="3">
        <f t="shared" si="304"/>
        <v>33965</v>
      </c>
      <c r="L3452">
        <v>59</v>
      </c>
      <c r="M3452">
        <f t="shared" si="302"/>
        <v>0.16208791208791209</v>
      </c>
      <c r="N3452">
        <f t="shared" si="305"/>
        <v>0</v>
      </c>
      <c r="O3452">
        <f t="shared" si="303"/>
        <v>0</v>
      </c>
      <c r="P3452">
        <f t="shared" si="306"/>
        <v>364</v>
      </c>
    </row>
    <row r="3453" spans="10:16" x14ac:dyDescent="0.25">
      <c r="J3453" t="s">
        <v>0</v>
      </c>
      <c r="K3453" s="3" t="e">
        <f t="shared" si="304"/>
        <v>#VALUE!</v>
      </c>
      <c r="L3453">
        <v>59</v>
      </c>
      <c r="M3453">
        <f t="shared" si="302"/>
        <v>0.16208791208791209</v>
      </c>
      <c r="N3453">
        <f t="shared" si="305"/>
        <v>0</v>
      </c>
      <c r="O3453">
        <f t="shared" si="303"/>
        <v>0</v>
      </c>
      <c r="P3453">
        <f t="shared" si="306"/>
        <v>364</v>
      </c>
    </row>
    <row r="3454" spans="10:16" x14ac:dyDescent="0.25">
      <c r="K3454" s="3">
        <f t="shared" si="304"/>
        <v>33965</v>
      </c>
      <c r="L3454">
        <v>59</v>
      </c>
      <c r="M3454">
        <f t="shared" si="302"/>
        <v>0.16208791208791209</v>
      </c>
      <c r="N3454">
        <f t="shared" si="305"/>
        <v>0</v>
      </c>
      <c r="O3454">
        <f t="shared" si="303"/>
        <v>0</v>
      </c>
      <c r="P3454">
        <f t="shared" si="306"/>
        <v>364</v>
      </c>
    </row>
    <row r="3455" spans="10:16" x14ac:dyDescent="0.25">
      <c r="J3455" t="s">
        <v>0</v>
      </c>
      <c r="K3455" s="3" t="e">
        <f t="shared" si="304"/>
        <v>#VALUE!</v>
      </c>
      <c r="L3455">
        <v>59</v>
      </c>
      <c r="M3455">
        <f t="shared" si="302"/>
        <v>0.16208791208791209</v>
      </c>
      <c r="N3455">
        <f t="shared" si="305"/>
        <v>0</v>
      </c>
      <c r="O3455">
        <f t="shared" si="303"/>
        <v>0</v>
      </c>
      <c r="P3455">
        <f t="shared" si="306"/>
        <v>364</v>
      </c>
    </row>
    <row r="3456" spans="10:16" x14ac:dyDescent="0.25">
      <c r="K3456" s="3">
        <f t="shared" si="304"/>
        <v>33965</v>
      </c>
      <c r="L3456">
        <v>59</v>
      </c>
      <c r="M3456">
        <f t="shared" si="302"/>
        <v>0.16208791208791209</v>
      </c>
      <c r="N3456">
        <f t="shared" si="305"/>
        <v>0</v>
      </c>
      <c r="O3456">
        <f t="shared" si="303"/>
        <v>0</v>
      </c>
      <c r="P3456">
        <f t="shared" si="306"/>
        <v>364</v>
      </c>
    </row>
    <row r="3457" spans="10:16" x14ac:dyDescent="0.25">
      <c r="J3457" t="s">
        <v>0</v>
      </c>
      <c r="K3457" s="3" t="e">
        <f t="shared" si="304"/>
        <v>#VALUE!</v>
      </c>
      <c r="L3457">
        <v>59</v>
      </c>
      <c r="M3457">
        <f t="shared" si="302"/>
        <v>0.16208791208791209</v>
      </c>
      <c r="N3457">
        <f t="shared" si="305"/>
        <v>0</v>
      </c>
      <c r="O3457">
        <f t="shared" si="303"/>
        <v>0</v>
      </c>
      <c r="P3457">
        <f t="shared" si="306"/>
        <v>364</v>
      </c>
    </row>
    <row r="3458" spans="10:16" x14ac:dyDescent="0.25">
      <c r="K3458" s="3">
        <f t="shared" si="304"/>
        <v>33965</v>
      </c>
      <c r="L3458">
        <v>59</v>
      </c>
      <c r="M3458">
        <f t="shared" si="302"/>
        <v>0.16208791208791209</v>
      </c>
      <c r="N3458">
        <f t="shared" si="305"/>
        <v>0</v>
      </c>
      <c r="O3458">
        <f t="shared" si="303"/>
        <v>0</v>
      </c>
      <c r="P3458">
        <f t="shared" si="306"/>
        <v>364</v>
      </c>
    </row>
    <row r="3459" spans="10:16" x14ac:dyDescent="0.25">
      <c r="J3459" t="s">
        <v>0</v>
      </c>
      <c r="K3459" s="3" t="e">
        <f t="shared" si="304"/>
        <v>#VALUE!</v>
      </c>
      <c r="L3459">
        <v>59</v>
      </c>
      <c r="M3459">
        <f t="shared" si="302"/>
        <v>0.16208791208791209</v>
      </c>
      <c r="N3459">
        <f t="shared" si="305"/>
        <v>0</v>
      </c>
      <c r="O3459">
        <f t="shared" si="303"/>
        <v>0</v>
      </c>
      <c r="P3459">
        <f t="shared" si="306"/>
        <v>364</v>
      </c>
    </row>
    <row r="3460" spans="10:16" x14ac:dyDescent="0.25">
      <c r="K3460" s="3">
        <f t="shared" si="304"/>
        <v>33965</v>
      </c>
      <c r="L3460">
        <v>59</v>
      </c>
      <c r="M3460">
        <f t="shared" si="302"/>
        <v>0.16208791208791209</v>
      </c>
      <c r="N3460">
        <f t="shared" si="305"/>
        <v>0</v>
      </c>
      <c r="O3460">
        <f t="shared" si="303"/>
        <v>0</v>
      </c>
      <c r="P3460">
        <f t="shared" si="306"/>
        <v>364</v>
      </c>
    </row>
    <row r="3461" spans="10:16" x14ac:dyDescent="0.25">
      <c r="J3461" t="s">
        <v>0</v>
      </c>
      <c r="K3461" s="3" t="e">
        <f t="shared" si="304"/>
        <v>#VALUE!</v>
      </c>
      <c r="L3461">
        <v>59</v>
      </c>
      <c r="M3461">
        <f t="shared" si="302"/>
        <v>0.16208791208791209</v>
      </c>
      <c r="N3461">
        <f t="shared" si="305"/>
        <v>0</v>
      </c>
      <c r="O3461">
        <f t="shared" si="303"/>
        <v>0</v>
      </c>
      <c r="P3461">
        <f t="shared" si="306"/>
        <v>364</v>
      </c>
    </row>
    <row r="3462" spans="10:16" x14ac:dyDescent="0.25">
      <c r="K3462" s="3">
        <f t="shared" si="304"/>
        <v>33965</v>
      </c>
      <c r="L3462">
        <v>59</v>
      </c>
      <c r="M3462">
        <f t="shared" si="302"/>
        <v>0.16208791208791209</v>
      </c>
      <c r="N3462">
        <f t="shared" si="305"/>
        <v>0</v>
      </c>
      <c r="O3462">
        <f t="shared" si="303"/>
        <v>0</v>
      </c>
      <c r="P3462">
        <f t="shared" si="306"/>
        <v>364</v>
      </c>
    </row>
    <row r="3463" spans="10:16" x14ac:dyDescent="0.25">
      <c r="J3463" t="s">
        <v>0</v>
      </c>
      <c r="K3463" s="3" t="e">
        <f t="shared" si="304"/>
        <v>#VALUE!</v>
      </c>
      <c r="L3463">
        <v>59</v>
      </c>
      <c r="M3463">
        <f t="shared" si="302"/>
        <v>0.16208791208791209</v>
      </c>
      <c r="N3463">
        <f t="shared" si="305"/>
        <v>0</v>
      </c>
      <c r="O3463">
        <f t="shared" si="303"/>
        <v>0</v>
      </c>
      <c r="P3463">
        <f t="shared" si="306"/>
        <v>364</v>
      </c>
    </row>
    <row r="3464" spans="10:16" x14ac:dyDescent="0.25">
      <c r="K3464" s="3">
        <f t="shared" si="304"/>
        <v>33965</v>
      </c>
      <c r="L3464">
        <v>59</v>
      </c>
      <c r="M3464">
        <f t="shared" ref="M3464:M3527" si="307">L3464/P3464</f>
        <v>0.16208791208791209</v>
      </c>
      <c r="N3464">
        <f t="shared" si="305"/>
        <v>0</v>
      </c>
      <c r="O3464">
        <f t="shared" ref="O3464:O3527" si="308">ROUND(N3464,1)</f>
        <v>0</v>
      </c>
      <c r="P3464">
        <f t="shared" si="306"/>
        <v>364</v>
      </c>
    </row>
    <row r="3465" spans="10:16" x14ac:dyDescent="0.25">
      <c r="J3465" t="s">
        <v>0</v>
      </c>
      <c r="K3465" s="3" t="e">
        <f t="shared" ref="K3465:K3528" si="309">$K$7+J3465</f>
        <v>#VALUE!</v>
      </c>
      <c r="L3465">
        <v>59</v>
      </c>
      <c r="M3465">
        <f t="shared" si="307"/>
        <v>0.16208791208791209</v>
      </c>
      <c r="N3465">
        <f t="shared" ref="N3465:N3528" si="310">INT(M3465)</f>
        <v>0</v>
      </c>
      <c r="O3465">
        <f t="shared" si="308"/>
        <v>0</v>
      </c>
      <c r="P3465">
        <f t="shared" si="306"/>
        <v>364</v>
      </c>
    </row>
    <row r="3466" spans="10:16" x14ac:dyDescent="0.25">
      <c r="K3466" s="3">
        <f t="shared" si="309"/>
        <v>33965</v>
      </c>
      <c r="L3466">
        <v>59</v>
      </c>
      <c r="M3466">
        <f t="shared" si="307"/>
        <v>0.16208791208791209</v>
      </c>
      <c r="N3466">
        <f t="shared" si="310"/>
        <v>0</v>
      </c>
      <c r="O3466">
        <f t="shared" si="308"/>
        <v>0</v>
      </c>
      <c r="P3466">
        <f t="shared" si="306"/>
        <v>364</v>
      </c>
    </row>
    <row r="3467" spans="10:16" x14ac:dyDescent="0.25">
      <c r="J3467" t="s">
        <v>0</v>
      </c>
      <c r="K3467" s="3" t="e">
        <f t="shared" si="309"/>
        <v>#VALUE!</v>
      </c>
      <c r="L3467">
        <v>59</v>
      </c>
      <c r="M3467">
        <f t="shared" si="307"/>
        <v>0.16208791208791209</v>
      </c>
      <c r="N3467">
        <f t="shared" si="310"/>
        <v>0</v>
      </c>
      <c r="O3467">
        <f t="shared" si="308"/>
        <v>0</v>
      </c>
      <c r="P3467">
        <f t="shared" si="306"/>
        <v>364</v>
      </c>
    </row>
    <row r="3468" spans="10:16" x14ac:dyDescent="0.25">
      <c r="K3468" s="3">
        <f t="shared" si="309"/>
        <v>33965</v>
      </c>
      <c r="L3468">
        <v>59</v>
      </c>
      <c r="M3468">
        <f t="shared" si="307"/>
        <v>0.16208791208791209</v>
      </c>
      <c r="N3468">
        <f t="shared" si="310"/>
        <v>0</v>
      </c>
      <c r="O3468">
        <f t="shared" si="308"/>
        <v>0</v>
      </c>
      <c r="P3468">
        <f t="shared" si="306"/>
        <v>364</v>
      </c>
    </row>
    <row r="3469" spans="10:16" x14ac:dyDescent="0.25">
      <c r="J3469" t="s">
        <v>0</v>
      </c>
      <c r="K3469" s="3" t="e">
        <f t="shared" si="309"/>
        <v>#VALUE!</v>
      </c>
      <c r="L3469">
        <v>59</v>
      </c>
      <c r="M3469">
        <f t="shared" si="307"/>
        <v>0.16208791208791209</v>
      </c>
      <c r="N3469">
        <f t="shared" si="310"/>
        <v>0</v>
      </c>
      <c r="O3469">
        <f t="shared" si="308"/>
        <v>0</v>
      </c>
      <c r="P3469">
        <f t="shared" si="306"/>
        <v>364</v>
      </c>
    </row>
    <row r="3470" spans="10:16" x14ac:dyDescent="0.25">
      <c r="K3470" s="3">
        <f t="shared" si="309"/>
        <v>33965</v>
      </c>
      <c r="L3470">
        <v>59</v>
      </c>
      <c r="M3470">
        <f t="shared" si="307"/>
        <v>0.16208791208791209</v>
      </c>
      <c r="N3470">
        <f t="shared" si="310"/>
        <v>0</v>
      </c>
      <c r="O3470">
        <f t="shared" si="308"/>
        <v>0</v>
      </c>
      <c r="P3470">
        <f t="shared" si="306"/>
        <v>364</v>
      </c>
    </row>
    <row r="3471" spans="10:16" x14ac:dyDescent="0.25">
      <c r="J3471" t="s">
        <v>0</v>
      </c>
      <c r="K3471" s="3" t="e">
        <f t="shared" si="309"/>
        <v>#VALUE!</v>
      </c>
      <c r="L3471">
        <v>59</v>
      </c>
      <c r="M3471">
        <f t="shared" si="307"/>
        <v>0.16208791208791209</v>
      </c>
      <c r="N3471">
        <f t="shared" si="310"/>
        <v>0</v>
      </c>
      <c r="O3471">
        <f t="shared" si="308"/>
        <v>0</v>
      </c>
      <c r="P3471">
        <f t="shared" si="306"/>
        <v>364</v>
      </c>
    </row>
    <row r="3472" spans="10:16" x14ac:dyDescent="0.25">
      <c r="K3472" s="3">
        <f t="shared" si="309"/>
        <v>33965</v>
      </c>
      <c r="L3472">
        <v>59</v>
      </c>
      <c r="M3472">
        <f t="shared" si="307"/>
        <v>0.16208791208791209</v>
      </c>
      <c r="N3472">
        <f t="shared" si="310"/>
        <v>0</v>
      </c>
      <c r="O3472">
        <f t="shared" si="308"/>
        <v>0</v>
      </c>
      <c r="P3472">
        <f t="shared" si="306"/>
        <v>364</v>
      </c>
    </row>
    <row r="3473" spans="10:16" x14ac:dyDescent="0.25">
      <c r="J3473" t="s">
        <v>0</v>
      </c>
      <c r="K3473" s="3" t="e">
        <f t="shared" si="309"/>
        <v>#VALUE!</v>
      </c>
      <c r="L3473">
        <v>59</v>
      </c>
      <c r="M3473">
        <f t="shared" si="307"/>
        <v>0.16208791208791209</v>
      </c>
      <c r="N3473">
        <f t="shared" si="310"/>
        <v>0</v>
      </c>
      <c r="O3473">
        <f t="shared" si="308"/>
        <v>0</v>
      </c>
      <c r="P3473">
        <f t="shared" si="306"/>
        <v>364</v>
      </c>
    </row>
    <row r="3474" spans="10:16" x14ac:dyDescent="0.25">
      <c r="K3474" s="3">
        <f t="shared" si="309"/>
        <v>33965</v>
      </c>
      <c r="L3474">
        <v>59</v>
      </c>
      <c r="M3474">
        <f t="shared" si="307"/>
        <v>0.16208791208791209</v>
      </c>
      <c r="N3474">
        <f t="shared" si="310"/>
        <v>0</v>
      </c>
      <c r="O3474">
        <f t="shared" si="308"/>
        <v>0</v>
      </c>
      <c r="P3474">
        <f t="shared" si="306"/>
        <v>364</v>
      </c>
    </row>
    <row r="3475" spans="10:16" x14ac:dyDescent="0.25">
      <c r="J3475" t="s">
        <v>0</v>
      </c>
      <c r="K3475" s="3" t="e">
        <f t="shared" si="309"/>
        <v>#VALUE!</v>
      </c>
      <c r="L3475">
        <v>59</v>
      </c>
      <c r="M3475">
        <f t="shared" si="307"/>
        <v>0.16208791208791209</v>
      </c>
      <c r="N3475">
        <f t="shared" si="310"/>
        <v>0</v>
      </c>
      <c r="O3475">
        <f t="shared" si="308"/>
        <v>0</v>
      </c>
      <c r="P3475">
        <f t="shared" si="306"/>
        <v>364</v>
      </c>
    </row>
    <row r="3476" spans="10:16" x14ac:dyDescent="0.25">
      <c r="K3476" s="3">
        <f t="shared" si="309"/>
        <v>33965</v>
      </c>
      <c r="L3476">
        <v>59</v>
      </c>
      <c r="M3476">
        <f t="shared" si="307"/>
        <v>0.16208791208791209</v>
      </c>
      <c r="N3476">
        <f t="shared" si="310"/>
        <v>0</v>
      </c>
      <c r="O3476">
        <f t="shared" si="308"/>
        <v>0</v>
      </c>
      <c r="P3476">
        <f t="shared" si="306"/>
        <v>364</v>
      </c>
    </row>
    <row r="3477" spans="10:16" x14ac:dyDescent="0.25">
      <c r="J3477" t="s">
        <v>0</v>
      </c>
      <c r="K3477" s="3" t="e">
        <f t="shared" si="309"/>
        <v>#VALUE!</v>
      </c>
      <c r="L3477">
        <v>59</v>
      </c>
      <c r="M3477">
        <f t="shared" si="307"/>
        <v>0.16208791208791209</v>
      </c>
      <c r="N3477">
        <f t="shared" si="310"/>
        <v>0</v>
      </c>
      <c r="O3477">
        <f t="shared" si="308"/>
        <v>0</v>
      </c>
      <c r="P3477">
        <f t="shared" si="306"/>
        <v>364</v>
      </c>
    </row>
    <row r="3478" spans="10:16" x14ac:dyDescent="0.25">
      <c r="K3478" s="3">
        <f t="shared" si="309"/>
        <v>33965</v>
      </c>
      <c r="L3478">
        <v>59</v>
      </c>
      <c r="M3478">
        <f t="shared" si="307"/>
        <v>0.16208791208791209</v>
      </c>
      <c r="N3478">
        <f t="shared" si="310"/>
        <v>0</v>
      </c>
      <c r="O3478">
        <f t="shared" si="308"/>
        <v>0</v>
      </c>
      <c r="P3478">
        <f t="shared" si="306"/>
        <v>364</v>
      </c>
    </row>
    <row r="3479" spans="10:16" x14ac:dyDescent="0.25">
      <c r="J3479" t="s">
        <v>0</v>
      </c>
      <c r="K3479" s="3" t="e">
        <f t="shared" si="309"/>
        <v>#VALUE!</v>
      </c>
      <c r="L3479">
        <v>59</v>
      </c>
      <c r="M3479">
        <f t="shared" si="307"/>
        <v>0.16208791208791209</v>
      </c>
      <c r="N3479">
        <f t="shared" si="310"/>
        <v>0</v>
      </c>
      <c r="O3479">
        <f t="shared" si="308"/>
        <v>0</v>
      </c>
      <c r="P3479">
        <f t="shared" si="306"/>
        <v>364</v>
      </c>
    </row>
    <row r="3480" spans="10:16" x14ac:dyDescent="0.25">
      <c r="K3480" s="3">
        <f t="shared" si="309"/>
        <v>33965</v>
      </c>
      <c r="L3480">
        <v>59</v>
      </c>
      <c r="M3480">
        <f t="shared" si="307"/>
        <v>0.16208791208791209</v>
      </c>
      <c r="N3480">
        <f t="shared" si="310"/>
        <v>0</v>
      </c>
      <c r="O3480">
        <f t="shared" si="308"/>
        <v>0</v>
      </c>
      <c r="P3480">
        <f t="shared" si="306"/>
        <v>364</v>
      </c>
    </row>
    <row r="3481" spans="10:16" x14ac:dyDescent="0.25">
      <c r="J3481" t="s">
        <v>0</v>
      </c>
      <c r="K3481" s="3" t="e">
        <f t="shared" si="309"/>
        <v>#VALUE!</v>
      </c>
      <c r="L3481">
        <v>59</v>
      </c>
      <c r="M3481">
        <f t="shared" si="307"/>
        <v>0.16208791208791209</v>
      </c>
      <c r="N3481">
        <f t="shared" si="310"/>
        <v>0</v>
      </c>
      <c r="O3481">
        <f t="shared" si="308"/>
        <v>0</v>
      </c>
      <c r="P3481">
        <f t="shared" si="306"/>
        <v>364</v>
      </c>
    </row>
    <row r="3482" spans="10:16" x14ac:dyDescent="0.25">
      <c r="K3482" s="3">
        <f t="shared" si="309"/>
        <v>33965</v>
      </c>
      <c r="L3482">
        <v>59</v>
      </c>
      <c r="M3482">
        <f t="shared" si="307"/>
        <v>0.16208791208791209</v>
      </c>
      <c r="N3482">
        <f t="shared" si="310"/>
        <v>0</v>
      </c>
      <c r="O3482">
        <f t="shared" si="308"/>
        <v>0</v>
      </c>
      <c r="P3482">
        <f t="shared" si="306"/>
        <v>364</v>
      </c>
    </row>
    <row r="3483" spans="10:16" x14ac:dyDescent="0.25">
      <c r="J3483" t="s">
        <v>0</v>
      </c>
      <c r="K3483" s="3" t="e">
        <f t="shared" si="309"/>
        <v>#VALUE!</v>
      </c>
      <c r="L3483">
        <v>59</v>
      </c>
      <c r="M3483">
        <f t="shared" si="307"/>
        <v>0.16208791208791209</v>
      </c>
      <c r="N3483">
        <f t="shared" si="310"/>
        <v>0</v>
      </c>
      <c r="O3483">
        <f t="shared" si="308"/>
        <v>0</v>
      </c>
      <c r="P3483">
        <f t="shared" si="306"/>
        <v>364</v>
      </c>
    </row>
    <row r="3484" spans="10:16" x14ac:dyDescent="0.25">
      <c r="K3484" s="3">
        <f t="shared" si="309"/>
        <v>33965</v>
      </c>
      <c r="L3484">
        <v>59</v>
      </c>
      <c r="M3484">
        <f t="shared" si="307"/>
        <v>0.16208791208791209</v>
      </c>
      <c r="N3484">
        <f t="shared" si="310"/>
        <v>0</v>
      </c>
      <c r="O3484">
        <f t="shared" si="308"/>
        <v>0</v>
      </c>
      <c r="P3484">
        <f t="shared" si="306"/>
        <v>364</v>
      </c>
    </row>
    <row r="3485" spans="10:16" x14ac:dyDescent="0.25">
      <c r="J3485" t="s">
        <v>0</v>
      </c>
      <c r="K3485" s="3" t="e">
        <f t="shared" si="309"/>
        <v>#VALUE!</v>
      </c>
      <c r="L3485">
        <v>59</v>
      </c>
      <c r="M3485">
        <f t="shared" si="307"/>
        <v>0.16208791208791209</v>
      </c>
      <c r="N3485">
        <f t="shared" si="310"/>
        <v>0</v>
      </c>
      <c r="O3485">
        <f t="shared" si="308"/>
        <v>0</v>
      </c>
      <c r="P3485">
        <f t="shared" si="306"/>
        <v>364</v>
      </c>
    </row>
    <row r="3486" spans="10:16" x14ac:dyDescent="0.25">
      <c r="K3486" s="3">
        <f t="shared" si="309"/>
        <v>33965</v>
      </c>
      <c r="L3486">
        <v>59</v>
      </c>
      <c r="M3486">
        <f t="shared" si="307"/>
        <v>0.16208791208791209</v>
      </c>
      <c r="N3486">
        <f t="shared" si="310"/>
        <v>0</v>
      </c>
      <c r="O3486">
        <f t="shared" si="308"/>
        <v>0</v>
      </c>
      <c r="P3486">
        <f t="shared" si="306"/>
        <v>364</v>
      </c>
    </row>
    <row r="3487" spans="10:16" x14ac:dyDescent="0.25">
      <c r="J3487" t="s">
        <v>0</v>
      </c>
      <c r="K3487" s="3" t="e">
        <f t="shared" si="309"/>
        <v>#VALUE!</v>
      </c>
      <c r="L3487">
        <v>59</v>
      </c>
      <c r="M3487">
        <f t="shared" si="307"/>
        <v>0.16208791208791209</v>
      </c>
      <c r="N3487">
        <f t="shared" si="310"/>
        <v>0</v>
      </c>
      <c r="O3487">
        <f t="shared" si="308"/>
        <v>0</v>
      </c>
      <c r="P3487">
        <f t="shared" ref="P3487:P3550" si="311">DATE(2002,12,26)-DATE(2001,12,27)</f>
        <v>364</v>
      </c>
    </row>
    <row r="3488" spans="10:16" x14ac:dyDescent="0.25">
      <c r="K3488" s="3">
        <f t="shared" si="309"/>
        <v>33965</v>
      </c>
      <c r="L3488">
        <v>59</v>
      </c>
      <c r="M3488">
        <f t="shared" si="307"/>
        <v>0.16208791208791209</v>
      </c>
      <c r="N3488">
        <f t="shared" si="310"/>
        <v>0</v>
      </c>
      <c r="O3488">
        <f t="shared" si="308"/>
        <v>0</v>
      </c>
      <c r="P3488">
        <f t="shared" si="311"/>
        <v>364</v>
      </c>
    </row>
    <row r="3489" spans="10:16" x14ac:dyDescent="0.25">
      <c r="J3489" t="s">
        <v>0</v>
      </c>
      <c r="K3489" s="3" t="e">
        <f t="shared" si="309"/>
        <v>#VALUE!</v>
      </c>
      <c r="L3489">
        <v>59</v>
      </c>
      <c r="M3489">
        <f t="shared" si="307"/>
        <v>0.16208791208791209</v>
      </c>
      <c r="N3489">
        <f t="shared" si="310"/>
        <v>0</v>
      </c>
      <c r="O3489">
        <f t="shared" si="308"/>
        <v>0</v>
      </c>
      <c r="P3489">
        <f t="shared" si="311"/>
        <v>364</v>
      </c>
    </row>
    <row r="3490" spans="10:16" x14ac:dyDescent="0.25">
      <c r="K3490" s="3">
        <f t="shared" si="309"/>
        <v>33965</v>
      </c>
      <c r="L3490">
        <v>59</v>
      </c>
      <c r="M3490">
        <f t="shared" si="307"/>
        <v>0.16208791208791209</v>
      </c>
      <c r="N3490">
        <f t="shared" si="310"/>
        <v>0</v>
      </c>
      <c r="O3490">
        <f t="shared" si="308"/>
        <v>0</v>
      </c>
      <c r="P3490">
        <f t="shared" si="311"/>
        <v>364</v>
      </c>
    </row>
    <row r="3491" spans="10:16" x14ac:dyDescent="0.25">
      <c r="J3491" t="s">
        <v>0</v>
      </c>
      <c r="K3491" s="3" t="e">
        <f t="shared" si="309"/>
        <v>#VALUE!</v>
      </c>
      <c r="L3491">
        <v>59</v>
      </c>
      <c r="M3491">
        <f t="shared" si="307"/>
        <v>0.16208791208791209</v>
      </c>
      <c r="N3491">
        <f t="shared" si="310"/>
        <v>0</v>
      </c>
      <c r="O3491">
        <f t="shared" si="308"/>
        <v>0</v>
      </c>
      <c r="P3491">
        <f t="shared" si="311"/>
        <v>364</v>
      </c>
    </row>
    <row r="3492" spans="10:16" x14ac:dyDescent="0.25">
      <c r="K3492" s="3">
        <f t="shared" si="309"/>
        <v>33965</v>
      </c>
      <c r="L3492">
        <v>59</v>
      </c>
      <c r="M3492">
        <f t="shared" si="307"/>
        <v>0.16208791208791209</v>
      </c>
      <c r="N3492">
        <f t="shared" si="310"/>
        <v>0</v>
      </c>
      <c r="O3492">
        <f t="shared" si="308"/>
        <v>0</v>
      </c>
      <c r="P3492">
        <f t="shared" si="311"/>
        <v>364</v>
      </c>
    </row>
    <row r="3493" spans="10:16" x14ac:dyDescent="0.25">
      <c r="J3493" t="s">
        <v>0</v>
      </c>
      <c r="K3493" s="3" t="e">
        <f t="shared" si="309"/>
        <v>#VALUE!</v>
      </c>
      <c r="L3493">
        <v>59</v>
      </c>
      <c r="M3493">
        <f t="shared" si="307"/>
        <v>0.16208791208791209</v>
      </c>
      <c r="N3493">
        <f t="shared" si="310"/>
        <v>0</v>
      </c>
      <c r="O3493">
        <f t="shared" si="308"/>
        <v>0</v>
      </c>
      <c r="P3493">
        <f t="shared" si="311"/>
        <v>364</v>
      </c>
    </row>
    <row r="3494" spans="10:16" x14ac:dyDescent="0.25">
      <c r="K3494" s="3">
        <f t="shared" si="309"/>
        <v>33965</v>
      </c>
      <c r="L3494">
        <v>59</v>
      </c>
      <c r="M3494">
        <f t="shared" si="307"/>
        <v>0.16208791208791209</v>
      </c>
      <c r="N3494">
        <f t="shared" si="310"/>
        <v>0</v>
      </c>
      <c r="O3494">
        <f t="shared" si="308"/>
        <v>0</v>
      </c>
      <c r="P3494">
        <f t="shared" si="311"/>
        <v>364</v>
      </c>
    </row>
    <row r="3495" spans="10:16" x14ac:dyDescent="0.25">
      <c r="J3495" t="s">
        <v>0</v>
      </c>
      <c r="K3495" s="3" t="e">
        <f t="shared" si="309"/>
        <v>#VALUE!</v>
      </c>
      <c r="L3495">
        <v>59</v>
      </c>
      <c r="M3495">
        <f t="shared" si="307"/>
        <v>0.16208791208791209</v>
      </c>
      <c r="N3495">
        <f t="shared" si="310"/>
        <v>0</v>
      </c>
      <c r="O3495">
        <f t="shared" si="308"/>
        <v>0</v>
      </c>
      <c r="P3495">
        <f t="shared" si="311"/>
        <v>364</v>
      </c>
    </row>
    <row r="3496" spans="10:16" x14ac:dyDescent="0.25">
      <c r="K3496" s="3">
        <f t="shared" si="309"/>
        <v>33965</v>
      </c>
      <c r="L3496">
        <v>59</v>
      </c>
      <c r="M3496">
        <f t="shared" si="307"/>
        <v>0.16208791208791209</v>
      </c>
      <c r="N3496">
        <f t="shared" si="310"/>
        <v>0</v>
      </c>
      <c r="O3496">
        <f t="shared" si="308"/>
        <v>0</v>
      </c>
      <c r="P3496">
        <f t="shared" si="311"/>
        <v>364</v>
      </c>
    </row>
    <row r="3497" spans="10:16" x14ac:dyDescent="0.25">
      <c r="J3497" t="s">
        <v>0</v>
      </c>
      <c r="K3497" s="3" t="e">
        <f t="shared" si="309"/>
        <v>#VALUE!</v>
      </c>
      <c r="L3497">
        <v>59</v>
      </c>
      <c r="M3497">
        <f t="shared" si="307"/>
        <v>0.16208791208791209</v>
      </c>
      <c r="N3497">
        <f t="shared" si="310"/>
        <v>0</v>
      </c>
      <c r="O3497">
        <f t="shared" si="308"/>
        <v>0</v>
      </c>
      <c r="P3497">
        <f t="shared" si="311"/>
        <v>364</v>
      </c>
    </row>
    <row r="3498" spans="10:16" x14ac:dyDescent="0.25">
      <c r="K3498" s="3">
        <f t="shared" si="309"/>
        <v>33965</v>
      </c>
      <c r="L3498">
        <v>59</v>
      </c>
      <c r="M3498">
        <f t="shared" si="307"/>
        <v>0.16208791208791209</v>
      </c>
      <c r="N3498">
        <f t="shared" si="310"/>
        <v>0</v>
      </c>
      <c r="O3498">
        <f t="shared" si="308"/>
        <v>0</v>
      </c>
      <c r="P3498">
        <f t="shared" si="311"/>
        <v>364</v>
      </c>
    </row>
    <row r="3499" spans="10:16" x14ac:dyDescent="0.25">
      <c r="J3499" t="s">
        <v>0</v>
      </c>
      <c r="K3499" s="3" t="e">
        <f t="shared" si="309"/>
        <v>#VALUE!</v>
      </c>
      <c r="L3499">
        <v>59</v>
      </c>
      <c r="M3499">
        <f t="shared" si="307"/>
        <v>0.16208791208791209</v>
      </c>
      <c r="N3499">
        <f t="shared" si="310"/>
        <v>0</v>
      </c>
      <c r="O3499">
        <f t="shared" si="308"/>
        <v>0</v>
      </c>
      <c r="P3499">
        <f t="shared" si="311"/>
        <v>364</v>
      </c>
    </row>
    <row r="3500" spans="10:16" x14ac:dyDescent="0.25">
      <c r="K3500" s="3">
        <f t="shared" si="309"/>
        <v>33965</v>
      </c>
      <c r="L3500">
        <v>59</v>
      </c>
      <c r="M3500">
        <f t="shared" si="307"/>
        <v>0.16208791208791209</v>
      </c>
      <c r="N3500">
        <f t="shared" si="310"/>
        <v>0</v>
      </c>
      <c r="O3500">
        <f t="shared" si="308"/>
        <v>0</v>
      </c>
      <c r="P3500">
        <f t="shared" si="311"/>
        <v>364</v>
      </c>
    </row>
    <row r="3501" spans="10:16" x14ac:dyDescent="0.25">
      <c r="J3501" t="s">
        <v>0</v>
      </c>
      <c r="K3501" s="3" t="e">
        <f t="shared" si="309"/>
        <v>#VALUE!</v>
      </c>
      <c r="L3501">
        <v>59</v>
      </c>
      <c r="M3501">
        <f t="shared" si="307"/>
        <v>0.16208791208791209</v>
      </c>
      <c r="N3501">
        <f t="shared" si="310"/>
        <v>0</v>
      </c>
      <c r="O3501">
        <f t="shared" si="308"/>
        <v>0</v>
      </c>
      <c r="P3501">
        <f t="shared" si="311"/>
        <v>364</v>
      </c>
    </row>
    <row r="3502" spans="10:16" x14ac:dyDescent="0.25">
      <c r="K3502" s="3">
        <f t="shared" si="309"/>
        <v>33965</v>
      </c>
      <c r="L3502">
        <v>59</v>
      </c>
      <c r="M3502">
        <f t="shared" si="307"/>
        <v>0.16208791208791209</v>
      </c>
      <c r="N3502">
        <f t="shared" si="310"/>
        <v>0</v>
      </c>
      <c r="O3502">
        <f t="shared" si="308"/>
        <v>0</v>
      </c>
      <c r="P3502">
        <f t="shared" si="311"/>
        <v>364</v>
      </c>
    </row>
    <row r="3503" spans="10:16" x14ac:dyDescent="0.25">
      <c r="J3503" t="s">
        <v>0</v>
      </c>
      <c r="K3503" s="3" t="e">
        <f t="shared" si="309"/>
        <v>#VALUE!</v>
      </c>
      <c r="L3503">
        <v>59</v>
      </c>
      <c r="M3503">
        <f t="shared" si="307"/>
        <v>0.16208791208791209</v>
      </c>
      <c r="N3503">
        <f t="shared" si="310"/>
        <v>0</v>
      </c>
      <c r="O3503">
        <f t="shared" si="308"/>
        <v>0</v>
      </c>
      <c r="P3503">
        <f t="shared" si="311"/>
        <v>364</v>
      </c>
    </row>
    <row r="3504" spans="10:16" x14ac:dyDescent="0.25">
      <c r="K3504" s="3">
        <f t="shared" si="309"/>
        <v>33965</v>
      </c>
      <c r="L3504">
        <v>59</v>
      </c>
      <c r="M3504">
        <f t="shared" si="307"/>
        <v>0.16208791208791209</v>
      </c>
      <c r="N3504">
        <f t="shared" si="310"/>
        <v>0</v>
      </c>
      <c r="O3504">
        <f t="shared" si="308"/>
        <v>0</v>
      </c>
      <c r="P3504">
        <f t="shared" si="311"/>
        <v>364</v>
      </c>
    </row>
    <row r="3505" spans="10:16" x14ac:dyDescent="0.25">
      <c r="J3505" t="s">
        <v>0</v>
      </c>
      <c r="K3505" s="3" t="e">
        <f t="shared" si="309"/>
        <v>#VALUE!</v>
      </c>
      <c r="L3505">
        <v>59</v>
      </c>
      <c r="M3505">
        <f t="shared" si="307"/>
        <v>0.16208791208791209</v>
      </c>
      <c r="N3505">
        <f t="shared" si="310"/>
        <v>0</v>
      </c>
      <c r="O3505">
        <f t="shared" si="308"/>
        <v>0</v>
      </c>
      <c r="P3505">
        <f t="shared" si="311"/>
        <v>364</v>
      </c>
    </row>
    <row r="3506" spans="10:16" x14ac:dyDescent="0.25">
      <c r="K3506" s="3">
        <f t="shared" si="309"/>
        <v>33965</v>
      </c>
      <c r="L3506">
        <v>59</v>
      </c>
      <c r="M3506">
        <f t="shared" si="307"/>
        <v>0.16208791208791209</v>
      </c>
      <c r="N3506">
        <f t="shared" si="310"/>
        <v>0</v>
      </c>
      <c r="O3506">
        <f t="shared" si="308"/>
        <v>0</v>
      </c>
      <c r="P3506">
        <f t="shared" si="311"/>
        <v>364</v>
      </c>
    </row>
    <row r="3507" spans="10:16" x14ac:dyDescent="0.25">
      <c r="J3507" t="s">
        <v>0</v>
      </c>
      <c r="K3507" s="3" t="e">
        <f t="shared" si="309"/>
        <v>#VALUE!</v>
      </c>
      <c r="L3507">
        <v>59</v>
      </c>
      <c r="M3507">
        <f t="shared" si="307"/>
        <v>0.16208791208791209</v>
      </c>
      <c r="N3507">
        <f t="shared" si="310"/>
        <v>0</v>
      </c>
      <c r="O3507">
        <f t="shared" si="308"/>
        <v>0</v>
      </c>
      <c r="P3507">
        <f t="shared" si="311"/>
        <v>364</v>
      </c>
    </row>
    <row r="3508" spans="10:16" x14ac:dyDescent="0.25">
      <c r="K3508" s="3">
        <f t="shared" si="309"/>
        <v>33965</v>
      </c>
      <c r="L3508">
        <v>59</v>
      </c>
      <c r="M3508">
        <f t="shared" si="307"/>
        <v>0.16208791208791209</v>
      </c>
      <c r="N3508">
        <f t="shared" si="310"/>
        <v>0</v>
      </c>
      <c r="O3508">
        <f t="shared" si="308"/>
        <v>0</v>
      </c>
      <c r="P3508">
        <f t="shared" si="311"/>
        <v>364</v>
      </c>
    </row>
    <row r="3509" spans="10:16" x14ac:dyDescent="0.25">
      <c r="J3509" t="s">
        <v>0</v>
      </c>
      <c r="K3509" s="3" t="e">
        <f t="shared" si="309"/>
        <v>#VALUE!</v>
      </c>
      <c r="L3509">
        <v>59</v>
      </c>
      <c r="M3509">
        <f t="shared" si="307"/>
        <v>0.16208791208791209</v>
      </c>
      <c r="N3509">
        <f t="shared" si="310"/>
        <v>0</v>
      </c>
      <c r="O3509">
        <f t="shared" si="308"/>
        <v>0</v>
      </c>
      <c r="P3509">
        <f t="shared" si="311"/>
        <v>364</v>
      </c>
    </row>
    <row r="3510" spans="10:16" x14ac:dyDescent="0.25">
      <c r="K3510" s="3">
        <f t="shared" si="309"/>
        <v>33965</v>
      </c>
      <c r="L3510">
        <v>59</v>
      </c>
      <c r="M3510">
        <f t="shared" si="307"/>
        <v>0.16208791208791209</v>
      </c>
      <c r="N3510">
        <f t="shared" si="310"/>
        <v>0</v>
      </c>
      <c r="O3510">
        <f t="shared" si="308"/>
        <v>0</v>
      </c>
      <c r="P3510">
        <f t="shared" si="311"/>
        <v>364</v>
      </c>
    </row>
    <row r="3511" spans="10:16" x14ac:dyDescent="0.25">
      <c r="J3511" t="s">
        <v>0</v>
      </c>
      <c r="K3511" s="3" t="e">
        <f t="shared" si="309"/>
        <v>#VALUE!</v>
      </c>
      <c r="L3511">
        <v>59</v>
      </c>
      <c r="M3511">
        <f t="shared" si="307"/>
        <v>0.16208791208791209</v>
      </c>
      <c r="N3511">
        <f t="shared" si="310"/>
        <v>0</v>
      </c>
      <c r="O3511">
        <f t="shared" si="308"/>
        <v>0</v>
      </c>
      <c r="P3511">
        <f t="shared" si="311"/>
        <v>364</v>
      </c>
    </row>
    <row r="3512" spans="10:16" x14ac:dyDescent="0.25">
      <c r="K3512" s="3">
        <f t="shared" si="309"/>
        <v>33965</v>
      </c>
      <c r="L3512">
        <v>59</v>
      </c>
      <c r="M3512">
        <f t="shared" si="307"/>
        <v>0.16208791208791209</v>
      </c>
      <c r="N3512">
        <f t="shared" si="310"/>
        <v>0</v>
      </c>
      <c r="O3512">
        <f t="shared" si="308"/>
        <v>0</v>
      </c>
      <c r="P3512">
        <f t="shared" si="311"/>
        <v>364</v>
      </c>
    </row>
    <row r="3513" spans="10:16" x14ac:dyDescent="0.25">
      <c r="J3513" t="s">
        <v>0</v>
      </c>
      <c r="K3513" s="3" t="e">
        <f t="shared" si="309"/>
        <v>#VALUE!</v>
      </c>
      <c r="L3513">
        <v>59</v>
      </c>
      <c r="M3513">
        <f t="shared" si="307"/>
        <v>0.16208791208791209</v>
      </c>
      <c r="N3513">
        <f t="shared" si="310"/>
        <v>0</v>
      </c>
      <c r="O3513">
        <f t="shared" si="308"/>
        <v>0</v>
      </c>
      <c r="P3513">
        <f t="shared" si="311"/>
        <v>364</v>
      </c>
    </row>
    <row r="3514" spans="10:16" x14ac:dyDescent="0.25">
      <c r="K3514" s="3">
        <f t="shared" si="309"/>
        <v>33965</v>
      </c>
      <c r="L3514">
        <v>59</v>
      </c>
      <c r="M3514">
        <f t="shared" si="307"/>
        <v>0.16208791208791209</v>
      </c>
      <c r="N3514">
        <f t="shared" si="310"/>
        <v>0</v>
      </c>
      <c r="O3514">
        <f t="shared" si="308"/>
        <v>0</v>
      </c>
      <c r="P3514">
        <f t="shared" si="311"/>
        <v>364</v>
      </c>
    </row>
    <row r="3515" spans="10:16" x14ac:dyDescent="0.25">
      <c r="J3515" t="s">
        <v>0</v>
      </c>
      <c r="K3515" s="3" t="e">
        <f t="shared" si="309"/>
        <v>#VALUE!</v>
      </c>
      <c r="L3515">
        <v>59</v>
      </c>
      <c r="M3515">
        <f t="shared" si="307"/>
        <v>0.16208791208791209</v>
      </c>
      <c r="N3515">
        <f t="shared" si="310"/>
        <v>0</v>
      </c>
      <c r="O3515">
        <f t="shared" si="308"/>
        <v>0</v>
      </c>
      <c r="P3515">
        <f t="shared" si="311"/>
        <v>364</v>
      </c>
    </row>
    <row r="3516" spans="10:16" x14ac:dyDescent="0.25">
      <c r="K3516" s="3">
        <f t="shared" si="309"/>
        <v>33965</v>
      </c>
      <c r="L3516">
        <v>59</v>
      </c>
      <c r="M3516">
        <f t="shared" si="307"/>
        <v>0.16208791208791209</v>
      </c>
      <c r="N3516">
        <f t="shared" si="310"/>
        <v>0</v>
      </c>
      <c r="O3516">
        <f t="shared" si="308"/>
        <v>0</v>
      </c>
      <c r="P3516">
        <f t="shared" si="311"/>
        <v>364</v>
      </c>
    </row>
    <row r="3517" spans="10:16" x14ac:dyDescent="0.25">
      <c r="J3517" t="s">
        <v>0</v>
      </c>
      <c r="K3517" s="3" t="e">
        <f t="shared" si="309"/>
        <v>#VALUE!</v>
      </c>
      <c r="L3517">
        <v>59</v>
      </c>
      <c r="M3517">
        <f t="shared" si="307"/>
        <v>0.16208791208791209</v>
      </c>
      <c r="N3517">
        <f t="shared" si="310"/>
        <v>0</v>
      </c>
      <c r="O3517">
        <f t="shared" si="308"/>
        <v>0</v>
      </c>
      <c r="P3517">
        <f t="shared" si="311"/>
        <v>364</v>
      </c>
    </row>
    <row r="3518" spans="10:16" x14ac:dyDescent="0.25">
      <c r="K3518" s="3">
        <f t="shared" si="309"/>
        <v>33965</v>
      </c>
      <c r="L3518">
        <v>59</v>
      </c>
      <c r="M3518">
        <f t="shared" si="307"/>
        <v>0.16208791208791209</v>
      </c>
      <c r="N3518">
        <f t="shared" si="310"/>
        <v>0</v>
      </c>
      <c r="O3518">
        <f t="shared" si="308"/>
        <v>0</v>
      </c>
      <c r="P3518">
        <f t="shared" si="311"/>
        <v>364</v>
      </c>
    </row>
    <row r="3519" spans="10:16" x14ac:dyDescent="0.25">
      <c r="J3519" t="s">
        <v>0</v>
      </c>
      <c r="K3519" s="3" t="e">
        <f t="shared" si="309"/>
        <v>#VALUE!</v>
      </c>
      <c r="L3519">
        <v>59</v>
      </c>
      <c r="M3519">
        <f t="shared" si="307"/>
        <v>0.16208791208791209</v>
      </c>
      <c r="N3519">
        <f t="shared" si="310"/>
        <v>0</v>
      </c>
      <c r="O3519">
        <f t="shared" si="308"/>
        <v>0</v>
      </c>
      <c r="P3519">
        <f t="shared" si="311"/>
        <v>364</v>
      </c>
    </row>
    <row r="3520" spans="10:16" x14ac:dyDescent="0.25">
      <c r="K3520" s="3">
        <f t="shared" si="309"/>
        <v>33965</v>
      </c>
      <c r="L3520">
        <v>59</v>
      </c>
      <c r="M3520">
        <f t="shared" si="307"/>
        <v>0.16208791208791209</v>
      </c>
      <c r="N3520">
        <f t="shared" si="310"/>
        <v>0</v>
      </c>
      <c r="O3520">
        <f t="shared" si="308"/>
        <v>0</v>
      </c>
      <c r="P3520">
        <f t="shared" si="311"/>
        <v>364</v>
      </c>
    </row>
    <row r="3521" spans="10:16" x14ac:dyDescent="0.25">
      <c r="J3521" t="s">
        <v>0</v>
      </c>
      <c r="K3521" s="3" t="e">
        <f t="shared" si="309"/>
        <v>#VALUE!</v>
      </c>
      <c r="L3521">
        <v>59</v>
      </c>
      <c r="M3521">
        <f t="shared" si="307"/>
        <v>0.16208791208791209</v>
      </c>
      <c r="N3521">
        <f t="shared" si="310"/>
        <v>0</v>
      </c>
      <c r="O3521">
        <f t="shared" si="308"/>
        <v>0</v>
      </c>
      <c r="P3521">
        <f t="shared" si="311"/>
        <v>364</v>
      </c>
    </row>
    <row r="3522" spans="10:16" x14ac:dyDescent="0.25">
      <c r="K3522" s="3">
        <f t="shared" si="309"/>
        <v>33965</v>
      </c>
      <c r="L3522">
        <v>59</v>
      </c>
      <c r="M3522">
        <f t="shared" si="307"/>
        <v>0.16208791208791209</v>
      </c>
      <c r="N3522">
        <f t="shared" si="310"/>
        <v>0</v>
      </c>
      <c r="O3522">
        <f t="shared" si="308"/>
        <v>0</v>
      </c>
      <c r="P3522">
        <f t="shared" si="311"/>
        <v>364</v>
      </c>
    </row>
    <row r="3523" spans="10:16" x14ac:dyDescent="0.25">
      <c r="J3523" t="s">
        <v>0</v>
      </c>
      <c r="K3523" s="3" t="e">
        <f t="shared" si="309"/>
        <v>#VALUE!</v>
      </c>
      <c r="L3523">
        <v>59</v>
      </c>
      <c r="M3523">
        <f t="shared" si="307"/>
        <v>0.16208791208791209</v>
      </c>
      <c r="N3523">
        <f t="shared" si="310"/>
        <v>0</v>
      </c>
      <c r="O3523">
        <f t="shared" si="308"/>
        <v>0</v>
      </c>
      <c r="P3523">
        <f t="shared" si="311"/>
        <v>364</v>
      </c>
    </row>
    <row r="3524" spans="10:16" x14ac:dyDescent="0.25">
      <c r="K3524" s="3">
        <f t="shared" si="309"/>
        <v>33965</v>
      </c>
      <c r="L3524">
        <v>59</v>
      </c>
      <c r="M3524">
        <f t="shared" si="307"/>
        <v>0.16208791208791209</v>
      </c>
      <c r="N3524">
        <f t="shared" si="310"/>
        <v>0</v>
      </c>
      <c r="O3524">
        <f t="shared" si="308"/>
        <v>0</v>
      </c>
      <c r="P3524">
        <f t="shared" si="311"/>
        <v>364</v>
      </c>
    </row>
    <row r="3525" spans="10:16" x14ac:dyDescent="0.25">
      <c r="J3525" t="s">
        <v>0</v>
      </c>
      <c r="K3525" s="3" t="e">
        <f t="shared" si="309"/>
        <v>#VALUE!</v>
      </c>
      <c r="L3525">
        <v>59</v>
      </c>
      <c r="M3525">
        <f t="shared" si="307"/>
        <v>0.16208791208791209</v>
      </c>
      <c r="N3525">
        <f t="shared" si="310"/>
        <v>0</v>
      </c>
      <c r="O3525">
        <f t="shared" si="308"/>
        <v>0</v>
      </c>
      <c r="P3525">
        <f t="shared" si="311"/>
        <v>364</v>
      </c>
    </row>
    <row r="3526" spans="10:16" x14ac:dyDescent="0.25">
      <c r="K3526" s="3">
        <f t="shared" si="309"/>
        <v>33965</v>
      </c>
      <c r="L3526">
        <v>59</v>
      </c>
      <c r="M3526">
        <f t="shared" si="307"/>
        <v>0.16208791208791209</v>
      </c>
      <c r="N3526">
        <f t="shared" si="310"/>
        <v>0</v>
      </c>
      <c r="O3526">
        <f t="shared" si="308"/>
        <v>0</v>
      </c>
      <c r="P3526">
        <f t="shared" si="311"/>
        <v>364</v>
      </c>
    </row>
    <row r="3527" spans="10:16" x14ac:dyDescent="0.25">
      <c r="J3527" t="s">
        <v>0</v>
      </c>
      <c r="K3527" s="3" t="e">
        <f t="shared" si="309"/>
        <v>#VALUE!</v>
      </c>
      <c r="L3527">
        <v>59</v>
      </c>
      <c r="M3527">
        <f t="shared" si="307"/>
        <v>0.16208791208791209</v>
      </c>
      <c r="N3527">
        <f t="shared" si="310"/>
        <v>0</v>
      </c>
      <c r="O3527">
        <f t="shared" si="308"/>
        <v>0</v>
      </c>
      <c r="P3527">
        <f t="shared" si="311"/>
        <v>364</v>
      </c>
    </row>
    <row r="3528" spans="10:16" x14ac:dyDescent="0.25">
      <c r="K3528" s="3">
        <f t="shared" si="309"/>
        <v>33965</v>
      </c>
      <c r="L3528">
        <v>59</v>
      </c>
      <c r="M3528">
        <f t="shared" ref="M3528:M3591" si="312">L3528/P3528</f>
        <v>0.16208791208791209</v>
      </c>
      <c r="N3528">
        <f t="shared" si="310"/>
        <v>0</v>
      </c>
      <c r="O3528">
        <f t="shared" ref="O3528:O3591" si="313">ROUND(N3528,1)</f>
        <v>0</v>
      </c>
      <c r="P3528">
        <f t="shared" si="311"/>
        <v>364</v>
      </c>
    </row>
    <row r="3529" spans="10:16" x14ac:dyDescent="0.25">
      <c r="J3529" t="s">
        <v>0</v>
      </c>
      <c r="K3529" s="3" t="e">
        <f t="shared" ref="K3529:K3592" si="314">$K$7+J3529</f>
        <v>#VALUE!</v>
      </c>
      <c r="L3529">
        <v>59</v>
      </c>
      <c r="M3529">
        <f t="shared" si="312"/>
        <v>0.16208791208791209</v>
      </c>
      <c r="N3529">
        <f t="shared" ref="N3529:N3592" si="315">INT(M3529)</f>
        <v>0</v>
      </c>
      <c r="O3529">
        <f t="shared" si="313"/>
        <v>0</v>
      </c>
      <c r="P3529">
        <f t="shared" si="311"/>
        <v>364</v>
      </c>
    </row>
    <row r="3530" spans="10:16" x14ac:dyDescent="0.25">
      <c r="K3530" s="3">
        <f t="shared" si="314"/>
        <v>33965</v>
      </c>
      <c r="L3530">
        <v>59</v>
      </c>
      <c r="M3530">
        <f t="shared" si="312"/>
        <v>0.16208791208791209</v>
      </c>
      <c r="N3530">
        <f t="shared" si="315"/>
        <v>0</v>
      </c>
      <c r="O3530">
        <f t="shared" si="313"/>
        <v>0</v>
      </c>
      <c r="P3530">
        <f t="shared" si="311"/>
        <v>364</v>
      </c>
    </row>
    <row r="3531" spans="10:16" x14ac:dyDescent="0.25">
      <c r="J3531" t="s">
        <v>0</v>
      </c>
      <c r="K3531" s="3" t="e">
        <f t="shared" si="314"/>
        <v>#VALUE!</v>
      </c>
      <c r="L3531">
        <v>59</v>
      </c>
      <c r="M3531">
        <f t="shared" si="312"/>
        <v>0.16208791208791209</v>
      </c>
      <c r="N3531">
        <f t="shared" si="315"/>
        <v>0</v>
      </c>
      <c r="O3531">
        <f t="shared" si="313"/>
        <v>0</v>
      </c>
      <c r="P3531">
        <f t="shared" si="311"/>
        <v>364</v>
      </c>
    </row>
    <row r="3532" spans="10:16" x14ac:dyDescent="0.25">
      <c r="K3532" s="3">
        <f t="shared" si="314"/>
        <v>33965</v>
      </c>
      <c r="L3532">
        <v>59</v>
      </c>
      <c r="M3532">
        <f t="shared" si="312"/>
        <v>0.16208791208791209</v>
      </c>
      <c r="N3532">
        <f t="shared" si="315"/>
        <v>0</v>
      </c>
      <c r="O3532">
        <f t="shared" si="313"/>
        <v>0</v>
      </c>
      <c r="P3532">
        <f t="shared" si="311"/>
        <v>364</v>
      </c>
    </row>
    <row r="3533" spans="10:16" x14ac:dyDescent="0.25">
      <c r="J3533" t="s">
        <v>0</v>
      </c>
      <c r="K3533" s="3" t="e">
        <f t="shared" si="314"/>
        <v>#VALUE!</v>
      </c>
      <c r="L3533">
        <v>59</v>
      </c>
      <c r="M3533">
        <f t="shared" si="312"/>
        <v>0.16208791208791209</v>
      </c>
      <c r="N3533">
        <f t="shared" si="315"/>
        <v>0</v>
      </c>
      <c r="O3533">
        <f t="shared" si="313"/>
        <v>0</v>
      </c>
      <c r="P3533">
        <f t="shared" si="311"/>
        <v>364</v>
      </c>
    </row>
    <row r="3534" spans="10:16" x14ac:dyDescent="0.25">
      <c r="K3534" s="3">
        <f t="shared" si="314"/>
        <v>33965</v>
      </c>
      <c r="L3534">
        <v>59</v>
      </c>
      <c r="M3534">
        <f t="shared" si="312"/>
        <v>0.16208791208791209</v>
      </c>
      <c r="N3534">
        <f t="shared" si="315"/>
        <v>0</v>
      </c>
      <c r="O3534">
        <f t="shared" si="313"/>
        <v>0</v>
      </c>
      <c r="P3534">
        <f t="shared" si="311"/>
        <v>364</v>
      </c>
    </row>
    <row r="3535" spans="10:16" x14ac:dyDescent="0.25">
      <c r="J3535" t="s">
        <v>0</v>
      </c>
      <c r="K3535" s="3" t="e">
        <f t="shared" si="314"/>
        <v>#VALUE!</v>
      </c>
      <c r="L3535">
        <v>59</v>
      </c>
      <c r="M3535">
        <f t="shared" si="312"/>
        <v>0.16208791208791209</v>
      </c>
      <c r="N3535">
        <f t="shared" si="315"/>
        <v>0</v>
      </c>
      <c r="O3535">
        <f t="shared" si="313"/>
        <v>0</v>
      </c>
      <c r="P3535">
        <f t="shared" si="311"/>
        <v>364</v>
      </c>
    </row>
    <row r="3536" spans="10:16" x14ac:dyDescent="0.25">
      <c r="K3536" s="3">
        <f t="shared" si="314"/>
        <v>33965</v>
      </c>
      <c r="L3536">
        <v>59</v>
      </c>
      <c r="M3536">
        <f t="shared" si="312"/>
        <v>0.16208791208791209</v>
      </c>
      <c r="N3536">
        <f t="shared" si="315"/>
        <v>0</v>
      </c>
      <c r="O3536">
        <f t="shared" si="313"/>
        <v>0</v>
      </c>
      <c r="P3536">
        <f t="shared" si="311"/>
        <v>364</v>
      </c>
    </row>
    <row r="3537" spans="10:16" x14ac:dyDescent="0.25">
      <c r="J3537" t="s">
        <v>0</v>
      </c>
      <c r="K3537" s="3" t="e">
        <f t="shared" si="314"/>
        <v>#VALUE!</v>
      </c>
      <c r="L3537">
        <v>59</v>
      </c>
      <c r="M3537">
        <f t="shared" si="312"/>
        <v>0.16208791208791209</v>
      </c>
      <c r="N3537">
        <f t="shared" si="315"/>
        <v>0</v>
      </c>
      <c r="O3537">
        <f t="shared" si="313"/>
        <v>0</v>
      </c>
      <c r="P3537">
        <f t="shared" si="311"/>
        <v>364</v>
      </c>
    </row>
    <row r="3538" spans="10:16" x14ac:dyDescent="0.25">
      <c r="K3538" s="3">
        <f t="shared" si="314"/>
        <v>33965</v>
      </c>
      <c r="L3538">
        <v>59</v>
      </c>
      <c r="M3538">
        <f t="shared" si="312"/>
        <v>0.16208791208791209</v>
      </c>
      <c r="N3538">
        <f t="shared" si="315"/>
        <v>0</v>
      </c>
      <c r="O3538">
        <f t="shared" si="313"/>
        <v>0</v>
      </c>
      <c r="P3538">
        <f t="shared" si="311"/>
        <v>364</v>
      </c>
    </row>
    <row r="3539" spans="10:16" x14ac:dyDescent="0.25">
      <c r="J3539" t="s">
        <v>0</v>
      </c>
      <c r="K3539" s="3" t="e">
        <f t="shared" si="314"/>
        <v>#VALUE!</v>
      </c>
      <c r="L3539">
        <v>59</v>
      </c>
      <c r="M3539">
        <f t="shared" si="312"/>
        <v>0.16208791208791209</v>
      </c>
      <c r="N3539">
        <f t="shared" si="315"/>
        <v>0</v>
      </c>
      <c r="O3539">
        <f t="shared" si="313"/>
        <v>0</v>
      </c>
      <c r="P3539">
        <f t="shared" si="311"/>
        <v>364</v>
      </c>
    </row>
    <row r="3540" spans="10:16" x14ac:dyDescent="0.25">
      <c r="K3540" s="3">
        <f t="shared" si="314"/>
        <v>33965</v>
      </c>
      <c r="L3540">
        <v>59</v>
      </c>
      <c r="M3540">
        <f t="shared" si="312"/>
        <v>0.16208791208791209</v>
      </c>
      <c r="N3540">
        <f t="shared" si="315"/>
        <v>0</v>
      </c>
      <c r="O3540">
        <f t="shared" si="313"/>
        <v>0</v>
      </c>
      <c r="P3540">
        <f t="shared" si="311"/>
        <v>364</v>
      </c>
    </row>
    <row r="3541" spans="10:16" x14ac:dyDescent="0.25">
      <c r="J3541" t="s">
        <v>0</v>
      </c>
      <c r="K3541" s="3" t="e">
        <f t="shared" si="314"/>
        <v>#VALUE!</v>
      </c>
      <c r="L3541">
        <v>59</v>
      </c>
      <c r="M3541">
        <f t="shared" si="312"/>
        <v>0.16208791208791209</v>
      </c>
      <c r="N3541">
        <f t="shared" si="315"/>
        <v>0</v>
      </c>
      <c r="O3541">
        <f t="shared" si="313"/>
        <v>0</v>
      </c>
      <c r="P3541">
        <f t="shared" si="311"/>
        <v>364</v>
      </c>
    </row>
    <row r="3542" spans="10:16" x14ac:dyDescent="0.25">
      <c r="K3542" s="3">
        <f t="shared" si="314"/>
        <v>33965</v>
      </c>
      <c r="L3542">
        <v>59</v>
      </c>
      <c r="M3542">
        <f t="shared" si="312"/>
        <v>0.16208791208791209</v>
      </c>
      <c r="N3542">
        <f t="shared" si="315"/>
        <v>0</v>
      </c>
      <c r="O3542">
        <f t="shared" si="313"/>
        <v>0</v>
      </c>
      <c r="P3542">
        <f t="shared" si="311"/>
        <v>364</v>
      </c>
    </row>
    <row r="3543" spans="10:16" x14ac:dyDescent="0.25">
      <c r="J3543" t="s">
        <v>0</v>
      </c>
      <c r="K3543" s="3" t="e">
        <f t="shared" si="314"/>
        <v>#VALUE!</v>
      </c>
      <c r="L3543">
        <v>59</v>
      </c>
      <c r="M3543">
        <f t="shared" si="312"/>
        <v>0.16208791208791209</v>
      </c>
      <c r="N3543">
        <f t="shared" si="315"/>
        <v>0</v>
      </c>
      <c r="O3543">
        <f t="shared" si="313"/>
        <v>0</v>
      </c>
      <c r="P3543">
        <f t="shared" si="311"/>
        <v>364</v>
      </c>
    </row>
    <row r="3544" spans="10:16" x14ac:dyDescent="0.25">
      <c r="K3544" s="3">
        <f t="shared" si="314"/>
        <v>33965</v>
      </c>
      <c r="L3544">
        <v>59</v>
      </c>
      <c r="M3544">
        <f t="shared" si="312"/>
        <v>0.16208791208791209</v>
      </c>
      <c r="N3544">
        <f t="shared" si="315"/>
        <v>0</v>
      </c>
      <c r="O3544">
        <f t="shared" si="313"/>
        <v>0</v>
      </c>
      <c r="P3544">
        <f t="shared" si="311"/>
        <v>364</v>
      </c>
    </row>
    <row r="3545" spans="10:16" x14ac:dyDescent="0.25">
      <c r="J3545" t="s">
        <v>0</v>
      </c>
      <c r="K3545" s="3" t="e">
        <f t="shared" si="314"/>
        <v>#VALUE!</v>
      </c>
      <c r="L3545">
        <v>59</v>
      </c>
      <c r="M3545">
        <f t="shared" si="312"/>
        <v>0.16208791208791209</v>
      </c>
      <c r="N3545">
        <f t="shared" si="315"/>
        <v>0</v>
      </c>
      <c r="O3545">
        <f t="shared" si="313"/>
        <v>0</v>
      </c>
      <c r="P3545">
        <f t="shared" si="311"/>
        <v>364</v>
      </c>
    </row>
    <row r="3546" spans="10:16" x14ac:dyDescent="0.25">
      <c r="K3546" s="3">
        <f t="shared" si="314"/>
        <v>33965</v>
      </c>
      <c r="L3546">
        <v>59</v>
      </c>
      <c r="M3546">
        <f t="shared" si="312"/>
        <v>0.16208791208791209</v>
      </c>
      <c r="N3546">
        <f t="shared" si="315"/>
        <v>0</v>
      </c>
      <c r="O3546">
        <f t="shared" si="313"/>
        <v>0</v>
      </c>
      <c r="P3546">
        <f t="shared" si="311"/>
        <v>364</v>
      </c>
    </row>
    <row r="3547" spans="10:16" x14ac:dyDescent="0.25">
      <c r="J3547" t="s">
        <v>0</v>
      </c>
      <c r="K3547" s="3" t="e">
        <f t="shared" si="314"/>
        <v>#VALUE!</v>
      </c>
      <c r="L3547">
        <v>59</v>
      </c>
      <c r="M3547">
        <f t="shared" si="312"/>
        <v>0.16208791208791209</v>
      </c>
      <c r="N3547">
        <f t="shared" si="315"/>
        <v>0</v>
      </c>
      <c r="O3547">
        <f t="shared" si="313"/>
        <v>0</v>
      </c>
      <c r="P3547">
        <f t="shared" si="311"/>
        <v>364</v>
      </c>
    </row>
    <row r="3548" spans="10:16" x14ac:dyDescent="0.25">
      <c r="K3548" s="3">
        <f t="shared" si="314"/>
        <v>33965</v>
      </c>
      <c r="L3548">
        <v>59</v>
      </c>
      <c r="M3548">
        <f t="shared" si="312"/>
        <v>0.16208791208791209</v>
      </c>
      <c r="N3548">
        <f t="shared" si="315"/>
        <v>0</v>
      </c>
      <c r="O3548">
        <f t="shared" si="313"/>
        <v>0</v>
      </c>
      <c r="P3548">
        <f t="shared" si="311"/>
        <v>364</v>
      </c>
    </row>
    <row r="3549" spans="10:16" x14ac:dyDescent="0.25">
      <c r="J3549" t="s">
        <v>0</v>
      </c>
      <c r="K3549" s="3" t="e">
        <f t="shared" si="314"/>
        <v>#VALUE!</v>
      </c>
      <c r="L3549">
        <v>59</v>
      </c>
      <c r="M3549">
        <f t="shared" si="312"/>
        <v>0.16208791208791209</v>
      </c>
      <c r="N3549">
        <f t="shared" si="315"/>
        <v>0</v>
      </c>
      <c r="O3549">
        <f t="shared" si="313"/>
        <v>0</v>
      </c>
      <c r="P3549">
        <f t="shared" si="311"/>
        <v>364</v>
      </c>
    </row>
    <row r="3550" spans="10:16" x14ac:dyDescent="0.25">
      <c r="K3550" s="3">
        <f t="shared" si="314"/>
        <v>33965</v>
      </c>
      <c r="L3550">
        <v>59</v>
      </c>
      <c r="M3550">
        <f t="shared" si="312"/>
        <v>0.16208791208791209</v>
      </c>
      <c r="N3550">
        <f t="shared" si="315"/>
        <v>0</v>
      </c>
      <c r="O3550">
        <f t="shared" si="313"/>
        <v>0</v>
      </c>
      <c r="P3550">
        <f t="shared" si="311"/>
        <v>364</v>
      </c>
    </row>
    <row r="3551" spans="10:16" x14ac:dyDescent="0.25">
      <c r="J3551" t="s">
        <v>0</v>
      </c>
      <c r="K3551" s="3" t="e">
        <f t="shared" si="314"/>
        <v>#VALUE!</v>
      </c>
      <c r="L3551">
        <v>59</v>
      </c>
      <c r="M3551">
        <f t="shared" si="312"/>
        <v>0.16208791208791209</v>
      </c>
      <c r="N3551">
        <f t="shared" si="315"/>
        <v>0</v>
      </c>
      <c r="O3551">
        <f t="shared" si="313"/>
        <v>0</v>
      </c>
      <c r="P3551">
        <f t="shared" ref="P3551:P3614" si="316">DATE(2002,12,26)-DATE(2001,12,27)</f>
        <v>364</v>
      </c>
    </row>
    <row r="3552" spans="10:16" x14ac:dyDescent="0.25">
      <c r="K3552" s="3">
        <f t="shared" si="314"/>
        <v>33965</v>
      </c>
      <c r="L3552">
        <v>59</v>
      </c>
      <c r="M3552">
        <f t="shared" si="312"/>
        <v>0.16208791208791209</v>
      </c>
      <c r="N3552">
        <f t="shared" si="315"/>
        <v>0</v>
      </c>
      <c r="O3552">
        <f t="shared" si="313"/>
        <v>0</v>
      </c>
      <c r="P3552">
        <f t="shared" si="316"/>
        <v>364</v>
      </c>
    </row>
    <row r="3553" spans="10:16" x14ac:dyDescent="0.25">
      <c r="J3553" t="s">
        <v>0</v>
      </c>
      <c r="K3553" s="3" t="e">
        <f t="shared" si="314"/>
        <v>#VALUE!</v>
      </c>
      <c r="L3553">
        <v>59</v>
      </c>
      <c r="M3553">
        <f t="shared" si="312"/>
        <v>0.16208791208791209</v>
      </c>
      <c r="N3553">
        <f t="shared" si="315"/>
        <v>0</v>
      </c>
      <c r="O3553">
        <f t="shared" si="313"/>
        <v>0</v>
      </c>
      <c r="P3553">
        <f t="shared" si="316"/>
        <v>364</v>
      </c>
    </row>
    <row r="3554" spans="10:16" x14ac:dyDescent="0.25">
      <c r="K3554" s="3">
        <f t="shared" si="314"/>
        <v>33965</v>
      </c>
      <c r="L3554">
        <v>59</v>
      </c>
      <c r="M3554">
        <f t="shared" si="312"/>
        <v>0.16208791208791209</v>
      </c>
      <c r="N3554">
        <f t="shared" si="315"/>
        <v>0</v>
      </c>
      <c r="O3554">
        <f t="shared" si="313"/>
        <v>0</v>
      </c>
      <c r="P3554">
        <f t="shared" si="316"/>
        <v>364</v>
      </c>
    </row>
    <row r="3555" spans="10:16" x14ac:dyDescent="0.25">
      <c r="J3555" t="s">
        <v>0</v>
      </c>
      <c r="K3555" s="3" t="e">
        <f t="shared" si="314"/>
        <v>#VALUE!</v>
      </c>
      <c r="L3555">
        <v>59</v>
      </c>
      <c r="M3555">
        <f t="shared" si="312"/>
        <v>0.16208791208791209</v>
      </c>
      <c r="N3555">
        <f t="shared" si="315"/>
        <v>0</v>
      </c>
      <c r="O3555">
        <f t="shared" si="313"/>
        <v>0</v>
      </c>
      <c r="P3555">
        <f t="shared" si="316"/>
        <v>364</v>
      </c>
    </row>
    <row r="3556" spans="10:16" x14ac:dyDescent="0.25">
      <c r="K3556" s="3">
        <f t="shared" si="314"/>
        <v>33965</v>
      </c>
      <c r="L3556">
        <v>59</v>
      </c>
      <c r="M3556">
        <f t="shared" si="312"/>
        <v>0.16208791208791209</v>
      </c>
      <c r="N3556">
        <f t="shared" si="315"/>
        <v>0</v>
      </c>
      <c r="O3556">
        <f t="shared" si="313"/>
        <v>0</v>
      </c>
      <c r="P3556">
        <f t="shared" si="316"/>
        <v>364</v>
      </c>
    </row>
    <row r="3557" spans="10:16" x14ac:dyDescent="0.25">
      <c r="J3557" t="s">
        <v>0</v>
      </c>
      <c r="K3557" s="3" t="e">
        <f t="shared" si="314"/>
        <v>#VALUE!</v>
      </c>
      <c r="L3557">
        <v>59</v>
      </c>
      <c r="M3557">
        <f t="shared" si="312"/>
        <v>0.16208791208791209</v>
      </c>
      <c r="N3557">
        <f t="shared" si="315"/>
        <v>0</v>
      </c>
      <c r="O3557">
        <f t="shared" si="313"/>
        <v>0</v>
      </c>
      <c r="P3557">
        <f t="shared" si="316"/>
        <v>364</v>
      </c>
    </row>
    <row r="3558" spans="10:16" x14ac:dyDescent="0.25">
      <c r="K3558" s="3">
        <f t="shared" si="314"/>
        <v>33965</v>
      </c>
      <c r="L3558">
        <v>59</v>
      </c>
      <c r="M3558">
        <f t="shared" si="312"/>
        <v>0.16208791208791209</v>
      </c>
      <c r="N3558">
        <f t="shared" si="315"/>
        <v>0</v>
      </c>
      <c r="O3558">
        <f t="shared" si="313"/>
        <v>0</v>
      </c>
      <c r="P3558">
        <f t="shared" si="316"/>
        <v>364</v>
      </c>
    </row>
    <row r="3559" spans="10:16" x14ac:dyDescent="0.25">
      <c r="J3559" t="s">
        <v>0</v>
      </c>
      <c r="K3559" s="3" t="e">
        <f t="shared" si="314"/>
        <v>#VALUE!</v>
      </c>
      <c r="L3559">
        <v>59</v>
      </c>
      <c r="M3559">
        <f t="shared" si="312"/>
        <v>0.16208791208791209</v>
      </c>
      <c r="N3559">
        <f t="shared" si="315"/>
        <v>0</v>
      </c>
      <c r="O3559">
        <f t="shared" si="313"/>
        <v>0</v>
      </c>
      <c r="P3559">
        <f t="shared" si="316"/>
        <v>364</v>
      </c>
    </row>
    <row r="3560" spans="10:16" x14ac:dyDescent="0.25">
      <c r="K3560" s="3">
        <f t="shared" si="314"/>
        <v>33965</v>
      </c>
      <c r="L3560">
        <v>59</v>
      </c>
      <c r="M3560">
        <f t="shared" si="312"/>
        <v>0.16208791208791209</v>
      </c>
      <c r="N3560">
        <f t="shared" si="315"/>
        <v>0</v>
      </c>
      <c r="O3560">
        <f t="shared" si="313"/>
        <v>0</v>
      </c>
      <c r="P3560">
        <f t="shared" si="316"/>
        <v>364</v>
      </c>
    </row>
    <row r="3561" spans="10:16" x14ac:dyDescent="0.25">
      <c r="J3561" t="s">
        <v>0</v>
      </c>
      <c r="K3561" s="3" t="e">
        <f t="shared" si="314"/>
        <v>#VALUE!</v>
      </c>
      <c r="L3561">
        <v>59</v>
      </c>
      <c r="M3561">
        <f t="shared" si="312"/>
        <v>0.16208791208791209</v>
      </c>
      <c r="N3561">
        <f t="shared" si="315"/>
        <v>0</v>
      </c>
      <c r="O3561">
        <f t="shared" si="313"/>
        <v>0</v>
      </c>
      <c r="P3561">
        <f t="shared" si="316"/>
        <v>364</v>
      </c>
    </row>
    <row r="3562" spans="10:16" x14ac:dyDescent="0.25">
      <c r="K3562" s="3">
        <f t="shared" si="314"/>
        <v>33965</v>
      </c>
      <c r="L3562">
        <v>59</v>
      </c>
      <c r="M3562">
        <f t="shared" si="312"/>
        <v>0.16208791208791209</v>
      </c>
      <c r="N3562">
        <f t="shared" si="315"/>
        <v>0</v>
      </c>
      <c r="O3562">
        <f t="shared" si="313"/>
        <v>0</v>
      </c>
      <c r="P3562">
        <f t="shared" si="316"/>
        <v>364</v>
      </c>
    </row>
    <row r="3563" spans="10:16" x14ac:dyDescent="0.25">
      <c r="J3563" t="s">
        <v>0</v>
      </c>
      <c r="K3563" s="3" t="e">
        <f t="shared" si="314"/>
        <v>#VALUE!</v>
      </c>
      <c r="L3563">
        <v>59</v>
      </c>
      <c r="M3563">
        <f t="shared" si="312"/>
        <v>0.16208791208791209</v>
      </c>
      <c r="N3563">
        <f t="shared" si="315"/>
        <v>0</v>
      </c>
      <c r="O3563">
        <f t="shared" si="313"/>
        <v>0</v>
      </c>
      <c r="P3563">
        <f t="shared" si="316"/>
        <v>364</v>
      </c>
    </row>
    <row r="3564" spans="10:16" x14ac:dyDescent="0.25">
      <c r="K3564" s="3">
        <f t="shared" si="314"/>
        <v>33965</v>
      </c>
      <c r="L3564">
        <v>59</v>
      </c>
      <c r="M3564">
        <f t="shared" si="312"/>
        <v>0.16208791208791209</v>
      </c>
      <c r="N3564">
        <f t="shared" si="315"/>
        <v>0</v>
      </c>
      <c r="O3564">
        <f t="shared" si="313"/>
        <v>0</v>
      </c>
      <c r="P3564">
        <f t="shared" si="316"/>
        <v>364</v>
      </c>
    </row>
    <row r="3565" spans="10:16" x14ac:dyDescent="0.25">
      <c r="J3565" t="s">
        <v>0</v>
      </c>
      <c r="K3565" s="3" t="e">
        <f t="shared" si="314"/>
        <v>#VALUE!</v>
      </c>
      <c r="L3565">
        <v>59</v>
      </c>
      <c r="M3565">
        <f t="shared" si="312"/>
        <v>0.16208791208791209</v>
      </c>
      <c r="N3565">
        <f t="shared" si="315"/>
        <v>0</v>
      </c>
      <c r="O3565">
        <f t="shared" si="313"/>
        <v>0</v>
      </c>
      <c r="P3565">
        <f t="shared" si="316"/>
        <v>364</v>
      </c>
    </row>
    <row r="3566" spans="10:16" x14ac:dyDescent="0.25">
      <c r="K3566" s="3">
        <f t="shared" si="314"/>
        <v>33965</v>
      </c>
      <c r="L3566">
        <v>59</v>
      </c>
      <c r="M3566">
        <f t="shared" si="312"/>
        <v>0.16208791208791209</v>
      </c>
      <c r="N3566">
        <f t="shared" si="315"/>
        <v>0</v>
      </c>
      <c r="O3566">
        <f t="shared" si="313"/>
        <v>0</v>
      </c>
      <c r="P3566">
        <f t="shared" si="316"/>
        <v>364</v>
      </c>
    </row>
    <row r="3567" spans="10:16" x14ac:dyDescent="0.25">
      <c r="J3567" t="s">
        <v>0</v>
      </c>
      <c r="K3567" s="3" t="e">
        <f t="shared" si="314"/>
        <v>#VALUE!</v>
      </c>
      <c r="L3567">
        <v>59</v>
      </c>
      <c r="M3567">
        <f t="shared" si="312"/>
        <v>0.16208791208791209</v>
      </c>
      <c r="N3567">
        <f t="shared" si="315"/>
        <v>0</v>
      </c>
      <c r="O3567">
        <f t="shared" si="313"/>
        <v>0</v>
      </c>
      <c r="P3567">
        <f t="shared" si="316"/>
        <v>364</v>
      </c>
    </row>
    <row r="3568" spans="10:16" x14ac:dyDescent="0.25">
      <c r="K3568" s="3">
        <f t="shared" si="314"/>
        <v>33965</v>
      </c>
      <c r="L3568">
        <v>59</v>
      </c>
      <c r="M3568">
        <f t="shared" si="312"/>
        <v>0.16208791208791209</v>
      </c>
      <c r="N3568">
        <f t="shared" si="315"/>
        <v>0</v>
      </c>
      <c r="O3568">
        <f t="shared" si="313"/>
        <v>0</v>
      </c>
      <c r="P3568">
        <f t="shared" si="316"/>
        <v>364</v>
      </c>
    </row>
    <row r="3569" spans="10:16" x14ac:dyDescent="0.25">
      <c r="J3569" t="s">
        <v>0</v>
      </c>
      <c r="K3569" s="3" t="e">
        <f t="shared" si="314"/>
        <v>#VALUE!</v>
      </c>
      <c r="L3569">
        <v>59</v>
      </c>
      <c r="M3569">
        <f t="shared" si="312"/>
        <v>0.16208791208791209</v>
      </c>
      <c r="N3569">
        <f t="shared" si="315"/>
        <v>0</v>
      </c>
      <c r="O3569">
        <f t="shared" si="313"/>
        <v>0</v>
      </c>
      <c r="P3569">
        <f t="shared" si="316"/>
        <v>364</v>
      </c>
    </row>
    <row r="3570" spans="10:16" x14ac:dyDescent="0.25">
      <c r="K3570" s="3">
        <f t="shared" si="314"/>
        <v>33965</v>
      </c>
      <c r="L3570">
        <v>59</v>
      </c>
      <c r="M3570">
        <f t="shared" si="312"/>
        <v>0.16208791208791209</v>
      </c>
      <c r="N3570">
        <f t="shared" si="315"/>
        <v>0</v>
      </c>
      <c r="O3570">
        <f t="shared" si="313"/>
        <v>0</v>
      </c>
      <c r="P3570">
        <f t="shared" si="316"/>
        <v>364</v>
      </c>
    </row>
    <row r="3571" spans="10:16" x14ac:dyDescent="0.25">
      <c r="J3571" t="s">
        <v>0</v>
      </c>
      <c r="K3571" s="3" t="e">
        <f t="shared" si="314"/>
        <v>#VALUE!</v>
      </c>
      <c r="L3571">
        <v>59</v>
      </c>
      <c r="M3571">
        <f t="shared" si="312"/>
        <v>0.16208791208791209</v>
      </c>
      <c r="N3571">
        <f t="shared" si="315"/>
        <v>0</v>
      </c>
      <c r="O3571">
        <f t="shared" si="313"/>
        <v>0</v>
      </c>
      <c r="P3571">
        <f t="shared" si="316"/>
        <v>364</v>
      </c>
    </row>
    <row r="3572" spans="10:16" x14ac:dyDescent="0.25">
      <c r="K3572" s="3">
        <f t="shared" si="314"/>
        <v>33965</v>
      </c>
      <c r="L3572">
        <v>59</v>
      </c>
      <c r="M3572">
        <f t="shared" si="312"/>
        <v>0.16208791208791209</v>
      </c>
      <c r="N3572">
        <f t="shared" si="315"/>
        <v>0</v>
      </c>
      <c r="O3572">
        <f t="shared" si="313"/>
        <v>0</v>
      </c>
      <c r="P3572">
        <f t="shared" si="316"/>
        <v>364</v>
      </c>
    </row>
    <row r="3573" spans="10:16" x14ac:dyDescent="0.25">
      <c r="J3573" t="s">
        <v>0</v>
      </c>
      <c r="K3573" s="3" t="e">
        <f t="shared" si="314"/>
        <v>#VALUE!</v>
      </c>
      <c r="L3573">
        <v>59</v>
      </c>
      <c r="M3573">
        <f t="shared" si="312"/>
        <v>0.16208791208791209</v>
      </c>
      <c r="N3573">
        <f t="shared" si="315"/>
        <v>0</v>
      </c>
      <c r="O3573">
        <f t="shared" si="313"/>
        <v>0</v>
      </c>
      <c r="P3573">
        <f t="shared" si="316"/>
        <v>364</v>
      </c>
    </row>
    <row r="3574" spans="10:16" x14ac:dyDescent="0.25">
      <c r="K3574" s="3">
        <f t="shared" si="314"/>
        <v>33965</v>
      </c>
      <c r="L3574">
        <v>59</v>
      </c>
      <c r="M3574">
        <f t="shared" si="312"/>
        <v>0.16208791208791209</v>
      </c>
      <c r="N3574">
        <f t="shared" si="315"/>
        <v>0</v>
      </c>
      <c r="O3574">
        <f t="shared" si="313"/>
        <v>0</v>
      </c>
      <c r="P3574">
        <f t="shared" si="316"/>
        <v>364</v>
      </c>
    </row>
    <row r="3575" spans="10:16" x14ac:dyDescent="0.25">
      <c r="J3575" t="s">
        <v>0</v>
      </c>
      <c r="K3575" s="3" t="e">
        <f t="shared" si="314"/>
        <v>#VALUE!</v>
      </c>
      <c r="L3575">
        <v>59</v>
      </c>
      <c r="M3575">
        <f t="shared" si="312"/>
        <v>0.16208791208791209</v>
      </c>
      <c r="N3575">
        <f t="shared" si="315"/>
        <v>0</v>
      </c>
      <c r="O3575">
        <f t="shared" si="313"/>
        <v>0</v>
      </c>
      <c r="P3575">
        <f t="shared" si="316"/>
        <v>364</v>
      </c>
    </row>
    <row r="3576" spans="10:16" x14ac:dyDescent="0.25">
      <c r="K3576" s="3">
        <f t="shared" si="314"/>
        <v>33965</v>
      </c>
      <c r="L3576">
        <v>59</v>
      </c>
      <c r="M3576">
        <f t="shared" si="312"/>
        <v>0.16208791208791209</v>
      </c>
      <c r="N3576">
        <f t="shared" si="315"/>
        <v>0</v>
      </c>
      <c r="O3576">
        <f t="shared" si="313"/>
        <v>0</v>
      </c>
      <c r="P3576">
        <f t="shared" si="316"/>
        <v>364</v>
      </c>
    </row>
    <row r="3577" spans="10:16" x14ac:dyDescent="0.25">
      <c r="J3577" t="s">
        <v>0</v>
      </c>
      <c r="K3577" s="3" t="e">
        <f t="shared" si="314"/>
        <v>#VALUE!</v>
      </c>
      <c r="L3577">
        <v>59</v>
      </c>
      <c r="M3577">
        <f t="shared" si="312"/>
        <v>0.16208791208791209</v>
      </c>
      <c r="N3577">
        <f t="shared" si="315"/>
        <v>0</v>
      </c>
      <c r="O3577">
        <f t="shared" si="313"/>
        <v>0</v>
      </c>
      <c r="P3577">
        <f t="shared" si="316"/>
        <v>364</v>
      </c>
    </row>
    <row r="3578" spans="10:16" x14ac:dyDescent="0.25">
      <c r="K3578" s="3">
        <f t="shared" si="314"/>
        <v>33965</v>
      </c>
      <c r="L3578">
        <v>59</v>
      </c>
      <c r="M3578">
        <f t="shared" si="312"/>
        <v>0.16208791208791209</v>
      </c>
      <c r="N3578">
        <f t="shared" si="315"/>
        <v>0</v>
      </c>
      <c r="O3578">
        <f t="shared" si="313"/>
        <v>0</v>
      </c>
      <c r="P3578">
        <f t="shared" si="316"/>
        <v>364</v>
      </c>
    </row>
    <row r="3579" spans="10:16" x14ac:dyDescent="0.25">
      <c r="J3579" t="s">
        <v>0</v>
      </c>
      <c r="K3579" s="3" t="e">
        <f t="shared" si="314"/>
        <v>#VALUE!</v>
      </c>
      <c r="L3579">
        <v>59</v>
      </c>
      <c r="M3579">
        <f t="shared" si="312"/>
        <v>0.16208791208791209</v>
      </c>
      <c r="N3579">
        <f t="shared" si="315"/>
        <v>0</v>
      </c>
      <c r="O3579">
        <f t="shared" si="313"/>
        <v>0</v>
      </c>
      <c r="P3579">
        <f t="shared" si="316"/>
        <v>364</v>
      </c>
    </row>
    <row r="3580" spans="10:16" x14ac:dyDescent="0.25">
      <c r="K3580" s="3">
        <f t="shared" si="314"/>
        <v>33965</v>
      </c>
      <c r="L3580">
        <v>59</v>
      </c>
      <c r="M3580">
        <f t="shared" si="312"/>
        <v>0.16208791208791209</v>
      </c>
      <c r="N3580">
        <f t="shared" si="315"/>
        <v>0</v>
      </c>
      <c r="O3580">
        <f t="shared" si="313"/>
        <v>0</v>
      </c>
      <c r="P3580">
        <f t="shared" si="316"/>
        <v>364</v>
      </c>
    </row>
    <row r="3581" spans="10:16" x14ac:dyDescent="0.25">
      <c r="J3581" t="s">
        <v>0</v>
      </c>
      <c r="K3581" s="3" t="e">
        <f t="shared" si="314"/>
        <v>#VALUE!</v>
      </c>
      <c r="L3581">
        <v>59</v>
      </c>
      <c r="M3581">
        <f t="shared" si="312"/>
        <v>0.16208791208791209</v>
      </c>
      <c r="N3581">
        <f t="shared" si="315"/>
        <v>0</v>
      </c>
      <c r="O3581">
        <f t="shared" si="313"/>
        <v>0</v>
      </c>
      <c r="P3581">
        <f t="shared" si="316"/>
        <v>364</v>
      </c>
    </row>
    <row r="3582" spans="10:16" x14ac:dyDescent="0.25">
      <c r="K3582" s="3">
        <f t="shared" si="314"/>
        <v>33965</v>
      </c>
      <c r="L3582">
        <v>59</v>
      </c>
      <c r="M3582">
        <f t="shared" si="312"/>
        <v>0.16208791208791209</v>
      </c>
      <c r="N3582">
        <f t="shared" si="315"/>
        <v>0</v>
      </c>
      <c r="O3582">
        <f t="shared" si="313"/>
        <v>0</v>
      </c>
      <c r="P3582">
        <f t="shared" si="316"/>
        <v>364</v>
      </c>
    </row>
    <row r="3583" spans="10:16" x14ac:dyDescent="0.25">
      <c r="J3583" t="s">
        <v>0</v>
      </c>
      <c r="K3583" s="3" t="e">
        <f t="shared" si="314"/>
        <v>#VALUE!</v>
      </c>
      <c r="L3583">
        <v>59</v>
      </c>
      <c r="M3583">
        <f t="shared" si="312"/>
        <v>0.16208791208791209</v>
      </c>
      <c r="N3583">
        <f t="shared" si="315"/>
        <v>0</v>
      </c>
      <c r="O3583">
        <f t="shared" si="313"/>
        <v>0</v>
      </c>
      <c r="P3583">
        <f t="shared" si="316"/>
        <v>364</v>
      </c>
    </row>
    <row r="3584" spans="10:16" x14ac:dyDescent="0.25">
      <c r="K3584" s="3">
        <f t="shared" si="314"/>
        <v>33965</v>
      </c>
      <c r="L3584">
        <v>59</v>
      </c>
      <c r="M3584">
        <f t="shared" si="312"/>
        <v>0.16208791208791209</v>
      </c>
      <c r="N3584">
        <f t="shared" si="315"/>
        <v>0</v>
      </c>
      <c r="O3584">
        <f t="shared" si="313"/>
        <v>0</v>
      </c>
      <c r="P3584">
        <f t="shared" si="316"/>
        <v>364</v>
      </c>
    </row>
    <row r="3585" spans="10:16" x14ac:dyDescent="0.25">
      <c r="J3585" t="s">
        <v>0</v>
      </c>
      <c r="K3585" s="3" t="e">
        <f t="shared" si="314"/>
        <v>#VALUE!</v>
      </c>
      <c r="L3585">
        <v>59</v>
      </c>
      <c r="M3585">
        <f t="shared" si="312"/>
        <v>0.16208791208791209</v>
      </c>
      <c r="N3585">
        <f t="shared" si="315"/>
        <v>0</v>
      </c>
      <c r="O3585">
        <f t="shared" si="313"/>
        <v>0</v>
      </c>
      <c r="P3585">
        <f t="shared" si="316"/>
        <v>364</v>
      </c>
    </row>
    <row r="3586" spans="10:16" x14ac:dyDescent="0.25">
      <c r="K3586" s="3">
        <f t="shared" si="314"/>
        <v>33965</v>
      </c>
      <c r="L3586">
        <v>59</v>
      </c>
      <c r="M3586">
        <f t="shared" si="312"/>
        <v>0.16208791208791209</v>
      </c>
      <c r="N3586">
        <f t="shared" si="315"/>
        <v>0</v>
      </c>
      <c r="O3586">
        <f t="shared" si="313"/>
        <v>0</v>
      </c>
      <c r="P3586">
        <f t="shared" si="316"/>
        <v>364</v>
      </c>
    </row>
    <row r="3587" spans="10:16" x14ac:dyDescent="0.25">
      <c r="J3587" t="s">
        <v>0</v>
      </c>
      <c r="K3587" s="3" t="e">
        <f t="shared" si="314"/>
        <v>#VALUE!</v>
      </c>
      <c r="L3587">
        <v>59</v>
      </c>
      <c r="M3587">
        <f t="shared" si="312"/>
        <v>0.16208791208791209</v>
      </c>
      <c r="N3587">
        <f t="shared" si="315"/>
        <v>0</v>
      </c>
      <c r="O3587">
        <f t="shared" si="313"/>
        <v>0</v>
      </c>
      <c r="P3587">
        <f t="shared" si="316"/>
        <v>364</v>
      </c>
    </row>
    <row r="3588" spans="10:16" x14ac:dyDescent="0.25">
      <c r="K3588" s="3">
        <f t="shared" si="314"/>
        <v>33965</v>
      </c>
      <c r="L3588">
        <v>59</v>
      </c>
      <c r="M3588">
        <f t="shared" si="312"/>
        <v>0.16208791208791209</v>
      </c>
      <c r="N3588">
        <f t="shared" si="315"/>
        <v>0</v>
      </c>
      <c r="O3588">
        <f t="shared" si="313"/>
        <v>0</v>
      </c>
      <c r="P3588">
        <f t="shared" si="316"/>
        <v>364</v>
      </c>
    </row>
    <row r="3589" spans="10:16" x14ac:dyDescent="0.25">
      <c r="J3589" t="s">
        <v>0</v>
      </c>
      <c r="K3589" s="3" t="e">
        <f t="shared" si="314"/>
        <v>#VALUE!</v>
      </c>
      <c r="L3589">
        <v>59</v>
      </c>
      <c r="M3589">
        <f t="shared" si="312"/>
        <v>0.16208791208791209</v>
      </c>
      <c r="N3589">
        <f t="shared" si="315"/>
        <v>0</v>
      </c>
      <c r="O3589">
        <f t="shared" si="313"/>
        <v>0</v>
      </c>
      <c r="P3589">
        <f t="shared" si="316"/>
        <v>364</v>
      </c>
    </row>
    <row r="3590" spans="10:16" x14ac:dyDescent="0.25">
      <c r="K3590" s="3">
        <f t="shared" si="314"/>
        <v>33965</v>
      </c>
      <c r="L3590">
        <v>59</v>
      </c>
      <c r="M3590">
        <f t="shared" si="312"/>
        <v>0.16208791208791209</v>
      </c>
      <c r="N3590">
        <f t="shared" si="315"/>
        <v>0</v>
      </c>
      <c r="O3590">
        <f t="shared" si="313"/>
        <v>0</v>
      </c>
      <c r="P3590">
        <f t="shared" si="316"/>
        <v>364</v>
      </c>
    </row>
    <row r="3591" spans="10:16" x14ac:dyDescent="0.25">
      <c r="J3591" t="s">
        <v>0</v>
      </c>
      <c r="K3591" s="3" t="e">
        <f t="shared" si="314"/>
        <v>#VALUE!</v>
      </c>
      <c r="L3591">
        <v>59</v>
      </c>
      <c r="M3591">
        <f t="shared" si="312"/>
        <v>0.16208791208791209</v>
      </c>
      <c r="N3591">
        <f t="shared" si="315"/>
        <v>0</v>
      </c>
      <c r="O3591">
        <f t="shared" si="313"/>
        <v>0</v>
      </c>
      <c r="P3591">
        <f t="shared" si="316"/>
        <v>364</v>
      </c>
    </row>
    <row r="3592" spans="10:16" x14ac:dyDescent="0.25">
      <c r="K3592" s="3">
        <f t="shared" si="314"/>
        <v>33965</v>
      </c>
      <c r="L3592">
        <v>59</v>
      </c>
      <c r="M3592">
        <f t="shared" ref="M3592:M3655" si="317">L3592/P3592</f>
        <v>0.16208791208791209</v>
      </c>
      <c r="N3592">
        <f t="shared" si="315"/>
        <v>0</v>
      </c>
      <c r="O3592">
        <f t="shared" ref="O3592:O3655" si="318">ROUND(N3592,1)</f>
        <v>0</v>
      </c>
      <c r="P3592">
        <f t="shared" si="316"/>
        <v>364</v>
      </c>
    </row>
    <row r="3593" spans="10:16" x14ac:dyDescent="0.25">
      <c r="J3593" t="s">
        <v>0</v>
      </c>
      <c r="K3593" s="3" t="e">
        <f t="shared" ref="K3593:K3656" si="319">$K$7+J3593</f>
        <v>#VALUE!</v>
      </c>
      <c r="L3593">
        <v>59</v>
      </c>
      <c r="M3593">
        <f t="shared" si="317"/>
        <v>0.16208791208791209</v>
      </c>
      <c r="N3593">
        <f t="shared" ref="N3593:N3656" si="320">INT(M3593)</f>
        <v>0</v>
      </c>
      <c r="O3593">
        <f t="shared" si="318"/>
        <v>0</v>
      </c>
      <c r="P3593">
        <f t="shared" si="316"/>
        <v>364</v>
      </c>
    </row>
    <row r="3594" spans="10:16" x14ac:dyDescent="0.25">
      <c r="K3594" s="3">
        <f t="shared" si="319"/>
        <v>33965</v>
      </c>
      <c r="L3594">
        <v>59</v>
      </c>
      <c r="M3594">
        <f t="shared" si="317"/>
        <v>0.16208791208791209</v>
      </c>
      <c r="N3594">
        <f t="shared" si="320"/>
        <v>0</v>
      </c>
      <c r="O3594">
        <f t="shared" si="318"/>
        <v>0</v>
      </c>
      <c r="P3594">
        <f t="shared" si="316"/>
        <v>364</v>
      </c>
    </row>
    <row r="3595" spans="10:16" x14ac:dyDescent="0.25">
      <c r="J3595" t="s">
        <v>0</v>
      </c>
      <c r="K3595" s="3" t="e">
        <f t="shared" si="319"/>
        <v>#VALUE!</v>
      </c>
      <c r="L3595">
        <v>59</v>
      </c>
      <c r="M3595">
        <f t="shared" si="317"/>
        <v>0.16208791208791209</v>
      </c>
      <c r="N3595">
        <f t="shared" si="320"/>
        <v>0</v>
      </c>
      <c r="O3595">
        <f t="shared" si="318"/>
        <v>0</v>
      </c>
      <c r="P3595">
        <f t="shared" si="316"/>
        <v>364</v>
      </c>
    </row>
    <row r="3596" spans="10:16" x14ac:dyDescent="0.25">
      <c r="K3596" s="3">
        <f t="shared" si="319"/>
        <v>33965</v>
      </c>
      <c r="L3596">
        <v>59</v>
      </c>
      <c r="M3596">
        <f t="shared" si="317"/>
        <v>0.16208791208791209</v>
      </c>
      <c r="N3596">
        <f t="shared" si="320"/>
        <v>0</v>
      </c>
      <c r="O3596">
        <f t="shared" si="318"/>
        <v>0</v>
      </c>
      <c r="P3596">
        <f t="shared" si="316"/>
        <v>364</v>
      </c>
    </row>
    <row r="3597" spans="10:16" x14ac:dyDescent="0.25">
      <c r="J3597" t="s">
        <v>0</v>
      </c>
      <c r="K3597" s="3" t="e">
        <f t="shared" si="319"/>
        <v>#VALUE!</v>
      </c>
      <c r="L3597">
        <v>59</v>
      </c>
      <c r="M3597">
        <f t="shared" si="317"/>
        <v>0.16208791208791209</v>
      </c>
      <c r="N3597">
        <f t="shared" si="320"/>
        <v>0</v>
      </c>
      <c r="O3597">
        <f t="shared" si="318"/>
        <v>0</v>
      </c>
      <c r="P3597">
        <f t="shared" si="316"/>
        <v>364</v>
      </c>
    </row>
    <row r="3598" spans="10:16" x14ac:dyDescent="0.25">
      <c r="K3598" s="3">
        <f t="shared" si="319"/>
        <v>33965</v>
      </c>
      <c r="L3598">
        <v>59</v>
      </c>
      <c r="M3598">
        <f t="shared" si="317"/>
        <v>0.16208791208791209</v>
      </c>
      <c r="N3598">
        <f t="shared" si="320"/>
        <v>0</v>
      </c>
      <c r="O3598">
        <f t="shared" si="318"/>
        <v>0</v>
      </c>
      <c r="P3598">
        <f t="shared" si="316"/>
        <v>364</v>
      </c>
    </row>
    <row r="3599" spans="10:16" x14ac:dyDescent="0.25">
      <c r="J3599" t="s">
        <v>0</v>
      </c>
      <c r="K3599" s="3" t="e">
        <f t="shared" si="319"/>
        <v>#VALUE!</v>
      </c>
      <c r="L3599">
        <v>59</v>
      </c>
      <c r="M3599">
        <f t="shared" si="317"/>
        <v>0.16208791208791209</v>
      </c>
      <c r="N3599">
        <f t="shared" si="320"/>
        <v>0</v>
      </c>
      <c r="O3599">
        <f t="shared" si="318"/>
        <v>0</v>
      </c>
      <c r="P3599">
        <f t="shared" si="316"/>
        <v>364</v>
      </c>
    </row>
    <row r="3600" spans="10:16" x14ac:dyDescent="0.25">
      <c r="K3600" s="3">
        <f t="shared" si="319"/>
        <v>33965</v>
      </c>
      <c r="L3600">
        <v>59</v>
      </c>
      <c r="M3600">
        <f t="shared" si="317"/>
        <v>0.16208791208791209</v>
      </c>
      <c r="N3600">
        <f t="shared" si="320"/>
        <v>0</v>
      </c>
      <c r="O3600">
        <f t="shared" si="318"/>
        <v>0</v>
      </c>
      <c r="P3600">
        <f t="shared" si="316"/>
        <v>364</v>
      </c>
    </row>
    <row r="3601" spans="10:16" x14ac:dyDescent="0.25">
      <c r="J3601" t="s">
        <v>0</v>
      </c>
      <c r="K3601" s="3" t="e">
        <f t="shared" si="319"/>
        <v>#VALUE!</v>
      </c>
      <c r="L3601">
        <v>59</v>
      </c>
      <c r="M3601">
        <f t="shared" si="317"/>
        <v>0.16208791208791209</v>
      </c>
      <c r="N3601">
        <f t="shared" si="320"/>
        <v>0</v>
      </c>
      <c r="O3601">
        <f t="shared" si="318"/>
        <v>0</v>
      </c>
      <c r="P3601">
        <f t="shared" si="316"/>
        <v>364</v>
      </c>
    </row>
    <row r="3602" spans="10:16" x14ac:dyDescent="0.25">
      <c r="K3602" s="3">
        <f t="shared" si="319"/>
        <v>33965</v>
      </c>
      <c r="L3602">
        <v>59</v>
      </c>
      <c r="M3602">
        <f t="shared" si="317"/>
        <v>0.16208791208791209</v>
      </c>
      <c r="N3602">
        <f t="shared" si="320"/>
        <v>0</v>
      </c>
      <c r="O3602">
        <f t="shared" si="318"/>
        <v>0</v>
      </c>
      <c r="P3602">
        <f t="shared" si="316"/>
        <v>364</v>
      </c>
    </row>
    <row r="3603" spans="10:16" x14ac:dyDescent="0.25">
      <c r="J3603" t="s">
        <v>0</v>
      </c>
      <c r="K3603" s="3" t="e">
        <f t="shared" si="319"/>
        <v>#VALUE!</v>
      </c>
      <c r="L3603">
        <v>59</v>
      </c>
      <c r="M3603">
        <f t="shared" si="317"/>
        <v>0.16208791208791209</v>
      </c>
      <c r="N3603">
        <f t="shared" si="320"/>
        <v>0</v>
      </c>
      <c r="O3603">
        <f t="shared" si="318"/>
        <v>0</v>
      </c>
      <c r="P3603">
        <f t="shared" si="316"/>
        <v>364</v>
      </c>
    </row>
    <row r="3604" spans="10:16" x14ac:dyDescent="0.25">
      <c r="K3604" s="3">
        <f t="shared" si="319"/>
        <v>33965</v>
      </c>
      <c r="L3604">
        <v>59</v>
      </c>
      <c r="M3604">
        <f t="shared" si="317"/>
        <v>0.16208791208791209</v>
      </c>
      <c r="N3604">
        <f t="shared" si="320"/>
        <v>0</v>
      </c>
      <c r="O3604">
        <f t="shared" si="318"/>
        <v>0</v>
      </c>
      <c r="P3604">
        <f t="shared" si="316"/>
        <v>364</v>
      </c>
    </row>
    <row r="3605" spans="10:16" x14ac:dyDescent="0.25">
      <c r="J3605" t="s">
        <v>0</v>
      </c>
      <c r="K3605" s="3" t="e">
        <f t="shared" si="319"/>
        <v>#VALUE!</v>
      </c>
      <c r="L3605">
        <v>59</v>
      </c>
      <c r="M3605">
        <f t="shared" si="317"/>
        <v>0.16208791208791209</v>
      </c>
      <c r="N3605">
        <f t="shared" si="320"/>
        <v>0</v>
      </c>
      <c r="O3605">
        <f t="shared" si="318"/>
        <v>0</v>
      </c>
      <c r="P3605">
        <f t="shared" si="316"/>
        <v>364</v>
      </c>
    </row>
    <row r="3606" spans="10:16" x14ac:dyDescent="0.25">
      <c r="K3606" s="3">
        <f t="shared" si="319"/>
        <v>33965</v>
      </c>
      <c r="L3606">
        <v>59</v>
      </c>
      <c r="M3606">
        <f t="shared" si="317"/>
        <v>0.16208791208791209</v>
      </c>
      <c r="N3606">
        <f t="shared" si="320"/>
        <v>0</v>
      </c>
      <c r="O3606">
        <f t="shared" si="318"/>
        <v>0</v>
      </c>
      <c r="P3606">
        <f t="shared" si="316"/>
        <v>364</v>
      </c>
    </row>
    <row r="3607" spans="10:16" x14ac:dyDescent="0.25">
      <c r="J3607" t="s">
        <v>0</v>
      </c>
      <c r="K3607" s="3" t="e">
        <f t="shared" si="319"/>
        <v>#VALUE!</v>
      </c>
      <c r="L3607">
        <v>59</v>
      </c>
      <c r="M3607">
        <f t="shared" si="317"/>
        <v>0.16208791208791209</v>
      </c>
      <c r="N3607">
        <f t="shared" si="320"/>
        <v>0</v>
      </c>
      <c r="O3607">
        <f t="shared" si="318"/>
        <v>0</v>
      </c>
      <c r="P3607">
        <f t="shared" si="316"/>
        <v>364</v>
      </c>
    </row>
    <row r="3608" spans="10:16" x14ac:dyDescent="0.25">
      <c r="K3608" s="3">
        <f t="shared" si="319"/>
        <v>33965</v>
      </c>
      <c r="L3608">
        <v>59</v>
      </c>
      <c r="M3608">
        <f t="shared" si="317"/>
        <v>0.16208791208791209</v>
      </c>
      <c r="N3608">
        <f t="shared" si="320"/>
        <v>0</v>
      </c>
      <c r="O3608">
        <f t="shared" si="318"/>
        <v>0</v>
      </c>
      <c r="P3608">
        <f t="shared" si="316"/>
        <v>364</v>
      </c>
    </row>
    <row r="3609" spans="10:16" x14ac:dyDescent="0.25">
      <c r="J3609" t="s">
        <v>0</v>
      </c>
      <c r="K3609" s="3" t="e">
        <f t="shared" si="319"/>
        <v>#VALUE!</v>
      </c>
      <c r="L3609">
        <v>59</v>
      </c>
      <c r="M3609">
        <f t="shared" si="317"/>
        <v>0.16208791208791209</v>
      </c>
      <c r="N3609">
        <f t="shared" si="320"/>
        <v>0</v>
      </c>
      <c r="O3609">
        <f t="shared" si="318"/>
        <v>0</v>
      </c>
      <c r="P3609">
        <f t="shared" si="316"/>
        <v>364</v>
      </c>
    </row>
    <row r="3610" spans="10:16" x14ac:dyDescent="0.25">
      <c r="K3610" s="3">
        <f t="shared" si="319"/>
        <v>33965</v>
      </c>
      <c r="L3610">
        <v>59</v>
      </c>
      <c r="M3610">
        <f t="shared" si="317"/>
        <v>0.16208791208791209</v>
      </c>
      <c r="N3610">
        <f t="shared" si="320"/>
        <v>0</v>
      </c>
      <c r="O3610">
        <f t="shared" si="318"/>
        <v>0</v>
      </c>
      <c r="P3610">
        <f t="shared" si="316"/>
        <v>364</v>
      </c>
    </row>
    <row r="3611" spans="10:16" x14ac:dyDescent="0.25">
      <c r="J3611" t="s">
        <v>0</v>
      </c>
      <c r="K3611" s="3" t="e">
        <f t="shared" si="319"/>
        <v>#VALUE!</v>
      </c>
      <c r="L3611">
        <v>59</v>
      </c>
      <c r="M3611">
        <f t="shared" si="317"/>
        <v>0.16208791208791209</v>
      </c>
      <c r="N3611">
        <f t="shared" si="320"/>
        <v>0</v>
      </c>
      <c r="O3611">
        <f t="shared" si="318"/>
        <v>0</v>
      </c>
      <c r="P3611">
        <f t="shared" si="316"/>
        <v>364</v>
      </c>
    </row>
    <row r="3612" spans="10:16" x14ac:dyDescent="0.25">
      <c r="K3612" s="3">
        <f t="shared" si="319"/>
        <v>33965</v>
      </c>
      <c r="L3612">
        <v>59</v>
      </c>
      <c r="M3612">
        <f t="shared" si="317"/>
        <v>0.16208791208791209</v>
      </c>
      <c r="N3612">
        <f t="shared" si="320"/>
        <v>0</v>
      </c>
      <c r="O3612">
        <f t="shared" si="318"/>
        <v>0</v>
      </c>
      <c r="P3612">
        <f t="shared" si="316"/>
        <v>364</v>
      </c>
    </row>
    <row r="3613" spans="10:16" x14ac:dyDescent="0.25">
      <c r="J3613" t="s">
        <v>0</v>
      </c>
      <c r="K3613" s="3" t="e">
        <f t="shared" si="319"/>
        <v>#VALUE!</v>
      </c>
      <c r="L3613">
        <v>59</v>
      </c>
      <c r="M3613">
        <f t="shared" si="317"/>
        <v>0.16208791208791209</v>
      </c>
      <c r="N3613">
        <f t="shared" si="320"/>
        <v>0</v>
      </c>
      <c r="O3613">
        <f t="shared" si="318"/>
        <v>0</v>
      </c>
      <c r="P3613">
        <f t="shared" si="316"/>
        <v>364</v>
      </c>
    </row>
    <row r="3614" spans="10:16" x14ac:dyDescent="0.25">
      <c r="K3614" s="3">
        <f t="shared" si="319"/>
        <v>33965</v>
      </c>
      <c r="L3614">
        <v>59</v>
      </c>
      <c r="M3614">
        <f t="shared" si="317"/>
        <v>0.16208791208791209</v>
      </c>
      <c r="N3614">
        <f t="shared" si="320"/>
        <v>0</v>
      </c>
      <c r="O3614">
        <f t="shared" si="318"/>
        <v>0</v>
      </c>
      <c r="P3614">
        <f t="shared" si="316"/>
        <v>364</v>
      </c>
    </row>
    <row r="3615" spans="10:16" x14ac:dyDescent="0.25">
      <c r="J3615" t="s">
        <v>0</v>
      </c>
      <c r="K3615" s="3" t="e">
        <f t="shared" si="319"/>
        <v>#VALUE!</v>
      </c>
      <c r="L3615">
        <v>59</v>
      </c>
      <c r="M3615">
        <f t="shared" si="317"/>
        <v>0.16208791208791209</v>
      </c>
      <c r="N3615">
        <f t="shared" si="320"/>
        <v>0</v>
      </c>
      <c r="O3615">
        <f t="shared" si="318"/>
        <v>0</v>
      </c>
      <c r="P3615">
        <f t="shared" ref="P3615:P3658" si="321">DATE(2002,12,26)-DATE(2001,12,27)</f>
        <v>364</v>
      </c>
    </row>
    <row r="3616" spans="10:16" x14ac:dyDescent="0.25">
      <c r="K3616" s="3">
        <f t="shared" si="319"/>
        <v>33965</v>
      </c>
      <c r="L3616">
        <v>59</v>
      </c>
      <c r="M3616">
        <f t="shared" si="317"/>
        <v>0.16208791208791209</v>
      </c>
      <c r="N3616">
        <f t="shared" si="320"/>
        <v>0</v>
      </c>
      <c r="O3616">
        <f t="shared" si="318"/>
        <v>0</v>
      </c>
      <c r="P3616">
        <f t="shared" si="321"/>
        <v>364</v>
      </c>
    </row>
    <row r="3617" spans="10:16" x14ac:dyDescent="0.25">
      <c r="J3617" t="s">
        <v>0</v>
      </c>
      <c r="K3617" s="3" t="e">
        <f t="shared" si="319"/>
        <v>#VALUE!</v>
      </c>
      <c r="L3617">
        <v>59</v>
      </c>
      <c r="M3617">
        <f t="shared" si="317"/>
        <v>0.16208791208791209</v>
      </c>
      <c r="N3617">
        <f t="shared" si="320"/>
        <v>0</v>
      </c>
      <c r="O3617">
        <f t="shared" si="318"/>
        <v>0</v>
      </c>
      <c r="P3617">
        <f t="shared" si="321"/>
        <v>364</v>
      </c>
    </row>
    <row r="3618" spans="10:16" x14ac:dyDescent="0.25">
      <c r="K3618" s="3">
        <f t="shared" si="319"/>
        <v>33965</v>
      </c>
      <c r="L3618">
        <v>59</v>
      </c>
      <c r="M3618">
        <f t="shared" si="317"/>
        <v>0.16208791208791209</v>
      </c>
      <c r="N3618">
        <f t="shared" si="320"/>
        <v>0</v>
      </c>
      <c r="O3618">
        <f t="shared" si="318"/>
        <v>0</v>
      </c>
      <c r="P3618">
        <f t="shared" si="321"/>
        <v>364</v>
      </c>
    </row>
    <row r="3619" spans="10:16" x14ac:dyDescent="0.25">
      <c r="J3619" t="s">
        <v>0</v>
      </c>
      <c r="K3619" s="3" t="e">
        <f t="shared" si="319"/>
        <v>#VALUE!</v>
      </c>
      <c r="L3619">
        <v>59</v>
      </c>
      <c r="M3619">
        <f t="shared" si="317"/>
        <v>0.16208791208791209</v>
      </c>
      <c r="N3619">
        <f t="shared" si="320"/>
        <v>0</v>
      </c>
      <c r="O3619">
        <f t="shared" si="318"/>
        <v>0</v>
      </c>
      <c r="P3619">
        <f t="shared" si="321"/>
        <v>364</v>
      </c>
    </row>
    <row r="3620" spans="10:16" x14ac:dyDescent="0.25">
      <c r="K3620" s="3">
        <f t="shared" si="319"/>
        <v>33965</v>
      </c>
      <c r="L3620">
        <v>59</v>
      </c>
      <c r="M3620">
        <f t="shared" si="317"/>
        <v>0.16208791208791209</v>
      </c>
      <c r="N3620">
        <f t="shared" si="320"/>
        <v>0</v>
      </c>
      <c r="O3620">
        <f t="shared" si="318"/>
        <v>0</v>
      </c>
      <c r="P3620">
        <f t="shared" si="321"/>
        <v>364</v>
      </c>
    </row>
    <row r="3621" spans="10:16" x14ac:dyDescent="0.25">
      <c r="J3621" t="s">
        <v>0</v>
      </c>
      <c r="K3621" s="3" t="e">
        <f t="shared" si="319"/>
        <v>#VALUE!</v>
      </c>
      <c r="L3621">
        <v>59</v>
      </c>
      <c r="M3621">
        <f t="shared" si="317"/>
        <v>0.16208791208791209</v>
      </c>
      <c r="N3621">
        <f t="shared" si="320"/>
        <v>0</v>
      </c>
      <c r="O3621">
        <f t="shared" si="318"/>
        <v>0</v>
      </c>
      <c r="P3621">
        <f t="shared" si="321"/>
        <v>364</v>
      </c>
    </row>
    <row r="3622" spans="10:16" x14ac:dyDescent="0.25">
      <c r="K3622" s="3">
        <f t="shared" si="319"/>
        <v>33965</v>
      </c>
      <c r="L3622">
        <v>59</v>
      </c>
      <c r="M3622">
        <f t="shared" si="317"/>
        <v>0.16208791208791209</v>
      </c>
      <c r="N3622">
        <f t="shared" si="320"/>
        <v>0</v>
      </c>
      <c r="O3622">
        <f t="shared" si="318"/>
        <v>0</v>
      </c>
      <c r="P3622">
        <f t="shared" si="321"/>
        <v>364</v>
      </c>
    </row>
    <row r="3623" spans="10:16" x14ac:dyDescent="0.25">
      <c r="J3623" t="s">
        <v>0</v>
      </c>
      <c r="K3623" s="3" t="e">
        <f t="shared" si="319"/>
        <v>#VALUE!</v>
      </c>
      <c r="L3623">
        <v>59</v>
      </c>
      <c r="M3623">
        <f t="shared" si="317"/>
        <v>0.16208791208791209</v>
      </c>
      <c r="N3623">
        <f t="shared" si="320"/>
        <v>0</v>
      </c>
      <c r="O3623">
        <f t="shared" si="318"/>
        <v>0</v>
      </c>
      <c r="P3623">
        <f t="shared" si="321"/>
        <v>364</v>
      </c>
    </row>
    <row r="3624" spans="10:16" x14ac:dyDescent="0.25">
      <c r="K3624" s="3">
        <f t="shared" si="319"/>
        <v>33965</v>
      </c>
      <c r="L3624">
        <v>59</v>
      </c>
      <c r="M3624">
        <f t="shared" si="317"/>
        <v>0.16208791208791209</v>
      </c>
      <c r="N3624">
        <f t="shared" si="320"/>
        <v>0</v>
      </c>
      <c r="O3624">
        <f t="shared" si="318"/>
        <v>0</v>
      </c>
      <c r="P3624">
        <f t="shared" si="321"/>
        <v>364</v>
      </c>
    </row>
    <row r="3625" spans="10:16" x14ac:dyDescent="0.25">
      <c r="J3625" t="s">
        <v>0</v>
      </c>
      <c r="K3625" s="3" t="e">
        <f t="shared" si="319"/>
        <v>#VALUE!</v>
      </c>
      <c r="L3625">
        <v>59</v>
      </c>
      <c r="M3625">
        <f t="shared" si="317"/>
        <v>0.16208791208791209</v>
      </c>
      <c r="N3625">
        <f t="shared" si="320"/>
        <v>0</v>
      </c>
      <c r="O3625">
        <f t="shared" si="318"/>
        <v>0</v>
      </c>
      <c r="P3625">
        <f t="shared" si="321"/>
        <v>364</v>
      </c>
    </row>
    <row r="3626" spans="10:16" x14ac:dyDescent="0.25">
      <c r="K3626" s="3">
        <f t="shared" si="319"/>
        <v>33965</v>
      </c>
      <c r="L3626">
        <v>59</v>
      </c>
      <c r="M3626">
        <f t="shared" si="317"/>
        <v>0.16208791208791209</v>
      </c>
      <c r="N3626">
        <f t="shared" si="320"/>
        <v>0</v>
      </c>
      <c r="O3626">
        <f t="shared" si="318"/>
        <v>0</v>
      </c>
      <c r="P3626">
        <f t="shared" si="321"/>
        <v>364</v>
      </c>
    </row>
    <row r="3627" spans="10:16" x14ac:dyDescent="0.25">
      <c r="J3627" t="s">
        <v>0</v>
      </c>
      <c r="K3627" s="3" t="e">
        <f t="shared" si="319"/>
        <v>#VALUE!</v>
      </c>
      <c r="L3627">
        <v>59</v>
      </c>
      <c r="M3627">
        <f t="shared" si="317"/>
        <v>0.16208791208791209</v>
      </c>
      <c r="N3627">
        <f t="shared" si="320"/>
        <v>0</v>
      </c>
      <c r="O3627">
        <f t="shared" si="318"/>
        <v>0</v>
      </c>
      <c r="P3627">
        <f t="shared" si="321"/>
        <v>364</v>
      </c>
    </row>
    <row r="3628" spans="10:16" x14ac:dyDescent="0.25">
      <c r="K3628" s="3">
        <f t="shared" si="319"/>
        <v>33965</v>
      </c>
      <c r="L3628">
        <v>59</v>
      </c>
      <c r="M3628">
        <f t="shared" si="317"/>
        <v>0.16208791208791209</v>
      </c>
      <c r="N3628">
        <f t="shared" si="320"/>
        <v>0</v>
      </c>
      <c r="O3628">
        <f t="shared" si="318"/>
        <v>0</v>
      </c>
      <c r="P3628">
        <f t="shared" si="321"/>
        <v>364</v>
      </c>
    </row>
    <row r="3629" spans="10:16" x14ac:dyDescent="0.25">
      <c r="J3629" t="s">
        <v>0</v>
      </c>
      <c r="K3629" s="3" t="e">
        <f t="shared" si="319"/>
        <v>#VALUE!</v>
      </c>
      <c r="L3629">
        <v>59</v>
      </c>
      <c r="M3629">
        <f t="shared" si="317"/>
        <v>0.16208791208791209</v>
      </c>
      <c r="N3629">
        <f t="shared" si="320"/>
        <v>0</v>
      </c>
      <c r="O3629">
        <f t="shared" si="318"/>
        <v>0</v>
      </c>
      <c r="P3629">
        <f t="shared" si="321"/>
        <v>364</v>
      </c>
    </row>
    <row r="3630" spans="10:16" x14ac:dyDescent="0.25">
      <c r="K3630" s="3">
        <f t="shared" si="319"/>
        <v>33965</v>
      </c>
      <c r="L3630">
        <v>59</v>
      </c>
      <c r="M3630">
        <f t="shared" si="317"/>
        <v>0.16208791208791209</v>
      </c>
      <c r="N3630">
        <f t="shared" si="320"/>
        <v>0</v>
      </c>
      <c r="O3630">
        <f t="shared" si="318"/>
        <v>0</v>
      </c>
      <c r="P3630">
        <f t="shared" si="321"/>
        <v>364</v>
      </c>
    </row>
    <row r="3631" spans="10:16" x14ac:dyDescent="0.25">
      <c r="J3631" t="s">
        <v>0</v>
      </c>
      <c r="K3631" s="3" t="e">
        <f t="shared" si="319"/>
        <v>#VALUE!</v>
      </c>
      <c r="L3631">
        <v>59</v>
      </c>
      <c r="M3631">
        <f t="shared" si="317"/>
        <v>0.16208791208791209</v>
      </c>
      <c r="N3631">
        <f t="shared" si="320"/>
        <v>0</v>
      </c>
      <c r="O3631">
        <f t="shared" si="318"/>
        <v>0</v>
      </c>
      <c r="P3631">
        <f t="shared" si="321"/>
        <v>364</v>
      </c>
    </row>
    <row r="3632" spans="10:16" x14ac:dyDescent="0.25">
      <c r="K3632" s="3">
        <f t="shared" si="319"/>
        <v>33965</v>
      </c>
      <c r="L3632">
        <v>59</v>
      </c>
      <c r="M3632">
        <f t="shared" si="317"/>
        <v>0.16208791208791209</v>
      </c>
      <c r="N3632">
        <f t="shared" si="320"/>
        <v>0</v>
      </c>
      <c r="O3632">
        <f t="shared" si="318"/>
        <v>0</v>
      </c>
      <c r="P3632">
        <f t="shared" si="321"/>
        <v>364</v>
      </c>
    </row>
    <row r="3633" spans="10:16" x14ac:dyDescent="0.25">
      <c r="J3633" t="s">
        <v>0</v>
      </c>
      <c r="K3633" s="3" t="e">
        <f t="shared" si="319"/>
        <v>#VALUE!</v>
      </c>
      <c r="L3633">
        <v>59</v>
      </c>
      <c r="M3633">
        <f t="shared" si="317"/>
        <v>0.16208791208791209</v>
      </c>
      <c r="N3633">
        <f t="shared" si="320"/>
        <v>0</v>
      </c>
      <c r="O3633">
        <f t="shared" si="318"/>
        <v>0</v>
      </c>
      <c r="P3633">
        <f t="shared" si="321"/>
        <v>364</v>
      </c>
    </row>
    <row r="3634" spans="10:16" x14ac:dyDescent="0.25">
      <c r="K3634" s="3">
        <f t="shared" si="319"/>
        <v>33965</v>
      </c>
      <c r="L3634">
        <v>59</v>
      </c>
      <c r="M3634">
        <f t="shared" si="317"/>
        <v>0.16208791208791209</v>
      </c>
      <c r="N3634">
        <f t="shared" si="320"/>
        <v>0</v>
      </c>
      <c r="O3634">
        <f t="shared" si="318"/>
        <v>0</v>
      </c>
      <c r="P3634">
        <f t="shared" si="321"/>
        <v>364</v>
      </c>
    </row>
    <row r="3635" spans="10:16" x14ac:dyDescent="0.25">
      <c r="J3635" t="s">
        <v>0</v>
      </c>
      <c r="K3635" s="3" t="e">
        <f t="shared" si="319"/>
        <v>#VALUE!</v>
      </c>
      <c r="L3635">
        <v>59</v>
      </c>
      <c r="M3635">
        <f t="shared" si="317"/>
        <v>0.16208791208791209</v>
      </c>
      <c r="N3635">
        <f t="shared" si="320"/>
        <v>0</v>
      </c>
      <c r="O3635">
        <f t="shared" si="318"/>
        <v>0</v>
      </c>
      <c r="P3635">
        <f t="shared" si="321"/>
        <v>364</v>
      </c>
    </row>
    <row r="3636" spans="10:16" x14ac:dyDescent="0.25">
      <c r="K3636" s="3">
        <f t="shared" si="319"/>
        <v>33965</v>
      </c>
      <c r="L3636">
        <v>59</v>
      </c>
      <c r="M3636">
        <f t="shared" si="317"/>
        <v>0.16208791208791209</v>
      </c>
      <c r="N3636">
        <f t="shared" si="320"/>
        <v>0</v>
      </c>
      <c r="O3636">
        <f t="shared" si="318"/>
        <v>0</v>
      </c>
      <c r="P3636">
        <f t="shared" si="321"/>
        <v>364</v>
      </c>
    </row>
    <row r="3637" spans="10:16" x14ac:dyDescent="0.25">
      <c r="J3637" t="s">
        <v>0</v>
      </c>
      <c r="K3637" s="3" t="e">
        <f t="shared" si="319"/>
        <v>#VALUE!</v>
      </c>
      <c r="L3637">
        <v>59</v>
      </c>
      <c r="M3637">
        <f t="shared" si="317"/>
        <v>0.16208791208791209</v>
      </c>
      <c r="N3637">
        <f t="shared" si="320"/>
        <v>0</v>
      </c>
      <c r="O3637">
        <f t="shared" si="318"/>
        <v>0</v>
      </c>
      <c r="P3637">
        <f t="shared" si="321"/>
        <v>364</v>
      </c>
    </row>
    <row r="3638" spans="10:16" x14ac:dyDescent="0.25">
      <c r="K3638" s="3">
        <f t="shared" si="319"/>
        <v>33965</v>
      </c>
      <c r="L3638">
        <v>59</v>
      </c>
      <c r="M3638">
        <f t="shared" si="317"/>
        <v>0.16208791208791209</v>
      </c>
      <c r="N3638">
        <f t="shared" si="320"/>
        <v>0</v>
      </c>
      <c r="O3638">
        <f t="shared" si="318"/>
        <v>0</v>
      </c>
      <c r="P3638">
        <f t="shared" si="321"/>
        <v>364</v>
      </c>
    </row>
    <row r="3639" spans="10:16" x14ac:dyDescent="0.25">
      <c r="J3639" t="s">
        <v>0</v>
      </c>
      <c r="K3639" s="3" t="e">
        <f t="shared" si="319"/>
        <v>#VALUE!</v>
      </c>
      <c r="L3639">
        <v>59</v>
      </c>
      <c r="M3639">
        <f t="shared" si="317"/>
        <v>0.16208791208791209</v>
      </c>
      <c r="N3639">
        <f t="shared" si="320"/>
        <v>0</v>
      </c>
      <c r="O3639">
        <f t="shared" si="318"/>
        <v>0</v>
      </c>
      <c r="P3639">
        <f t="shared" si="321"/>
        <v>364</v>
      </c>
    </row>
    <row r="3640" spans="10:16" x14ac:dyDescent="0.25">
      <c r="K3640" s="3">
        <f t="shared" si="319"/>
        <v>33965</v>
      </c>
      <c r="L3640">
        <v>59</v>
      </c>
      <c r="M3640">
        <f t="shared" si="317"/>
        <v>0.16208791208791209</v>
      </c>
      <c r="N3640">
        <f t="shared" si="320"/>
        <v>0</v>
      </c>
      <c r="O3640">
        <f t="shared" si="318"/>
        <v>0</v>
      </c>
      <c r="P3640">
        <f t="shared" si="321"/>
        <v>364</v>
      </c>
    </row>
    <row r="3641" spans="10:16" x14ac:dyDescent="0.25">
      <c r="J3641" t="s">
        <v>0</v>
      </c>
      <c r="K3641" s="3" t="e">
        <f t="shared" si="319"/>
        <v>#VALUE!</v>
      </c>
      <c r="L3641">
        <v>59</v>
      </c>
      <c r="M3641">
        <f t="shared" si="317"/>
        <v>0.16208791208791209</v>
      </c>
      <c r="N3641">
        <f t="shared" si="320"/>
        <v>0</v>
      </c>
      <c r="O3641">
        <f t="shared" si="318"/>
        <v>0</v>
      </c>
      <c r="P3641">
        <f t="shared" si="321"/>
        <v>364</v>
      </c>
    </row>
    <row r="3642" spans="10:16" x14ac:dyDescent="0.25">
      <c r="K3642" s="3">
        <f t="shared" si="319"/>
        <v>33965</v>
      </c>
      <c r="L3642">
        <v>59</v>
      </c>
      <c r="M3642">
        <f t="shared" si="317"/>
        <v>0.16208791208791209</v>
      </c>
      <c r="N3642">
        <f t="shared" si="320"/>
        <v>0</v>
      </c>
      <c r="O3642">
        <f t="shared" si="318"/>
        <v>0</v>
      </c>
      <c r="P3642">
        <f t="shared" si="321"/>
        <v>364</v>
      </c>
    </row>
    <row r="3643" spans="10:16" x14ac:dyDescent="0.25">
      <c r="J3643" t="s">
        <v>0</v>
      </c>
      <c r="K3643" s="3" t="e">
        <f t="shared" si="319"/>
        <v>#VALUE!</v>
      </c>
      <c r="L3643">
        <v>59</v>
      </c>
      <c r="M3643">
        <f t="shared" si="317"/>
        <v>0.16208791208791209</v>
      </c>
      <c r="N3643">
        <f t="shared" si="320"/>
        <v>0</v>
      </c>
      <c r="O3643">
        <f t="shared" si="318"/>
        <v>0</v>
      </c>
      <c r="P3643">
        <f t="shared" si="321"/>
        <v>364</v>
      </c>
    </row>
    <row r="3644" spans="10:16" x14ac:dyDescent="0.25">
      <c r="K3644" s="3">
        <f t="shared" si="319"/>
        <v>33965</v>
      </c>
      <c r="L3644">
        <v>59</v>
      </c>
      <c r="M3644">
        <f t="shared" si="317"/>
        <v>0.16208791208791209</v>
      </c>
      <c r="N3644">
        <f t="shared" si="320"/>
        <v>0</v>
      </c>
      <c r="O3644">
        <f t="shared" si="318"/>
        <v>0</v>
      </c>
      <c r="P3644">
        <f t="shared" si="321"/>
        <v>364</v>
      </c>
    </row>
    <row r="3645" spans="10:16" x14ac:dyDescent="0.25">
      <c r="J3645" t="s">
        <v>0</v>
      </c>
      <c r="K3645" s="3" t="e">
        <f t="shared" si="319"/>
        <v>#VALUE!</v>
      </c>
      <c r="L3645">
        <v>59</v>
      </c>
      <c r="M3645">
        <f t="shared" si="317"/>
        <v>0.16208791208791209</v>
      </c>
      <c r="N3645">
        <f t="shared" si="320"/>
        <v>0</v>
      </c>
      <c r="O3645">
        <f t="shared" si="318"/>
        <v>0</v>
      </c>
      <c r="P3645">
        <f t="shared" si="321"/>
        <v>364</v>
      </c>
    </row>
    <row r="3646" spans="10:16" x14ac:dyDescent="0.25">
      <c r="K3646" s="3">
        <f t="shared" si="319"/>
        <v>33965</v>
      </c>
      <c r="L3646">
        <v>59</v>
      </c>
      <c r="M3646">
        <f t="shared" si="317"/>
        <v>0.16208791208791209</v>
      </c>
      <c r="N3646">
        <f t="shared" si="320"/>
        <v>0</v>
      </c>
      <c r="O3646">
        <f t="shared" si="318"/>
        <v>0</v>
      </c>
      <c r="P3646">
        <f t="shared" si="321"/>
        <v>364</v>
      </c>
    </row>
    <row r="3647" spans="10:16" x14ac:dyDescent="0.25">
      <c r="J3647" t="s">
        <v>0</v>
      </c>
      <c r="K3647" s="3" t="e">
        <f t="shared" si="319"/>
        <v>#VALUE!</v>
      </c>
      <c r="L3647">
        <v>59</v>
      </c>
      <c r="M3647">
        <f t="shared" si="317"/>
        <v>0.16208791208791209</v>
      </c>
      <c r="N3647">
        <f t="shared" si="320"/>
        <v>0</v>
      </c>
      <c r="O3647">
        <f t="shared" si="318"/>
        <v>0</v>
      </c>
      <c r="P3647">
        <f t="shared" si="321"/>
        <v>364</v>
      </c>
    </row>
    <row r="3648" spans="10:16" x14ac:dyDescent="0.25">
      <c r="K3648" s="3">
        <f t="shared" si="319"/>
        <v>33965</v>
      </c>
      <c r="L3648">
        <v>59</v>
      </c>
      <c r="M3648">
        <f t="shared" si="317"/>
        <v>0.16208791208791209</v>
      </c>
      <c r="N3648">
        <f t="shared" si="320"/>
        <v>0</v>
      </c>
      <c r="O3648">
        <f t="shared" si="318"/>
        <v>0</v>
      </c>
      <c r="P3648">
        <f t="shared" si="321"/>
        <v>364</v>
      </c>
    </row>
    <row r="3649" spans="10:16" x14ac:dyDescent="0.25">
      <c r="J3649" t="s">
        <v>0</v>
      </c>
      <c r="K3649" s="3" t="e">
        <f t="shared" si="319"/>
        <v>#VALUE!</v>
      </c>
      <c r="L3649">
        <v>59</v>
      </c>
      <c r="M3649">
        <f t="shared" si="317"/>
        <v>0.16208791208791209</v>
      </c>
      <c r="N3649">
        <f t="shared" si="320"/>
        <v>0</v>
      </c>
      <c r="O3649">
        <f t="shared" si="318"/>
        <v>0</v>
      </c>
      <c r="P3649">
        <f t="shared" si="321"/>
        <v>364</v>
      </c>
    </row>
    <row r="3650" spans="10:16" x14ac:dyDescent="0.25">
      <c r="K3650" s="3">
        <f t="shared" si="319"/>
        <v>33965</v>
      </c>
      <c r="L3650">
        <v>59</v>
      </c>
      <c r="M3650">
        <f t="shared" si="317"/>
        <v>0.16208791208791209</v>
      </c>
      <c r="N3650">
        <f t="shared" si="320"/>
        <v>0</v>
      </c>
      <c r="O3650">
        <f t="shared" si="318"/>
        <v>0</v>
      </c>
      <c r="P3650">
        <f t="shared" si="321"/>
        <v>364</v>
      </c>
    </row>
    <row r="3651" spans="10:16" x14ac:dyDescent="0.25">
      <c r="J3651" t="s">
        <v>0</v>
      </c>
      <c r="K3651" s="3" t="e">
        <f t="shared" si="319"/>
        <v>#VALUE!</v>
      </c>
      <c r="L3651">
        <v>59</v>
      </c>
      <c r="M3651">
        <f t="shared" si="317"/>
        <v>0.16208791208791209</v>
      </c>
      <c r="N3651">
        <f t="shared" si="320"/>
        <v>0</v>
      </c>
      <c r="O3651">
        <f t="shared" si="318"/>
        <v>0</v>
      </c>
      <c r="P3651">
        <f t="shared" si="321"/>
        <v>364</v>
      </c>
    </row>
    <row r="3652" spans="10:16" x14ac:dyDescent="0.25">
      <c r="K3652" s="3">
        <f t="shared" si="319"/>
        <v>33965</v>
      </c>
      <c r="L3652">
        <v>59</v>
      </c>
      <c r="M3652">
        <f t="shared" si="317"/>
        <v>0.16208791208791209</v>
      </c>
      <c r="N3652">
        <f t="shared" si="320"/>
        <v>0</v>
      </c>
      <c r="O3652">
        <f t="shared" si="318"/>
        <v>0</v>
      </c>
      <c r="P3652">
        <f t="shared" si="321"/>
        <v>364</v>
      </c>
    </row>
    <row r="3653" spans="10:16" x14ac:dyDescent="0.25">
      <c r="J3653" t="s">
        <v>0</v>
      </c>
      <c r="K3653" s="3" t="e">
        <f t="shared" si="319"/>
        <v>#VALUE!</v>
      </c>
      <c r="L3653">
        <v>59</v>
      </c>
      <c r="M3653">
        <f t="shared" si="317"/>
        <v>0.16208791208791209</v>
      </c>
      <c r="N3653">
        <f t="shared" si="320"/>
        <v>0</v>
      </c>
      <c r="O3653">
        <f t="shared" si="318"/>
        <v>0</v>
      </c>
      <c r="P3653">
        <f t="shared" si="321"/>
        <v>364</v>
      </c>
    </row>
    <row r="3654" spans="10:16" x14ac:dyDescent="0.25">
      <c r="K3654" s="3">
        <f t="shared" si="319"/>
        <v>33965</v>
      </c>
      <c r="L3654">
        <v>59</v>
      </c>
      <c r="M3654">
        <f t="shared" si="317"/>
        <v>0.16208791208791209</v>
      </c>
      <c r="N3654">
        <f t="shared" si="320"/>
        <v>0</v>
      </c>
      <c r="O3654">
        <f t="shared" si="318"/>
        <v>0</v>
      </c>
      <c r="P3654">
        <f t="shared" si="321"/>
        <v>364</v>
      </c>
    </row>
    <row r="3655" spans="10:16" x14ac:dyDescent="0.25">
      <c r="J3655" t="s">
        <v>0</v>
      </c>
      <c r="K3655" s="3" t="e">
        <f t="shared" si="319"/>
        <v>#VALUE!</v>
      </c>
      <c r="L3655">
        <v>59</v>
      </c>
      <c r="M3655">
        <f t="shared" si="317"/>
        <v>0.16208791208791209</v>
      </c>
      <c r="N3655">
        <f t="shared" si="320"/>
        <v>0</v>
      </c>
      <c r="O3655">
        <f t="shared" si="318"/>
        <v>0</v>
      </c>
      <c r="P3655">
        <f t="shared" si="321"/>
        <v>364</v>
      </c>
    </row>
    <row r="3656" spans="10:16" x14ac:dyDescent="0.25">
      <c r="K3656" s="3">
        <f t="shared" si="319"/>
        <v>33965</v>
      </c>
      <c r="L3656">
        <v>59</v>
      </c>
      <c r="M3656">
        <f t="shared" ref="M3656:M3719" si="322">L3656/P3656</f>
        <v>0.16208791208791209</v>
      </c>
      <c r="N3656">
        <f t="shared" si="320"/>
        <v>0</v>
      </c>
      <c r="O3656">
        <f t="shared" ref="O3656:O3719" si="323">ROUND(N3656,1)</f>
        <v>0</v>
      </c>
      <c r="P3656">
        <f t="shared" si="321"/>
        <v>364</v>
      </c>
    </row>
    <row r="3657" spans="10:16" x14ac:dyDescent="0.25">
      <c r="J3657" t="s">
        <v>0</v>
      </c>
      <c r="K3657" s="3" t="e">
        <f t="shared" ref="K3657:K3720" si="324">$K$7+J3657</f>
        <v>#VALUE!</v>
      </c>
      <c r="L3657">
        <v>59</v>
      </c>
      <c r="M3657">
        <f t="shared" si="322"/>
        <v>0.16208791208791209</v>
      </c>
      <c r="N3657">
        <f t="shared" ref="N3657:N3720" si="325">INT(M3657)</f>
        <v>0</v>
      </c>
      <c r="O3657">
        <f t="shared" si="323"/>
        <v>0</v>
      </c>
      <c r="P3657">
        <f t="shared" si="321"/>
        <v>364</v>
      </c>
    </row>
    <row r="3658" spans="10:16" x14ac:dyDescent="0.25">
      <c r="J3658" s="13"/>
      <c r="K3658" s="14">
        <f t="shared" si="324"/>
        <v>33965</v>
      </c>
      <c r="L3658" s="13">
        <v>59</v>
      </c>
      <c r="M3658">
        <f t="shared" si="322"/>
        <v>0.16208791208791209</v>
      </c>
      <c r="N3658" s="13">
        <f t="shared" si="325"/>
        <v>0</v>
      </c>
      <c r="O3658" s="13">
        <f t="shared" si="323"/>
        <v>0</v>
      </c>
      <c r="P3658">
        <f t="shared" si="321"/>
        <v>364</v>
      </c>
    </row>
    <row r="3659" spans="10:16" x14ac:dyDescent="0.25">
      <c r="J3659" t="s">
        <v>0</v>
      </c>
      <c r="K3659" s="3" t="e">
        <f t="shared" si="324"/>
        <v>#VALUE!</v>
      </c>
      <c r="L3659">
        <v>60</v>
      </c>
      <c r="M3659">
        <f t="shared" si="322"/>
        <v>0.16483516483516483</v>
      </c>
      <c r="N3659">
        <f t="shared" si="325"/>
        <v>0</v>
      </c>
      <c r="O3659">
        <f t="shared" si="323"/>
        <v>0</v>
      </c>
      <c r="P3659">
        <f>DATE(2003,12,26)-DATE(2002,12,27)</f>
        <v>364</v>
      </c>
    </row>
    <row r="3660" spans="10:16" x14ac:dyDescent="0.25">
      <c r="K3660" s="3">
        <f t="shared" si="324"/>
        <v>33965</v>
      </c>
      <c r="L3660">
        <v>60</v>
      </c>
      <c r="M3660">
        <f t="shared" si="322"/>
        <v>0.16483516483516483</v>
      </c>
      <c r="N3660">
        <f t="shared" si="325"/>
        <v>0</v>
      </c>
      <c r="O3660">
        <f t="shared" si="323"/>
        <v>0</v>
      </c>
      <c r="P3660">
        <f t="shared" ref="P3660:P3723" si="326">DATE(2003,12,26)-DATE(2002,12,27)</f>
        <v>364</v>
      </c>
    </row>
    <row r="3661" spans="10:16" x14ac:dyDescent="0.25">
      <c r="J3661" t="s">
        <v>0</v>
      </c>
      <c r="K3661" s="3" t="e">
        <f t="shared" si="324"/>
        <v>#VALUE!</v>
      </c>
      <c r="L3661">
        <v>60</v>
      </c>
      <c r="M3661">
        <f t="shared" si="322"/>
        <v>0.16483516483516483</v>
      </c>
      <c r="N3661">
        <f t="shared" si="325"/>
        <v>0</v>
      </c>
      <c r="O3661">
        <f t="shared" si="323"/>
        <v>0</v>
      </c>
      <c r="P3661">
        <f t="shared" si="326"/>
        <v>364</v>
      </c>
    </row>
    <row r="3662" spans="10:16" x14ac:dyDescent="0.25">
      <c r="K3662" s="3">
        <f t="shared" si="324"/>
        <v>33965</v>
      </c>
      <c r="L3662">
        <v>60</v>
      </c>
      <c r="M3662">
        <f t="shared" si="322"/>
        <v>0.16483516483516483</v>
      </c>
      <c r="N3662">
        <f t="shared" si="325"/>
        <v>0</v>
      </c>
      <c r="O3662">
        <f t="shared" si="323"/>
        <v>0</v>
      </c>
      <c r="P3662">
        <f t="shared" si="326"/>
        <v>364</v>
      </c>
    </row>
    <row r="3663" spans="10:16" x14ac:dyDescent="0.25">
      <c r="J3663" t="s">
        <v>0</v>
      </c>
      <c r="K3663" s="3" t="e">
        <f t="shared" si="324"/>
        <v>#VALUE!</v>
      </c>
      <c r="L3663">
        <v>60</v>
      </c>
      <c r="M3663">
        <f t="shared" si="322"/>
        <v>0.16483516483516483</v>
      </c>
      <c r="N3663">
        <f t="shared" si="325"/>
        <v>0</v>
      </c>
      <c r="O3663">
        <f t="shared" si="323"/>
        <v>0</v>
      </c>
      <c r="P3663">
        <f t="shared" si="326"/>
        <v>364</v>
      </c>
    </row>
    <row r="3664" spans="10:16" x14ac:dyDescent="0.25">
      <c r="K3664" s="3">
        <f t="shared" si="324"/>
        <v>33965</v>
      </c>
      <c r="L3664">
        <v>60</v>
      </c>
      <c r="M3664">
        <f t="shared" si="322"/>
        <v>0.16483516483516483</v>
      </c>
      <c r="N3664">
        <f t="shared" si="325"/>
        <v>0</v>
      </c>
      <c r="O3664">
        <f t="shared" si="323"/>
        <v>0</v>
      </c>
      <c r="P3664">
        <f t="shared" si="326"/>
        <v>364</v>
      </c>
    </row>
    <row r="3665" spans="10:16" x14ac:dyDescent="0.25">
      <c r="J3665" t="s">
        <v>0</v>
      </c>
      <c r="K3665" s="3" t="e">
        <f t="shared" si="324"/>
        <v>#VALUE!</v>
      </c>
      <c r="L3665">
        <v>60</v>
      </c>
      <c r="M3665">
        <f t="shared" si="322"/>
        <v>0.16483516483516483</v>
      </c>
      <c r="N3665">
        <f t="shared" si="325"/>
        <v>0</v>
      </c>
      <c r="O3665">
        <f t="shared" si="323"/>
        <v>0</v>
      </c>
      <c r="P3665">
        <f t="shared" si="326"/>
        <v>364</v>
      </c>
    </row>
    <row r="3666" spans="10:16" x14ac:dyDescent="0.25">
      <c r="K3666" s="3">
        <f t="shared" si="324"/>
        <v>33965</v>
      </c>
      <c r="L3666">
        <v>60</v>
      </c>
      <c r="M3666">
        <f t="shared" si="322"/>
        <v>0.16483516483516483</v>
      </c>
      <c r="N3666">
        <f t="shared" si="325"/>
        <v>0</v>
      </c>
      <c r="O3666">
        <f t="shared" si="323"/>
        <v>0</v>
      </c>
      <c r="P3666">
        <f t="shared" si="326"/>
        <v>364</v>
      </c>
    </row>
    <row r="3667" spans="10:16" x14ac:dyDescent="0.25">
      <c r="J3667" t="s">
        <v>0</v>
      </c>
      <c r="K3667" s="3" t="e">
        <f t="shared" si="324"/>
        <v>#VALUE!</v>
      </c>
      <c r="L3667">
        <v>60</v>
      </c>
      <c r="M3667">
        <f t="shared" si="322"/>
        <v>0.16483516483516483</v>
      </c>
      <c r="N3667">
        <f t="shared" si="325"/>
        <v>0</v>
      </c>
      <c r="O3667">
        <f t="shared" si="323"/>
        <v>0</v>
      </c>
      <c r="P3667">
        <f t="shared" si="326"/>
        <v>364</v>
      </c>
    </row>
    <row r="3668" spans="10:16" x14ac:dyDescent="0.25">
      <c r="K3668" s="3">
        <f t="shared" si="324"/>
        <v>33965</v>
      </c>
      <c r="L3668">
        <v>60</v>
      </c>
      <c r="M3668">
        <f t="shared" si="322"/>
        <v>0.16483516483516483</v>
      </c>
      <c r="N3668">
        <f t="shared" si="325"/>
        <v>0</v>
      </c>
      <c r="O3668">
        <f t="shared" si="323"/>
        <v>0</v>
      </c>
      <c r="P3668">
        <f t="shared" si="326"/>
        <v>364</v>
      </c>
    </row>
    <row r="3669" spans="10:16" x14ac:dyDescent="0.25">
      <c r="J3669" t="s">
        <v>0</v>
      </c>
      <c r="K3669" s="3" t="e">
        <f t="shared" si="324"/>
        <v>#VALUE!</v>
      </c>
      <c r="L3669">
        <v>60</v>
      </c>
      <c r="M3669">
        <f t="shared" si="322"/>
        <v>0.16483516483516483</v>
      </c>
      <c r="N3669">
        <f t="shared" si="325"/>
        <v>0</v>
      </c>
      <c r="O3669">
        <f t="shared" si="323"/>
        <v>0</v>
      </c>
      <c r="P3669">
        <f t="shared" si="326"/>
        <v>364</v>
      </c>
    </row>
    <row r="3670" spans="10:16" x14ac:dyDescent="0.25">
      <c r="K3670" s="3">
        <f t="shared" si="324"/>
        <v>33965</v>
      </c>
      <c r="L3670">
        <v>60</v>
      </c>
      <c r="M3670">
        <f t="shared" si="322"/>
        <v>0.16483516483516483</v>
      </c>
      <c r="N3670">
        <f t="shared" si="325"/>
        <v>0</v>
      </c>
      <c r="O3670">
        <f t="shared" si="323"/>
        <v>0</v>
      </c>
      <c r="P3670">
        <f t="shared" si="326"/>
        <v>364</v>
      </c>
    </row>
    <row r="3671" spans="10:16" x14ac:dyDescent="0.25">
      <c r="J3671" t="s">
        <v>0</v>
      </c>
      <c r="K3671" s="3" t="e">
        <f t="shared" si="324"/>
        <v>#VALUE!</v>
      </c>
      <c r="L3671">
        <v>60</v>
      </c>
      <c r="M3671">
        <f t="shared" si="322"/>
        <v>0.16483516483516483</v>
      </c>
      <c r="N3671">
        <f t="shared" si="325"/>
        <v>0</v>
      </c>
      <c r="O3671">
        <f t="shared" si="323"/>
        <v>0</v>
      </c>
      <c r="P3671">
        <f t="shared" si="326"/>
        <v>364</v>
      </c>
    </row>
    <row r="3672" spans="10:16" x14ac:dyDescent="0.25">
      <c r="K3672" s="3">
        <f t="shared" si="324"/>
        <v>33965</v>
      </c>
      <c r="L3672">
        <v>60</v>
      </c>
      <c r="M3672">
        <f t="shared" si="322"/>
        <v>0.16483516483516483</v>
      </c>
      <c r="N3672">
        <f t="shared" si="325"/>
        <v>0</v>
      </c>
      <c r="O3672">
        <f t="shared" si="323"/>
        <v>0</v>
      </c>
      <c r="P3672">
        <f t="shared" si="326"/>
        <v>364</v>
      </c>
    </row>
    <row r="3673" spans="10:16" x14ac:dyDescent="0.25">
      <c r="J3673" t="s">
        <v>0</v>
      </c>
      <c r="K3673" s="3" t="e">
        <f t="shared" si="324"/>
        <v>#VALUE!</v>
      </c>
      <c r="L3673">
        <v>60</v>
      </c>
      <c r="M3673">
        <f t="shared" si="322"/>
        <v>0.16483516483516483</v>
      </c>
      <c r="N3673">
        <f t="shared" si="325"/>
        <v>0</v>
      </c>
      <c r="O3673">
        <f t="shared" si="323"/>
        <v>0</v>
      </c>
      <c r="P3673">
        <f t="shared" si="326"/>
        <v>364</v>
      </c>
    </row>
    <row r="3674" spans="10:16" x14ac:dyDescent="0.25">
      <c r="K3674" s="3">
        <f t="shared" si="324"/>
        <v>33965</v>
      </c>
      <c r="L3674">
        <v>60</v>
      </c>
      <c r="M3674">
        <f t="shared" si="322"/>
        <v>0.16483516483516483</v>
      </c>
      <c r="N3674">
        <f t="shared" si="325"/>
        <v>0</v>
      </c>
      <c r="O3674">
        <f t="shared" si="323"/>
        <v>0</v>
      </c>
      <c r="P3674">
        <f t="shared" si="326"/>
        <v>364</v>
      </c>
    </row>
    <row r="3675" spans="10:16" x14ac:dyDescent="0.25">
      <c r="J3675" t="s">
        <v>0</v>
      </c>
      <c r="K3675" s="3" t="e">
        <f t="shared" si="324"/>
        <v>#VALUE!</v>
      </c>
      <c r="L3675">
        <v>60</v>
      </c>
      <c r="M3675">
        <f t="shared" si="322"/>
        <v>0.16483516483516483</v>
      </c>
      <c r="N3675">
        <f t="shared" si="325"/>
        <v>0</v>
      </c>
      <c r="O3675">
        <f t="shared" si="323"/>
        <v>0</v>
      </c>
      <c r="P3675">
        <f t="shared" si="326"/>
        <v>364</v>
      </c>
    </row>
    <row r="3676" spans="10:16" x14ac:dyDescent="0.25">
      <c r="K3676" s="3">
        <f t="shared" si="324"/>
        <v>33965</v>
      </c>
      <c r="L3676">
        <v>60</v>
      </c>
      <c r="M3676">
        <f t="shared" si="322"/>
        <v>0.16483516483516483</v>
      </c>
      <c r="N3676">
        <f t="shared" si="325"/>
        <v>0</v>
      </c>
      <c r="O3676">
        <f t="shared" si="323"/>
        <v>0</v>
      </c>
      <c r="P3676">
        <f t="shared" si="326"/>
        <v>364</v>
      </c>
    </row>
    <row r="3677" spans="10:16" x14ac:dyDescent="0.25">
      <c r="J3677" t="s">
        <v>0</v>
      </c>
      <c r="K3677" s="3" t="e">
        <f t="shared" si="324"/>
        <v>#VALUE!</v>
      </c>
      <c r="L3677">
        <v>60</v>
      </c>
      <c r="M3677">
        <f t="shared" si="322"/>
        <v>0.16483516483516483</v>
      </c>
      <c r="N3677">
        <f t="shared" si="325"/>
        <v>0</v>
      </c>
      <c r="O3677">
        <f t="shared" si="323"/>
        <v>0</v>
      </c>
      <c r="P3677">
        <f t="shared" si="326"/>
        <v>364</v>
      </c>
    </row>
    <row r="3678" spans="10:16" x14ac:dyDescent="0.25">
      <c r="K3678" s="3">
        <f t="shared" si="324"/>
        <v>33965</v>
      </c>
      <c r="L3678">
        <v>60</v>
      </c>
      <c r="M3678">
        <f t="shared" si="322"/>
        <v>0.16483516483516483</v>
      </c>
      <c r="N3678">
        <f t="shared" si="325"/>
        <v>0</v>
      </c>
      <c r="O3678">
        <f t="shared" si="323"/>
        <v>0</v>
      </c>
      <c r="P3678">
        <f t="shared" si="326"/>
        <v>364</v>
      </c>
    </row>
    <row r="3679" spans="10:16" x14ac:dyDescent="0.25">
      <c r="J3679" t="s">
        <v>0</v>
      </c>
      <c r="K3679" s="3" t="e">
        <f t="shared" si="324"/>
        <v>#VALUE!</v>
      </c>
      <c r="L3679">
        <v>60</v>
      </c>
      <c r="M3679">
        <f t="shared" si="322"/>
        <v>0.16483516483516483</v>
      </c>
      <c r="N3679">
        <f t="shared" si="325"/>
        <v>0</v>
      </c>
      <c r="O3679">
        <f t="shared" si="323"/>
        <v>0</v>
      </c>
      <c r="P3679">
        <f t="shared" si="326"/>
        <v>364</v>
      </c>
    </row>
    <row r="3680" spans="10:16" x14ac:dyDescent="0.25">
      <c r="K3680" s="3">
        <f t="shared" si="324"/>
        <v>33965</v>
      </c>
      <c r="L3680">
        <v>60</v>
      </c>
      <c r="M3680">
        <f t="shared" si="322"/>
        <v>0.16483516483516483</v>
      </c>
      <c r="N3680">
        <f t="shared" si="325"/>
        <v>0</v>
      </c>
      <c r="O3680">
        <f t="shared" si="323"/>
        <v>0</v>
      </c>
      <c r="P3680">
        <f t="shared" si="326"/>
        <v>364</v>
      </c>
    </row>
    <row r="3681" spans="10:16" x14ac:dyDescent="0.25">
      <c r="J3681" t="s">
        <v>0</v>
      </c>
      <c r="K3681" s="3" t="e">
        <f t="shared" si="324"/>
        <v>#VALUE!</v>
      </c>
      <c r="L3681">
        <v>60</v>
      </c>
      <c r="M3681">
        <f t="shared" si="322"/>
        <v>0.16483516483516483</v>
      </c>
      <c r="N3681">
        <f t="shared" si="325"/>
        <v>0</v>
      </c>
      <c r="O3681">
        <f t="shared" si="323"/>
        <v>0</v>
      </c>
      <c r="P3681">
        <f t="shared" si="326"/>
        <v>364</v>
      </c>
    </row>
    <row r="3682" spans="10:16" x14ac:dyDescent="0.25">
      <c r="K3682" s="3">
        <f t="shared" si="324"/>
        <v>33965</v>
      </c>
      <c r="L3682">
        <v>60</v>
      </c>
      <c r="M3682">
        <f t="shared" si="322"/>
        <v>0.16483516483516483</v>
      </c>
      <c r="N3682">
        <f t="shared" si="325"/>
        <v>0</v>
      </c>
      <c r="O3682">
        <f t="shared" si="323"/>
        <v>0</v>
      </c>
      <c r="P3682">
        <f t="shared" si="326"/>
        <v>364</v>
      </c>
    </row>
    <row r="3683" spans="10:16" x14ac:dyDescent="0.25">
      <c r="J3683" t="s">
        <v>0</v>
      </c>
      <c r="K3683" s="3" t="e">
        <f t="shared" si="324"/>
        <v>#VALUE!</v>
      </c>
      <c r="L3683">
        <v>60</v>
      </c>
      <c r="M3683">
        <f t="shared" si="322"/>
        <v>0.16483516483516483</v>
      </c>
      <c r="N3683">
        <f t="shared" si="325"/>
        <v>0</v>
      </c>
      <c r="O3683">
        <f t="shared" si="323"/>
        <v>0</v>
      </c>
      <c r="P3683">
        <f t="shared" si="326"/>
        <v>364</v>
      </c>
    </row>
    <row r="3684" spans="10:16" x14ac:dyDescent="0.25">
      <c r="K3684" s="3">
        <f t="shared" si="324"/>
        <v>33965</v>
      </c>
      <c r="L3684">
        <v>60</v>
      </c>
      <c r="M3684">
        <f t="shared" si="322"/>
        <v>0.16483516483516483</v>
      </c>
      <c r="N3684">
        <f t="shared" si="325"/>
        <v>0</v>
      </c>
      <c r="O3684">
        <f t="shared" si="323"/>
        <v>0</v>
      </c>
      <c r="P3684">
        <f t="shared" si="326"/>
        <v>364</v>
      </c>
    </row>
    <row r="3685" spans="10:16" x14ac:dyDescent="0.25">
      <c r="J3685" t="s">
        <v>0</v>
      </c>
      <c r="K3685" s="3" t="e">
        <f t="shared" si="324"/>
        <v>#VALUE!</v>
      </c>
      <c r="L3685">
        <v>60</v>
      </c>
      <c r="M3685">
        <f t="shared" si="322"/>
        <v>0.16483516483516483</v>
      </c>
      <c r="N3685">
        <f t="shared" si="325"/>
        <v>0</v>
      </c>
      <c r="O3685">
        <f t="shared" si="323"/>
        <v>0</v>
      </c>
      <c r="P3685">
        <f t="shared" si="326"/>
        <v>364</v>
      </c>
    </row>
    <row r="3686" spans="10:16" x14ac:dyDescent="0.25">
      <c r="K3686" s="3">
        <f t="shared" si="324"/>
        <v>33965</v>
      </c>
      <c r="L3686">
        <v>60</v>
      </c>
      <c r="M3686">
        <f t="shared" si="322"/>
        <v>0.16483516483516483</v>
      </c>
      <c r="N3686">
        <f t="shared" si="325"/>
        <v>0</v>
      </c>
      <c r="O3686">
        <f t="shared" si="323"/>
        <v>0</v>
      </c>
      <c r="P3686">
        <f t="shared" si="326"/>
        <v>364</v>
      </c>
    </row>
    <row r="3687" spans="10:16" x14ac:dyDescent="0.25">
      <c r="J3687" t="s">
        <v>0</v>
      </c>
      <c r="K3687" s="3" t="e">
        <f t="shared" si="324"/>
        <v>#VALUE!</v>
      </c>
      <c r="L3687">
        <v>60</v>
      </c>
      <c r="M3687">
        <f t="shared" si="322"/>
        <v>0.16483516483516483</v>
      </c>
      <c r="N3687">
        <f t="shared" si="325"/>
        <v>0</v>
      </c>
      <c r="O3687">
        <f t="shared" si="323"/>
        <v>0</v>
      </c>
      <c r="P3687">
        <f t="shared" si="326"/>
        <v>364</v>
      </c>
    </row>
    <row r="3688" spans="10:16" x14ac:dyDescent="0.25">
      <c r="K3688" s="3">
        <f t="shared" si="324"/>
        <v>33965</v>
      </c>
      <c r="L3688">
        <v>60</v>
      </c>
      <c r="M3688">
        <f t="shared" si="322"/>
        <v>0.16483516483516483</v>
      </c>
      <c r="N3688">
        <f t="shared" si="325"/>
        <v>0</v>
      </c>
      <c r="O3688">
        <f t="shared" si="323"/>
        <v>0</v>
      </c>
      <c r="P3688">
        <f t="shared" si="326"/>
        <v>364</v>
      </c>
    </row>
    <row r="3689" spans="10:16" x14ac:dyDescent="0.25">
      <c r="J3689" t="s">
        <v>0</v>
      </c>
      <c r="K3689" s="3" t="e">
        <f t="shared" si="324"/>
        <v>#VALUE!</v>
      </c>
      <c r="L3689">
        <v>60</v>
      </c>
      <c r="M3689">
        <f t="shared" si="322"/>
        <v>0.16483516483516483</v>
      </c>
      <c r="N3689">
        <f t="shared" si="325"/>
        <v>0</v>
      </c>
      <c r="O3689">
        <f t="shared" si="323"/>
        <v>0</v>
      </c>
      <c r="P3689">
        <f t="shared" si="326"/>
        <v>364</v>
      </c>
    </row>
    <row r="3690" spans="10:16" x14ac:dyDescent="0.25">
      <c r="K3690" s="3">
        <f t="shared" si="324"/>
        <v>33965</v>
      </c>
      <c r="L3690">
        <v>60</v>
      </c>
      <c r="M3690">
        <f t="shared" si="322"/>
        <v>0.16483516483516483</v>
      </c>
      <c r="N3690">
        <f t="shared" si="325"/>
        <v>0</v>
      </c>
      <c r="O3690">
        <f t="shared" si="323"/>
        <v>0</v>
      </c>
      <c r="P3690">
        <f t="shared" si="326"/>
        <v>364</v>
      </c>
    </row>
    <row r="3691" spans="10:16" x14ac:dyDescent="0.25">
      <c r="J3691" t="s">
        <v>0</v>
      </c>
      <c r="K3691" s="3" t="e">
        <f t="shared" si="324"/>
        <v>#VALUE!</v>
      </c>
      <c r="L3691">
        <v>60</v>
      </c>
      <c r="M3691">
        <f t="shared" si="322"/>
        <v>0.16483516483516483</v>
      </c>
      <c r="N3691">
        <f t="shared" si="325"/>
        <v>0</v>
      </c>
      <c r="O3691">
        <f t="shared" si="323"/>
        <v>0</v>
      </c>
      <c r="P3691">
        <f t="shared" si="326"/>
        <v>364</v>
      </c>
    </row>
    <row r="3692" spans="10:16" x14ac:dyDescent="0.25">
      <c r="K3692" s="3">
        <f t="shared" si="324"/>
        <v>33965</v>
      </c>
      <c r="L3692">
        <v>60</v>
      </c>
      <c r="M3692">
        <f t="shared" si="322"/>
        <v>0.16483516483516483</v>
      </c>
      <c r="N3692">
        <f t="shared" si="325"/>
        <v>0</v>
      </c>
      <c r="O3692">
        <f t="shared" si="323"/>
        <v>0</v>
      </c>
      <c r="P3692">
        <f t="shared" si="326"/>
        <v>364</v>
      </c>
    </row>
    <row r="3693" spans="10:16" x14ac:dyDescent="0.25">
      <c r="J3693" t="s">
        <v>0</v>
      </c>
      <c r="K3693" s="3" t="e">
        <f t="shared" si="324"/>
        <v>#VALUE!</v>
      </c>
      <c r="L3693">
        <v>60</v>
      </c>
      <c r="M3693">
        <f t="shared" si="322"/>
        <v>0.16483516483516483</v>
      </c>
      <c r="N3693">
        <f t="shared" si="325"/>
        <v>0</v>
      </c>
      <c r="O3693">
        <f t="shared" si="323"/>
        <v>0</v>
      </c>
      <c r="P3693">
        <f t="shared" si="326"/>
        <v>364</v>
      </c>
    </row>
    <row r="3694" spans="10:16" x14ac:dyDescent="0.25">
      <c r="K3694" s="3">
        <f t="shared" si="324"/>
        <v>33965</v>
      </c>
      <c r="L3694">
        <v>60</v>
      </c>
      <c r="M3694">
        <f t="shared" si="322"/>
        <v>0.16483516483516483</v>
      </c>
      <c r="N3694">
        <f t="shared" si="325"/>
        <v>0</v>
      </c>
      <c r="O3694">
        <f t="shared" si="323"/>
        <v>0</v>
      </c>
      <c r="P3694">
        <f t="shared" si="326"/>
        <v>364</v>
      </c>
    </row>
    <row r="3695" spans="10:16" x14ac:dyDescent="0.25">
      <c r="J3695" t="s">
        <v>0</v>
      </c>
      <c r="K3695" s="3" t="e">
        <f t="shared" si="324"/>
        <v>#VALUE!</v>
      </c>
      <c r="L3695">
        <v>60</v>
      </c>
      <c r="M3695">
        <f t="shared" si="322"/>
        <v>0.16483516483516483</v>
      </c>
      <c r="N3695">
        <f t="shared" si="325"/>
        <v>0</v>
      </c>
      <c r="O3695">
        <f t="shared" si="323"/>
        <v>0</v>
      </c>
      <c r="P3695">
        <f t="shared" si="326"/>
        <v>364</v>
      </c>
    </row>
    <row r="3696" spans="10:16" x14ac:dyDescent="0.25">
      <c r="K3696" s="3">
        <f t="shared" si="324"/>
        <v>33965</v>
      </c>
      <c r="L3696">
        <v>60</v>
      </c>
      <c r="M3696">
        <f t="shared" si="322"/>
        <v>0.16483516483516483</v>
      </c>
      <c r="N3696">
        <f t="shared" si="325"/>
        <v>0</v>
      </c>
      <c r="O3696">
        <f t="shared" si="323"/>
        <v>0</v>
      </c>
      <c r="P3696">
        <f t="shared" si="326"/>
        <v>364</v>
      </c>
    </row>
    <row r="3697" spans="10:16" x14ac:dyDescent="0.25">
      <c r="J3697" t="s">
        <v>0</v>
      </c>
      <c r="K3697" s="3" t="e">
        <f t="shared" si="324"/>
        <v>#VALUE!</v>
      </c>
      <c r="L3697">
        <v>60</v>
      </c>
      <c r="M3697">
        <f t="shared" si="322"/>
        <v>0.16483516483516483</v>
      </c>
      <c r="N3697">
        <f t="shared" si="325"/>
        <v>0</v>
      </c>
      <c r="O3697">
        <f t="shared" si="323"/>
        <v>0</v>
      </c>
      <c r="P3697">
        <f t="shared" si="326"/>
        <v>364</v>
      </c>
    </row>
    <row r="3698" spans="10:16" x14ac:dyDescent="0.25">
      <c r="K3698" s="3">
        <f t="shared" si="324"/>
        <v>33965</v>
      </c>
      <c r="L3698">
        <v>60</v>
      </c>
      <c r="M3698">
        <f t="shared" si="322"/>
        <v>0.16483516483516483</v>
      </c>
      <c r="N3698">
        <f t="shared" si="325"/>
        <v>0</v>
      </c>
      <c r="O3698">
        <f t="shared" si="323"/>
        <v>0</v>
      </c>
      <c r="P3698">
        <f t="shared" si="326"/>
        <v>364</v>
      </c>
    </row>
    <row r="3699" spans="10:16" x14ac:dyDescent="0.25">
      <c r="J3699" t="s">
        <v>0</v>
      </c>
      <c r="K3699" s="3" t="e">
        <f t="shared" si="324"/>
        <v>#VALUE!</v>
      </c>
      <c r="L3699">
        <v>60</v>
      </c>
      <c r="M3699">
        <f t="shared" si="322"/>
        <v>0.16483516483516483</v>
      </c>
      <c r="N3699">
        <f t="shared" si="325"/>
        <v>0</v>
      </c>
      <c r="O3699">
        <f t="shared" si="323"/>
        <v>0</v>
      </c>
      <c r="P3699">
        <f t="shared" si="326"/>
        <v>364</v>
      </c>
    </row>
    <row r="3700" spans="10:16" x14ac:dyDescent="0.25">
      <c r="K3700" s="3">
        <f t="shared" si="324"/>
        <v>33965</v>
      </c>
      <c r="L3700">
        <v>60</v>
      </c>
      <c r="M3700">
        <f t="shared" si="322"/>
        <v>0.16483516483516483</v>
      </c>
      <c r="N3700">
        <f t="shared" si="325"/>
        <v>0</v>
      </c>
      <c r="O3700">
        <f t="shared" si="323"/>
        <v>0</v>
      </c>
      <c r="P3700">
        <f t="shared" si="326"/>
        <v>364</v>
      </c>
    </row>
    <row r="3701" spans="10:16" x14ac:dyDescent="0.25">
      <c r="J3701" t="s">
        <v>0</v>
      </c>
      <c r="K3701" s="3" t="e">
        <f t="shared" si="324"/>
        <v>#VALUE!</v>
      </c>
      <c r="L3701">
        <v>60</v>
      </c>
      <c r="M3701">
        <f t="shared" si="322"/>
        <v>0.16483516483516483</v>
      </c>
      <c r="N3701">
        <f t="shared" si="325"/>
        <v>0</v>
      </c>
      <c r="O3701">
        <f t="shared" si="323"/>
        <v>0</v>
      </c>
      <c r="P3701">
        <f t="shared" si="326"/>
        <v>364</v>
      </c>
    </row>
    <row r="3702" spans="10:16" x14ac:dyDescent="0.25">
      <c r="K3702" s="3">
        <f t="shared" si="324"/>
        <v>33965</v>
      </c>
      <c r="L3702">
        <v>60</v>
      </c>
      <c r="M3702">
        <f t="shared" si="322"/>
        <v>0.16483516483516483</v>
      </c>
      <c r="N3702">
        <f t="shared" si="325"/>
        <v>0</v>
      </c>
      <c r="O3702">
        <f t="shared" si="323"/>
        <v>0</v>
      </c>
      <c r="P3702">
        <f t="shared" si="326"/>
        <v>364</v>
      </c>
    </row>
    <row r="3703" spans="10:16" x14ac:dyDescent="0.25">
      <c r="J3703" t="s">
        <v>0</v>
      </c>
      <c r="K3703" s="3" t="e">
        <f t="shared" si="324"/>
        <v>#VALUE!</v>
      </c>
      <c r="L3703">
        <v>60</v>
      </c>
      <c r="M3703">
        <f t="shared" si="322"/>
        <v>0.16483516483516483</v>
      </c>
      <c r="N3703">
        <f t="shared" si="325"/>
        <v>0</v>
      </c>
      <c r="O3703">
        <f t="shared" si="323"/>
        <v>0</v>
      </c>
      <c r="P3703">
        <f t="shared" si="326"/>
        <v>364</v>
      </c>
    </row>
    <row r="3704" spans="10:16" x14ac:dyDescent="0.25">
      <c r="K3704" s="3">
        <f t="shared" si="324"/>
        <v>33965</v>
      </c>
      <c r="L3704">
        <v>60</v>
      </c>
      <c r="M3704">
        <f t="shared" si="322"/>
        <v>0.16483516483516483</v>
      </c>
      <c r="N3704">
        <f t="shared" si="325"/>
        <v>0</v>
      </c>
      <c r="O3704">
        <f t="shared" si="323"/>
        <v>0</v>
      </c>
      <c r="P3704">
        <f t="shared" si="326"/>
        <v>364</v>
      </c>
    </row>
    <row r="3705" spans="10:16" x14ac:dyDescent="0.25">
      <c r="J3705" t="s">
        <v>0</v>
      </c>
      <c r="K3705" s="3" t="e">
        <f t="shared" si="324"/>
        <v>#VALUE!</v>
      </c>
      <c r="L3705">
        <v>60</v>
      </c>
      <c r="M3705">
        <f t="shared" si="322"/>
        <v>0.16483516483516483</v>
      </c>
      <c r="N3705">
        <f t="shared" si="325"/>
        <v>0</v>
      </c>
      <c r="O3705">
        <f t="shared" si="323"/>
        <v>0</v>
      </c>
      <c r="P3705">
        <f t="shared" si="326"/>
        <v>364</v>
      </c>
    </row>
    <row r="3706" spans="10:16" x14ac:dyDescent="0.25">
      <c r="K3706" s="3">
        <f t="shared" si="324"/>
        <v>33965</v>
      </c>
      <c r="L3706">
        <v>60</v>
      </c>
      <c r="M3706">
        <f t="shared" si="322"/>
        <v>0.16483516483516483</v>
      </c>
      <c r="N3706">
        <f t="shared" si="325"/>
        <v>0</v>
      </c>
      <c r="O3706">
        <f t="shared" si="323"/>
        <v>0</v>
      </c>
      <c r="P3706">
        <f t="shared" si="326"/>
        <v>364</v>
      </c>
    </row>
    <row r="3707" spans="10:16" x14ac:dyDescent="0.25">
      <c r="J3707" t="s">
        <v>0</v>
      </c>
      <c r="K3707" s="3" t="e">
        <f t="shared" si="324"/>
        <v>#VALUE!</v>
      </c>
      <c r="L3707">
        <v>60</v>
      </c>
      <c r="M3707">
        <f t="shared" si="322"/>
        <v>0.16483516483516483</v>
      </c>
      <c r="N3707">
        <f t="shared" si="325"/>
        <v>0</v>
      </c>
      <c r="O3707">
        <f t="shared" si="323"/>
        <v>0</v>
      </c>
      <c r="P3707">
        <f t="shared" si="326"/>
        <v>364</v>
      </c>
    </row>
    <row r="3708" spans="10:16" x14ac:dyDescent="0.25">
      <c r="K3708" s="3">
        <f t="shared" si="324"/>
        <v>33965</v>
      </c>
      <c r="L3708">
        <v>60</v>
      </c>
      <c r="M3708">
        <f t="shared" si="322"/>
        <v>0.16483516483516483</v>
      </c>
      <c r="N3708">
        <f t="shared" si="325"/>
        <v>0</v>
      </c>
      <c r="O3708">
        <f t="shared" si="323"/>
        <v>0</v>
      </c>
      <c r="P3708">
        <f t="shared" si="326"/>
        <v>364</v>
      </c>
    </row>
    <row r="3709" spans="10:16" x14ac:dyDescent="0.25">
      <c r="J3709" t="s">
        <v>0</v>
      </c>
      <c r="K3709" s="3" t="e">
        <f t="shared" si="324"/>
        <v>#VALUE!</v>
      </c>
      <c r="L3709">
        <v>60</v>
      </c>
      <c r="M3709">
        <f t="shared" si="322"/>
        <v>0.16483516483516483</v>
      </c>
      <c r="N3709">
        <f t="shared" si="325"/>
        <v>0</v>
      </c>
      <c r="O3709">
        <f t="shared" si="323"/>
        <v>0</v>
      </c>
      <c r="P3709">
        <f t="shared" si="326"/>
        <v>364</v>
      </c>
    </row>
    <row r="3710" spans="10:16" x14ac:dyDescent="0.25">
      <c r="K3710" s="3">
        <f t="shared" si="324"/>
        <v>33965</v>
      </c>
      <c r="L3710">
        <v>60</v>
      </c>
      <c r="M3710">
        <f t="shared" si="322"/>
        <v>0.16483516483516483</v>
      </c>
      <c r="N3710">
        <f t="shared" si="325"/>
        <v>0</v>
      </c>
      <c r="O3710">
        <f t="shared" si="323"/>
        <v>0</v>
      </c>
      <c r="P3710">
        <f t="shared" si="326"/>
        <v>364</v>
      </c>
    </row>
    <row r="3711" spans="10:16" x14ac:dyDescent="0.25">
      <c r="J3711" t="s">
        <v>0</v>
      </c>
      <c r="K3711" s="3" t="e">
        <f t="shared" si="324"/>
        <v>#VALUE!</v>
      </c>
      <c r="L3711">
        <v>60</v>
      </c>
      <c r="M3711">
        <f t="shared" si="322"/>
        <v>0.16483516483516483</v>
      </c>
      <c r="N3711">
        <f t="shared" si="325"/>
        <v>0</v>
      </c>
      <c r="O3711">
        <f t="shared" si="323"/>
        <v>0</v>
      </c>
      <c r="P3711">
        <f t="shared" si="326"/>
        <v>364</v>
      </c>
    </row>
    <row r="3712" spans="10:16" x14ac:dyDescent="0.25">
      <c r="K3712" s="3">
        <f t="shared" si="324"/>
        <v>33965</v>
      </c>
      <c r="L3712">
        <v>60</v>
      </c>
      <c r="M3712">
        <f t="shared" si="322"/>
        <v>0.16483516483516483</v>
      </c>
      <c r="N3712">
        <f t="shared" si="325"/>
        <v>0</v>
      </c>
      <c r="O3712">
        <f t="shared" si="323"/>
        <v>0</v>
      </c>
      <c r="P3712">
        <f t="shared" si="326"/>
        <v>364</v>
      </c>
    </row>
    <row r="3713" spans="10:16" x14ac:dyDescent="0.25">
      <c r="J3713" t="s">
        <v>0</v>
      </c>
      <c r="K3713" s="3" t="e">
        <f t="shared" si="324"/>
        <v>#VALUE!</v>
      </c>
      <c r="L3713">
        <v>60</v>
      </c>
      <c r="M3713">
        <f t="shared" si="322"/>
        <v>0.16483516483516483</v>
      </c>
      <c r="N3713">
        <f t="shared" si="325"/>
        <v>0</v>
      </c>
      <c r="O3713">
        <f t="shared" si="323"/>
        <v>0</v>
      </c>
      <c r="P3713">
        <f t="shared" si="326"/>
        <v>364</v>
      </c>
    </row>
    <row r="3714" spans="10:16" x14ac:dyDescent="0.25">
      <c r="K3714" s="3">
        <f t="shared" si="324"/>
        <v>33965</v>
      </c>
      <c r="L3714">
        <v>60</v>
      </c>
      <c r="M3714">
        <f t="shared" si="322"/>
        <v>0.16483516483516483</v>
      </c>
      <c r="N3714">
        <f t="shared" si="325"/>
        <v>0</v>
      </c>
      <c r="O3714">
        <f t="shared" si="323"/>
        <v>0</v>
      </c>
      <c r="P3714">
        <f t="shared" si="326"/>
        <v>364</v>
      </c>
    </row>
    <row r="3715" spans="10:16" x14ac:dyDescent="0.25">
      <c r="J3715" t="s">
        <v>0</v>
      </c>
      <c r="K3715" s="3" t="e">
        <f t="shared" si="324"/>
        <v>#VALUE!</v>
      </c>
      <c r="L3715">
        <v>60</v>
      </c>
      <c r="M3715">
        <f t="shared" si="322"/>
        <v>0.16483516483516483</v>
      </c>
      <c r="N3715">
        <f t="shared" si="325"/>
        <v>0</v>
      </c>
      <c r="O3715">
        <f t="shared" si="323"/>
        <v>0</v>
      </c>
      <c r="P3715">
        <f t="shared" si="326"/>
        <v>364</v>
      </c>
    </row>
    <row r="3716" spans="10:16" x14ac:dyDescent="0.25">
      <c r="K3716" s="3">
        <f t="shared" si="324"/>
        <v>33965</v>
      </c>
      <c r="L3716">
        <v>60</v>
      </c>
      <c r="M3716">
        <f t="shared" si="322"/>
        <v>0.16483516483516483</v>
      </c>
      <c r="N3716">
        <f t="shared" si="325"/>
        <v>0</v>
      </c>
      <c r="O3716">
        <f t="shared" si="323"/>
        <v>0</v>
      </c>
      <c r="P3716">
        <f t="shared" si="326"/>
        <v>364</v>
      </c>
    </row>
    <row r="3717" spans="10:16" x14ac:dyDescent="0.25">
      <c r="J3717" t="s">
        <v>0</v>
      </c>
      <c r="K3717" s="3" t="e">
        <f t="shared" si="324"/>
        <v>#VALUE!</v>
      </c>
      <c r="L3717">
        <v>60</v>
      </c>
      <c r="M3717">
        <f t="shared" si="322"/>
        <v>0.16483516483516483</v>
      </c>
      <c r="N3717">
        <f t="shared" si="325"/>
        <v>0</v>
      </c>
      <c r="O3717">
        <f t="shared" si="323"/>
        <v>0</v>
      </c>
      <c r="P3717">
        <f t="shared" si="326"/>
        <v>364</v>
      </c>
    </row>
    <row r="3718" spans="10:16" x14ac:dyDescent="0.25">
      <c r="K3718" s="3">
        <f t="shared" si="324"/>
        <v>33965</v>
      </c>
      <c r="L3718">
        <v>60</v>
      </c>
      <c r="M3718">
        <f t="shared" si="322"/>
        <v>0.16483516483516483</v>
      </c>
      <c r="N3718">
        <f t="shared" si="325"/>
        <v>0</v>
      </c>
      <c r="O3718">
        <f t="shared" si="323"/>
        <v>0</v>
      </c>
      <c r="P3718">
        <f t="shared" si="326"/>
        <v>364</v>
      </c>
    </row>
    <row r="3719" spans="10:16" x14ac:dyDescent="0.25">
      <c r="J3719" t="s">
        <v>0</v>
      </c>
      <c r="K3719" s="3" t="e">
        <f t="shared" si="324"/>
        <v>#VALUE!</v>
      </c>
      <c r="L3719">
        <v>60</v>
      </c>
      <c r="M3719">
        <f t="shared" si="322"/>
        <v>0.16483516483516483</v>
      </c>
      <c r="N3719">
        <f t="shared" si="325"/>
        <v>0</v>
      </c>
      <c r="O3719">
        <f t="shared" si="323"/>
        <v>0</v>
      </c>
      <c r="P3719">
        <f t="shared" si="326"/>
        <v>364</v>
      </c>
    </row>
    <row r="3720" spans="10:16" x14ac:dyDescent="0.25">
      <c r="K3720" s="3">
        <f t="shared" si="324"/>
        <v>33965</v>
      </c>
      <c r="L3720">
        <v>60</v>
      </c>
      <c r="M3720">
        <f t="shared" ref="M3720:M3783" si="327">L3720/P3720</f>
        <v>0.16483516483516483</v>
      </c>
      <c r="N3720">
        <f t="shared" si="325"/>
        <v>0</v>
      </c>
      <c r="O3720">
        <f t="shared" ref="O3720:O3783" si="328">ROUND(N3720,1)</f>
        <v>0</v>
      </c>
      <c r="P3720">
        <f t="shared" si="326"/>
        <v>364</v>
      </c>
    </row>
    <row r="3721" spans="10:16" x14ac:dyDescent="0.25">
      <c r="J3721" t="s">
        <v>0</v>
      </c>
      <c r="K3721" s="3" t="e">
        <f t="shared" ref="K3721:K3784" si="329">$K$7+J3721</f>
        <v>#VALUE!</v>
      </c>
      <c r="L3721">
        <v>60</v>
      </c>
      <c r="M3721">
        <f t="shared" si="327"/>
        <v>0.16483516483516483</v>
      </c>
      <c r="N3721">
        <f t="shared" ref="N3721:N3784" si="330">INT(M3721)</f>
        <v>0</v>
      </c>
      <c r="O3721">
        <f t="shared" si="328"/>
        <v>0</v>
      </c>
      <c r="P3721">
        <f t="shared" si="326"/>
        <v>364</v>
      </c>
    </row>
    <row r="3722" spans="10:16" x14ac:dyDescent="0.25">
      <c r="K3722" s="3">
        <f t="shared" si="329"/>
        <v>33965</v>
      </c>
      <c r="L3722">
        <v>60</v>
      </c>
      <c r="M3722">
        <f t="shared" si="327"/>
        <v>0.16483516483516483</v>
      </c>
      <c r="N3722">
        <f t="shared" si="330"/>
        <v>0</v>
      </c>
      <c r="O3722">
        <f t="shared" si="328"/>
        <v>0</v>
      </c>
      <c r="P3722">
        <f t="shared" si="326"/>
        <v>364</v>
      </c>
    </row>
    <row r="3723" spans="10:16" x14ac:dyDescent="0.25">
      <c r="J3723" t="s">
        <v>0</v>
      </c>
      <c r="K3723" s="3" t="e">
        <f t="shared" si="329"/>
        <v>#VALUE!</v>
      </c>
      <c r="L3723">
        <v>60</v>
      </c>
      <c r="M3723">
        <f t="shared" si="327"/>
        <v>0.16483516483516483</v>
      </c>
      <c r="N3723">
        <f t="shared" si="330"/>
        <v>0</v>
      </c>
      <c r="O3723">
        <f t="shared" si="328"/>
        <v>0</v>
      </c>
      <c r="P3723">
        <f t="shared" si="326"/>
        <v>364</v>
      </c>
    </row>
    <row r="3724" spans="10:16" x14ac:dyDescent="0.25">
      <c r="K3724" s="3">
        <f t="shared" si="329"/>
        <v>33965</v>
      </c>
      <c r="L3724">
        <v>60</v>
      </c>
      <c r="M3724">
        <f t="shared" si="327"/>
        <v>0.16483516483516483</v>
      </c>
      <c r="N3724">
        <f t="shared" si="330"/>
        <v>0</v>
      </c>
      <c r="O3724">
        <f t="shared" si="328"/>
        <v>0</v>
      </c>
      <c r="P3724">
        <f t="shared" ref="P3724:P3787" si="331">DATE(2003,12,26)-DATE(2002,12,27)</f>
        <v>364</v>
      </c>
    </row>
    <row r="3725" spans="10:16" x14ac:dyDescent="0.25">
      <c r="J3725" t="s">
        <v>0</v>
      </c>
      <c r="K3725" s="3" t="e">
        <f t="shared" si="329"/>
        <v>#VALUE!</v>
      </c>
      <c r="L3725">
        <v>60</v>
      </c>
      <c r="M3725">
        <f t="shared" si="327"/>
        <v>0.16483516483516483</v>
      </c>
      <c r="N3725">
        <f t="shared" si="330"/>
        <v>0</v>
      </c>
      <c r="O3725">
        <f t="shared" si="328"/>
        <v>0</v>
      </c>
      <c r="P3725">
        <f t="shared" si="331"/>
        <v>364</v>
      </c>
    </row>
    <row r="3726" spans="10:16" x14ac:dyDescent="0.25">
      <c r="K3726" s="3">
        <f t="shared" si="329"/>
        <v>33965</v>
      </c>
      <c r="L3726">
        <v>60</v>
      </c>
      <c r="M3726">
        <f t="shared" si="327"/>
        <v>0.16483516483516483</v>
      </c>
      <c r="N3726">
        <f t="shared" si="330"/>
        <v>0</v>
      </c>
      <c r="O3726">
        <f t="shared" si="328"/>
        <v>0</v>
      </c>
      <c r="P3726">
        <f t="shared" si="331"/>
        <v>364</v>
      </c>
    </row>
    <row r="3727" spans="10:16" x14ac:dyDescent="0.25">
      <c r="J3727" t="s">
        <v>0</v>
      </c>
      <c r="K3727" s="3" t="e">
        <f t="shared" si="329"/>
        <v>#VALUE!</v>
      </c>
      <c r="L3727">
        <v>60</v>
      </c>
      <c r="M3727">
        <f t="shared" si="327"/>
        <v>0.16483516483516483</v>
      </c>
      <c r="N3727">
        <f t="shared" si="330"/>
        <v>0</v>
      </c>
      <c r="O3727">
        <f t="shared" si="328"/>
        <v>0</v>
      </c>
      <c r="P3727">
        <f t="shared" si="331"/>
        <v>364</v>
      </c>
    </row>
    <row r="3728" spans="10:16" x14ac:dyDescent="0.25">
      <c r="K3728" s="3">
        <f t="shared" si="329"/>
        <v>33965</v>
      </c>
      <c r="L3728">
        <v>60</v>
      </c>
      <c r="M3728">
        <f t="shared" si="327"/>
        <v>0.16483516483516483</v>
      </c>
      <c r="N3728">
        <f t="shared" si="330"/>
        <v>0</v>
      </c>
      <c r="O3728">
        <f t="shared" si="328"/>
        <v>0</v>
      </c>
      <c r="P3728">
        <f t="shared" si="331"/>
        <v>364</v>
      </c>
    </row>
    <row r="3729" spans="10:16" x14ac:dyDescent="0.25">
      <c r="J3729" t="s">
        <v>0</v>
      </c>
      <c r="K3729" s="3" t="e">
        <f t="shared" si="329"/>
        <v>#VALUE!</v>
      </c>
      <c r="L3729">
        <v>60</v>
      </c>
      <c r="M3729">
        <f t="shared" si="327"/>
        <v>0.16483516483516483</v>
      </c>
      <c r="N3729">
        <f t="shared" si="330"/>
        <v>0</v>
      </c>
      <c r="O3729">
        <f t="shared" si="328"/>
        <v>0</v>
      </c>
      <c r="P3729">
        <f t="shared" si="331"/>
        <v>364</v>
      </c>
    </row>
    <row r="3730" spans="10:16" x14ac:dyDescent="0.25">
      <c r="K3730" s="3">
        <f t="shared" si="329"/>
        <v>33965</v>
      </c>
      <c r="L3730">
        <v>60</v>
      </c>
      <c r="M3730">
        <f t="shared" si="327"/>
        <v>0.16483516483516483</v>
      </c>
      <c r="N3730">
        <f t="shared" si="330"/>
        <v>0</v>
      </c>
      <c r="O3730">
        <f t="shared" si="328"/>
        <v>0</v>
      </c>
      <c r="P3730">
        <f t="shared" si="331"/>
        <v>364</v>
      </c>
    </row>
    <row r="3731" spans="10:16" x14ac:dyDescent="0.25">
      <c r="J3731" t="s">
        <v>0</v>
      </c>
      <c r="K3731" s="3" t="e">
        <f t="shared" si="329"/>
        <v>#VALUE!</v>
      </c>
      <c r="L3731">
        <v>60</v>
      </c>
      <c r="M3731">
        <f t="shared" si="327"/>
        <v>0.16483516483516483</v>
      </c>
      <c r="N3731">
        <f t="shared" si="330"/>
        <v>0</v>
      </c>
      <c r="O3731">
        <f t="shared" si="328"/>
        <v>0</v>
      </c>
      <c r="P3731">
        <f t="shared" si="331"/>
        <v>364</v>
      </c>
    </row>
    <row r="3732" spans="10:16" x14ac:dyDescent="0.25">
      <c r="K3732" s="3">
        <f t="shared" si="329"/>
        <v>33965</v>
      </c>
      <c r="L3732">
        <v>60</v>
      </c>
      <c r="M3732">
        <f t="shared" si="327"/>
        <v>0.16483516483516483</v>
      </c>
      <c r="N3732">
        <f t="shared" si="330"/>
        <v>0</v>
      </c>
      <c r="O3732">
        <f t="shared" si="328"/>
        <v>0</v>
      </c>
      <c r="P3732">
        <f t="shared" si="331"/>
        <v>364</v>
      </c>
    </row>
    <row r="3733" spans="10:16" x14ac:dyDescent="0.25">
      <c r="J3733" t="s">
        <v>0</v>
      </c>
      <c r="K3733" s="3" t="e">
        <f t="shared" si="329"/>
        <v>#VALUE!</v>
      </c>
      <c r="L3733">
        <v>60</v>
      </c>
      <c r="M3733">
        <f t="shared" si="327"/>
        <v>0.16483516483516483</v>
      </c>
      <c r="N3733">
        <f t="shared" si="330"/>
        <v>0</v>
      </c>
      <c r="O3733">
        <f t="shared" si="328"/>
        <v>0</v>
      </c>
      <c r="P3733">
        <f t="shared" si="331"/>
        <v>364</v>
      </c>
    </row>
    <row r="3734" spans="10:16" x14ac:dyDescent="0.25">
      <c r="K3734" s="3">
        <f t="shared" si="329"/>
        <v>33965</v>
      </c>
      <c r="L3734">
        <v>60</v>
      </c>
      <c r="M3734">
        <f t="shared" si="327"/>
        <v>0.16483516483516483</v>
      </c>
      <c r="N3734">
        <f t="shared" si="330"/>
        <v>0</v>
      </c>
      <c r="O3734">
        <f t="shared" si="328"/>
        <v>0</v>
      </c>
      <c r="P3734">
        <f t="shared" si="331"/>
        <v>364</v>
      </c>
    </row>
    <row r="3735" spans="10:16" x14ac:dyDescent="0.25">
      <c r="J3735" t="s">
        <v>0</v>
      </c>
      <c r="K3735" s="3" t="e">
        <f t="shared" si="329"/>
        <v>#VALUE!</v>
      </c>
      <c r="L3735">
        <v>60</v>
      </c>
      <c r="M3735">
        <f t="shared" si="327"/>
        <v>0.16483516483516483</v>
      </c>
      <c r="N3735">
        <f t="shared" si="330"/>
        <v>0</v>
      </c>
      <c r="O3735">
        <f t="shared" si="328"/>
        <v>0</v>
      </c>
      <c r="P3735">
        <f t="shared" si="331"/>
        <v>364</v>
      </c>
    </row>
    <row r="3736" spans="10:16" x14ac:dyDescent="0.25">
      <c r="K3736" s="3">
        <f t="shared" si="329"/>
        <v>33965</v>
      </c>
      <c r="L3736">
        <v>60</v>
      </c>
      <c r="M3736">
        <f t="shared" si="327"/>
        <v>0.16483516483516483</v>
      </c>
      <c r="N3736">
        <f t="shared" si="330"/>
        <v>0</v>
      </c>
      <c r="O3736">
        <f t="shared" si="328"/>
        <v>0</v>
      </c>
      <c r="P3736">
        <f t="shared" si="331"/>
        <v>364</v>
      </c>
    </row>
    <row r="3737" spans="10:16" x14ac:dyDescent="0.25">
      <c r="J3737" t="s">
        <v>0</v>
      </c>
      <c r="K3737" s="3" t="e">
        <f t="shared" si="329"/>
        <v>#VALUE!</v>
      </c>
      <c r="L3737">
        <v>60</v>
      </c>
      <c r="M3737">
        <f t="shared" si="327"/>
        <v>0.16483516483516483</v>
      </c>
      <c r="N3737">
        <f t="shared" si="330"/>
        <v>0</v>
      </c>
      <c r="O3737">
        <f t="shared" si="328"/>
        <v>0</v>
      </c>
      <c r="P3737">
        <f t="shared" si="331"/>
        <v>364</v>
      </c>
    </row>
    <row r="3738" spans="10:16" x14ac:dyDescent="0.25">
      <c r="K3738" s="3">
        <f t="shared" si="329"/>
        <v>33965</v>
      </c>
      <c r="L3738">
        <v>60</v>
      </c>
      <c r="M3738">
        <f t="shared" si="327"/>
        <v>0.16483516483516483</v>
      </c>
      <c r="N3738">
        <f t="shared" si="330"/>
        <v>0</v>
      </c>
      <c r="O3738">
        <f t="shared" si="328"/>
        <v>0</v>
      </c>
      <c r="P3738">
        <f t="shared" si="331"/>
        <v>364</v>
      </c>
    </row>
    <row r="3739" spans="10:16" x14ac:dyDescent="0.25">
      <c r="J3739" t="s">
        <v>0</v>
      </c>
      <c r="K3739" s="3" t="e">
        <f t="shared" si="329"/>
        <v>#VALUE!</v>
      </c>
      <c r="L3739">
        <v>60</v>
      </c>
      <c r="M3739">
        <f t="shared" si="327"/>
        <v>0.16483516483516483</v>
      </c>
      <c r="N3739">
        <f t="shared" si="330"/>
        <v>0</v>
      </c>
      <c r="O3739">
        <f t="shared" si="328"/>
        <v>0</v>
      </c>
      <c r="P3739">
        <f t="shared" si="331"/>
        <v>364</v>
      </c>
    </row>
    <row r="3740" spans="10:16" x14ac:dyDescent="0.25">
      <c r="K3740" s="3">
        <f t="shared" si="329"/>
        <v>33965</v>
      </c>
      <c r="L3740">
        <v>60</v>
      </c>
      <c r="M3740">
        <f t="shared" si="327"/>
        <v>0.16483516483516483</v>
      </c>
      <c r="N3740">
        <f t="shared" si="330"/>
        <v>0</v>
      </c>
      <c r="O3740">
        <f t="shared" si="328"/>
        <v>0</v>
      </c>
      <c r="P3740">
        <f t="shared" si="331"/>
        <v>364</v>
      </c>
    </row>
    <row r="3741" spans="10:16" x14ac:dyDescent="0.25">
      <c r="J3741" t="s">
        <v>0</v>
      </c>
      <c r="K3741" s="3" t="e">
        <f t="shared" si="329"/>
        <v>#VALUE!</v>
      </c>
      <c r="L3741">
        <v>60</v>
      </c>
      <c r="M3741">
        <f t="shared" si="327"/>
        <v>0.16483516483516483</v>
      </c>
      <c r="N3741">
        <f t="shared" si="330"/>
        <v>0</v>
      </c>
      <c r="O3741">
        <f t="shared" si="328"/>
        <v>0</v>
      </c>
      <c r="P3741">
        <f t="shared" si="331"/>
        <v>364</v>
      </c>
    </row>
    <row r="3742" spans="10:16" x14ac:dyDescent="0.25">
      <c r="K3742" s="3">
        <f t="shared" si="329"/>
        <v>33965</v>
      </c>
      <c r="L3742">
        <v>60</v>
      </c>
      <c r="M3742">
        <f t="shared" si="327"/>
        <v>0.16483516483516483</v>
      </c>
      <c r="N3742">
        <f t="shared" si="330"/>
        <v>0</v>
      </c>
      <c r="O3742">
        <f t="shared" si="328"/>
        <v>0</v>
      </c>
      <c r="P3742">
        <f t="shared" si="331"/>
        <v>364</v>
      </c>
    </row>
    <row r="3743" spans="10:16" x14ac:dyDescent="0.25">
      <c r="J3743" t="s">
        <v>0</v>
      </c>
      <c r="K3743" s="3" t="e">
        <f t="shared" si="329"/>
        <v>#VALUE!</v>
      </c>
      <c r="L3743">
        <v>60</v>
      </c>
      <c r="M3743">
        <f t="shared" si="327"/>
        <v>0.16483516483516483</v>
      </c>
      <c r="N3743">
        <f t="shared" si="330"/>
        <v>0</v>
      </c>
      <c r="O3743">
        <f t="shared" si="328"/>
        <v>0</v>
      </c>
      <c r="P3743">
        <f t="shared" si="331"/>
        <v>364</v>
      </c>
    </row>
    <row r="3744" spans="10:16" x14ac:dyDescent="0.25">
      <c r="K3744" s="3">
        <f t="shared" si="329"/>
        <v>33965</v>
      </c>
      <c r="L3744">
        <v>60</v>
      </c>
      <c r="M3744">
        <f t="shared" si="327"/>
        <v>0.16483516483516483</v>
      </c>
      <c r="N3744">
        <f t="shared" si="330"/>
        <v>0</v>
      </c>
      <c r="O3744">
        <f t="shared" si="328"/>
        <v>0</v>
      </c>
      <c r="P3744">
        <f t="shared" si="331"/>
        <v>364</v>
      </c>
    </row>
    <row r="3745" spans="10:16" x14ac:dyDescent="0.25">
      <c r="J3745" t="s">
        <v>0</v>
      </c>
      <c r="K3745" s="3" t="e">
        <f t="shared" si="329"/>
        <v>#VALUE!</v>
      </c>
      <c r="L3745">
        <v>60</v>
      </c>
      <c r="M3745">
        <f t="shared" si="327"/>
        <v>0.16483516483516483</v>
      </c>
      <c r="N3745">
        <f t="shared" si="330"/>
        <v>0</v>
      </c>
      <c r="O3745">
        <f t="shared" si="328"/>
        <v>0</v>
      </c>
      <c r="P3745">
        <f t="shared" si="331"/>
        <v>364</v>
      </c>
    </row>
    <row r="3746" spans="10:16" x14ac:dyDescent="0.25">
      <c r="K3746" s="3">
        <f t="shared" si="329"/>
        <v>33965</v>
      </c>
      <c r="L3746">
        <v>60</v>
      </c>
      <c r="M3746">
        <f t="shared" si="327"/>
        <v>0.16483516483516483</v>
      </c>
      <c r="N3746">
        <f t="shared" si="330"/>
        <v>0</v>
      </c>
      <c r="O3746">
        <f t="shared" si="328"/>
        <v>0</v>
      </c>
      <c r="P3746">
        <f t="shared" si="331"/>
        <v>364</v>
      </c>
    </row>
    <row r="3747" spans="10:16" x14ac:dyDescent="0.25">
      <c r="J3747" t="s">
        <v>0</v>
      </c>
      <c r="K3747" s="3" t="e">
        <f t="shared" si="329"/>
        <v>#VALUE!</v>
      </c>
      <c r="L3747">
        <v>60</v>
      </c>
      <c r="M3747">
        <f t="shared" si="327"/>
        <v>0.16483516483516483</v>
      </c>
      <c r="N3747">
        <f t="shared" si="330"/>
        <v>0</v>
      </c>
      <c r="O3747">
        <f t="shared" si="328"/>
        <v>0</v>
      </c>
      <c r="P3747">
        <f t="shared" si="331"/>
        <v>364</v>
      </c>
    </row>
    <row r="3748" spans="10:16" x14ac:dyDescent="0.25">
      <c r="K3748" s="3">
        <f t="shared" si="329"/>
        <v>33965</v>
      </c>
      <c r="L3748">
        <v>60</v>
      </c>
      <c r="M3748">
        <f t="shared" si="327"/>
        <v>0.16483516483516483</v>
      </c>
      <c r="N3748">
        <f t="shared" si="330"/>
        <v>0</v>
      </c>
      <c r="O3748">
        <f t="shared" si="328"/>
        <v>0</v>
      </c>
      <c r="P3748">
        <f t="shared" si="331"/>
        <v>364</v>
      </c>
    </row>
    <row r="3749" spans="10:16" x14ac:dyDescent="0.25">
      <c r="J3749" t="s">
        <v>0</v>
      </c>
      <c r="K3749" s="3" t="e">
        <f t="shared" si="329"/>
        <v>#VALUE!</v>
      </c>
      <c r="L3749">
        <v>60</v>
      </c>
      <c r="M3749">
        <f t="shared" si="327"/>
        <v>0.16483516483516483</v>
      </c>
      <c r="N3749">
        <f t="shared" si="330"/>
        <v>0</v>
      </c>
      <c r="O3749">
        <f t="shared" si="328"/>
        <v>0</v>
      </c>
      <c r="P3749">
        <f t="shared" si="331"/>
        <v>364</v>
      </c>
    </row>
    <row r="3750" spans="10:16" x14ac:dyDescent="0.25">
      <c r="K3750" s="3">
        <f t="shared" si="329"/>
        <v>33965</v>
      </c>
      <c r="L3750">
        <v>60</v>
      </c>
      <c r="M3750">
        <f t="shared" si="327"/>
        <v>0.16483516483516483</v>
      </c>
      <c r="N3750">
        <f t="shared" si="330"/>
        <v>0</v>
      </c>
      <c r="O3750">
        <f t="shared" si="328"/>
        <v>0</v>
      </c>
      <c r="P3750">
        <f t="shared" si="331"/>
        <v>364</v>
      </c>
    </row>
    <row r="3751" spans="10:16" x14ac:dyDescent="0.25">
      <c r="J3751" t="s">
        <v>0</v>
      </c>
      <c r="K3751" s="3" t="e">
        <f t="shared" si="329"/>
        <v>#VALUE!</v>
      </c>
      <c r="L3751">
        <v>60</v>
      </c>
      <c r="M3751">
        <f t="shared" si="327"/>
        <v>0.16483516483516483</v>
      </c>
      <c r="N3751">
        <f t="shared" si="330"/>
        <v>0</v>
      </c>
      <c r="O3751">
        <f t="shared" si="328"/>
        <v>0</v>
      </c>
      <c r="P3751">
        <f t="shared" si="331"/>
        <v>364</v>
      </c>
    </row>
    <row r="3752" spans="10:16" x14ac:dyDescent="0.25">
      <c r="K3752" s="3">
        <f t="shared" si="329"/>
        <v>33965</v>
      </c>
      <c r="L3752">
        <v>60</v>
      </c>
      <c r="M3752">
        <f t="shared" si="327"/>
        <v>0.16483516483516483</v>
      </c>
      <c r="N3752">
        <f t="shared" si="330"/>
        <v>0</v>
      </c>
      <c r="O3752">
        <f t="shared" si="328"/>
        <v>0</v>
      </c>
      <c r="P3752">
        <f t="shared" si="331"/>
        <v>364</v>
      </c>
    </row>
    <row r="3753" spans="10:16" x14ac:dyDescent="0.25">
      <c r="J3753" t="s">
        <v>0</v>
      </c>
      <c r="K3753" s="3" t="e">
        <f t="shared" si="329"/>
        <v>#VALUE!</v>
      </c>
      <c r="L3753">
        <v>60</v>
      </c>
      <c r="M3753">
        <f t="shared" si="327"/>
        <v>0.16483516483516483</v>
      </c>
      <c r="N3753">
        <f t="shared" si="330"/>
        <v>0</v>
      </c>
      <c r="O3753">
        <f t="shared" si="328"/>
        <v>0</v>
      </c>
      <c r="P3753">
        <f t="shared" si="331"/>
        <v>364</v>
      </c>
    </row>
    <row r="3754" spans="10:16" x14ac:dyDescent="0.25">
      <c r="K3754" s="3">
        <f t="shared" si="329"/>
        <v>33965</v>
      </c>
      <c r="L3754">
        <v>60</v>
      </c>
      <c r="M3754">
        <f t="shared" si="327"/>
        <v>0.16483516483516483</v>
      </c>
      <c r="N3754">
        <f t="shared" si="330"/>
        <v>0</v>
      </c>
      <c r="O3754">
        <f t="shared" si="328"/>
        <v>0</v>
      </c>
      <c r="P3754">
        <f t="shared" si="331"/>
        <v>364</v>
      </c>
    </row>
    <row r="3755" spans="10:16" x14ac:dyDescent="0.25">
      <c r="J3755" t="s">
        <v>0</v>
      </c>
      <c r="K3755" s="3" t="e">
        <f t="shared" si="329"/>
        <v>#VALUE!</v>
      </c>
      <c r="L3755">
        <v>60</v>
      </c>
      <c r="M3755">
        <f t="shared" si="327"/>
        <v>0.16483516483516483</v>
      </c>
      <c r="N3755">
        <f t="shared" si="330"/>
        <v>0</v>
      </c>
      <c r="O3755">
        <f t="shared" si="328"/>
        <v>0</v>
      </c>
      <c r="P3755">
        <f t="shared" si="331"/>
        <v>364</v>
      </c>
    </row>
    <row r="3756" spans="10:16" x14ac:dyDescent="0.25">
      <c r="K3756" s="3">
        <f t="shared" si="329"/>
        <v>33965</v>
      </c>
      <c r="L3756">
        <v>60</v>
      </c>
      <c r="M3756">
        <f t="shared" si="327"/>
        <v>0.16483516483516483</v>
      </c>
      <c r="N3756">
        <f t="shared" si="330"/>
        <v>0</v>
      </c>
      <c r="O3756">
        <f t="shared" si="328"/>
        <v>0</v>
      </c>
      <c r="P3756">
        <f t="shared" si="331"/>
        <v>364</v>
      </c>
    </row>
    <row r="3757" spans="10:16" x14ac:dyDescent="0.25">
      <c r="J3757" t="s">
        <v>0</v>
      </c>
      <c r="K3757" s="3" t="e">
        <f t="shared" si="329"/>
        <v>#VALUE!</v>
      </c>
      <c r="L3757">
        <v>60</v>
      </c>
      <c r="M3757">
        <f t="shared" si="327"/>
        <v>0.16483516483516483</v>
      </c>
      <c r="N3757">
        <f t="shared" si="330"/>
        <v>0</v>
      </c>
      <c r="O3757">
        <f t="shared" si="328"/>
        <v>0</v>
      </c>
      <c r="P3757">
        <f t="shared" si="331"/>
        <v>364</v>
      </c>
    </row>
    <row r="3758" spans="10:16" x14ac:dyDescent="0.25">
      <c r="K3758" s="3">
        <f t="shared" si="329"/>
        <v>33965</v>
      </c>
      <c r="L3758">
        <v>60</v>
      </c>
      <c r="M3758">
        <f t="shared" si="327"/>
        <v>0.16483516483516483</v>
      </c>
      <c r="N3758">
        <f t="shared" si="330"/>
        <v>0</v>
      </c>
      <c r="O3758">
        <f t="shared" si="328"/>
        <v>0</v>
      </c>
      <c r="P3758">
        <f t="shared" si="331"/>
        <v>364</v>
      </c>
    </row>
    <row r="3759" spans="10:16" x14ac:dyDescent="0.25">
      <c r="J3759" t="s">
        <v>0</v>
      </c>
      <c r="K3759" s="3" t="e">
        <f t="shared" si="329"/>
        <v>#VALUE!</v>
      </c>
      <c r="L3759">
        <v>60</v>
      </c>
      <c r="M3759">
        <f t="shared" si="327"/>
        <v>0.16483516483516483</v>
      </c>
      <c r="N3759">
        <f t="shared" si="330"/>
        <v>0</v>
      </c>
      <c r="O3759">
        <f t="shared" si="328"/>
        <v>0</v>
      </c>
      <c r="P3759">
        <f t="shared" si="331"/>
        <v>364</v>
      </c>
    </row>
    <row r="3760" spans="10:16" x14ac:dyDescent="0.25">
      <c r="K3760" s="3">
        <f t="shared" si="329"/>
        <v>33965</v>
      </c>
      <c r="L3760">
        <v>60</v>
      </c>
      <c r="M3760">
        <f t="shared" si="327"/>
        <v>0.16483516483516483</v>
      </c>
      <c r="N3760">
        <f t="shared" si="330"/>
        <v>0</v>
      </c>
      <c r="O3760">
        <f t="shared" si="328"/>
        <v>0</v>
      </c>
      <c r="P3760">
        <f t="shared" si="331"/>
        <v>364</v>
      </c>
    </row>
    <row r="3761" spans="10:16" x14ac:dyDescent="0.25">
      <c r="J3761" t="s">
        <v>0</v>
      </c>
      <c r="K3761" s="3" t="e">
        <f t="shared" si="329"/>
        <v>#VALUE!</v>
      </c>
      <c r="L3761">
        <v>60</v>
      </c>
      <c r="M3761">
        <f t="shared" si="327"/>
        <v>0.16483516483516483</v>
      </c>
      <c r="N3761">
        <f t="shared" si="330"/>
        <v>0</v>
      </c>
      <c r="O3761">
        <f t="shared" si="328"/>
        <v>0</v>
      </c>
      <c r="P3761">
        <f t="shared" si="331"/>
        <v>364</v>
      </c>
    </row>
    <row r="3762" spans="10:16" x14ac:dyDescent="0.25">
      <c r="K3762" s="3">
        <f t="shared" si="329"/>
        <v>33965</v>
      </c>
      <c r="L3762">
        <v>60</v>
      </c>
      <c r="M3762">
        <f t="shared" si="327"/>
        <v>0.16483516483516483</v>
      </c>
      <c r="N3762">
        <f t="shared" si="330"/>
        <v>0</v>
      </c>
      <c r="O3762">
        <f t="shared" si="328"/>
        <v>0</v>
      </c>
      <c r="P3762">
        <f t="shared" si="331"/>
        <v>364</v>
      </c>
    </row>
    <row r="3763" spans="10:16" x14ac:dyDescent="0.25">
      <c r="J3763" t="s">
        <v>0</v>
      </c>
      <c r="K3763" s="3" t="e">
        <f t="shared" si="329"/>
        <v>#VALUE!</v>
      </c>
      <c r="L3763">
        <v>60</v>
      </c>
      <c r="M3763">
        <f t="shared" si="327"/>
        <v>0.16483516483516483</v>
      </c>
      <c r="N3763">
        <f t="shared" si="330"/>
        <v>0</v>
      </c>
      <c r="O3763">
        <f t="shared" si="328"/>
        <v>0</v>
      </c>
      <c r="P3763">
        <f t="shared" si="331"/>
        <v>364</v>
      </c>
    </row>
    <row r="3764" spans="10:16" x14ac:dyDescent="0.25">
      <c r="K3764" s="3">
        <f t="shared" si="329"/>
        <v>33965</v>
      </c>
      <c r="L3764">
        <v>60</v>
      </c>
      <c r="M3764">
        <f t="shared" si="327"/>
        <v>0.16483516483516483</v>
      </c>
      <c r="N3764">
        <f t="shared" si="330"/>
        <v>0</v>
      </c>
      <c r="O3764">
        <f t="shared" si="328"/>
        <v>0</v>
      </c>
      <c r="P3764">
        <f t="shared" si="331"/>
        <v>364</v>
      </c>
    </row>
    <row r="3765" spans="10:16" x14ac:dyDescent="0.25">
      <c r="J3765" t="s">
        <v>0</v>
      </c>
      <c r="K3765" s="3" t="e">
        <f t="shared" si="329"/>
        <v>#VALUE!</v>
      </c>
      <c r="L3765">
        <v>60</v>
      </c>
      <c r="M3765">
        <f t="shared" si="327"/>
        <v>0.16483516483516483</v>
      </c>
      <c r="N3765">
        <f t="shared" si="330"/>
        <v>0</v>
      </c>
      <c r="O3765">
        <f t="shared" si="328"/>
        <v>0</v>
      </c>
      <c r="P3765">
        <f t="shared" si="331"/>
        <v>364</v>
      </c>
    </row>
    <row r="3766" spans="10:16" x14ac:dyDescent="0.25">
      <c r="K3766" s="3">
        <f t="shared" si="329"/>
        <v>33965</v>
      </c>
      <c r="L3766">
        <v>60</v>
      </c>
      <c r="M3766">
        <f t="shared" si="327"/>
        <v>0.16483516483516483</v>
      </c>
      <c r="N3766">
        <f t="shared" si="330"/>
        <v>0</v>
      </c>
      <c r="O3766">
        <f t="shared" si="328"/>
        <v>0</v>
      </c>
      <c r="P3766">
        <f t="shared" si="331"/>
        <v>364</v>
      </c>
    </row>
    <row r="3767" spans="10:16" x14ac:dyDescent="0.25">
      <c r="J3767" t="s">
        <v>0</v>
      </c>
      <c r="K3767" s="3" t="e">
        <f t="shared" si="329"/>
        <v>#VALUE!</v>
      </c>
      <c r="L3767">
        <v>60</v>
      </c>
      <c r="M3767">
        <f t="shared" si="327"/>
        <v>0.16483516483516483</v>
      </c>
      <c r="N3767">
        <f t="shared" si="330"/>
        <v>0</v>
      </c>
      <c r="O3767">
        <f t="shared" si="328"/>
        <v>0</v>
      </c>
      <c r="P3767">
        <f t="shared" si="331"/>
        <v>364</v>
      </c>
    </row>
    <row r="3768" spans="10:16" x14ac:dyDescent="0.25">
      <c r="K3768" s="3">
        <f t="shared" si="329"/>
        <v>33965</v>
      </c>
      <c r="L3768">
        <v>60</v>
      </c>
      <c r="M3768">
        <f t="shared" si="327"/>
        <v>0.16483516483516483</v>
      </c>
      <c r="N3768">
        <f t="shared" si="330"/>
        <v>0</v>
      </c>
      <c r="O3768">
        <f t="shared" si="328"/>
        <v>0</v>
      </c>
      <c r="P3768">
        <f t="shared" si="331"/>
        <v>364</v>
      </c>
    </row>
    <row r="3769" spans="10:16" x14ac:dyDescent="0.25">
      <c r="J3769" t="s">
        <v>0</v>
      </c>
      <c r="K3769" s="3" t="e">
        <f t="shared" si="329"/>
        <v>#VALUE!</v>
      </c>
      <c r="L3769">
        <v>60</v>
      </c>
      <c r="M3769">
        <f t="shared" si="327"/>
        <v>0.16483516483516483</v>
      </c>
      <c r="N3769">
        <f t="shared" si="330"/>
        <v>0</v>
      </c>
      <c r="O3769">
        <f t="shared" si="328"/>
        <v>0</v>
      </c>
      <c r="P3769">
        <f t="shared" si="331"/>
        <v>364</v>
      </c>
    </row>
    <row r="3770" spans="10:16" x14ac:dyDescent="0.25">
      <c r="K3770" s="3">
        <f t="shared" si="329"/>
        <v>33965</v>
      </c>
      <c r="L3770">
        <v>60</v>
      </c>
      <c r="M3770">
        <f t="shared" si="327"/>
        <v>0.16483516483516483</v>
      </c>
      <c r="N3770">
        <f t="shared" si="330"/>
        <v>0</v>
      </c>
      <c r="O3770">
        <f t="shared" si="328"/>
        <v>0</v>
      </c>
      <c r="P3770">
        <f t="shared" si="331"/>
        <v>364</v>
      </c>
    </row>
    <row r="3771" spans="10:16" x14ac:dyDescent="0.25">
      <c r="J3771" t="s">
        <v>0</v>
      </c>
      <c r="K3771" s="3" t="e">
        <f t="shared" si="329"/>
        <v>#VALUE!</v>
      </c>
      <c r="L3771">
        <v>60</v>
      </c>
      <c r="M3771">
        <f t="shared" si="327"/>
        <v>0.16483516483516483</v>
      </c>
      <c r="N3771">
        <f t="shared" si="330"/>
        <v>0</v>
      </c>
      <c r="O3771">
        <f t="shared" si="328"/>
        <v>0</v>
      </c>
      <c r="P3771">
        <f t="shared" si="331"/>
        <v>364</v>
      </c>
    </row>
    <row r="3772" spans="10:16" x14ac:dyDescent="0.25">
      <c r="K3772" s="3">
        <f t="shared" si="329"/>
        <v>33965</v>
      </c>
      <c r="L3772">
        <v>60</v>
      </c>
      <c r="M3772">
        <f t="shared" si="327"/>
        <v>0.16483516483516483</v>
      </c>
      <c r="N3772">
        <f t="shared" si="330"/>
        <v>0</v>
      </c>
      <c r="O3772">
        <f t="shared" si="328"/>
        <v>0</v>
      </c>
      <c r="P3772">
        <f t="shared" si="331"/>
        <v>364</v>
      </c>
    </row>
    <row r="3773" spans="10:16" x14ac:dyDescent="0.25">
      <c r="J3773" t="s">
        <v>0</v>
      </c>
      <c r="K3773" s="3" t="e">
        <f t="shared" si="329"/>
        <v>#VALUE!</v>
      </c>
      <c r="L3773">
        <v>60</v>
      </c>
      <c r="M3773">
        <f t="shared" si="327"/>
        <v>0.16483516483516483</v>
      </c>
      <c r="N3773">
        <f t="shared" si="330"/>
        <v>0</v>
      </c>
      <c r="O3773">
        <f t="shared" si="328"/>
        <v>0</v>
      </c>
      <c r="P3773">
        <f t="shared" si="331"/>
        <v>364</v>
      </c>
    </row>
    <row r="3774" spans="10:16" x14ac:dyDescent="0.25">
      <c r="K3774" s="3">
        <f t="shared" si="329"/>
        <v>33965</v>
      </c>
      <c r="L3774">
        <v>60</v>
      </c>
      <c r="M3774">
        <f t="shared" si="327"/>
        <v>0.16483516483516483</v>
      </c>
      <c r="N3774">
        <f t="shared" si="330"/>
        <v>0</v>
      </c>
      <c r="O3774">
        <f t="shared" si="328"/>
        <v>0</v>
      </c>
      <c r="P3774">
        <f t="shared" si="331"/>
        <v>364</v>
      </c>
    </row>
    <row r="3775" spans="10:16" x14ac:dyDescent="0.25">
      <c r="J3775" t="s">
        <v>0</v>
      </c>
      <c r="K3775" s="3" t="e">
        <f t="shared" si="329"/>
        <v>#VALUE!</v>
      </c>
      <c r="L3775">
        <v>60</v>
      </c>
      <c r="M3775">
        <f t="shared" si="327"/>
        <v>0.16483516483516483</v>
      </c>
      <c r="N3775">
        <f t="shared" si="330"/>
        <v>0</v>
      </c>
      <c r="O3775">
        <f t="shared" si="328"/>
        <v>0</v>
      </c>
      <c r="P3775">
        <f t="shared" si="331"/>
        <v>364</v>
      </c>
    </row>
    <row r="3776" spans="10:16" x14ac:dyDescent="0.25">
      <c r="K3776" s="3">
        <f t="shared" si="329"/>
        <v>33965</v>
      </c>
      <c r="L3776">
        <v>60</v>
      </c>
      <c r="M3776">
        <f t="shared" si="327"/>
        <v>0.16483516483516483</v>
      </c>
      <c r="N3776">
        <f t="shared" si="330"/>
        <v>0</v>
      </c>
      <c r="O3776">
        <f t="shared" si="328"/>
        <v>0</v>
      </c>
      <c r="P3776">
        <f t="shared" si="331"/>
        <v>364</v>
      </c>
    </row>
    <row r="3777" spans="10:16" x14ac:dyDescent="0.25">
      <c r="J3777" t="s">
        <v>0</v>
      </c>
      <c r="K3777" s="3" t="e">
        <f t="shared" si="329"/>
        <v>#VALUE!</v>
      </c>
      <c r="L3777">
        <v>60</v>
      </c>
      <c r="M3777">
        <f t="shared" si="327"/>
        <v>0.16483516483516483</v>
      </c>
      <c r="N3777">
        <f t="shared" si="330"/>
        <v>0</v>
      </c>
      <c r="O3777">
        <f t="shared" si="328"/>
        <v>0</v>
      </c>
      <c r="P3777">
        <f t="shared" si="331"/>
        <v>364</v>
      </c>
    </row>
    <row r="3778" spans="10:16" x14ac:dyDescent="0.25">
      <c r="K3778" s="3">
        <f t="shared" si="329"/>
        <v>33965</v>
      </c>
      <c r="L3778">
        <v>60</v>
      </c>
      <c r="M3778">
        <f t="shared" si="327"/>
        <v>0.16483516483516483</v>
      </c>
      <c r="N3778">
        <f t="shared" si="330"/>
        <v>0</v>
      </c>
      <c r="O3778">
        <f t="shared" si="328"/>
        <v>0</v>
      </c>
      <c r="P3778">
        <f t="shared" si="331"/>
        <v>364</v>
      </c>
    </row>
    <row r="3779" spans="10:16" x14ac:dyDescent="0.25">
      <c r="J3779" t="s">
        <v>0</v>
      </c>
      <c r="K3779" s="3" t="e">
        <f t="shared" si="329"/>
        <v>#VALUE!</v>
      </c>
      <c r="L3779">
        <v>60</v>
      </c>
      <c r="M3779">
        <f t="shared" si="327"/>
        <v>0.16483516483516483</v>
      </c>
      <c r="N3779">
        <f t="shared" si="330"/>
        <v>0</v>
      </c>
      <c r="O3779">
        <f t="shared" si="328"/>
        <v>0</v>
      </c>
      <c r="P3779">
        <f t="shared" si="331"/>
        <v>364</v>
      </c>
    </row>
    <row r="3780" spans="10:16" x14ac:dyDescent="0.25">
      <c r="K3780" s="3">
        <f t="shared" si="329"/>
        <v>33965</v>
      </c>
      <c r="L3780">
        <v>60</v>
      </c>
      <c r="M3780">
        <f t="shared" si="327"/>
        <v>0.16483516483516483</v>
      </c>
      <c r="N3780">
        <f t="shared" si="330"/>
        <v>0</v>
      </c>
      <c r="O3780">
        <f t="shared" si="328"/>
        <v>0</v>
      </c>
      <c r="P3780">
        <f t="shared" si="331"/>
        <v>364</v>
      </c>
    </row>
    <row r="3781" spans="10:16" x14ac:dyDescent="0.25">
      <c r="J3781" t="s">
        <v>0</v>
      </c>
      <c r="K3781" s="3" t="e">
        <f t="shared" si="329"/>
        <v>#VALUE!</v>
      </c>
      <c r="L3781">
        <v>60</v>
      </c>
      <c r="M3781">
        <f t="shared" si="327"/>
        <v>0.16483516483516483</v>
      </c>
      <c r="N3781">
        <f t="shared" si="330"/>
        <v>0</v>
      </c>
      <c r="O3781">
        <f t="shared" si="328"/>
        <v>0</v>
      </c>
      <c r="P3781">
        <f t="shared" si="331"/>
        <v>364</v>
      </c>
    </row>
    <row r="3782" spans="10:16" x14ac:dyDescent="0.25">
      <c r="K3782" s="3">
        <f t="shared" si="329"/>
        <v>33965</v>
      </c>
      <c r="L3782">
        <v>60</v>
      </c>
      <c r="M3782">
        <f t="shared" si="327"/>
        <v>0.16483516483516483</v>
      </c>
      <c r="N3782">
        <f t="shared" si="330"/>
        <v>0</v>
      </c>
      <c r="O3782">
        <f t="shared" si="328"/>
        <v>0</v>
      </c>
      <c r="P3782">
        <f t="shared" si="331"/>
        <v>364</v>
      </c>
    </row>
    <row r="3783" spans="10:16" x14ac:dyDescent="0.25">
      <c r="J3783" t="s">
        <v>0</v>
      </c>
      <c r="K3783" s="3" t="e">
        <f t="shared" si="329"/>
        <v>#VALUE!</v>
      </c>
      <c r="L3783">
        <v>60</v>
      </c>
      <c r="M3783">
        <f t="shared" si="327"/>
        <v>0.16483516483516483</v>
      </c>
      <c r="N3783">
        <f t="shared" si="330"/>
        <v>0</v>
      </c>
      <c r="O3783">
        <f t="shared" si="328"/>
        <v>0</v>
      </c>
      <c r="P3783">
        <f t="shared" si="331"/>
        <v>364</v>
      </c>
    </row>
    <row r="3784" spans="10:16" x14ac:dyDescent="0.25">
      <c r="K3784" s="3">
        <f t="shared" si="329"/>
        <v>33965</v>
      </c>
      <c r="L3784">
        <v>60</v>
      </c>
      <c r="M3784">
        <f t="shared" ref="M3784:M3847" si="332">L3784/P3784</f>
        <v>0.16483516483516483</v>
      </c>
      <c r="N3784">
        <f t="shared" si="330"/>
        <v>0</v>
      </c>
      <c r="O3784">
        <f t="shared" ref="O3784:O3847" si="333">ROUND(N3784,1)</f>
        <v>0</v>
      </c>
      <c r="P3784">
        <f t="shared" si="331"/>
        <v>364</v>
      </c>
    </row>
    <row r="3785" spans="10:16" x14ac:dyDescent="0.25">
      <c r="J3785" t="s">
        <v>0</v>
      </c>
      <c r="K3785" s="3" t="e">
        <f t="shared" ref="K3785:K3848" si="334">$K$7+J3785</f>
        <v>#VALUE!</v>
      </c>
      <c r="L3785">
        <v>60</v>
      </c>
      <c r="M3785">
        <f t="shared" si="332"/>
        <v>0.16483516483516483</v>
      </c>
      <c r="N3785">
        <f t="shared" ref="N3785:N3848" si="335">INT(M3785)</f>
        <v>0</v>
      </c>
      <c r="O3785">
        <f t="shared" si="333"/>
        <v>0</v>
      </c>
      <c r="P3785">
        <f t="shared" si="331"/>
        <v>364</v>
      </c>
    </row>
    <row r="3786" spans="10:16" x14ac:dyDescent="0.25">
      <c r="K3786" s="3">
        <f t="shared" si="334"/>
        <v>33965</v>
      </c>
      <c r="L3786">
        <v>60</v>
      </c>
      <c r="M3786">
        <f t="shared" si="332"/>
        <v>0.16483516483516483</v>
      </c>
      <c r="N3786">
        <f t="shared" si="335"/>
        <v>0</v>
      </c>
      <c r="O3786">
        <f t="shared" si="333"/>
        <v>0</v>
      </c>
      <c r="P3786">
        <f t="shared" si="331"/>
        <v>364</v>
      </c>
    </row>
    <row r="3787" spans="10:16" x14ac:dyDescent="0.25">
      <c r="J3787" t="s">
        <v>0</v>
      </c>
      <c r="K3787" s="3" t="e">
        <f t="shared" si="334"/>
        <v>#VALUE!</v>
      </c>
      <c r="L3787">
        <v>60</v>
      </c>
      <c r="M3787">
        <f t="shared" si="332"/>
        <v>0.16483516483516483</v>
      </c>
      <c r="N3787">
        <f t="shared" si="335"/>
        <v>0</v>
      </c>
      <c r="O3787">
        <f t="shared" si="333"/>
        <v>0</v>
      </c>
      <c r="P3787">
        <f t="shared" si="331"/>
        <v>364</v>
      </c>
    </row>
    <row r="3788" spans="10:16" x14ac:dyDescent="0.25">
      <c r="K3788" s="3">
        <f t="shared" si="334"/>
        <v>33965</v>
      </c>
      <c r="L3788">
        <v>60</v>
      </c>
      <c r="M3788">
        <f t="shared" si="332"/>
        <v>0.16483516483516483</v>
      </c>
      <c r="N3788">
        <f t="shared" si="335"/>
        <v>0</v>
      </c>
      <c r="O3788">
        <f t="shared" si="333"/>
        <v>0</v>
      </c>
      <c r="P3788">
        <f t="shared" ref="P3788:P3851" si="336">DATE(2003,12,26)-DATE(2002,12,27)</f>
        <v>364</v>
      </c>
    </row>
    <row r="3789" spans="10:16" x14ac:dyDescent="0.25">
      <c r="J3789" t="s">
        <v>0</v>
      </c>
      <c r="K3789" s="3" t="e">
        <f t="shared" si="334"/>
        <v>#VALUE!</v>
      </c>
      <c r="L3789">
        <v>60</v>
      </c>
      <c r="M3789">
        <f t="shared" si="332"/>
        <v>0.16483516483516483</v>
      </c>
      <c r="N3789">
        <f t="shared" si="335"/>
        <v>0</v>
      </c>
      <c r="O3789">
        <f t="shared" si="333"/>
        <v>0</v>
      </c>
      <c r="P3789">
        <f t="shared" si="336"/>
        <v>364</v>
      </c>
    </row>
    <row r="3790" spans="10:16" x14ac:dyDescent="0.25">
      <c r="K3790" s="3">
        <f t="shared" si="334"/>
        <v>33965</v>
      </c>
      <c r="L3790">
        <v>60</v>
      </c>
      <c r="M3790">
        <f t="shared" si="332"/>
        <v>0.16483516483516483</v>
      </c>
      <c r="N3790">
        <f t="shared" si="335"/>
        <v>0</v>
      </c>
      <c r="O3790">
        <f t="shared" si="333"/>
        <v>0</v>
      </c>
      <c r="P3790">
        <f t="shared" si="336"/>
        <v>364</v>
      </c>
    </row>
    <row r="3791" spans="10:16" x14ac:dyDescent="0.25">
      <c r="J3791" t="s">
        <v>0</v>
      </c>
      <c r="K3791" s="3" t="e">
        <f t="shared" si="334"/>
        <v>#VALUE!</v>
      </c>
      <c r="L3791">
        <v>60</v>
      </c>
      <c r="M3791">
        <f t="shared" si="332"/>
        <v>0.16483516483516483</v>
      </c>
      <c r="N3791">
        <f t="shared" si="335"/>
        <v>0</v>
      </c>
      <c r="O3791">
        <f t="shared" si="333"/>
        <v>0</v>
      </c>
      <c r="P3791">
        <f t="shared" si="336"/>
        <v>364</v>
      </c>
    </row>
    <row r="3792" spans="10:16" x14ac:dyDescent="0.25">
      <c r="K3792" s="3">
        <f t="shared" si="334"/>
        <v>33965</v>
      </c>
      <c r="L3792">
        <v>60</v>
      </c>
      <c r="M3792">
        <f t="shared" si="332"/>
        <v>0.16483516483516483</v>
      </c>
      <c r="N3792">
        <f t="shared" si="335"/>
        <v>0</v>
      </c>
      <c r="O3792">
        <f t="shared" si="333"/>
        <v>0</v>
      </c>
      <c r="P3792">
        <f t="shared" si="336"/>
        <v>364</v>
      </c>
    </row>
    <row r="3793" spans="10:16" x14ac:dyDescent="0.25">
      <c r="J3793" t="s">
        <v>0</v>
      </c>
      <c r="K3793" s="3" t="e">
        <f t="shared" si="334"/>
        <v>#VALUE!</v>
      </c>
      <c r="L3793">
        <v>60</v>
      </c>
      <c r="M3793">
        <f t="shared" si="332"/>
        <v>0.16483516483516483</v>
      </c>
      <c r="N3793">
        <f t="shared" si="335"/>
        <v>0</v>
      </c>
      <c r="O3793">
        <f t="shared" si="333"/>
        <v>0</v>
      </c>
      <c r="P3793">
        <f t="shared" si="336"/>
        <v>364</v>
      </c>
    </row>
    <row r="3794" spans="10:16" x14ac:dyDescent="0.25">
      <c r="K3794" s="3">
        <f t="shared" si="334"/>
        <v>33965</v>
      </c>
      <c r="L3794">
        <v>60</v>
      </c>
      <c r="M3794">
        <f t="shared" si="332"/>
        <v>0.16483516483516483</v>
      </c>
      <c r="N3794">
        <f t="shared" si="335"/>
        <v>0</v>
      </c>
      <c r="O3794">
        <f t="shared" si="333"/>
        <v>0</v>
      </c>
      <c r="P3794">
        <f t="shared" si="336"/>
        <v>364</v>
      </c>
    </row>
    <row r="3795" spans="10:16" x14ac:dyDescent="0.25">
      <c r="J3795" t="s">
        <v>0</v>
      </c>
      <c r="K3795" s="3" t="e">
        <f t="shared" si="334"/>
        <v>#VALUE!</v>
      </c>
      <c r="L3795">
        <v>60</v>
      </c>
      <c r="M3795">
        <f t="shared" si="332"/>
        <v>0.16483516483516483</v>
      </c>
      <c r="N3795">
        <f t="shared" si="335"/>
        <v>0</v>
      </c>
      <c r="O3795">
        <f t="shared" si="333"/>
        <v>0</v>
      </c>
      <c r="P3795">
        <f t="shared" si="336"/>
        <v>364</v>
      </c>
    </row>
    <row r="3796" spans="10:16" x14ac:dyDescent="0.25">
      <c r="K3796" s="3">
        <f t="shared" si="334"/>
        <v>33965</v>
      </c>
      <c r="L3796">
        <v>60</v>
      </c>
      <c r="M3796">
        <f t="shared" si="332"/>
        <v>0.16483516483516483</v>
      </c>
      <c r="N3796">
        <f t="shared" si="335"/>
        <v>0</v>
      </c>
      <c r="O3796">
        <f t="shared" si="333"/>
        <v>0</v>
      </c>
      <c r="P3796">
        <f t="shared" si="336"/>
        <v>364</v>
      </c>
    </row>
    <row r="3797" spans="10:16" x14ac:dyDescent="0.25">
      <c r="J3797" t="s">
        <v>0</v>
      </c>
      <c r="K3797" s="3" t="e">
        <f t="shared" si="334"/>
        <v>#VALUE!</v>
      </c>
      <c r="L3797">
        <v>60</v>
      </c>
      <c r="M3797">
        <f t="shared" si="332"/>
        <v>0.16483516483516483</v>
      </c>
      <c r="N3797">
        <f t="shared" si="335"/>
        <v>0</v>
      </c>
      <c r="O3797">
        <f t="shared" si="333"/>
        <v>0</v>
      </c>
      <c r="P3797">
        <f t="shared" si="336"/>
        <v>364</v>
      </c>
    </row>
    <row r="3798" spans="10:16" x14ac:dyDescent="0.25">
      <c r="K3798" s="3">
        <f t="shared" si="334"/>
        <v>33965</v>
      </c>
      <c r="L3798">
        <v>60</v>
      </c>
      <c r="M3798">
        <f t="shared" si="332"/>
        <v>0.16483516483516483</v>
      </c>
      <c r="N3798">
        <f t="shared" si="335"/>
        <v>0</v>
      </c>
      <c r="O3798">
        <f t="shared" si="333"/>
        <v>0</v>
      </c>
      <c r="P3798">
        <f t="shared" si="336"/>
        <v>364</v>
      </c>
    </row>
    <row r="3799" spans="10:16" x14ac:dyDescent="0.25">
      <c r="J3799" t="s">
        <v>0</v>
      </c>
      <c r="K3799" s="3" t="e">
        <f t="shared" si="334"/>
        <v>#VALUE!</v>
      </c>
      <c r="L3799">
        <v>60</v>
      </c>
      <c r="M3799">
        <f t="shared" si="332"/>
        <v>0.16483516483516483</v>
      </c>
      <c r="N3799">
        <f t="shared" si="335"/>
        <v>0</v>
      </c>
      <c r="O3799">
        <f t="shared" si="333"/>
        <v>0</v>
      </c>
      <c r="P3799">
        <f t="shared" si="336"/>
        <v>364</v>
      </c>
    </row>
    <row r="3800" spans="10:16" x14ac:dyDescent="0.25">
      <c r="K3800" s="3">
        <f t="shared" si="334"/>
        <v>33965</v>
      </c>
      <c r="L3800">
        <v>60</v>
      </c>
      <c r="M3800">
        <f t="shared" si="332"/>
        <v>0.16483516483516483</v>
      </c>
      <c r="N3800">
        <f t="shared" si="335"/>
        <v>0</v>
      </c>
      <c r="O3800">
        <f t="shared" si="333"/>
        <v>0</v>
      </c>
      <c r="P3800">
        <f t="shared" si="336"/>
        <v>364</v>
      </c>
    </row>
    <row r="3801" spans="10:16" x14ac:dyDescent="0.25">
      <c r="J3801" t="s">
        <v>0</v>
      </c>
      <c r="K3801" s="3" t="e">
        <f t="shared" si="334"/>
        <v>#VALUE!</v>
      </c>
      <c r="L3801">
        <v>60</v>
      </c>
      <c r="M3801">
        <f t="shared" si="332"/>
        <v>0.16483516483516483</v>
      </c>
      <c r="N3801">
        <f t="shared" si="335"/>
        <v>0</v>
      </c>
      <c r="O3801">
        <f t="shared" si="333"/>
        <v>0</v>
      </c>
      <c r="P3801">
        <f t="shared" si="336"/>
        <v>364</v>
      </c>
    </row>
    <row r="3802" spans="10:16" x14ac:dyDescent="0.25">
      <c r="K3802" s="3">
        <f t="shared" si="334"/>
        <v>33965</v>
      </c>
      <c r="L3802">
        <v>60</v>
      </c>
      <c r="M3802">
        <f t="shared" si="332"/>
        <v>0.16483516483516483</v>
      </c>
      <c r="N3802">
        <f t="shared" si="335"/>
        <v>0</v>
      </c>
      <c r="O3802">
        <f t="shared" si="333"/>
        <v>0</v>
      </c>
      <c r="P3802">
        <f t="shared" si="336"/>
        <v>364</v>
      </c>
    </row>
    <row r="3803" spans="10:16" x14ac:dyDescent="0.25">
      <c r="J3803" t="s">
        <v>0</v>
      </c>
      <c r="K3803" s="3" t="e">
        <f t="shared" si="334"/>
        <v>#VALUE!</v>
      </c>
      <c r="L3803">
        <v>60</v>
      </c>
      <c r="M3803">
        <f t="shared" si="332"/>
        <v>0.16483516483516483</v>
      </c>
      <c r="N3803">
        <f t="shared" si="335"/>
        <v>0</v>
      </c>
      <c r="O3803">
        <f t="shared" si="333"/>
        <v>0</v>
      </c>
      <c r="P3803">
        <f t="shared" si="336"/>
        <v>364</v>
      </c>
    </row>
    <row r="3804" spans="10:16" x14ac:dyDescent="0.25">
      <c r="K3804" s="3">
        <f t="shared" si="334"/>
        <v>33965</v>
      </c>
      <c r="L3804">
        <v>60</v>
      </c>
      <c r="M3804">
        <f t="shared" si="332"/>
        <v>0.16483516483516483</v>
      </c>
      <c r="N3804">
        <f t="shared" si="335"/>
        <v>0</v>
      </c>
      <c r="O3804">
        <f t="shared" si="333"/>
        <v>0</v>
      </c>
      <c r="P3804">
        <f t="shared" si="336"/>
        <v>364</v>
      </c>
    </row>
    <row r="3805" spans="10:16" x14ac:dyDescent="0.25">
      <c r="J3805" t="s">
        <v>0</v>
      </c>
      <c r="K3805" s="3" t="e">
        <f t="shared" si="334"/>
        <v>#VALUE!</v>
      </c>
      <c r="L3805">
        <v>60</v>
      </c>
      <c r="M3805">
        <f t="shared" si="332"/>
        <v>0.16483516483516483</v>
      </c>
      <c r="N3805">
        <f t="shared" si="335"/>
        <v>0</v>
      </c>
      <c r="O3805">
        <f t="shared" si="333"/>
        <v>0</v>
      </c>
      <c r="P3805">
        <f t="shared" si="336"/>
        <v>364</v>
      </c>
    </row>
    <row r="3806" spans="10:16" x14ac:dyDescent="0.25">
      <c r="K3806" s="3">
        <f t="shared" si="334"/>
        <v>33965</v>
      </c>
      <c r="L3806">
        <v>60</v>
      </c>
      <c r="M3806">
        <f t="shared" si="332"/>
        <v>0.16483516483516483</v>
      </c>
      <c r="N3806">
        <f t="shared" si="335"/>
        <v>0</v>
      </c>
      <c r="O3806">
        <f t="shared" si="333"/>
        <v>0</v>
      </c>
      <c r="P3806">
        <f t="shared" si="336"/>
        <v>364</v>
      </c>
    </row>
    <row r="3807" spans="10:16" x14ac:dyDescent="0.25">
      <c r="J3807" t="s">
        <v>0</v>
      </c>
      <c r="K3807" s="3" t="e">
        <f t="shared" si="334"/>
        <v>#VALUE!</v>
      </c>
      <c r="L3807">
        <v>60</v>
      </c>
      <c r="M3807">
        <f t="shared" si="332"/>
        <v>0.16483516483516483</v>
      </c>
      <c r="N3807">
        <f t="shared" si="335"/>
        <v>0</v>
      </c>
      <c r="O3807">
        <f t="shared" si="333"/>
        <v>0</v>
      </c>
      <c r="P3807">
        <f t="shared" si="336"/>
        <v>364</v>
      </c>
    </row>
    <row r="3808" spans="10:16" x14ac:dyDescent="0.25">
      <c r="K3808" s="3">
        <f t="shared" si="334"/>
        <v>33965</v>
      </c>
      <c r="L3808">
        <v>60</v>
      </c>
      <c r="M3808">
        <f t="shared" si="332"/>
        <v>0.16483516483516483</v>
      </c>
      <c r="N3808">
        <f t="shared" si="335"/>
        <v>0</v>
      </c>
      <c r="O3808">
        <f t="shared" si="333"/>
        <v>0</v>
      </c>
      <c r="P3808">
        <f t="shared" si="336"/>
        <v>364</v>
      </c>
    </row>
    <row r="3809" spans="10:16" x14ac:dyDescent="0.25">
      <c r="J3809" t="s">
        <v>0</v>
      </c>
      <c r="K3809" s="3" t="e">
        <f t="shared" si="334"/>
        <v>#VALUE!</v>
      </c>
      <c r="L3809">
        <v>60</v>
      </c>
      <c r="M3809">
        <f t="shared" si="332"/>
        <v>0.16483516483516483</v>
      </c>
      <c r="N3809">
        <f t="shared" si="335"/>
        <v>0</v>
      </c>
      <c r="O3809">
        <f t="shared" si="333"/>
        <v>0</v>
      </c>
      <c r="P3809">
        <f t="shared" si="336"/>
        <v>364</v>
      </c>
    </row>
    <row r="3810" spans="10:16" x14ac:dyDescent="0.25">
      <c r="K3810" s="3">
        <f t="shared" si="334"/>
        <v>33965</v>
      </c>
      <c r="L3810">
        <v>60</v>
      </c>
      <c r="M3810">
        <f t="shared" si="332"/>
        <v>0.16483516483516483</v>
      </c>
      <c r="N3810">
        <f t="shared" si="335"/>
        <v>0</v>
      </c>
      <c r="O3810">
        <f t="shared" si="333"/>
        <v>0</v>
      </c>
      <c r="P3810">
        <f t="shared" si="336"/>
        <v>364</v>
      </c>
    </row>
    <row r="3811" spans="10:16" x14ac:dyDescent="0.25">
      <c r="J3811" t="s">
        <v>0</v>
      </c>
      <c r="K3811" s="3" t="e">
        <f t="shared" si="334"/>
        <v>#VALUE!</v>
      </c>
      <c r="L3811">
        <v>60</v>
      </c>
      <c r="M3811">
        <f t="shared" si="332"/>
        <v>0.16483516483516483</v>
      </c>
      <c r="N3811">
        <f t="shared" si="335"/>
        <v>0</v>
      </c>
      <c r="O3811">
        <f t="shared" si="333"/>
        <v>0</v>
      </c>
      <c r="P3811">
        <f t="shared" si="336"/>
        <v>364</v>
      </c>
    </row>
    <row r="3812" spans="10:16" x14ac:dyDescent="0.25">
      <c r="K3812" s="3">
        <f t="shared" si="334"/>
        <v>33965</v>
      </c>
      <c r="L3812">
        <v>60</v>
      </c>
      <c r="M3812">
        <f t="shared" si="332"/>
        <v>0.16483516483516483</v>
      </c>
      <c r="N3812">
        <f t="shared" si="335"/>
        <v>0</v>
      </c>
      <c r="O3812">
        <f t="shared" si="333"/>
        <v>0</v>
      </c>
      <c r="P3812">
        <f t="shared" si="336"/>
        <v>364</v>
      </c>
    </row>
    <row r="3813" spans="10:16" x14ac:dyDescent="0.25">
      <c r="J3813" t="s">
        <v>0</v>
      </c>
      <c r="K3813" s="3" t="e">
        <f t="shared" si="334"/>
        <v>#VALUE!</v>
      </c>
      <c r="L3813">
        <v>60</v>
      </c>
      <c r="M3813">
        <f t="shared" si="332"/>
        <v>0.16483516483516483</v>
      </c>
      <c r="N3813">
        <f t="shared" si="335"/>
        <v>0</v>
      </c>
      <c r="O3813">
        <f t="shared" si="333"/>
        <v>0</v>
      </c>
      <c r="P3813">
        <f t="shared" si="336"/>
        <v>364</v>
      </c>
    </row>
    <row r="3814" spans="10:16" x14ac:dyDescent="0.25">
      <c r="K3814" s="3">
        <f t="shared" si="334"/>
        <v>33965</v>
      </c>
      <c r="L3814">
        <v>60</v>
      </c>
      <c r="M3814">
        <f t="shared" si="332"/>
        <v>0.16483516483516483</v>
      </c>
      <c r="N3814">
        <f t="shared" si="335"/>
        <v>0</v>
      </c>
      <c r="O3814">
        <f t="shared" si="333"/>
        <v>0</v>
      </c>
      <c r="P3814">
        <f t="shared" si="336"/>
        <v>364</v>
      </c>
    </row>
    <row r="3815" spans="10:16" x14ac:dyDescent="0.25">
      <c r="J3815" t="s">
        <v>0</v>
      </c>
      <c r="K3815" s="3" t="e">
        <f t="shared" si="334"/>
        <v>#VALUE!</v>
      </c>
      <c r="L3815">
        <v>60</v>
      </c>
      <c r="M3815">
        <f t="shared" si="332"/>
        <v>0.16483516483516483</v>
      </c>
      <c r="N3815">
        <f t="shared" si="335"/>
        <v>0</v>
      </c>
      <c r="O3815">
        <f t="shared" si="333"/>
        <v>0</v>
      </c>
      <c r="P3815">
        <f t="shared" si="336"/>
        <v>364</v>
      </c>
    </row>
    <row r="3816" spans="10:16" x14ac:dyDescent="0.25">
      <c r="K3816" s="3">
        <f t="shared" si="334"/>
        <v>33965</v>
      </c>
      <c r="L3816">
        <v>60</v>
      </c>
      <c r="M3816">
        <f t="shared" si="332"/>
        <v>0.16483516483516483</v>
      </c>
      <c r="N3816">
        <f t="shared" si="335"/>
        <v>0</v>
      </c>
      <c r="O3816">
        <f t="shared" si="333"/>
        <v>0</v>
      </c>
      <c r="P3816">
        <f t="shared" si="336"/>
        <v>364</v>
      </c>
    </row>
    <row r="3817" spans="10:16" x14ac:dyDescent="0.25">
      <c r="J3817" t="s">
        <v>0</v>
      </c>
      <c r="K3817" s="3" t="e">
        <f t="shared" si="334"/>
        <v>#VALUE!</v>
      </c>
      <c r="L3817">
        <v>60</v>
      </c>
      <c r="M3817">
        <f t="shared" si="332"/>
        <v>0.16483516483516483</v>
      </c>
      <c r="N3817">
        <f t="shared" si="335"/>
        <v>0</v>
      </c>
      <c r="O3817">
        <f t="shared" si="333"/>
        <v>0</v>
      </c>
      <c r="P3817">
        <f t="shared" si="336"/>
        <v>364</v>
      </c>
    </row>
    <row r="3818" spans="10:16" x14ac:dyDescent="0.25">
      <c r="K3818" s="3">
        <f t="shared" si="334"/>
        <v>33965</v>
      </c>
      <c r="L3818">
        <v>60</v>
      </c>
      <c r="M3818">
        <f t="shared" si="332"/>
        <v>0.16483516483516483</v>
      </c>
      <c r="N3818">
        <f t="shared" si="335"/>
        <v>0</v>
      </c>
      <c r="O3818">
        <f t="shared" si="333"/>
        <v>0</v>
      </c>
      <c r="P3818">
        <f t="shared" si="336"/>
        <v>364</v>
      </c>
    </row>
    <row r="3819" spans="10:16" x14ac:dyDescent="0.25">
      <c r="J3819" t="s">
        <v>0</v>
      </c>
      <c r="K3819" s="3" t="e">
        <f t="shared" si="334"/>
        <v>#VALUE!</v>
      </c>
      <c r="L3819">
        <v>60</v>
      </c>
      <c r="M3819">
        <f t="shared" si="332"/>
        <v>0.16483516483516483</v>
      </c>
      <c r="N3819">
        <f t="shared" si="335"/>
        <v>0</v>
      </c>
      <c r="O3819">
        <f t="shared" si="333"/>
        <v>0</v>
      </c>
      <c r="P3819">
        <f t="shared" si="336"/>
        <v>364</v>
      </c>
    </row>
    <row r="3820" spans="10:16" x14ac:dyDescent="0.25">
      <c r="K3820" s="3">
        <f t="shared" si="334"/>
        <v>33965</v>
      </c>
      <c r="L3820">
        <v>60</v>
      </c>
      <c r="M3820">
        <f t="shared" si="332"/>
        <v>0.16483516483516483</v>
      </c>
      <c r="N3820">
        <f t="shared" si="335"/>
        <v>0</v>
      </c>
      <c r="O3820">
        <f t="shared" si="333"/>
        <v>0</v>
      </c>
      <c r="P3820">
        <f t="shared" si="336"/>
        <v>364</v>
      </c>
    </row>
    <row r="3821" spans="10:16" x14ac:dyDescent="0.25">
      <c r="J3821" t="s">
        <v>0</v>
      </c>
      <c r="K3821" s="3" t="e">
        <f t="shared" si="334"/>
        <v>#VALUE!</v>
      </c>
      <c r="L3821">
        <v>60</v>
      </c>
      <c r="M3821">
        <f t="shared" si="332"/>
        <v>0.16483516483516483</v>
      </c>
      <c r="N3821">
        <f t="shared" si="335"/>
        <v>0</v>
      </c>
      <c r="O3821">
        <f t="shared" si="333"/>
        <v>0</v>
      </c>
      <c r="P3821">
        <f t="shared" si="336"/>
        <v>364</v>
      </c>
    </row>
    <row r="3822" spans="10:16" x14ac:dyDescent="0.25">
      <c r="K3822" s="3">
        <f t="shared" si="334"/>
        <v>33965</v>
      </c>
      <c r="L3822">
        <v>60</v>
      </c>
      <c r="M3822">
        <f t="shared" si="332"/>
        <v>0.16483516483516483</v>
      </c>
      <c r="N3822">
        <f t="shared" si="335"/>
        <v>0</v>
      </c>
      <c r="O3822">
        <f t="shared" si="333"/>
        <v>0</v>
      </c>
      <c r="P3822">
        <f t="shared" si="336"/>
        <v>364</v>
      </c>
    </row>
    <row r="3823" spans="10:16" x14ac:dyDescent="0.25">
      <c r="J3823" t="s">
        <v>0</v>
      </c>
      <c r="K3823" s="3" t="e">
        <f t="shared" si="334"/>
        <v>#VALUE!</v>
      </c>
      <c r="L3823">
        <v>60</v>
      </c>
      <c r="M3823">
        <f t="shared" si="332"/>
        <v>0.16483516483516483</v>
      </c>
      <c r="N3823">
        <f t="shared" si="335"/>
        <v>0</v>
      </c>
      <c r="O3823">
        <f t="shared" si="333"/>
        <v>0</v>
      </c>
      <c r="P3823">
        <f t="shared" si="336"/>
        <v>364</v>
      </c>
    </row>
    <row r="3824" spans="10:16" x14ac:dyDescent="0.25">
      <c r="K3824" s="3">
        <f t="shared" si="334"/>
        <v>33965</v>
      </c>
      <c r="L3824">
        <v>60</v>
      </c>
      <c r="M3824">
        <f t="shared" si="332"/>
        <v>0.16483516483516483</v>
      </c>
      <c r="N3824">
        <f t="shared" si="335"/>
        <v>0</v>
      </c>
      <c r="O3824">
        <f t="shared" si="333"/>
        <v>0</v>
      </c>
      <c r="P3824">
        <f t="shared" si="336"/>
        <v>364</v>
      </c>
    </row>
    <row r="3825" spans="10:16" x14ac:dyDescent="0.25">
      <c r="J3825" t="s">
        <v>0</v>
      </c>
      <c r="K3825" s="3" t="e">
        <f t="shared" si="334"/>
        <v>#VALUE!</v>
      </c>
      <c r="L3825">
        <v>60</v>
      </c>
      <c r="M3825">
        <f t="shared" si="332"/>
        <v>0.16483516483516483</v>
      </c>
      <c r="N3825">
        <f t="shared" si="335"/>
        <v>0</v>
      </c>
      <c r="O3825">
        <f t="shared" si="333"/>
        <v>0</v>
      </c>
      <c r="P3825">
        <f t="shared" si="336"/>
        <v>364</v>
      </c>
    </row>
    <row r="3826" spans="10:16" x14ac:dyDescent="0.25">
      <c r="K3826" s="3">
        <f t="shared" si="334"/>
        <v>33965</v>
      </c>
      <c r="L3826">
        <v>60</v>
      </c>
      <c r="M3826">
        <f t="shared" si="332"/>
        <v>0.16483516483516483</v>
      </c>
      <c r="N3826">
        <f t="shared" si="335"/>
        <v>0</v>
      </c>
      <c r="O3826">
        <f t="shared" si="333"/>
        <v>0</v>
      </c>
      <c r="P3826">
        <f t="shared" si="336"/>
        <v>364</v>
      </c>
    </row>
    <row r="3827" spans="10:16" x14ac:dyDescent="0.25">
      <c r="J3827" t="s">
        <v>0</v>
      </c>
      <c r="K3827" s="3" t="e">
        <f t="shared" si="334"/>
        <v>#VALUE!</v>
      </c>
      <c r="L3827">
        <v>60</v>
      </c>
      <c r="M3827">
        <f t="shared" si="332"/>
        <v>0.16483516483516483</v>
      </c>
      <c r="N3827">
        <f t="shared" si="335"/>
        <v>0</v>
      </c>
      <c r="O3827">
        <f t="shared" si="333"/>
        <v>0</v>
      </c>
      <c r="P3827">
        <f t="shared" si="336"/>
        <v>364</v>
      </c>
    </row>
    <row r="3828" spans="10:16" x14ac:dyDescent="0.25">
      <c r="K3828" s="3">
        <f t="shared" si="334"/>
        <v>33965</v>
      </c>
      <c r="L3828">
        <v>60</v>
      </c>
      <c r="M3828">
        <f t="shared" si="332"/>
        <v>0.16483516483516483</v>
      </c>
      <c r="N3828">
        <f t="shared" si="335"/>
        <v>0</v>
      </c>
      <c r="O3828">
        <f t="shared" si="333"/>
        <v>0</v>
      </c>
      <c r="P3828">
        <f t="shared" si="336"/>
        <v>364</v>
      </c>
    </row>
    <row r="3829" spans="10:16" x14ac:dyDescent="0.25">
      <c r="J3829" t="s">
        <v>0</v>
      </c>
      <c r="K3829" s="3" t="e">
        <f t="shared" si="334"/>
        <v>#VALUE!</v>
      </c>
      <c r="L3829">
        <v>60</v>
      </c>
      <c r="M3829">
        <f t="shared" si="332"/>
        <v>0.16483516483516483</v>
      </c>
      <c r="N3829">
        <f t="shared" si="335"/>
        <v>0</v>
      </c>
      <c r="O3829">
        <f t="shared" si="333"/>
        <v>0</v>
      </c>
      <c r="P3829">
        <f t="shared" si="336"/>
        <v>364</v>
      </c>
    </row>
    <row r="3830" spans="10:16" x14ac:dyDescent="0.25">
      <c r="K3830" s="3">
        <f t="shared" si="334"/>
        <v>33965</v>
      </c>
      <c r="L3830">
        <v>60</v>
      </c>
      <c r="M3830">
        <f t="shared" si="332"/>
        <v>0.16483516483516483</v>
      </c>
      <c r="N3830">
        <f t="shared" si="335"/>
        <v>0</v>
      </c>
      <c r="O3830">
        <f t="shared" si="333"/>
        <v>0</v>
      </c>
      <c r="P3830">
        <f t="shared" si="336"/>
        <v>364</v>
      </c>
    </row>
    <row r="3831" spans="10:16" x14ac:dyDescent="0.25">
      <c r="J3831" t="s">
        <v>0</v>
      </c>
      <c r="K3831" s="3" t="e">
        <f t="shared" si="334"/>
        <v>#VALUE!</v>
      </c>
      <c r="L3831">
        <v>60</v>
      </c>
      <c r="M3831">
        <f t="shared" si="332"/>
        <v>0.16483516483516483</v>
      </c>
      <c r="N3831">
        <f t="shared" si="335"/>
        <v>0</v>
      </c>
      <c r="O3831">
        <f t="shared" si="333"/>
        <v>0</v>
      </c>
      <c r="P3831">
        <f t="shared" si="336"/>
        <v>364</v>
      </c>
    </row>
    <row r="3832" spans="10:16" x14ac:dyDescent="0.25">
      <c r="K3832" s="3">
        <f t="shared" si="334"/>
        <v>33965</v>
      </c>
      <c r="L3832">
        <v>60</v>
      </c>
      <c r="M3832">
        <f t="shared" si="332"/>
        <v>0.16483516483516483</v>
      </c>
      <c r="N3832">
        <f t="shared" si="335"/>
        <v>0</v>
      </c>
      <c r="O3832">
        <f t="shared" si="333"/>
        <v>0</v>
      </c>
      <c r="P3832">
        <f t="shared" si="336"/>
        <v>364</v>
      </c>
    </row>
    <row r="3833" spans="10:16" x14ac:dyDescent="0.25">
      <c r="J3833" t="s">
        <v>0</v>
      </c>
      <c r="K3833" s="3" t="e">
        <f t="shared" si="334"/>
        <v>#VALUE!</v>
      </c>
      <c r="L3833">
        <v>60</v>
      </c>
      <c r="M3833">
        <f t="shared" si="332"/>
        <v>0.16483516483516483</v>
      </c>
      <c r="N3833">
        <f t="shared" si="335"/>
        <v>0</v>
      </c>
      <c r="O3833">
        <f t="shared" si="333"/>
        <v>0</v>
      </c>
      <c r="P3833">
        <f t="shared" si="336"/>
        <v>364</v>
      </c>
    </row>
    <row r="3834" spans="10:16" x14ac:dyDescent="0.25">
      <c r="K3834" s="3">
        <f t="shared" si="334"/>
        <v>33965</v>
      </c>
      <c r="L3834">
        <v>60</v>
      </c>
      <c r="M3834">
        <f t="shared" si="332"/>
        <v>0.16483516483516483</v>
      </c>
      <c r="N3834">
        <f t="shared" si="335"/>
        <v>0</v>
      </c>
      <c r="O3834">
        <f t="shared" si="333"/>
        <v>0</v>
      </c>
      <c r="P3834">
        <f t="shared" si="336"/>
        <v>364</v>
      </c>
    </row>
    <row r="3835" spans="10:16" x14ac:dyDescent="0.25">
      <c r="J3835" t="s">
        <v>0</v>
      </c>
      <c r="K3835" s="3" t="e">
        <f t="shared" si="334"/>
        <v>#VALUE!</v>
      </c>
      <c r="L3835">
        <v>60</v>
      </c>
      <c r="M3835">
        <f t="shared" si="332"/>
        <v>0.16483516483516483</v>
      </c>
      <c r="N3835">
        <f t="shared" si="335"/>
        <v>0</v>
      </c>
      <c r="O3835">
        <f t="shared" si="333"/>
        <v>0</v>
      </c>
      <c r="P3835">
        <f t="shared" si="336"/>
        <v>364</v>
      </c>
    </row>
    <row r="3836" spans="10:16" x14ac:dyDescent="0.25">
      <c r="K3836" s="3">
        <f t="shared" si="334"/>
        <v>33965</v>
      </c>
      <c r="L3836">
        <v>60</v>
      </c>
      <c r="M3836">
        <f t="shared" si="332"/>
        <v>0.16483516483516483</v>
      </c>
      <c r="N3836">
        <f t="shared" si="335"/>
        <v>0</v>
      </c>
      <c r="O3836">
        <f t="shared" si="333"/>
        <v>0</v>
      </c>
      <c r="P3836">
        <f t="shared" si="336"/>
        <v>364</v>
      </c>
    </row>
    <row r="3837" spans="10:16" x14ac:dyDescent="0.25">
      <c r="J3837" t="s">
        <v>0</v>
      </c>
      <c r="K3837" s="3" t="e">
        <f t="shared" si="334"/>
        <v>#VALUE!</v>
      </c>
      <c r="L3837">
        <v>60</v>
      </c>
      <c r="M3837">
        <f t="shared" si="332"/>
        <v>0.16483516483516483</v>
      </c>
      <c r="N3837">
        <f t="shared" si="335"/>
        <v>0</v>
      </c>
      <c r="O3837">
        <f t="shared" si="333"/>
        <v>0</v>
      </c>
      <c r="P3837">
        <f t="shared" si="336"/>
        <v>364</v>
      </c>
    </row>
    <row r="3838" spans="10:16" x14ac:dyDescent="0.25">
      <c r="K3838" s="3">
        <f t="shared" si="334"/>
        <v>33965</v>
      </c>
      <c r="L3838">
        <v>60</v>
      </c>
      <c r="M3838">
        <f t="shared" si="332"/>
        <v>0.16483516483516483</v>
      </c>
      <c r="N3838">
        <f t="shared" si="335"/>
        <v>0</v>
      </c>
      <c r="O3838">
        <f t="shared" si="333"/>
        <v>0</v>
      </c>
      <c r="P3838">
        <f t="shared" si="336"/>
        <v>364</v>
      </c>
    </row>
    <row r="3839" spans="10:16" x14ac:dyDescent="0.25">
      <c r="J3839" t="s">
        <v>0</v>
      </c>
      <c r="K3839" s="3" t="e">
        <f t="shared" si="334"/>
        <v>#VALUE!</v>
      </c>
      <c r="L3839">
        <v>60</v>
      </c>
      <c r="M3839">
        <f t="shared" si="332"/>
        <v>0.16483516483516483</v>
      </c>
      <c r="N3839">
        <f t="shared" si="335"/>
        <v>0</v>
      </c>
      <c r="O3839">
        <f t="shared" si="333"/>
        <v>0</v>
      </c>
      <c r="P3839">
        <f t="shared" si="336"/>
        <v>364</v>
      </c>
    </row>
    <row r="3840" spans="10:16" x14ac:dyDescent="0.25">
      <c r="K3840" s="3">
        <f t="shared" si="334"/>
        <v>33965</v>
      </c>
      <c r="L3840">
        <v>60</v>
      </c>
      <c r="M3840">
        <f t="shared" si="332"/>
        <v>0.16483516483516483</v>
      </c>
      <c r="N3840">
        <f t="shared" si="335"/>
        <v>0</v>
      </c>
      <c r="O3840">
        <f t="shared" si="333"/>
        <v>0</v>
      </c>
      <c r="P3840">
        <f t="shared" si="336"/>
        <v>364</v>
      </c>
    </row>
    <row r="3841" spans="10:16" x14ac:dyDescent="0.25">
      <c r="J3841" t="s">
        <v>0</v>
      </c>
      <c r="K3841" s="3" t="e">
        <f t="shared" si="334"/>
        <v>#VALUE!</v>
      </c>
      <c r="L3841">
        <v>60</v>
      </c>
      <c r="M3841">
        <f t="shared" si="332"/>
        <v>0.16483516483516483</v>
      </c>
      <c r="N3841">
        <f t="shared" si="335"/>
        <v>0</v>
      </c>
      <c r="O3841">
        <f t="shared" si="333"/>
        <v>0</v>
      </c>
      <c r="P3841">
        <f t="shared" si="336"/>
        <v>364</v>
      </c>
    </row>
    <row r="3842" spans="10:16" x14ac:dyDescent="0.25">
      <c r="K3842" s="3">
        <f t="shared" si="334"/>
        <v>33965</v>
      </c>
      <c r="L3842">
        <v>60</v>
      </c>
      <c r="M3842">
        <f t="shared" si="332"/>
        <v>0.16483516483516483</v>
      </c>
      <c r="N3842">
        <f t="shared" si="335"/>
        <v>0</v>
      </c>
      <c r="O3842">
        <f t="shared" si="333"/>
        <v>0</v>
      </c>
      <c r="P3842">
        <f t="shared" si="336"/>
        <v>364</v>
      </c>
    </row>
    <row r="3843" spans="10:16" x14ac:dyDescent="0.25">
      <c r="J3843" t="s">
        <v>0</v>
      </c>
      <c r="K3843" s="3" t="e">
        <f t="shared" si="334"/>
        <v>#VALUE!</v>
      </c>
      <c r="L3843">
        <v>60</v>
      </c>
      <c r="M3843">
        <f t="shared" si="332"/>
        <v>0.16483516483516483</v>
      </c>
      <c r="N3843">
        <f t="shared" si="335"/>
        <v>0</v>
      </c>
      <c r="O3843">
        <f t="shared" si="333"/>
        <v>0</v>
      </c>
      <c r="P3843">
        <f t="shared" si="336"/>
        <v>364</v>
      </c>
    </row>
    <row r="3844" spans="10:16" x14ac:dyDescent="0.25">
      <c r="K3844" s="3">
        <f t="shared" si="334"/>
        <v>33965</v>
      </c>
      <c r="L3844">
        <v>60</v>
      </c>
      <c r="M3844">
        <f t="shared" si="332"/>
        <v>0.16483516483516483</v>
      </c>
      <c r="N3844">
        <f t="shared" si="335"/>
        <v>0</v>
      </c>
      <c r="O3844">
        <f t="shared" si="333"/>
        <v>0</v>
      </c>
      <c r="P3844">
        <f t="shared" si="336"/>
        <v>364</v>
      </c>
    </row>
    <row r="3845" spans="10:16" x14ac:dyDescent="0.25">
      <c r="J3845" t="s">
        <v>0</v>
      </c>
      <c r="K3845" s="3" t="e">
        <f t="shared" si="334"/>
        <v>#VALUE!</v>
      </c>
      <c r="L3845">
        <v>60</v>
      </c>
      <c r="M3845">
        <f t="shared" si="332"/>
        <v>0.16483516483516483</v>
      </c>
      <c r="N3845">
        <f t="shared" si="335"/>
        <v>0</v>
      </c>
      <c r="O3845">
        <f t="shared" si="333"/>
        <v>0</v>
      </c>
      <c r="P3845">
        <f t="shared" si="336"/>
        <v>364</v>
      </c>
    </row>
    <row r="3846" spans="10:16" x14ac:dyDescent="0.25">
      <c r="K3846" s="3">
        <f t="shared" si="334"/>
        <v>33965</v>
      </c>
      <c r="L3846">
        <v>60</v>
      </c>
      <c r="M3846">
        <f t="shared" si="332"/>
        <v>0.16483516483516483</v>
      </c>
      <c r="N3846">
        <f t="shared" si="335"/>
        <v>0</v>
      </c>
      <c r="O3846">
        <f t="shared" si="333"/>
        <v>0</v>
      </c>
      <c r="P3846">
        <f t="shared" si="336"/>
        <v>364</v>
      </c>
    </row>
    <row r="3847" spans="10:16" x14ac:dyDescent="0.25">
      <c r="J3847" t="s">
        <v>0</v>
      </c>
      <c r="K3847" s="3" t="e">
        <f t="shared" si="334"/>
        <v>#VALUE!</v>
      </c>
      <c r="L3847">
        <v>60</v>
      </c>
      <c r="M3847">
        <f t="shared" si="332"/>
        <v>0.16483516483516483</v>
      </c>
      <c r="N3847">
        <f t="shared" si="335"/>
        <v>0</v>
      </c>
      <c r="O3847">
        <f t="shared" si="333"/>
        <v>0</v>
      </c>
      <c r="P3847">
        <f t="shared" si="336"/>
        <v>364</v>
      </c>
    </row>
    <row r="3848" spans="10:16" x14ac:dyDescent="0.25">
      <c r="K3848" s="3">
        <f t="shared" si="334"/>
        <v>33965</v>
      </c>
      <c r="L3848">
        <v>60</v>
      </c>
      <c r="M3848">
        <f t="shared" ref="M3848:M3911" si="337">L3848/P3848</f>
        <v>0.16483516483516483</v>
      </c>
      <c r="N3848">
        <f t="shared" si="335"/>
        <v>0</v>
      </c>
      <c r="O3848">
        <f t="shared" ref="O3848:O3911" si="338">ROUND(N3848,1)</f>
        <v>0</v>
      </c>
      <c r="P3848">
        <f t="shared" si="336"/>
        <v>364</v>
      </c>
    </row>
    <row r="3849" spans="10:16" x14ac:dyDescent="0.25">
      <c r="J3849" t="s">
        <v>0</v>
      </c>
      <c r="K3849" s="3" t="e">
        <f t="shared" ref="K3849:K3912" si="339">$K$7+J3849</f>
        <v>#VALUE!</v>
      </c>
      <c r="L3849">
        <v>60</v>
      </c>
      <c r="M3849">
        <f t="shared" si="337"/>
        <v>0.16483516483516483</v>
      </c>
      <c r="N3849">
        <f t="shared" ref="N3849:N3912" si="340">INT(M3849)</f>
        <v>0</v>
      </c>
      <c r="O3849">
        <f t="shared" si="338"/>
        <v>0</v>
      </c>
      <c r="P3849">
        <f t="shared" si="336"/>
        <v>364</v>
      </c>
    </row>
    <row r="3850" spans="10:16" x14ac:dyDescent="0.25">
      <c r="K3850" s="3">
        <f t="shared" si="339"/>
        <v>33965</v>
      </c>
      <c r="L3850">
        <v>60</v>
      </c>
      <c r="M3850">
        <f t="shared" si="337"/>
        <v>0.16483516483516483</v>
      </c>
      <c r="N3850">
        <f t="shared" si="340"/>
        <v>0</v>
      </c>
      <c r="O3850">
        <f t="shared" si="338"/>
        <v>0</v>
      </c>
      <c r="P3850">
        <f t="shared" si="336"/>
        <v>364</v>
      </c>
    </row>
    <row r="3851" spans="10:16" x14ac:dyDescent="0.25">
      <c r="J3851" t="s">
        <v>0</v>
      </c>
      <c r="K3851" s="3" t="e">
        <f t="shared" si="339"/>
        <v>#VALUE!</v>
      </c>
      <c r="L3851">
        <v>60</v>
      </c>
      <c r="M3851">
        <f t="shared" si="337"/>
        <v>0.16483516483516483</v>
      </c>
      <c r="N3851">
        <f t="shared" si="340"/>
        <v>0</v>
      </c>
      <c r="O3851">
        <f t="shared" si="338"/>
        <v>0</v>
      </c>
      <c r="P3851">
        <f t="shared" si="336"/>
        <v>364</v>
      </c>
    </row>
    <row r="3852" spans="10:16" x14ac:dyDescent="0.25">
      <c r="K3852" s="3">
        <f t="shared" si="339"/>
        <v>33965</v>
      </c>
      <c r="L3852">
        <v>60</v>
      </c>
      <c r="M3852">
        <f t="shared" si="337"/>
        <v>0.16483516483516483</v>
      </c>
      <c r="N3852">
        <f t="shared" si="340"/>
        <v>0</v>
      </c>
      <c r="O3852">
        <f t="shared" si="338"/>
        <v>0</v>
      </c>
      <c r="P3852">
        <f t="shared" ref="P3852:P3915" si="341">DATE(2003,12,26)-DATE(2002,12,27)</f>
        <v>364</v>
      </c>
    </row>
    <row r="3853" spans="10:16" x14ac:dyDescent="0.25">
      <c r="J3853" t="s">
        <v>0</v>
      </c>
      <c r="K3853" s="3" t="e">
        <f t="shared" si="339"/>
        <v>#VALUE!</v>
      </c>
      <c r="L3853">
        <v>60</v>
      </c>
      <c r="M3853">
        <f t="shared" si="337"/>
        <v>0.16483516483516483</v>
      </c>
      <c r="N3853">
        <f t="shared" si="340"/>
        <v>0</v>
      </c>
      <c r="O3853">
        <f t="shared" si="338"/>
        <v>0</v>
      </c>
      <c r="P3853">
        <f t="shared" si="341"/>
        <v>364</v>
      </c>
    </row>
    <row r="3854" spans="10:16" x14ac:dyDescent="0.25">
      <c r="K3854" s="3">
        <f t="shared" si="339"/>
        <v>33965</v>
      </c>
      <c r="L3854">
        <v>60</v>
      </c>
      <c r="M3854">
        <f t="shared" si="337"/>
        <v>0.16483516483516483</v>
      </c>
      <c r="N3854">
        <f t="shared" si="340"/>
        <v>0</v>
      </c>
      <c r="O3854">
        <f t="shared" si="338"/>
        <v>0</v>
      </c>
      <c r="P3854">
        <f t="shared" si="341"/>
        <v>364</v>
      </c>
    </row>
    <row r="3855" spans="10:16" x14ac:dyDescent="0.25">
      <c r="J3855" t="s">
        <v>0</v>
      </c>
      <c r="K3855" s="3" t="e">
        <f t="shared" si="339"/>
        <v>#VALUE!</v>
      </c>
      <c r="L3855">
        <v>60</v>
      </c>
      <c r="M3855">
        <f t="shared" si="337"/>
        <v>0.16483516483516483</v>
      </c>
      <c r="N3855">
        <f t="shared" si="340"/>
        <v>0</v>
      </c>
      <c r="O3855">
        <f t="shared" si="338"/>
        <v>0</v>
      </c>
      <c r="P3855">
        <f t="shared" si="341"/>
        <v>364</v>
      </c>
    </row>
    <row r="3856" spans="10:16" x14ac:dyDescent="0.25">
      <c r="K3856" s="3">
        <f t="shared" si="339"/>
        <v>33965</v>
      </c>
      <c r="L3856">
        <v>60</v>
      </c>
      <c r="M3856">
        <f t="shared" si="337"/>
        <v>0.16483516483516483</v>
      </c>
      <c r="N3856">
        <f t="shared" si="340"/>
        <v>0</v>
      </c>
      <c r="O3856">
        <f t="shared" si="338"/>
        <v>0</v>
      </c>
      <c r="P3856">
        <f t="shared" si="341"/>
        <v>364</v>
      </c>
    </row>
    <row r="3857" spans="10:16" x14ac:dyDescent="0.25">
      <c r="J3857" t="s">
        <v>0</v>
      </c>
      <c r="K3857" s="3" t="e">
        <f t="shared" si="339"/>
        <v>#VALUE!</v>
      </c>
      <c r="L3857">
        <v>60</v>
      </c>
      <c r="M3857">
        <f t="shared" si="337"/>
        <v>0.16483516483516483</v>
      </c>
      <c r="N3857">
        <f t="shared" si="340"/>
        <v>0</v>
      </c>
      <c r="O3857">
        <f t="shared" si="338"/>
        <v>0</v>
      </c>
      <c r="P3857">
        <f t="shared" si="341"/>
        <v>364</v>
      </c>
    </row>
    <row r="3858" spans="10:16" x14ac:dyDescent="0.25">
      <c r="K3858" s="3">
        <f t="shared" si="339"/>
        <v>33965</v>
      </c>
      <c r="L3858">
        <v>60</v>
      </c>
      <c r="M3858">
        <f t="shared" si="337"/>
        <v>0.16483516483516483</v>
      </c>
      <c r="N3858">
        <f t="shared" si="340"/>
        <v>0</v>
      </c>
      <c r="O3858">
        <f t="shared" si="338"/>
        <v>0</v>
      </c>
      <c r="P3858">
        <f t="shared" si="341"/>
        <v>364</v>
      </c>
    </row>
    <row r="3859" spans="10:16" x14ac:dyDescent="0.25">
      <c r="J3859" t="s">
        <v>0</v>
      </c>
      <c r="K3859" s="3" t="e">
        <f t="shared" si="339"/>
        <v>#VALUE!</v>
      </c>
      <c r="L3859">
        <v>60</v>
      </c>
      <c r="M3859">
        <f t="shared" si="337"/>
        <v>0.16483516483516483</v>
      </c>
      <c r="N3859">
        <f t="shared" si="340"/>
        <v>0</v>
      </c>
      <c r="O3859">
        <f t="shared" si="338"/>
        <v>0</v>
      </c>
      <c r="P3859">
        <f t="shared" si="341"/>
        <v>364</v>
      </c>
    </row>
    <row r="3860" spans="10:16" x14ac:dyDescent="0.25">
      <c r="K3860" s="3">
        <f t="shared" si="339"/>
        <v>33965</v>
      </c>
      <c r="L3860">
        <v>60</v>
      </c>
      <c r="M3860">
        <f t="shared" si="337"/>
        <v>0.16483516483516483</v>
      </c>
      <c r="N3860">
        <f t="shared" si="340"/>
        <v>0</v>
      </c>
      <c r="O3860">
        <f t="shared" si="338"/>
        <v>0</v>
      </c>
      <c r="P3860">
        <f t="shared" si="341"/>
        <v>364</v>
      </c>
    </row>
    <row r="3861" spans="10:16" x14ac:dyDescent="0.25">
      <c r="J3861" t="s">
        <v>0</v>
      </c>
      <c r="K3861" s="3" t="e">
        <f t="shared" si="339"/>
        <v>#VALUE!</v>
      </c>
      <c r="L3861">
        <v>60</v>
      </c>
      <c r="M3861">
        <f t="shared" si="337"/>
        <v>0.16483516483516483</v>
      </c>
      <c r="N3861">
        <f t="shared" si="340"/>
        <v>0</v>
      </c>
      <c r="O3861">
        <f t="shared" si="338"/>
        <v>0</v>
      </c>
      <c r="P3861">
        <f t="shared" si="341"/>
        <v>364</v>
      </c>
    </row>
    <row r="3862" spans="10:16" x14ac:dyDescent="0.25">
      <c r="K3862" s="3">
        <f t="shared" si="339"/>
        <v>33965</v>
      </c>
      <c r="L3862">
        <v>60</v>
      </c>
      <c r="M3862">
        <f t="shared" si="337"/>
        <v>0.16483516483516483</v>
      </c>
      <c r="N3862">
        <f t="shared" si="340"/>
        <v>0</v>
      </c>
      <c r="O3862">
        <f t="shared" si="338"/>
        <v>0</v>
      </c>
      <c r="P3862">
        <f t="shared" si="341"/>
        <v>364</v>
      </c>
    </row>
    <row r="3863" spans="10:16" x14ac:dyDescent="0.25">
      <c r="J3863" t="s">
        <v>0</v>
      </c>
      <c r="K3863" s="3" t="e">
        <f t="shared" si="339"/>
        <v>#VALUE!</v>
      </c>
      <c r="L3863">
        <v>60</v>
      </c>
      <c r="M3863">
        <f t="shared" si="337"/>
        <v>0.16483516483516483</v>
      </c>
      <c r="N3863">
        <f t="shared" si="340"/>
        <v>0</v>
      </c>
      <c r="O3863">
        <f t="shared" si="338"/>
        <v>0</v>
      </c>
      <c r="P3863">
        <f t="shared" si="341"/>
        <v>364</v>
      </c>
    </row>
    <row r="3864" spans="10:16" x14ac:dyDescent="0.25">
      <c r="K3864" s="3">
        <f t="shared" si="339"/>
        <v>33965</v>
      </c>
      <c r="L3864">
        <v>60</v>
      </c>
      <c r="M3864">
        <f t="shared" si="337"/>
        <v>0.16483516483516483</v>
      </c>
      <c r="N3864">
        <f t="shared" si="340"/>
        <v>0</v>
      </c>
      <c r="O3864">
        <f t="shared" si="338"/>
        <v>0</v>
      </c>
      <c r="P3864">
        <f t="shared" si="341"/>
        <v>364</v>
      </c>
    </row>
    <row r="3865" spans="10:16" x14ac:dyDescent="0.25">
      <c r="J3865" t="s">
        <v>0</v>
      </c>
      <c r="K3865" s="3" t="e">
        <f t="shared" si="339"/>
        <v>#VALUE!</v>
      </c>
      <c r="L3865">
        <v>60</v>
      </c>
      <c r="M3865">
        <f t="shared" si="337"/>
        <v>0.16483516483516483</v>
      </c>
      <c r="N3865">
        <f t="shared" si="340"/>
        <v>0</v>
      </c>
      <c r="O3865">
        <f t="shared" si="338"/>
        <v>0</v>
      </c>
      <c r="P3865">
        <f t="shared" si="341"/>
        <v>364</v>
      </c>
    </row>
    <row r="3866" spans="10:16" x14ac:dyDescent="0.25">
      <c r="K3866" s="3">
        <f t="shared" si="339"/>
        <v>33965</v>
      </c>
      <c r="L3866">
        <v>60</v>
      </c>
      <c r="M3866">
        <f t="shared" si="337"/>
        <v>0.16483516483516483</v>
      </c>
      <c r="N3866">
        <f t="shared" si="340"/>
        <v>0</v>
      </c>
      <c r="O3866">
        <f t="shared" si="338"/>
        <v>0</v>
      </c>
      <c r="P3866">
        <f t="shared" si="341"/>
        <v>364</v>
      </c>
    </row>
    <row r="3867" spans="10:16" x14ac:dyDescent="0.25">
      <c r="J3867" t="s">
        <v>0</v>
      </c>
      <c r="K3867" s="3" t="e">
        <f t="shared" si="339"/>
        <v>#VALUE!</v>
      </c>
      <c r="L3867">
        <v>60</v>
      </c>
      <c r="M3867">
        <f t="shared" si="337"/>
        <v>0.16483516483516483</v>
      </c>
      <c r="N3867">
        <f t="shared" si="340"/>
        <v>0</v>
      </c>
      <c r="O3867">
        <f t="shared" si="338"/>
        <v>0</v>
      </c>
      <c r="P3867">
        <f t="shared" si="341"/>
        <v>364</v>
      </c>
    </row>
    <row r="3868" spans="10:16" x14ac:dyDescent="0.25">
      <c r="K3868" s="3">
        <f t="shared" si="339"/>
        <v>33965</v>
      </c>
      <c r="L3868">
        <v>60</v>
      </c>
      <c r="M3868">
        <f t="shared" si="337"/>
        <v>0.16483516483516483</v>
      </c>
      <c r="N3868">
        <f t="shared" si="340"/>
        <v>0</v>
      </c>
      <c r="O3868">
        <f t="shared" si="338"/>
        <v>0</v>
      </c>
      <c r="P3868">
        <f t="shared" si="341"/>
        <v>364</v>
      </c>
    </row>
    <row r="3869" spans="10:16" x14ac:dyDescent="0.25">
      <c r="J3869" t="s">
        <v>0</v>
      </c>
      <c r="K3869" s="3" t="e">
        <f t="shared" si="339"/>
        <v>#VALUE!</v>
      </c>
      <c r="L3869">
        <v>60</v>
      </c>
      <c r="M3869">
        <f t="shared" si="337"/>
        <v>0.16483516483516483</v>
      </c>
      <c r="N3869">
        <f t="shared" si="340"/>
        <v>0</v>
      </c>
      <c r="O3869">
        <f t="shared" si="338"/>
        <v>0</v>
      </c>
      <c r="P3869">
        <f t="shared" si="341"/>
        <v>364</v>
      </c>
    </row>
    <row r="3870" spans="10:16" x14ac:dyDescent="0.25">
      <c r="K3870" s="3">
        <f t="shared" si="339"/>
        <v>33965</v>
      </c>
      <c r="L3870">
        <v>60</v>
      </c>
      <c r="M3870">
        <f t="shared" si="337"/>
        <v>0.16483516483516483</v>
      </c>
      <c r="N3870">
        <f t="shared" si="340"/>
        <v>0</v>
      </c>
      <c r="O3870">
        <f t="shared" si="338"/>
        <v>0</v>
      </c>
      <c r="P3870">
        <f t="shared" si="341"/>
        <v>364</v>
      </c>
    </row>
    <row r="3871" spans="10:16" x14ac:dyDescent="0.25">
      <c r="J3871" t="s">
        <v>0</v>
      </c>
      <c r="K3871" s="3" t="e">
        <f t="shared" si="339"/>
        <v>#VALUE!</v>
      </c>
      <c r="L3871">
        <v>60</v>
      </c>
      <c r="M3871">
        <f t="shared" si="337"/>
        <v>0.16483516483516483</v>
      </c>
      <c r="N3871">
        <f t="shared" si="340"/>
        <v>0</v>
      </c>
      <c r="O3871">
        <f t="shared" si="338"/>
        <v>0</v>
      </c>
      <c r="P3871">
        <f t="shared" si="341"/>
        <v>364</v>
      </c>
    </row>
    <row r="3872" spans="10:16" x14ac:dyDescent="0.25">
      <c r="K3872" s="3">
        <f t="shared" si="339"/>
        <v>33965</v>
      </c>
      <c r="L3872">
        <v>60</v>
      </c>
      <c r="M3872">
        <f t="shared" si="337"/>
        <v>0.16483516483516483</v>
      </c>
      <c r="N3872">
        <f t="shared" si="340"/>
        <v>0</v>
      </c>
      <c r="O3872">
        <f t="shared" si="338"/>
        <v>0</v>
      </c>
      <c r="P3872">
        <f t="shared" si="341"/>
        <v>364</v>
      </c>
    </row>
    <row r="3873" spans="10:16" x14ac:dyDescent="0.25">
      <c r="J3873" t="s">
        <v>0</v>
      </c>
      <c r="K3873" s="3" t="e">
        <f t="shared" si="339"/>
        <v>#VALUE!</v>
      </c>
      <c r="L3873">
        <v>60</v>
      </c>
      <c r="M3873">
        <f t="shared" si="337"/>
        <v>0.16483516483516483</v>
      </c>
      <c r="N3873">
        <f t="shared" si="340"/>
        <v>0</v>
      </c>
      <c r="O3873">
        <f t="shared" si="338"/>
        <v>0</v>
      </c>
      <c r="P3873">
        <f t="shared" si="341"/>
        <v>364</v>
      </c>
    </row>
    <row r="3874" spans="10:16" x14ac:dyDescent="0.25">
      <c r="K3874" s="3">
        <f t="shared" si="339"/>
        <v>33965</v>
      </c>
      <c r="L3874">
        <v>60</v>
      </c>
      <c r="M3874">
        <f t="shared" si="337"/>
        <v>0.16483516483516483</v>
      </c>
      <c r="N3874">
        <f t="shared" si="340"/>
        <v>0</v>
      </c>
      <c r="O3874">
        <f t="shared" si="338"/>
        <v>0</v>
      </c>
      <c r="P3874">
        <f t="shared" si="341"/>
        <v>364</v>
      </c>
    </row>
    <row r="3875" spans="10:16" x14ac:dyDescent="0.25">
      <c r="J3875" t="s">
        <v>0</v>
      </c>
      <c r="K3875" s="3" t="e">
        <f t="shared" si="339"/>
        <v>#VALUE!</v>
      </c>
      <c r="L3875">
        <v>60</v>
      </c>
      <c r="M3875">
        <f t="shared" si="337"/>
        <v>0.16483516483516483</v>
      </c>
      <c r="N3875">
        <f t="shared" si="340"/>
        <v>0</v>
      </c>
      <c r="O3875">
        <f t="shared" si="338"/>
        <v>0</v>
      </c>
      <c r="P3875">
        <f t="shared" si="341"/>
        <v>364</v>
      </c>
    </row>
    <row r="3876" spans="10:16" x14ac:dyDescent="0.25">
      <c r="K3876" s="3">
        <f t="shared" si="339"/>
        <v>33965</v>
      </c>
      <c r="L3876">
        <v>60</v>
      </c>
      <c r="M3876">
        <f t="shared" si="337"/>
        <v>0.16483516483516483</v>
      </c>
      <c r="N3876">
        <f t="shared" si="340"/>
        <v>0</v>
      </c>
      <c r="O3876">
        <f t="shared" si="338"/>
        <v>0</v>
      </c>
      <c r="P3876">
        <f t="shared" si="341"/>
        <v>364</v>
      </c>
    </row>
    <row r="3877" spans="10:16" x14ac:dyDescent="0.25">
      <c r="J3877" t="s">
        <v>0</v>
      </c>
      <c r="K3877" s="3" t="e">
        <f t="shared" si="339"/>
        <v>#VALUE!</v>
      </c>
      <c r="L3877">
        <v>60</v>
      </c>
      <c r="M3877">
        <f t="shared" si="337"/>
        <v>0.16483516483516483</v>
      </c>
      <c r="N3877">
        <f t="shared" si="340"/>
        <v>0</v>
      </c>
      <c r="O3877">
        <f t="shared" si="338"/>
        <v>0</v>
      </c>
      <c r="P3877">
        <f t="shared" si="341"/>
        <v>364</v>
      </c>
    </row>
    <row r="3878" spans="10:16" x14ac:dyDescent="0.25">
      <c r="K3878" s="3">
        <f t="shared" si="339"/>
        <v>33965</v>
      </c>
      <c r="L3878">
        <v>60</v>
      </c>
      <c r="M3878">
        <f t="shared" si="337"/>
        <v>0.16483516483516483</v>
      </c>
      <c r="N3878">
        <f t="shared" si="340"/>
        <v>0</v>
      </c>
      <c r="O3878">
        <f t="shared" si="338"/>
        <v>0</v>
      </c>
      <c r="P3878">
        <f t="shared" si="341"/>
        <v>364</v>
      </c>
    </row>
    <row r="3879" spans="10:16" x14ac:dyDescent="0.25">
      <c r="J3879" t="s">
        <v>0</v>
      </c>
      <c r="K3879" s="3" t="e">
        <f t="shared" si="339"/>
        <v>#VALUE!</v>
      </c>
      <c r="L3879">
        <v>60</v>
      </c>
      <c r="M3879">
        <f t="shared" si="337"/>
        <v>0.16483516483516483</v>
      </c>
      <c r="N3879">
        <f t="shared" si="340"/>
        <v>0</v>
      </c>
      <c r="O3879">
        <f t="shared" si="338"/>
        <v>0</v>
      </c>
      <c r="P3879">
        <f t="shared" si="341"/>
        <v>364</v>
      </c>
    </row>
    <row r="3880" spans="10:16" x14ac:dyDescent="0.25">
      <c r="K3880" s="3">
        <f t="shared" si="339"/>
        <v>33965</v>
      </c>
      <c r="L3880">
        <v>60</v>
      </c>
      <c r="M3880">
        <f t="shared" si="337"/>
        <v>0.16483516483516483</v>
      </c>
      <c r="N3880">
        <f t="shared" si="340"/>
        <v>0</v>
      </c>
      <c r="O3880">
        <f t="shared" si="338"/>
        <v>0</v>
      </c>
      <c r="P3880">
        <f t="shared" si="341"/>
        <v>364</v>
      </c>
    </row>
    <row r="3881" spans="10:16" x14ac:dyDescent="0.25">
      <c r="J3881" t="s">
        <v>0</v>
      </c>
      <c r="K3881" s="3" t="e">
        <f t="shared" si="339"/>
        <v>#VALUE!</v>
      </c>
      <c r="L3881">
        <v>60</v>
      </c>
      <c r="M3881">
        <f t="shared" si="337"/>
        <v>0.16483516483516483</v>
      </c>
      <c r="N3881">
        <f t="shared" si="340"/>
        <v>0</v>
      </c>
      <c r="O3881">
        <f t="shared" si="338"/>
        <v>0</v>
      </c>
      <c r="P3881">
        <f t="shared" si="341"/>
        <v>364</v>
      </c>
    </row>
    <row r="3882" spans="10:16" x14ac:dyDescent="0.25">
      <c r="K3882" s="3">
        <f t="shared" si="339"/>
        <v>33965</v>
      </c>
      <c r="L3882">
        <v>60</v>
      </c>
      <c r="M3882">
        <f t="shared" si="337"/>
        <v>0.16483516483516483</v>
      </c>
      <c r="N3882">
        <f t="shared" si="340"/>
        <v>0</v>
      </c>
      <c r="O3882">
        <f t="shared" si="338"/>
        <v>0</v>
      </c>
      <c r="P3882">
        <f t="shared" si="341"/>
        <v>364</v>
      </c>
    </row>
    <row r="3883" spans="10:16" x14ac:dyDescent="0.25">
      <c r="J3883" t="s">
        <v>0</v>
      </c>
      <c r="K3883" s="3" t="e">
        <f t="shared" si="339"/>
        <v>#VALUE!</v>
      </c>
      <c r="L3883">
        <v>60</v>
      </c>
      <c r="M3883">
        <f t="shared" si="337"/>
        <v>0.16483516483516483</v>
      </c>
      <c r="N3883">
        <f t="shared" si="340"/>
        <v>0</v>
      </c>
      <c r="O3883">
        <f t="shared" si="338"/>
        <v>0</v>
      </c>
      <c r="P3883">
        <f t="shared" si="341"/>
        <v>364</v>
      </c>
    </row>
    <row r="3884" spans="10:16" x14ac:dyDescent="0.25">
      <c r="K3884" s="3">
        <f t="shared" si="339"/>
        <v>33965</v>
      </c>
      <c r="L3884">
        <v>60</v>
      </c>
      <c r="M3884">
        <f t="shared" si="337"/>
        <v>0.16483516483516483</v>
      </c>
      <c r="N3884">
        <f t="shared" si="340"/>
        <v>0</v>
      </c>
      <c r="O3884">
        <f t="shared" si="338"/>
        <v>0</v>
      </c>
      <c r="P3884">
        <f t="shared" si="341"/>
        <v>364</v>
      </c>
    </row>
    <row r="3885" spans="10:16" x14ac:dyDescent="0.25">
      <c r="J3885" t="s">
        <v>0</v>
      </c>
      <c r="K3885" s="3" t="e">
        <f t="shared" si="339"/>
        <v>#VALUE!</v>
      </c>
      <c r="L3885">
        <v>60</v>
      </c>
      <c r="M3885">
        <f t="shared" si="337"/>
        <v>0.16483516483516483</v>
      </c>
      <c r="N3885">
        <f t="shared" si="340"/>
        <v>0</v>
      </c>
      <c r="O3885">
        <f t="shared" si="338"/>
        <v>0</v>
      </c>
      <c r="P3885">
        <f t="shared" si="341"/>
        <v>364</v>
      </c>
    </row>
    <row r="3886" spans="10:16" x14ac:dyDescent="0.25">
      <c r="K3886" s="3">
        <f t="shared" si="339"/>
        <v>33965</v>
      </c>
      <c r="L3886">
        <v>60</v>
      </c>
      <c r="M3886">
        <f t="shared" si="337"/>
        <v>0.16483516483516483</v>
      </c>
      <c r="N3886">
        <f t="shared" si="340"/>
        <v>0</v>
      </c>
      <c r="O3886">
        <f t="shared" si="338"/>
        <v>0</v>
      </c>
      <c r="P3886">
        <f t="shared" si="341"/>
        <v>364</v>
      </c>
    </row>
    <row r="3887" spans="10:16" x14ac:dyDescent="0.25">
      <c r="J3887" t="s">
        <v>0</v>
      </c>
      <c r="K3887" s="3" t="e">
        <f t="shared" si="339"/>
        <v>#VALUE!</v>
      </c>
      <c r="L3887">
        <v>60</v>
      </c>
      <c r="M3887">
        <f t="shared" si="337"/>
        <v>0.16483516483516483</v>
      </c>
      <c r="N3887">
        <f t="shared" si="340"/>
        <v>0</v>
      </c>
      <c r="O3887">
        <f t="shared" si="338"/>
        <v>0</v>
      </c>
      <c r="P3887">
        <f t="shared" si="341"/>
        <v>364</v>
      </c>
    </row>
    <row r="3888" spans="10:16" x14ac:dyDescent="0.25">
      <c r="K3888" s="3">
        <f t="shared" si="339"/>
        <v>33965</v>
      </c>
      <c r="L3888">
        <v>60</v>
      </c>
      <c r="M3888">
        <f t="shared" si="337"/>
        <v>0.16483516483516483</v>
      </c>
      <c r="N3888">
        <f t="shared" si="340"/>
        <v>0</v>
      </c>
      <c r="O3888">
        <f t="shared" si="338"/>
        <v>0</v>
      </c>
      <c r="P3888">
        <f t="shared" si="341"/>
        <v>364</v>
      </c>
    </row>
    <row r="3889" spans="10:16" x14ac:dyDescent="0.25">
      <c r="J3889" t="s">
        <v>0</v>
      </c>
      <c r="K3889" s="3" t="e">
        <f t="shared" si="339"/>
        <v>#VALUE!</v>
      </c>
      <c r="L3889">
        <v>60</v>
      </c>
      <c r="M3889">
        <f t="shared" si="337"/>
        <v>0.16483516483516483</v>
      </c>
      <c r="N3889">
        <f t="shared" si="340"/>
        <v>0</v>
      </c>
      <c r="O3889">
        <f t="shared" si="338"/>
        <v>0</v>
      </c>
      <c r="P3889">
        <f t="shared" si="341"/>
        <v>364</v>
      </c>
    </row>
    <row r="3890" spans="10:16" x14ac:dyDescent="0.25">
      <c r="K3890" s="3">
        <f t="shared" si="339"/>
        <v>33965</v>
      </c>
      <c r="L3890">
        <v>60</v>
      </c>
      <c r="M3890">
        <f t="shared" si="337"/>
        <v>0.16483516483516483</v>
      </c>
      <c r="N3890">
        <f t="shared" si="340"/>
        <v>0</v>
      </c>
      <c r="O3890">
        <f t="shared" si="338"/>
        <v>0</v>
      </c>
      <c r="P3890">
        <f t="shared" si="341"/>
        <v>364</v>
      </c>
    </row>
    <row r="3891" spans="10:16" x14ac:dyDescent="0.25">
      <c r="J3891" t="s">
        <v>0</v>
      </c>
      <c r="K3891" s="3" t="e">
        <f t="shared" si="339"/>
        <v>#VALUE!</v>
      </c>
      <c r="L3891">
        <v>60</v>
      </c>
      <c r="M3891">
        <f t="shared" si="337"/>
        <v>0.16483516483516483</v>
      </c>
      <c r="N3891">
        <f t="shared" si="340"/>
        <v>0</v>
      </c>
      <c r="O3891">
        <f t="shared" si="338"/>
        <v>0</v>
      </c>
      <c r="P3891">
        <f t="shared" si="341"/>
        <v>364</v>
      </c>
    </row>
    <row r="3892" spans="10:16" x14ac:dyDescent="0.25">
      <c r="K3892" s="3">
        <f t="shared" si="339"/>
        <v>33965</v>
      </c>
      <c r="L3892">
        <v>60</v>
      </c>
      <c r="M3892">
        <f t="shared" si="337"/>
        <v>0.16483516483516483</v>
      </c>
      <c r="N3892">
        <f t="shared" si="340"/>
        <v>0</v>
      </c>
      <c r="O3892">
        <f t="shared" si="338"/>
        <v>0</v>
      </c>
      <c r="P3892">
        <f t="shared" si="341"/>
        <v>364</v>
      </c>
    </row>
    <row r="3893" spans="10:16" x14ac:dyDescent="0.25">
      <c r="J3893" t="s">
        <v>0</v>
      </c>
      <c r="K3893" s="3" t="e">
        <f t="shared" si="339"/>
        <v>#VALUE!</v>
      </c>
      <c r="L3893">
        <v>60</v>
      </c>
      <c r="M3893">
        <f t="shared" si="337"/>
        <v>0.16483516483516483</v>
      </c>
      <c r="N3893">
        <f t="shared" si="340"/>
        <v>0</v>
      </c>
      <c r="O3893">
        <f t="shared" si="338"/>
        <v>0</v>
      </c>
      <c r="P3893">
        <f t="shared" si="341"/>
        <v>364</v>
      </c>
    </row>
    <row r="3894" spans="10:16" x14ac:dyDescent="0.25">
      <c r="K3894" s="3">
        <f t="shared" si="339"/>
        <v>33965</v>
      </c>
      <c r="L3894">
        <v>60</v>
      </c>
      <c r="M3894">
        <f t="shared" si="337"/>
        <v>0.16483516483516483</v>
      </c>
      <c r="N3894">
        <f t="shared" si="340"/>
        <v>0</v>
      </c>
      <c r="O3894">
        <f t="shared" si="338"/>
        <v>0</v>
      </c>
      <c r="P3894">
        <f t="shared" si="341"/>
        <v>364</v>
      </c>
    </row>
    <row r="3895" spans="10:16" x14ac:dyDescent="0.25">
      <c r="J3895" t="s">
        <v>0</v>
      </c>
      <c r="K3895" s="3" t="e">
        <f t="shared" si="339"/>
        <v>#VALUE!</v>
      </c>
      <c r="L3895">
        <v>60</v>
      </c>
      <c r="M3895">
        <f t="shared" si="337"/>
        <v>0.16483516483516483</v>
      </c>
      <c r="N3895">
        <f t="shared" si="340"/>
        <v>0</v>
      </c>
      <c r="O3895">
        <f t="shared" si="338"/>
        <v>0</v>
      </c>
      <c r="P3895">
        <f t="shared" si="341"/>
        <v>364</v>
      </c>
    </row>
    <row r="3896" spans="10:16" x14ac:dyDescent="0.25">
      <c r="K3896" s="3">
        <f t="shared" si="339"/>
        <v>33965</v>
      </c>
      <c r="L3896">
        <v>60</v>
      </c>
      <c r="M3896">
        <f t="shared" si="337"/>
        <v>0.16483516483516483</v>
      </c>
      <c r="N3896">
        <f t="shared" si="340"/>
        <v>0</v>
      </c>
      <c r="O3896">
        <f t="shared" si="338"/>
        <v>0</v>
      </c>
      <c r="P3896">
        <f t="shared" si="341"/>
        <v>364</v>
      </c>
    </row>
    <row r="3897" spans="10:16" x14ac:dyDescent="0.25">
      <c r="J3897" t="s">
        <v>0</v>
      </c>
      <c r="K3897" s="3" t="e">
        <f t="shared" si="339"/>
        <v>#VALUE!</v>
      </c>
      <c r="L3897">
        <v>60</v>
      </c>
      <c r="M3897">
        <f t="shared" si="337"/>
        <v>0.16483516483516483</v>
      </c>
      <c r="N3897">
        <f t="shared" si="340"/>
        <v>0</v>
      </c>
      <c r="O3897">
        <f t="shared" si="338"/>
        <v>0</v>
      </c>
      <c r="P3897">
        <f t="shared" si="341"/>
        <v>364</v>
      </c>
    </row>
    <row r="3898" spans="10:16" x14ac:dyDescent="0.25">
      <c r="K3898" s="3">
        <f t="shared" si="339"/>
        <v>33965</v>
      </c>
      <c r="L3898">
        <v>60</v>
      </c>
      <c r="M3898">
        <f t="shared" si="337"/>
        <v>0.16483516483516483</v>
      </c>
      <c r="N3898">
        <f t="shared" si="340"/>
        <v>0</v>
      </c>
      <c r="O3898">
        <f t="shared" si="338"/>
        <v>0</v>
      </c>
      <c r="P3898">
        <f t="shared" si="341"/>
        <v>364</v>
      </c>
    </row>
    <row r="3899" spans="10:16" x14ac:dyDescent="0.25">
      <c r="J3899" t="s">
        <v>0</v>
      </c>
      <c r="K3899" s="3" t="e">
        <f t="shared" si="339"/>
        <v>#VALUE!</v>
      </c>
      <c r="L3899">
        <v>60</v>
      </c>
      <c r="M3899">
        <f t="shared" si="337"/>
        <v>0.16483516483516483</v>
      </c>
      <c r="N3899">
        <f t="shared" si="340"/>
        <v>0</v>
      </c>
      <c r="O3899">
        <f t="shared" si="338"/>
        <v>0</v>
      </c>
      <c r="P3899">
        <f t="shared" si="341"/>
        <v>364</v>
      </c>
    </row>
    <row r="3900" spans="10:16" x14ac:dyDescent="0.25">
      <c r="K3900" s="3">
        <f t="shared" si="339"/>
        <v>33965</v>
      </c>
      <c r="L3900">
        <v>60</v>
      </c>
      <c r="M3900">
        <f t="shared" si="337"/>
        <v>0.16483516483516483</v>
      </c>
      <c r="N3900">
        <f t="shared" si="340"/>
        <v>0</v>
      </c>
      <c r="O3900">
        <f t="shared" si="338"/>
        <v>0</v>
      </c>
      <c r="P3900">
        <f t="shared" si="341"/>
        <v>364</v>
      </c>
    </row>
    <row r="3901" spans="10:16" x14ac:dyDescent="0.25">
      <c r="J3901" t="s">
        <v>0</v>
      </c>
      <c r="K3901" s="3" t="e">
        <f t="shared" si="339"/>
        <v>#VALUE!</v>
      </c>
      <c r="L3901">
        <v>60</v>
      </c>
      <c r="M3901">
        <f t="shared" si="337"/>
        <v>0.16483516483516483</v>
      </c>
      <c r="N3901">
        <f t="shared" si="340"/>
        <v>0</v>
      </c>
      <c r="O3901">
        <f t="shared" si="338"/>
        <v>0</v>
      </c>
      <c r="P3901">
        <f t="shared" si="341"/>
        <v>364</v>
      </c>
    </row>
    <row r="3902" spans="10:16" x14ac:dyDescent="0.25">
      <c r="K3902" s="3">
        <f t="shared" si="339"/>
        <v>33965</v>
      </c>
      <c r="L3902">
        <v>60</v>
      </c>
      <c r="M3902">
        <f t="shared" si="337"/>
        <v>0.16483516483516483</v>
      </c>
      <c r="N3902">
        <f t="shared" si="340"/>
        <v>0</v>
      </c>
      <c r="O3902">
        <f t="shared" si="338"/>
        <v>0</v>
      </c>
      <c r="P3902">
        <f t="shared" si="341"/>
        <v>364</v>
      </c>
    </row>
    <row r="3903" spans="10:16" x14ac:dyDescent="0.25">
      <c r="J3903" t="s">
        <v>0</v>
      </c>
      <c r="K3903" s="3" t="e">
        <f t="shared" si="339"/>
        <v>#VALUE!</v>
      </c>
      <c r="L3903">
        <v>60</v>
      </c>
      <c r="M3903">
        <f t="shared" si="337"/>
        <v>0.16483516483516483</v>
      </c>
      <c r="N3903">
        <f t="shared" si="340"/>
        <v>0</v>
      </c>
      <c r="O3903">
        <f t="shared" si="338"/>
        <v>0</v>
      </c>
      <c r="P3903">
        <f t="shared" si="341"/>
        <v>364</v>
      </c>
    </row>
    <row r="3904" spans="10:16" x14ac:dyDescent="0.25">
      <c r="K3904" s="3">
        <f t="shared" si="339"/>
        <v>33965</v>
      </c>
      <c r="L3904">
        <v>60</v>
      </c>
      <c r="M3904">
        <f t="shared" si="337"/>
        <v>0.16483516483516483</v>
      </c>
      <c r="N3904">
        <f t="shared" si="340"/>
        <v>0</v>
      </c>
      <c r="O3904">
        <f t="shared" si="338"/>
        <v>0</v>
      </c>
      <c r="P3904">
        <f t="shared" si="341"/>
        <v>364</v>
      </c>
    </row>
    <row r="3905" spans="10:16" x14ac:dyDescent="0.25">
      <c r="J3905" t="s">
        <v>0</v>
      </c>
      <c r="K3905" s="3" t="e">
        <f t="shared" si="339"/>
        <v>#VALUE!</v>
      </c>
      <c r="L3905">
        <v>60</v>
      </c>
      <c r="M3905">
        <f t="shared" si="337"/>
        <v>0.16483516483516483</v>
      </c>
      <c r="N3905">
        <f t="shared" si="340"/>
        <v>0</v>
      </c>
      <c r="O3905">
        <f t="shared" si="338"/>
        <v>0</v>
      </c>
      <c r="P3905">
        <f t="shared" si="341"/>
        <v>364</v>
      </c>
    </row>
    <row r="3906" spans="10:16" x14ac:dyDescent="0.25">
      <c r="K3906" s="3">
        <f t="shared" si="339"/>
        <v>33965</v>
      </c>
      <c r="L3906">
        <v>60</v>
      </c>
      <c r="M3906">
        <f t="shared" si="337"/>
        <v>0.16483516483516483</v>
      </c>
      <c r="N3906">
        <f t="shared" si="340"/>
        <v>0</v>
      </c>
      <c r="O3906">
        <f t="shared" si="338"/>
        <v>0</v>
      </c>
      <c r="P3906">
        <f t="shared" si="341"/>
        <v>364</v>
      </c>
    </row>
    <row r="3907" spans="10:16" x14ac:dyDescent="0.25">
      <c r="J3907" t="s">
        <v>0</v>
      </c>
      <c r="K3907" s="3" t="e">
        <f t="shared" si="339"/>
        <v>#VALUE!</v>
      </c>
      <c r="L3907">
        <v>60</v>
      </c>
      <c r="M3907">
        <f t="shared" si="337"/>
        <v>0.16483516483516483</v>
      </c>
      <c r="N3907">
        <f t="shared" si="340"/>
        <v>0</v>
      </c>
      <c r="O3907">
        <f t="shared" si="338"/>
        <v>0</v>
      </c>
      <c r="P3907">
        <f t="shared" si="341"/>
        <v>364</v>
      </c>
    </row>
    <row r="3908" spans="10:16" x14ac:dyDescent="0.25">
      <c r="K3908" s="3">
        <f t="shared" si="339"/>
        <v>33965</v>
      </c>
      <c r="L3908">
        <v>60</v>
      </c>
      <c r="M3908">
        <f t="shared" si="337"/>
        <v>0.16483516483516483</v>
      </c>
      <c r="N3908">
        <f t="shared" si="340"/>
        <v>0</v>
      </c>
      <c r="O3908">
        <f t="shared" si="338"/>
        <v>0</v>
      </c>
      <c r="P3908">
        <f t="shared" si="341"/>
        <v>364</v>
      </c>
    </row>
    <row r="3909" spans="10:16" x14ac:dyDescent="0.25">
      <c r="J3909" t="s">
        <v>0</v>
      </c>
      <c r="K3909" s="3" t="e">
        <f t="shared" si="339"/>
        <v>#VALUE!</v>
      </c>
      <c r="L3909">
        <v>60</v>
      </c>
      <c r="M3909">
        <f t="shared" si="337"/>
        <v>0.16483516483516483</v>
      </c>
      <c r="N3909">
        <f t="shared" si="340"/>
        <v>0</v>
      </c>
      <c r="O3909">
        <f t="shared" si="338"/>
        <v>0</v>
      </c>
      <c r="P3909">
        <f t="shared" si="341"/>
        <v>364</v>
      </c>
    </row>
    <row r="3910" spans="10:16" x14ac:dyDescent="0.25">
      <c r="K3910" s="3">
        <f t="shared" si="339"/>
        <v>33965</v>
      </c>
      <c r="L3910">
        <v>60</v>
      </c>
      <c r="M3910">
        <f t="shared" si="337"/>
        <v>0.16483516483516483</v>
      </c>
      <c r="N3910">
        <f t="shared" si="340"/>
        <v>0</v>
      </c>
      <c r="O3910">
        <f t="shared" si="338"/>
        <v>0</v>
      </c>
      <c r="P3910">
        <f t="shared" si="341"/>
        <v>364</v>
      </c>
    </row>
    <row r="3911" spans="10:16" x14ac:dyDescent="0.25">
      <c r="J3911" t="s">
        <v>0</v>
      </c>
      <c r="K3911" s="3" t="e">
        <f t="shared" si="339"/>
        <v>#VALUE!</v>
      </c>
      <c r="L3911">
        <v>60</v>
      </c>
      <c r="M3911">
        <f t="shared" si="337"/>
        <v>0.16483516483516483</v>
      </c>
      <c r="N3911">
        <f t="shared" si="340"/>
        <v>0</v>
      </c>
      <c r="O3911">
        <f t="shared" si="338"/>
        <v>0</v>
      </c>
      <c r="P3911">
        <f t="shared" si="341"/>
        <v>364</v>
      </c>
    </row>
    <row r="3912" spans="10:16" x14ac:dyDescent="0.25">
      <c r="K3912" s="3">
        <f t="shared" si="339"/>
        <v>33965</v>
      </c>
      <c r="L3912">
        <v>60</v>
      </c>
      <c r="M3912">
        <f t="shared" ref="M3912:M3975" si="342">L3912/P3912</f>
        <v>0.16483516483516483</v>
      </c>
      <c r="N3912">
        <f t="shared" si="340"/>
        <v>0</v>
      </c>
      <c r="O3912">
        <f t="shared" ref="O3912:O3975" si="343">ROUND(N3912,1)</f>
        <v>0</v>
      </c>
      <c r="P3912">
        <f t="shared" si="341"/>
        <v>364</v>
      </c>
    </row>
    <row r="3913" spans="10:16" x14ac:dyDescent="0.25">
      <c r="J3913" t="s">
        <v>0</v>
      </c>
      <c r="K3913" s="3" t="e">
        <f t="shared" ref="K3913:K3976" si="344">$K$7+J3913</f>
        <v>#VALUE!</v>
      </c>
      <c r="L3913">
        <v>60</v>
      </c>
      <c r="M3913">
        <f t="shared" si="342"/>
        <v>0.16483516483516483</v>
      </c>
      <c r="N3913">
        <f t="shared" ref="N3913:N3976" si="345">INT(M3913)</f>
        <v>0</v>
      </c>
      <c r="O3913">
        <f t="shared" si="343"/>
        <v>0</v>
      </c>
      <c r="P3913">
        <f t="shared" si="341"/>
        <v>364</v>
      </c>
    </row>
    <row r="3914" spans="10:16" x14ac:dyDescent="0.25">
      <c r="K3914" s="3">
        <f t="shared" si="344"/>
        <v>33965</v>
      </c>
      <c r="L3914">
        <v>60</v>
      </c>
      <c r="M3914">
        <f t="shared" si="342"/>
        <v>0.16483516483516483</v>
      </c>
      <c r="N3914">
        <f t="shared" si="345"/>
        <v>0</v>
      </c>
      <c r="O3914">
        <f t="shared" si="343"/>
        <v>0</v>
      </c>
      <c r="P3914">
        <f t="shared" si="341"/>
        <v>364</v>
      </c>
    </row>
    <row r="3915" spans="10:16" x14ac:dyDescent="0.25">
      <c r="J3915" t="s">
        <v>0</v>
      </c>
      <c r="K3915" s="3" t="e">
        <f t="shared" si="344"/>
        <v>#VALUE!</v>
      </c>
      <c r="L3915">
        <v>60</v>
      </c>
      <c r="M3915">
        <f t="shared" si="342"/>
        <v>0.16483516483516483</v>
      </c>
      <c r="N3915">
        <f t="shared" si="345"/>
        <v>0</v>
      </c>
      <c r="O3915">
        <f t="shared" si="343"/>
        <v>0</v>
      </c>
      <c r="P3915">
        <f t="shared" si="341"/>
        <v>364</v>
      </c>
    </row>
    <row r="3916" spans="10:16" x14ac:dyDescent="0.25">
      <c r="K3916" s="3">
        <f t="shared" si="344"/>
        <v>33965</v>
      </c>
      <c r="L3916">
        <v>60</v>
      </c>
      <c r="M3916">
        <f t="shared" si="342"/>
        <v>0.16483516483516483</v>
      </c>
      <c r="N3916">
        <f t="shared" si="345"/>
        <v>0</v>
      </c>
      <c r="O3916">
        <f t="shared" si="343"/>
        <v>0</v>
      </c>
      <c r="P3916">
        <f t="shared" ref="P3916:P3979" si="346">DATE(2003,12,26)-DATE(2002,12,27)</f>
        <v>364</v>
      </c>
    </row>
    <row r="3917" spans="10:16" x14ac:dyDescent="0.25">
      <c r="J3917" t="s">
        <v>0</v>
      </c>
      <c r="K3917" s="3" t="e">
        <f t="shared" si="344"/>
        <v>#VALUE!</v>
      </c>
      <c r="L3917">
        <v>60</v>
      </c>
      <c r="M3917">
        <f t="shared" si="342"/>
        <v>0.16483516483516483</v>
      </c>
      <c r="N3917">
        <f t="shared" si="345"/>
        <v>0</v>
      </c>
      <c r="O3917">
        <f t="shared" si="343"/>
        <v>0</v>
      </c>
      <c r="P3917">
        <f t="shared" si="346"/>
        <v>364</v>
      </c>
    </row>
    <row r="3918" spans="10:16" x14ac:dyDescent="0.25">
      <c r="K3918" s="3">
        <f t="shared" si="344"/>
        <v>33965</v>
      </c>
      <c r="L3918">
        <v>60</v>
      </c>
      <c r="M3918">
        <f t="shared" si="342"/>
        <v>0.16483516483516483</v>
      </c>
      <c r="N3918">
        <f t="shared" si="345"/>
        <v>0</v>
      </c>
      <c r="O3918">
        <f t="shared" si="343"/>
        <v>0</v>
      </c>
      <c r="P3918">
        <f t="shared" si="346"/>
        <v>364</v>
      </c>
    </row>
    <row r="3919" spans="10:16" x14ac:dyDescent="0.25">
      <c r="J3919" t="s">
        <v>0</v>
      </c>
      <c r="K3919" s="3" t="e">
        <f t="shared" si="344"/>
        <v>#VALUE!</v>
      </c>
      <c r="L3919">
        <v>60</v>
      </c>
      <c r="M3919">
        <f t="shared" si="342"/>
        <v>0.16483516483516483</v>
      </c>
      <c r="N3919">
        <f t="shared" si="345"/>
        <v>0</v>
      </c>
      <c r="O3919">
        <f t="shared" si="343"/>
        <v>0</v>
      </c>
      <c r="P3919">
        <f t="shared" si="346"/>
        <v>364</v>
      </c>
    </row>
    <row r="3920" spans="10:16" x14ac:dyDescent="0.25">
      <c r="K3920" s="3">
        <f t="shared" si="344"/>
        <v>33965</v>
      </c>
      <c r="L3920">
        <v>60</v>
      </c>
      <c r="M3920">
        <f t="shared" si="342"/>
        <v>0.16483516483516483</v>
      </c>
      <c r="N3920">
        <f t="shared" si="345"/>
        <v>0</v>
      </c>
      <c r="O3920">
        <f t="shared" si="343"/>
        <v>0</v>
      </c>
      <c r="P3920">
        <f t="shared" si="346"/>
        <v>364</v>
      </c>
    </row>
    <row r="3921" spans="10:16" x14ac:dyDescent="0.25">
      <c r="J3921" t="s">
        <v>0</v>
      </c>
      <c r="K3921" s="3" t="e">
        <f t="shared" si="344"/>
        <v>#VALUE!</v>
      </c>
      <c r="L3921">
        <v>60</v>
      </c>
      <c r="M3921">
        <f t="shared" si="342"/>
        <v>0.16483516483516483</v>
      </c>
      <c r="N3921">
        <f t="shared" si="345"/>
        <v>0</v>
      </c>
      <c r="O3921">
        <f t="shared" si="343"/>
        <v>0</v>
      </c>
      <c r="P3921">
        <f t="shared" si="346"/>
        <v>364</v>
      </c>
    </row>
    <row r="3922" spans="10:16" x14ac:dyDescent="0.25">
      <c r="K3922" s="3">
        <f t="shared" si="344"/>
        <v>33965</v>
      </c>
      <c r="L3922">
        <v>60</v>
      </c>
      <c r="M3922">
        <f t="shared" si="342"/>
        <v>0.16483516483516483</v>
      </c>
      <c r="N3922">
        <f t="shared" si="345"/>
        <v>0</v>
      </c>
      <c r="O3922">
        <f t="shared" si="343"/>
        <v>0</v>
      </c>
      <c r="P3922">
        <f t="shared" si="346"/>
        <v>364</v>
      </c>
    </row>
    <row r="3923" spans="10:16" x14ac:dyDescent="0.25">
      <c r="J3923" t="s">
        <v>0</v>
      </c>
      <c r="K3923" s="3" t="e">
        <f t="shared" si="344"/>
        <v>#VALUE!</v>
      </c>
      <c r="L3923">
        <v>60</v>
      </c>
      <c r="M3923">
        <f t="shared" si="342"/>
        <v>0.16483516483516483</v>
      </c>
      <c r="N3923">
        <f t="shared" si="345"/>
        <v>0</v>
      </c>
      <c r="O3923">
        <f t="shared" si="343"/>
        <v>0</v>
      </c>
      <c r="P3923">
        <f t="shared" si="346"/>
        <v>364</v>
      </c>
    </row>
    <row r="3924" spans="10:16" x14ac:dyDescent="0.25">
      <c r="K3924" s="3">
        <f t="shared" si="344"/>
        <v>33965</v>
      </c>
      <c r="L3924">
        <v>60</v>
      </c>
      <c r="M3924">
        <f t="shared" si="342"/>
        <v>0.16483516483516483</v>
      </c>
      <c r="N3924">
        <f t="shared" si="345"/>
        <v>0</v>
      </c>
      <c r="O3924">
        <f t="shared" si="343"/>
        <v>0</v>
      </c>
      <c r="P3924">
        <f t="shared" si="346"/>
        <v>364</v>
      </c>
    </row>
    <row r="3925" spans="10:16" x14ac:dyDescent="0.25">
      <c r="J3925" t="s">
        <v>0</v>
      </c>
      <c r="K3925" s="3" t="e">
        <f t="shared" si="344"/>
        <v>#VALUE!</v>
      </c>
      <c r="L3925">
        <v>60</v>
      </c>
      <c r="M3925">
        <f t="shared" si="342"/>
        <v>0.16483516483516483</v>
      </c>
      <c r="N3925">
        <f t="shared" si="345"/>
        <v>0</v>
      </c>
      <c r="O3925">
        <f t="shared" si="343"/>
        <v>0</v>
      </c>
      <c r="P3925">
        <f t="shared" si="346"/>
        <v>364</v>
      </c>
    </row>
    <row r="3926" spans="10:16" x14ac:dyDescent="0.25">
      <c r="K3926" s="3">
        <f t="shared" si="344"/>
        <v>33965</v>
      </c>
      <c r="L3926">
        <v>60</v>
      </c>
      <c r="M3926">
        <f t="shared" si="342"/>
        <v>0.16483516483516483</v>
      </c>
      <c r="N3926">
        <f t="shared" si="345"/>
        <v>0</v>
      </c>
      <c r="O3926">
        <f t="shared" si="343"/>
        <v>0</v>
      </c>
      <c r="P3926">
        <f t="shared" si="346"/>
        <v>364</v>
      </c>
    </row>
    <row r="3927" spans="10:16" x14ac:dyDescent="0.25">
      <c r="J3927" t="s">
        <v>0</v>
      </c>
      <c r="K3927" s="3" t="e">
        <f t="shared" si="344"/>
        <v>#VALUE!</v>
      </c>
      <c r="L3927">
        <v>60</v>
      </c>
      <c r="M3927">
        <f t="shared" si="342"/>
        <v>0.16483516483516483</v>
      </c>
      <c r="N3927">
        <f t="shared" si="345"/>
        <v>0</v>
      </c>
      <c r="O3927">
        <f t="shared" si="343"/>
        <v>0</v>
      </c>
      <c r="P3927">
        <f t="shared" si="346"/>
        <v>364</v>
      </c>
    </row>
    <row r="3928" spans="10:16" x14ac:dyDescent="0.25">
      <c r="K3928" s="3">
        <f t="shared" si="344"/>
        <v>33965</v>
      </c>
      <c r="L3928">
        <v>60</v>
      </c>
      <c r="M3928">
        <f t="shared" si="342"/>
        <v>0.16483516483516483</v>
      </c>
      <c r="N3928">
        <f t="shared" si="345"/>
        <v>0</v>
      </c>
      <c r="O3928">
        <f t="shared" si="343"/>
        <v>0</v>
      </c>
      <c r="P3928">
        <f t="shared" si="346"/>
        <v>364</v>
      </c>
    </row>
    <row r="3929" spans="10:16" x14ac:dyDescent="0.25">
      <c r="J3929" t="s">
        <v>0</v>
      </c>
      <c r="K3929" s="3" t="e">
        <f t="shared" si="344"/>
        <v>#VALUE!</v>
      </c>
      <c r="L3929">
        <v>60</v>
      </c>
      <c r="M3929">
        <f t="shared" si="342"/>
        <v>0.16483516483516483</v>
      </c>
      <c r="N3929">
        <f t="shared" si="345"/>
        <v>0</v>
      </c>
      <c r="O3929">
        <f t="shared" si="343"/>
        <v>0</v>
      </c>
      <c r="P3929">
        <f t="shared" si="346"/>
        <v>364</v>
      </c>
    </row>
    <row r="3930" spans="10:16" x14ac:dyDescent="0.25">
      <c r="K3930" s="3">
        <f t="shared" si="344"/>
        <v>33965</v>
      </c>
      <c r="L3930">
        <v>60</v>
      </c>
      <c r="M3930">
        <f t="shared" si="342"/>
        <v>0.16483516483516483</v>
      </c>
      <c r="N3930">
        <f t="shared" si="345"/>
        <v>0</v>
      </c>
      <c r="O3930">
        <f t="shared" si="343"/>
        <v>0</v>
      </c>
      <c r="P3930">
        <f t="shared" si="346"/>
        <v>364</v>
      </c>
    </row>
    <row r="3931" spans="10:16" x14ac:dyDescent="0.25">
      <c r="J3931" t="s">
        <v>0</v>
      </c>
      <c r="K3931" s="3" t="e">
        <f t="shared" si="344"/>
        <v>#VALUE!</v>
      </c>
      <c r="L3931">
        <v>60</v>
      </c>
      <c r="M3931">
        <f t="shared" si="342"/>
        <v>0.16483516483516483</v>
      </c>
      <c r="N3931">
        <f t="shared" si="345"/>
        <v>0</v>
      </c>
      <c r="O3931">
        <f t="shared" si="343"/>
        <v>0</v>
      </c>
      <c r="P3931">
        <f t="shared" si="346"/>
        <v>364</v>
      </c>
    </row>
    <row r="3932" spans="10:16" x14ac:dyDescent="0.25">
      <c r="K3932" s="3">
        <f t="shared" si="344"/>
        <v>33965</v>
      </c>
      <c r="L3932">
        <v>60</v>
      </c>
      <c r="M3932">
        <f t="shared" si="342"/>
        <v>0.16483516483516483</v>
      </c>
      <c r="N3932">
        <f t="shared" si="345"/>
        <v>0</v>
      </c>
      <c r="O3932">
        <f t="shared" si="343"/>
        <v>0</v>
      </c>
      <c r="P3932">
        <f t="shared" si="346"/>
        <v>364</v>
      </c>
    </row>
    <row r="3933" spans="10:16" x14ac:dyDescent="0.25">
      <c r="J3933" t="s">
        <v>0</v>
      </c>
      <c r="K3933" s="3" t="e">
        <f t="shared" si="344"/>
        <v>#VALUE!</v>
      </c>
      <c r="L3933">
        <v>60</v>
      </c>
      <c r="M3933">
        <f t="shared" si="342"/>
        <v>0.16483516483516483</v>
      </c>
      <c r="N3933">
        <f t="shared" si="345"/>
        <v>0</v>
      </c>
      <c r="O3933">
        <f t="shared" si="343"/>
        <v>0</v>
      </c>
      <c r="P3933">
        <f t="shared" si="346"/>
        <v>364</v>
      </c>
    </row>
    <row r="3934" spans="10:16" x14ac:dyDescent="0.25">
      <c r="K3934" s="3">
        <f t="shared" si="344"/>
        <v>33965</v>
      </c>
      <c r="L3934">
        <v>60</v>
      </c>
      <c r="M3934">
        <f t="shared" si="342"/>
        <v>0.16483516483516483</v>
      </c>
      <c r="N3934">
        <f t="shared" si="345"/>
        <v>0</v>
      </c>
      <c r="O3934">
        <f t="shared" si="343"/>
        <v>0</v>
      </c>
      <c r="P3934">
        <f t="shared" si="346"/>
        <v>364</v>
      </c>
    </row>
    <row r="3935" spans="10:16" x14ac:dyDescent="0.25">
      <c r="J3935" t="s">
        <v>0</v>
      </c>
      <c r="K3935" s="3" t="e">
        <f t="shared" si="344"/>
        <v>#VALUE!</v>
      </c>
      <c r="L3935">
        <v>60</v>
      </c>
      <c r="M3935">
        <f t="shared" si="342"/>
        <v>0.16483516483516483</v>
      </c>
      <c r="N3935">
        <f t="shared" si="345"/>
        <v>0</v>
      </c>
      <c r="O3935">
        <f t="shared" si="343"/>
        <v>0</v>
      </c>
      <c r="P3935">
        <f t="shared" si="346"/>
        <v>364</v>
      </c>
    </row>
    <row r="3936" spans="10:16" x14ac:dyDescent="0.25">
      <c r="K3936" s="3">
        <f t="shared" si="344"/>
        <v>33965</v>
      </c>
      <c r="L3936">
        <v>60</v>
      </c>
      <c r="M3936">
        <f t="shared" si="342"/>
        <v>0.16483516483516483</v>
      </c>
      <c r="N3936">
        <f t="shared" si="345"/>
        <v>0</v>
      </c>
      <c r="O3936">
        <f t="shared" si="343"/>
        <v>0</v>
      </c>
      <c r="P3936">
        <f t="shared" si="346"/>
        <v>364</v>
      </c>
    </row>
    <row r="3937" spans="10:16" x14ac:dyDescent="0.25">
      <c r="J3937" t="s">
        <v>0</v>
      </c>
      <c r="K3937" s="3" t="e">
        <f t="shared" si="344"/>
        <v>#VALUE!</v>
      </c>
      <c r="L3937">
        <v>60</v>
      </c>
      <c r="M3937">
        <f t="shared" si="342"/>
        <v>0.16483516483516483</v>
      </c>
      <c r="N3937">
        <f t="shared" si="345"/>
        <v>0</v>
      </c>
      <c r="O3937">
        <f t="shared" si="343"/>
        <v>0</v>
      </c>
      <c r="P3937">
        <f t="shared" si="346"/>
        <v>364</v>
      </c>
    </row>
    <row r="3938" spans="10:16" x14ac:dyDescent="0.25">
      <c r="K3938" s="3">
        <f t="shared" si="344"/>
        <v>33965</v>
      </c>
      <c r="L3938">
        <v>60</v>
      </c>
      <c r="M3938">
        <f t="shared" si="342"/>
        <v>0.16483516483516483</v>
      </c>
      <c r="N3938">
        <f t="shared" si="345"/>
        <v>0</v>
      </c>
      <c r="O3938">
        <f t="shared" si="343"/>
        <v>0</v>
      </c>
      <c r="P3938">
        <f t="shared" si="346"/>
        <v>364</v>
      </c>
    </row>
    <row r="3939" spans="10:16" x14ac:dyDescent="0.25">
      <c r="J3939" t="s">
        <v>0</v>
      </c>
      <c r="K3939" s="3" t="e">
        <f t="shared" si="344"/>
        <v>#VALUE!</v>
      </c>
      <c r="L3939">
        <v>60</v>
      </c>
      <c r="M3939">
        <f t="shared" si="342"/>
        <v>0.16483516483516483</v>
      </c>
      <c r="N3939">
        <f t="shared" si="345"/>
        <v>0</v>
      </c>
      <c r="O3939">
        <f t="shared" si="343"/>
        <v>0</v>
      </c>
      <c r="P3939">
        <f t="shared" si="346"/>
        <v>364</v>
      </c>
    </row>
    <row r="3940" spans="10:16" x14ac:dyDescent="0.25">
      <c r="K3940" s="3">
        <f t="shared" si="344"/>
        <v>33965</v>
      </c>
      <c r="L3940">
        <v>60</v>
      </c>
      <c r="M3940">
        <f t="shared" si="342"/>
        <v>0.16483516483516483</v>
      </c>
      <c r="N3940">
        <f t="shared" si="345"/>
        <v>0</v>
      </c>
      <c r="O3940">
        <f t="shared" si="343"/>
        <v>0</v>
      </c>
      <c r="P3940">
        <f t="shared" si="346"/>
        <v>364</v>
      </c>
    </row>
    <row r="3941" spans="10:16" x14ac:dyDescent="0.25">
      <c r="J3941" t="s">
        <v>0</v>
      </c>
      <c r="K3941" s="3" t="e">
        <f t="shared" si="344"/>
        <v>#VALUE!</v>
      </c>
      <c r="L3941">
        <v>60</v>
      </c>
      <c r="M3941">
        <f t="shared" si="342"/>
        <v>0.16483516483516483</v>
      </c>
      <c r="N3941">
        <f t="shared" si="345"/>
        <v>0</v>
      </c>
      <c r="O3941">
        <f t="shared" si="343"/>
        <v>0</v>
      </c>
      <c r="P3941">
        <f t="shared" si="346"/>
        <v>364</v>
      </c>
    </row>
    <row r="3942" spans="10:16" x14ac:dyDescent="0.25">
      <c r="K3942" s="3">
        <f t="shared" si="344"/>
        <v>33965</v>
      </c>
      <c r="L3942">
        <v>60</v>
      </c>
      <c r="M3942">
        <f t="shared" si="342"/>
        <v>0.16483516483516483</v>
      </c>
      <c r="N3942">
        <f t="shared" si="345"/>
        <v>0</v>
      </c>
      <c r="O3942">
        <f t="shared" si="343"/>
        <v>0</v>
      </c>
      <c r="P3942">
        <f t="shared" si="346"/>
        <v>364</v>
      </c>
    </row>
    <row r="3943" spans="10:16" x14ac:dyDescent="0.25">
      <c r="J3943" t="s">
        <v>0</v>
      </c>
      <c r="K3943" s="3" t="e">
        <f t="shared" si="344"/>
        <v>#VALUE!</v>
      </c>
      <c r="L3943">
        <v>60</v>
      </c>
      <c r="M3943">
        <f t="shared" si="342"/>
        <v>0.16483516483516483</v>
      </c>
      <c r="N3943">
        <f t="shared" si="345"/>
        <v>0</v>
      </c>
      <c r="O3943">
        <f t="shared" si="343"/>
        <v>0</v>
      </c>
      <c r="P3943">
        <f t="shared" si="346"/>
        <v>364</v>
      </c>
    </row>
    <row r="3944" spans="10:16" x14ac:dyDescent="0.25">
      <c r="K3944" s="3">
        <f t="shared" si="344"/>
        <v>33965</v>
      </c>
      <c r="L3944">
        <v>60</v>
      </c>
      <c r="M3944">
        <f t="shared" si="342"/>
        <v>0.16483516483516483</v>
      </c>
      <c r="N3944">
        <f t="shared" si="345"/>
        <v>0</v>
      </c>
      <c r="O3944">
        <f t="shared" si="343"/>
        <v>0</v>
      </c>
      <c r="P3944">
        <f t="shared" si="346"/>
        <v>364</v>
      </c>
    </row>
    <row r="3945" spans="10:16" x14ac:dyDescent="0.25">
      <c r="J3945" t="s">
        <v>0</v>
      </c>
      <c r="K3945" s="3" t="e">
        <f t="shared" si="344"/>
        <v>#VALUE!</v>
      </c>
      <c r="L3945">
        <v>60</v>
      </c>
      <c r="M3945">
        <f t="shared" si="342"/>
        <v>0.16483516483516483</v>
      </c>
      <c r="N3945">
        <f t="shared" si="345"/>
        <v>0</v>
      </c>
      <c r="O3945">
        <f t="shared" si="343"/>
        <v>0</v>
      </c>
      <c r="P3945">
        <f t="shared" si="346"/>
        <v>364</v>
      </c>
    </row>
    <row r="3946" spans="10:16" x14ac:dyDescent="0.25">
      <c r="K3946" s="3">
        <f t="shared" si="344"/>
        <v>33965</v>
      </c>
      <c r="L3946">
        <v>60</v>
      </c>
      <c r="M3946">
        <f t="shared" si="342"/>
        <v>0.16483516483516483</v>
      </c>
      <c r="N3946">
        <f t="shared" si="345"/>
        <v>0</v>
      </c>
      <c r="O3946">
        <f t="shared" si="343"/>
        <v>0</v>
      </c>
      <c r="P3946">
        <f t="shared" si="346"/>
        <v>364</v>
      </c>
    </row>
    <row r="3947" spans="10:16" x14ac:dyDescent="0.25">
      <c r="J3947" t="s">
        <v>0</v>
      </c>
      <c r="K3947" s="3" t="e">
        <f t="shared" si="344"/>
        <v>#VALUE!</v>
      </c>
      <c r="L3947">
        <v>60</v>
      </c>
      <c r="M3947">
        <f t="shared" si="342"/>
        <v>0.16483516483516483</v>
      </c>
      <c r="N3947">
        <f t="shared" si="345"/>
        <v>0</v>
      </c>
      <c r="O3947">
        <f t="shared" si="343"/>
        <v>0</v>
      </c>
      <c r="P3947">
        <f t="shared" si="346"/>
        <v>364</v>
      </c>
    </row>
    <row r="3948" spans="10:16" x14ac:dyDescent="0.25">
      <c r="K3948" s="3">
        <f t="shared" si="344"/>
        <v>33965</v>
      </c>
      <c r="L3948">
        <v>60</v>
      </c>
      <c r="M3948">
        <f t="shared" si="342"/>
        <v>0.16483516483516483</v>
      </c>
      <c r="N3948">
        <f t="shared" si="345"/>
        <v>0</v>
      </c>
      <c r="O3948">
        <f t="shared" si="343"/>
        <v>0</v>
      </c>
      <c r="P3948">
        <f t="shared" si="346"/>
        <v>364</v>
      </c>
    </row>
    <row r="3949" spans="10:16" x14ac:dyDescent="0.25">
      <c r="J3949" t="s">
        <v>0</v>
      </c>
      <c r="K3949" s="3" t="e">
        <f t="shared" si="344"/>
        <v>#VALUE!</v>
      </c>
      <c r="L3949">
        <v>60</v>
      </c>
      <c r="M3949">
        <f t="shared" si="342"/>
        <v>0.16483516483516483</v>
      </c>
      <c r="N3949">
        <f t="shared" si="345"/>
        <v>0</v>
      </c>
      <c r="O3949">
        <f t="shared" si="343"/>
        <v>0</v>
      </c>
      <c r="P3949">
        <f t="shared" si="346"/>
        <v>364</v>
      </c>
    </row>
    <row r="3950" spans="10:16" x14ac:dyDescent="0.25">
      <c r="K3950" s="3">
        <f t="shared" si="344"/>
        <v>33965</v>
      </c>
      <c r="L3950">
        <v>60</v>
      </c>
      <c r="M3950">
        <f t="shared" si="342"/>
        <v>0.16483516483516483</v>
      </c>
      <c r="N3950">
        <f t="shared" si="345"/>
        <v>0</v>
      </c>
      <c r="O3950">
        <f t="shared" si="343"/>
        <v>0</v>
      </c>
      <c r="P3950">
        <f t="shared" si="346"/>
        <v>364</v>
      </c>
    </row>
    <row r="3951" spans="10:16" x14ac:dyDescent="0.25">
      <c r="J3951" t="s">
        <v>0</v>
      </c>
      <c r="K3951" s="3" t="e">
        <f t="shared" si="344"/>
        <v>#VALUE!</v>
      </c>
      <c r="L3951">
        <v>60</v>
      </c>
      <c r="M3951">
        <f t="shared" si="342"/>
        <v>0.16483516483516483</v>
      </c>
      <c r="N3951">
        <f t="shared" si="345"/>
        <v>0</v>
      </c>
      <c r="O3951">
        <f t="shared" si="343"/>
        <v>0</v>
      </c>
      <c r="P3951">
        <f t="shared" si="346"/>
        <v>364</v>
      </c>
    </row>
    <row r="3952" spans="10:16" x14ac:dyDescent="0.25">
      <c r="K3952" s="3">
        <f t="shared" si="344"/>
        <v>33965</v>
      </c>
      <c r="L3952">
        <v>60</v>
      </c>
      <c r="M3952">
        <f t="shared" si="342"/>
        <v>0.16483516483516483</v>
      </c>
      <c r="N3952">
        <f t="shared" si="345"/>
        <v>0</v>
      </c>
      <c r="O3952">
        <f t="shared" si="343"/>
        <v>0</v>
      </c>
      <c r="P3952">
        <f t="shared" si="346"/>
        <v>364</v>
      </c>
    </row>
    <row r="3953" spans="10:16" x14ac:dyDescent="0.25">
      <c r="J3953" t="s">
        <v>0</v>
      </c>
      <c r="K3953" s="3" t="e">
        <f t="shared" si="344"/>
        <v>#VALUE!</v>
      </c>
      <c r="L3953">
        <v>60</v>
      </c>
      <c r="M3953">
        <f t="shared" si="342"/>
        <v>0.16483516483516483</v>
      </c>
      <c r="N3953">
        <f t="shared" si="345"/>
        <v>0</v>
      </c>
      <c r="O3953">
        <f t="shared" si="343"/>
        <v>0</v>
      </c>
      <c r="P3953">
        <f t="shared" si="346"/>
        <v>364</v>
      </c>
    </row>
    <row r="3954" spans="10:16" x14ac:dyDescent="0.25">
      <c r="K3954" s="3">
        <f t="shared" si="344"/>
        <v>33965</v>
      </c>
      <c r="L3954">
        <v>60</v>
      </c>
      <c r="M3954">
        <f t="shared" si="342"/>
        <v>0.16483516483516483</v>
      </c>
      <c r="N3954">
        <f t="shared" si="345"/>
        <v>0</v>
      </c>
      <c r="O3954">
        <f t="shared" si="343"/>
        <v>0</v>
      </c>
      <c r="P3954">
        <f t="shared" si="346"/>
        <v>364</v>
      </c>
    </row>
    <row r="3955" spans="10:16" x14ac:dyDescent="0.25">
      <c r="J3955" t="s">
        <v>0</v>
      </c>
      <c r="K3955" s="3" t="e">
        <f t="shared" si="344"/>
        <v>#VALUE!</v>
      </c>
      <c r="L3955">
        <v>60</v>
      </c>
      <c r="M3955">
        <f t="shared" si="342"/>
        <v>0.16483516483516483</v>
      </c>
      <c r="N3955">
        <f t="shared" si="345"/>
        <v>0</v>
      </c>
      <c r="O3955">
        <f t="shared" si="343"/>
        <v>0</v>
      </c>
      <c r="P3955">
        <f t="shared" si="346"/>
        <v>364</v>
      </c>
    </row>
    <row r="3956" spans="10:16" x14ac:dyDescent="0.25">
      <c r="K3956" s="3">
        <f t="shared" si="344"/>
        <v>33965</v>
      </c>
      <c r="L3956">
        <v>60</v>
      </c>
      <c r="M3956">
        <f t="shared" si="342"/>
        <v>0.16483516483516483</v>
      </c>
      <c r="N3956">
        <f t="shared" si="345"/>
        <v>0</v>
      </c>
      <c r="O3956">
        <f t="shared" si="343"/>
        <v>0</v>
      </c>
      <c r="P3956">
        <f t="shared" si="346"/>
        <v>364</v>
      </c>
    </row>
    <row r="3957" spans="10:16" x14ac:dyDescent="0.25">
      <c r="J3957" t="s">
        <v>0</v>
      </c>
      <c r="K3957" s="3" t="e">
        <f t="shared" si="344"/>
        <v>#VALUE!</v>
      </c>
      <c r="L3957">
        <v>60</v>
      </c>
      <c r="M3957">
        <f t="shared" si="342"/>
        <v>0.16483516483516483</v>
      </c>
      <c r="N3957">
        <f t="shared" si="345"/>
        <v>0</v>
      </c>
      <c r="O3957">
        <f t="shared" si="343"/>
        <v>0</v>
      </c>
      <c r="P3957">
        <f t="shared" si="346"/>
        <v>364</v>
      </c>
    </row>
    <row r="3958" spans="10:16" x14ac:dyDescent="0.25">
      <c r="K3958" s="3">
        <f t="shared" si="344"/>
        <v>33965</v>
      </c>
      <c r="L3958">
        <v>60</v>
      </c>
      <c r="M3958">
        <f t="shared" si="342"/>
        <v>0.16483516483516483</v>
      </c>
      <c r="N3958">
        <f t="shared" si="345"/>
        <v>0</v>
      </c>
      <c r="O3958">
        <f t="shared" si="343"/>
        <v>0</v>
      </c>
      <c r="P3958">
        <f t="shared" si="346"/>
        <v>364</v>
      </c>
    </row>
    <row r="3959" spans="10:16" x14ac:dyDescent="0.25">
      <c r="J3959" t="s">
        <v>0</v>
      </c>
      <c r="K3959" s="3" t="e">
        <f t="shared" si="344"/>
        <v>#VALUE!</v>
      </c>
      <c r="L3959">
        <v>60</v>
      </c>
      <c r="M3959">
        <f t="shared" si="342"/>
        <v>0.16483516483516483</v>
      </c>
      <c r="N3959">
        <f t="shared" si="345"/>
        <v>0</v>
      </c>
      <c r="O3959">
        <f t="shared" si="343"/>
        <v>0</v>
      </c>
      <c r="P3959">
        <f t="shared" si="346"/>
        <v>364</v>
      </c>
    </row>
    <row r="3960" spans="10:16" x14ac:dyDescent="0.25">
      <c r="K3960" s="3">
        <f t="shared" si="344"/>
        <v>33965</v>
      </c>
      <c r="L3960">
        <v>60</v>
      </c>
      <c r="M3960">
        <f t="shared" si="342"/>
        <v>0.16483516483516483</v>
      </c>
      <c r="N3960">
        <f t="shared" si="345"/>
        <v>0</v>
      </c>
      <c r="O3960">
        <f t="shared" si="343"/>
        <v>0</v>
      </c>
      <c r="P3960">
        <f t="shared" si="346"/>
        <v>364</v>
      </c>
    </row>
    <row r="3961" spans="10:16" x14ac:dyDescent="0.25">
      <c r="J3961" t="s">
        <v>0</v>
      </c>
      <c r="K3961" s="3" t="e">
        <f t="shared" si="344"/>
        <v>#VALUE!</v>
      </c>
      <c r="L3961">
        <v>60</v>
      </c>
      <c r="M3961">
        <f t="shared" si="342"/>
        <v>0.16483516483516483</v>
      </c>
      <c r="N3961">
        <f t="shared" si="345"/>
        <v>0</v>
      </c>
      <c r="O3961">
        <f t="shared" si="343"/>
        <v>0</v>
      </c>
      <c r="P3961">
        <f t="shared" si="346"/>
        <v>364</v>
      </c>
    </row>
    <row r="3962" spans="10:16" x14ac:dyDescent="0.25">
      <c r="K3962" s="3">
        <f t="shared" si="344"/>
        <v>33965</v>
      </c>
      <c r="L3962">
        <v>60</v>
      </c>
      <c r="M3962">
        <f t="shared" si="342"/>
        <v>0.16483516483516483</v>
      </c>
      <c r="N3962">
        <f t="shared" si="345"/>
        <v>0</v>
      </c>
      <c r="O3962">
        <f t="shared" si="343"/>
        <v>0</v>
      </c>
      <c r="P3962">
        <f t="shared" si="346"/>
        <v>364</v>
      </c>
    </row>
    <row r="3963" spans="10:16" x14ac:dyDescent="0.25">
      <c r="J3963" t="s">
        <v>0</v>
      </c>
      <c r="K3963" s="3" t="e">
        <f t="shared" si="344"/>
        <v>#VALUE!</v>
      </c>
      <c r="L3963">
        <v>60</v>
      </c>
      <c r="M3963">
        <f t="shared" si="342"/>
        <v>0.16483516483516483</v>
      </c>
      <c r="N3963">
        <f t="shared" si="345"/>
        <v>0</v>
      </c>
      <c r="O3963">
        <f t="shared" si="343"/>
        <v>0</v>
      </c>
      <c r="P3963">
        <f t="shared" si="346"/>
        <v>364</v>
      </c>
    </row>
    <row r="3964" spans="10:16" x14ac:dyDescent="0.25">
      <c r="K3964" s="3">
        <f t="shared" si="344"/>
        <v>33965</v>
      </c>
      <c r="L3964">
        <v>60</v>
      </c>
      <c r="M3964">
        <f t="shared" si="342"/>
        <v>0.16483516483516483</v>
      </c>
      <c r="N3964">
        <f t="shared" si="345"/>
        <v>0</v>
      </c>
      <c r="O3964">
        <f t="shared" si="343"/>
        <v>0</v>
      </c>
      <c r="P3964">
        <f t="shared" si="346"/>
        <v>364</v>
      </c>
    </row>
    <row r="3965" spans="10:16" x14ac:dyDescent="0.25">
      <c r="J3965" t="s">
        <v>0</v>
      </c>
      <c r="K3965" s="3" t="e">
        <f t="shared" si="344"/>
        <v>#VALUE!</v>
      </c>
      <c r="L3965">
        <v>60</v>
      </c>
      <c r="M3965">
        <f t="shared" si="342"/>
        <v>0.16483516483516483</v>
      </c>
      <c r="N3965">
        <f t="shared" si="345"/>
        <v>0</v>
      </c>
      <c r="O3965">
        <f t="shared" si="343"/>
        <v>0</v>
      </c>
      <c r="P3965">
        <f t="shared" si="346"/>
        <v>364</v>
      </c>
    </row>
    <row r="3966" spans="10:16" x14ac:dyDescent="0.25">
      <c r="K3966" s="3">
        <f t="shared" si="344"/>
        <v>33965</v>
      </c>
      <c r="L3966">
        <v>60</v>
      </c>
      <c r="M3966">
        <f t="shared" si="342"/>
        <v>0.16483516483516483</v>
      </c>
      <c r="N3966">
        <f t="shared" si="345"/>
        <v>0</v>
      </c>
      <c r="O3966">
        <f t="shared" si="343"/>
        <v>0</v>
      </c>
      <c r="P3966">
        <f t="shared" si="346"/>
        <v>364</v>
      </c>
    </row>
    <row r="3967" spans="10:16" x14ac:dyDescent="0.25">
      <c r="J3967" t="s">
        <v>0</v>
      </c>
      <c r="K3967" s="3" t="e">
        <f t="shared" si="344"/>
        <v>#VALUE!</v>
      </c>
      <c r="L3967">
        <v>60</v>
      </c>
      <c r="M3967">
        <f t="shared" si="342"/>
        <v>0.16483516483516483</v>
      </c>
      <c r="N3967">
        <f t="shared" si="345"/>
        <v>0</v>
      </c>
      <c r="O3967">
        <f t="shared" si="343"/>
        <v>0</v>
      </c>
      <c r="P3967">
        <f t="shared" si="346"/>
        <v>364</v>
      </c>
    </row>
    <row r="3968" spans="10:16" x14ac:dyDescent="0.25">
      <c r="K3968" s="3">
        <f t="shared" si="344"/>
        <v>33965</v>
      </c>
      <c r="L3968">
        <v>60</v>
      </c>
      <c r="M3968">
        <f t="shared" si="342"/>
        <v>0.16483516483516483</v>
      </c>
      <c r="N3968">
        <f t="shared" si="345"/>
        <v>0</v>
      </c>
      <c r="O3968">
        <f t="shared" si="343"/>
        <v>0</v>
      </c>
      <c r="P3968">
        <f t="shared" si="346"/>
        <v>364</v>
      </c>
    </row>
    <row r="3969" spans="10:16" x14ac:dyDescent="0.25">
      <c r="J3969" t="s">
        <v>0</v>
      </c>
      <c r="K3969" s="3" t="e">
        <f t="shared" si="344"/>
        <v>#VALUE!</v>
      </c>
      <c r="L3969">
        <v>60</v>
      </c>
      <c r="M3969">
        <f t="shared" si="342"/>
        <v>0.16483516483516483</v>
      </c>
      <c r="N3969">
        <f t="shared" si="345"/>
        <v>0</v>
      </c>
      <c r="O3969">
        <f t="shared" si="343"/>
        <v>0</v>
      </c>
      <c r="P3969">
        <f t="shared" si="346"/>
        <v>364</v>
      </c>
    </row>
    <row r="3970" spans="10:16" x14ac:dyDescent="0.25">
      <c r="K3970" s="3">
        <f t="shared" si="344"/>
        <v>33965</v>
      </c>
      <c r="L3970">
        <v>60</v>
      </c>
      <c r="M3970">
        <f t="shared" si="342"/>
        <v>0.16483516483516483</v>
      </c>
      <c r="N3970">
        <f t="shared" si="345"/>
        <v>0</v>
      </c>
      <c r="O3970">
        <f t="shared" si="343"/>
        <v>0</v>
      </c>
      <c r="P3970">
        <f t="shared" si="346"/>
        <v>364</v>
      </c>
    </row>
    <row r="3971" spans="10:16" x14ac:dyDescent="0.25">
      <c r="J3971" t="s">
        <v>0</v>
      </c>
      <c r="K3971" s="3" t="e">
        <f t="shared" si="344"/>
        <v>#VALUE!</v>
      </c>
      <c r="L3971">
        <v>60</v>
      </c>
      <c r="M3971">
        <f t="shared" si="342"/>
        <v>0.16483516483516483</v>
      </c>
      <c r="N3971">
        <f t="shared" si="345"/>
        <v>0</v>
      </c>
      <c r="O3971">
        <f t="shared" si="343"/>
        <v>0</v>
      </c>
      <c r="P3971">
        <f t="shared" si="346"/>
        <v>364</v>
      </c>
    </row>
    <row r="3972" spans="10:16" x14ac:dyDescent="0.25">
      <c r="K3972" s="3">
        <f t="shared" si="344"/>
        <v>33965</v>
      </c>
      <c r="L3972">
        <v>60</v>
      </c>
      <c r="M3972">
        <f t="shared" si="342"/>
        <v>0.16483516483516483</v>
      </c>
      <c r="N3972">
        <f t="shared" si="345"/>
        <v>0</v>
      </c>
      <c r="O3972">
        <f t="shared" si="343"/>
        <v>0</v>
      </c>
      <c r="P3972">
        <f t="shared" si="346"/>
        <v>364</v>
      </c>
    </row>
    <row r="3973" spans="10:16" x14ac:dyDescent="0.25">
      <c r="J3973" t="s">
        <v>0</v>
      </c>
      <c r="K3973" s="3" t="e">
        <f t="shared" si="344"/>
        <v>#VALUE!</v>
      </c>
      <c r="L3973">
        <v>60</v>
      </c>
      <c r="M3973">
        <f t="shared" si="342"/>
        <v>0.16483516483516483</v>
      </c>
      <c r="N3973">
        <f t="shared" si="345"/>
        <v>0</v>
      </c>
      <c r="O3973">
        <f t="shared" si="343"/>
        <v>0</v>
      </c>
      <c r="P3973">
        <f t="shared" si="346"/>
        <v>364</v>
      </c>
    </row>
    <row r="3974" spans="10:16" x14ac:dyDescent="0.25">
      <c r="K3974" s="3">
        <f t="shared" si="344"/>
        <v>33965</v>
      </c>
      <c r="L3974">
        <v>60</v>
      </c>
      <c r="M3974">
        <f t="shared" si="342"/>
        <v>0.16483516483516483</v>
      </c>
      <c r="N3974">
        <f t="shared" si="345"/>
        <v>0</v>
      </c>
      <c r="O3974">
        <f t="shared" si="343"/>
        <v>0</v>
      </c>
      <c r="P3974">
        <f t="shared" si="346"/>
        <v>364</v>
      </c>
    </row>
    <row r="3975" spans="10:16" x14ac:dyDescent="0.25">
      <c r="J3975" t="s">
        <v>0</v>
      </c>
      <c r="K3975" s="3" t="e">
        <f t="shared" si="344"/>
        <v>#VALUE!</v>
      </c>
      <c r="L3975">
        <v>60</v>
      </c>
      <c r="M3975">
        <f t="shared" si="342"/>
        <v>0.16483516483516483</v>
      </c>
      <c r="N3975">
        <f t="shared" si="345"/>
        <v>0</v>
      </c>
      <c r="O3975">
        <f t="shared" si="343"/>
        <v>0</v>
      </c>
      <c r="P3975">
        <f t="shared" si="346"/>
        <v>364</v>
      </c>
    </row>
    <row r="3976" spans="10:16" x14ac:dyDescent="0.25">
      <c r="K3976" s="3">
        <f t="shared" si="344"/>
        <v>33965</v>
      </c>
      <c r="L3976">
        <v>60</v>
      </c>
      <c r="M3976">
        <f t="shared" ref="M3976:M4039" si="347">L3976/P3976</f>
        <v>0.16483516483516483</v>
      </c>
      <c r="N3976">
        <f t="shared" si="345"/>
        <v>0</v>
      </c>
      <c r="O3976">
        <f t="shared" ref="O3976:O4039" si="348">ROUND(N3976,1)</f>
        <v>0</v>
      </c>
      <c r="P3976">
        <f t="shared" si="346"/>
        <v>364</v>
      </c>
    </row>
    <row r="3977" spans="10:16" x14ac:dyDescent="0.25">
      <c r="J3977" t="s">
        <v>0</v>
      </c>
      <c r="K3977" s="3" t="e">
        <f t="shared" ref="K3977:K4040" si="349">$K$7+J3977</f>
        <v>#VALUE!</v>
      </c>
      <c r="L3977">
        <v>60</v>
      </c>
      <c r="M3977">
        <f t="shared" si="347"/>
        <v>0.16483516483516483</v>
      </c>
      <c r="N3977">
        <f t="shared" ref="N3977:N4040" si="350">INT(M3977)</f>
        <v>0</v>
      </c>
      <c r="O3977">
        <f t="shared" si="348"/>
        <v>0</v>
      </c>
      <c r="P3977">
        <f t="shared" si="346"/>
        <v>364</v>
      </c>
    </row>
    <row r="3978" spans="10:16" x14ac:dyDescent="0.25">
      <c r="K3978" s="3">
        <f t="shared" si="349"/>
        <v>33965</v>
      </c>
      <c r="L3978">
        <v>60</v>
      </c>
      <c r="M3978">
        <f t="shared" si="347"/>
        <v>0.16483516483516483</v>
      </c>
      <c r="N3978">
        <f t="shared" si="350"/>
        <v>0</v>
      </c>
      <c r="O3978">
        <f t="shared" si="348"/>
        <v>0</v>
      </c>
      <c r="P3978">
        <f t="shared" si="346"/>
        <v>364</v>
      </c>
    </row>
    <row r="3979" spans="10:16" x14ac:dyDescent="0.25">
      <c r="J3979" t="s">
        <v>0</v>
      </c>
      <c r="K3979" s="3" t="e">
        <f t="shared" si="349"/>
        <v>#VALUE!</v>
      </c>
      <c r="L3979">
        <v>60</v>
      </c>
      <c r="M3979">
        <f t="shared" si="347"/>
        <v>0.16483516483516483</v>
      </c>
      <c r="N3979">
        <f t="shared" si="350"/>
        <v>0</v>
      </c>
      <c r="O3979">
        <f t="shared" si="348"/>
        <v>0</v>
      </c>
      <c r="P3979">
        <f t="shared" si="346"/>
        <v>364</v>
      </c>
    </row>
    <row r="3980" spans="10:16" x14ac:dyDescent="0.25">
      <c r="K3980" s="3">
        <f t="shared" si="349"/>
        <v>33965</v>
      </c>
      <c r="L3980">
        <v>60</v>
      </c>
      <c r="M3980">
        <f t="shared" si="347"/>
        <v>0.16483516483516483</v>
      </c>
      <c r="N3980">
        <f t="shared" si="350"/>
        <v>0</v>
      </c>
      <c r="O3980">
        <f t="shared" si="348"/>
        <v>0</v>
      </c>
      <c r="P3980">
        <f t="shared" ref="P3980:P4023" si="351">DATE(2003,12,26)-DATE(2002,12,27)</f>
        <v>364</v>
      </c>
    </row>
    <row r="3981" spans="10:16" x14ac:dyDescent="0.25">
      <c r="J3981" t="s">
        <v>0</v>
      </c>
      <c r="K3981" s="3" t="e">
        <f t="shared" si="349"/>
        <v>#VALUE!</v>
      </c>
      <c r="L3981">
        <v>60</v>
      </c>
      <c r="M3981">
        <f t="shared" si="347"/>
        <v>0.16483516483516483</v>
      </c>
      <c r="N3981">
        <f t="shared" si="350"/>
        <v>0</v>
      </c>
      <c r="O3981">
        <f t="shared" si="348"/>
        <v>0</v>
      </c>
      <c r="P3981">
        <f t="shared" si="351"/>
        <v>364</v>
      </c>
    </row>
    <row r="3982" spans="10:16" x14ac:dyDescent="0.25">
      <c r="K3982" s="3">
        <f t="shared" si="349"/>
        <v>33965</v>
      </c>
      <c r="L3982">
        <v>60</v>
      </c>
      <c r="M3982">
        <f t="shared" si="347"/>
        <v>0.16483516483516483</v>
      </c>
      <c r="N3982">
        <f t="shared" si="350"/>
        <v>0</v>
      </c>
      <c r="O3982">
        <f t="shared" si="348"/>
        <v>0</v>
      </c>
      <c r="P3982">
        <f t="shared" si="351"/>
        <v>364</v>
      </c>
    </row>
    <row r="3983" spans="10:16" x14ac:dyDescent="0.25">
      <c r="J3983" t="s">
        <v>0</v>
      </c>
      <c r="K3983" s="3" t="e">
        <f t="shared" si="349"/>
        <v>#VALUE!</v>
      </c>
      <c r="L3983">
        <v>60</v>
      </c>
      <c r="M3983">
        <f t="shared" si="347"/>
        <v>0.16483516483516483</v>
      </c>
      <c r="N3983">
        <f t="shared" si="350"/>
        <v>0</v>
      </c>
      <c r="O3983">
        <f t="shared" si="348"/>
        <v>0</v>
      </c>
      <c r="P3983">
        <f t="shared" si="351"/>
        <v>364</v>
      </c>
    </row>
    <row r="3984" spans="10:16" x14ac:dyDescent="0.25">
      <c r="K3984" s="3">
        <f t="shared" si="349"/>
        <v>33965</v>
      </c>
      <c r="L3984">
        <v>60</v>
      </c>
      <c r="M3984">
        <f t="shared" si="347"/>
        <v>0.16483516483516483</v>
      </c>
      <c r="N3984">
        <f t="shared" si="350"/>
        <v>0</v>
      </c>
      <c r="O3984">
        <f t="shared" si="348"/>
        <v>0</v>
      </c>
      <c r="P3984">
        <f t="shared" si="351"/>
        <v>364</v>
      </c>
    </row>
    <row r="3985" spans="10:16" x14ac:dyDescent="0.25">
      <c r="J3985" t="s">
        <v>0</v>
      </c>
      <c r="K3985" s="3" t="e">
        <f t="shared" si="349"/>
        <v>#VALUE!</v>
      </c>
      <c r="L3985">
        <v>60</v>
      </c>
      <c r="M3985">
        <f t="shared" si="347"/>
        <v>0.16483516483516483</v>
      </c>
      <c r="N3985">
        <f t="shared" si="350"/>
        <v>0</v>
      </c>
      <c r="O3985">
        <f t="shared" si="348"/>
        <v>0</v>
      </c>
      <c r="P3985">
        <f t="shared" si="351"/>
        <v>364</v>
      </c>
    </row>
    <row r="3986" spans="10:16" x14ac:dyDescent="0.25">
      <c r="K3986" s="3">
        <f t="shared" si="349"/>
        <v>33965</v>
      </c>
      <c r="L3986">
        <v>60</v>
      </c>
      <c r="M3986">
        <f t="shared" si="347"/>
        <v>0.16483516483516483</v>
      </c>
      <c r="N3986">
        <f t="shared" si="350"/>
        <v>0</v>
      </c>
      <c r="O3986">
        <f t="shared" si="348"/>
        <v>0</v>
      </c>
      <c r="P3986">
        <f t="shared" si="351"/>
        <v>364</v>
      </c>
    </row>
    <row r="3987" spans="10:16" x14ac:dyDescent="0.25">
      <c r="J3987" t="s">
        <v>0</v>
      </c>
      <c r="K3987" s="3" t="e">
        <f t="shared" si="349"/>
        <v>#VALUE!</v>
      </c>
      <c r="L3987">
        <v>60</v>
      </c>
      <c r="M3987">
        <f t="shared" si="347"/>
        <v>0.16483516483516483</v>
      </c>
      <c r="N3987">
        <f t="shared" si="350"/>
        <v>0</v>
      </c>
      <c r="O3987">
        <f t="shared" si="348"/>
        <v>0</v>
      </c>
      <c r="P3987">
        <f t="shared" si="351"/>
        <v>364</v>
      </c>
    </row>
    <row r="3988" spans="10:16" x14ac:dyDescent="0.25">
      <c r="K3988" s="3">
        <f t="shared" si="349"/>
        <v>33965</v>
      </c>
      <c r="L3988">
        <v>60</v>
      </c>
      <c r="M3988">
        <f t="shared" si="347"/>
        <v>0.16483516483516483</v>
      </c>
      <c r="N3988">
        <f t="shared" si="350"/>
        <v>0</v>
      </c>
      <c r="O3988">
        <f t="shared" si="348"/>
        <v>0</v>
      </c>
      <c r="P3988">
        <f t="shared" si="351"/>
        <v>364</v>
      </c>
    </row>
    <row r="3989" spans="10:16" x14ac:dyDescent="0.25">
      <c r="J3989" t="s">
        <v>0</v>
      </c>
      <c r="K3989" s="3" t="e">
        <f t="shared" si="349"/>
        <v>#VALUE!</v>
      </c>
      <c r="L3989">
        <v>60</v>
      </c>
      <c r="M3989">
        <f t="shared" si="347"/>
        <v>0.16483516483516483</v>
      </c>
      <c r="N3989">
        <f t="shared" si="350"/>
        <v>0</v>
      </c>
      <c r="O3989">
        <f t="shared" si="348"/>
        <v>0</v>
      </c>
      <c r="P3989">
        <f t="shared" si="351"/>
        <v>364</v>
      </c>
    </row>
    <row r="3990" spans="10:16" x14ac:dyDescent="0.25">
      <c r="K3990" s="3">
        <f t="shared" si="349"/>
        <v>33965</v>
      </c>
      <c r="L3990">
        <v>60</v>
      </c>
      <c r="M3990">
        <f t="shared" si="347"/>
        <v>0.16483516483516483</v>
      </c>
      <c r="N3990">
        <f t="shared" si="350"/>
        <v>0</v>
      </c>
      <c r="O3990">
        <f t="shared" si="348"/>
        <v>0</v>
      </c>
      <c r="P3990">
        <f t="shared" si="351"/>
        <v>364</v>
      </c>
    </row>
    <row r="3991" spans="10:16" x14ac:dyDescent="0.25">
      <c r="J3991" t="s">
        <v>0</v>
      </c>
      <c r="K3991" s="3" t="e">
        <f t="shared" si="349"/>
        <v>#VALUE!</v>
      </c>
      <c r="L3991">
        <v>60</v>
      </c>
      <c r="M3991">
        <f t="shared" si="347"/>
        <v>0.16483516483516483</v>
      </c>
      <c r="N3991">
        <f t="shared" si="350"/>
        <v>0</v>
      </c>
      <c r="O3991">
        <f t="shared" si="348"/>
        <v>0</v>
      </c>
      <c r="P3991">
        <f t="shared" si="351"/>
        <v>364</v>
      </c>
    </row>
    <row r="3992" spans="10:16" x14ac:dyDescent="0.25">
      <c r="K3992" s="3">
        <f t="shared" si="349"/>
        <v>33965</v>
      </c>
      <c r="L3992">
        <v>60</v>
      </c>
      <c r="M3992">
        <f t="shared" si="347"/>
        <v>0.16483516483516483</v>
      </c>
      <c r="N3992">
        <f t="shared" si="350"/>
        <v>0</v>
      </c>
      <c r="O3992">
        <f t="shared" si="348"/>
        <v>0</v>
      </c>
      <c r="P3992">
        <f t="shared" si="351"/>
        <v>364</v>
      </c>
    </row>
    <row r="3993" spans="10:16" x14ac:dyDescent="0.25">
      <c r="J3993" t="s">
        <v>0</v>
      </c>
      <c r="K3993" s="3" t="e">
        <f t="shared" si="349"/>
        <v>#VALUE!</v>
      </c>
      <c r="L3993">
        <v>60</v>
      </c>
      <c r="M3993">
        <f t="shared" si="347"/>
        <v>0.16483516483516483</v>
      </c>
      <c r="N3993">
        <f t="shared" si="350"/>
        <v>0</v>
      </c>
      <c r="O3993">
        <f t="shared" si="348"/>
        <v>0</v>
      </c>
      <c r="P3993">
        <f t="shared" si="351"/>
        <v>364</v>
      </c>
    </row>
    <row r="3994" spans="10:16" x14ac:dyDescent="0.25">
      <c r="K3994" s="3">
        <f t="shared" si="349"/>
        <v>33965</v>
      </c>
      <c r="L3994">
        <v>60</v>
      </c>
      <c r="M3994">
        <f t="shared" si="347"/>
        <v>0.16483516483516483</v>
      </c>
      <c r="N3994">
        <f t="shared" si="350"/>
        <v>0</v>
      </c>
      <c r="O3994">
        <f t="shared" si="348"/>
        <v>0</v>
      </c>
      <c r="P3994">
        <f t="shared" si="351"/>
        <v>364</v>
      </c>
    </row>
    <row r="3995" spans="10:16" x14ac:dyDescent="0.25">
      <c r="J3995" t="s">
        <v>0</v>
      </c>
      <c r="K3995" s="3" t="e">
        <f t="shared" si="349"/>
        <v>#VALUE!</v>
      </c>
      <c r="L3995">
        <v>60</v>
      </c>
      <c r="M3995">
        <f t="shared" si="347"/>
        <v>0.16483516483516483</v>
      </c>
      <c r="N3995">
        <f t="shared" si="350"/>
        <v>0</v>
      </c>
      <c r="O3995">
        <f t="shared" si="348"/>
        <v>0</v>
      </c>
      <c r="P3995">
        <f t="shared" si="351"/>
        <v>364</v>
      </c>
    </row>
    <row r="3996" spans="10:16" x14ac:dyDescent="0.25">
      <c r="K3996" s="3">
        <f t="shared" si="349"/>
        <v>33965</v>
      </c>
      <c r="L3996">
        <v>60</v>
      </c>
      <c r="M3996">
        <f t="shared" si="347"/>
        <v>0.16483516483516483</v>
      </c>
      <c r="N3996">
        <f t="shared" si="350"/>
        <v>0</v>
      </c>
      <c r="O3996">
        <f t="shared" si="348"/>
        <v>0</v>
      </c>
      <c r="P3996">
        <f t="shared" si="351"/>
        <v>364</v>
      </c>
    </row>
    <row r="3997" spans="10:16" x14ac:dyDescent="0.25">
      <c r="J3997" t="s">
        <v>0</v>
      </c>
      <c r="K3997" s="3" t="e">
        <f t="shared" si="349"/>
        <v>#VALUE!</v>
      </c>
      <c r="L3997">
        <v>60</v>
      </c>
      <c r="M3997">
        <f t="shared" si="347"/>
        <v>0.16483516483516483</v>
      </c>
      <c r="N3997">
        <f t="shared" si="350"/>
        <v>0</v>
      </c>
      <c r="O3997">
        <f t="shared" si="348"/>
        <v>0</v>
      </c>
      <c r="P3997">
        <f t="shared" si="351"/>
        <v>364</v>
      </c>
    </row>
    <row r="3998" spans="10:16" x14ac:dyDescent="0.25">
      <c r="K3998" s="3">
        <f t="shared" si="349"/>
        <v>33965</v>
      </c>
      <c r="L3998">
        <v>60</v>
      </c>
      <c r="M3998">
        <f t="shared" si="347"/>
        <v>0.16483516483516483</v>
      </c>
      <c r="N3998">
        <f t="shared" si="350"/>
        <v>0</v>
      </c>
      <c r="O3998">
        <f t="shared" si="348"/>
        <v>0</v>
      </c>
      <c r="P3998">
        <f t="shared" si="351"/>
        <v>364</v>
      </c>
    </row>
    <row r="3999" spans="10:16" x14ac:dyDescent="0.25">
      <c r="J3999" t="s">
        <v>0</v>
      </c>
      <c r="K3999" s="3" t="e">
        <f t="shared" si="349"/>
        <v>#VALUE!</v>
      </c>
      <c r="L3999">
        <v>60</v>
      </c>
      <c r="M3999">
        <f t="shared" si="347"/>
        <v>0.16483516483516483</v>
      </c>
      <c r="N3999">
        <f t="shared" si="350"/>
        <v>0</v>
      </c>
      <c r="O3999">
        <f t="shared" si="348"/>
        <v>0</v>
      </c>
      <c r="P3999">
        <f t="shared" si="351"/>
        <v>364</v>
      </c>
    </row>
    <row r="4000" spans="10:16" x14ac:dyDescent="0.25">
      <c r="K4000" s="3">
        <f t="shared" si="349"/>
        <v>33965</v>
      </c>
      <c r="L4000">
        <v>60</v>
      </c>
      <c r="M4000">
        <f t="shared" si="347"/>
        <v>0.16483516483516483</v>
      </c>
      <c r="N4000">
        <f t="shared" si="350"/>
        <v>0</v>
      </c>
      <c r="O4000">
        <f t="shared" si="348"/>
        <v>0</v>
      </c>
      <c r="P4000">
        <f t="shared" si="351"/>
        <v>364</v>
      </c>
    </row>
    <row r="4001" spans="10:16" x14ac:dyDescent="0.25">
      <c r="J4001" t="s">
        <v>0</v>
      </c>
      <c r="K4001" s="3" t="e">
        <f t="shared" si="349"/>
        <v>#VALUE!</v>
      </c>
      <c r="L4001">
        <v>60</v>
      </c>
      <c r="M4001">
        <f t="shared" si="347"/>
        <v>0.16483516483516483</v>
      </c>
      <c r="N4001">
        <f t="shared" si="350"/>
        <v>0</v>
      </c>
      <c r="O4001">
        <f t="shared" si="348"/>
        <v>0</v>
      </c>
      <c r="P4001">
        <f t="shared" si="351"/>
        <v>364</v>
      </c>
    </row>
    <row r="4002" spans="10:16" x14ac:dyDescent="0.25">
      <c r="K4002" s="3">
        <f t="shared" si="349"/>
        <v>33965</v>
      </c>
      <c r="L4002">
        <v>60</v>
      </c>
      <c r="M4002">
        <f t="shared" si="347"/>
        <v>0.16483516483516483</v>
      </c>
      <c r="N4002">
        <f t="shared" si="350"/>
        <v>0</v>
      </c>
      <c r="O4002">
        <f t="shared" si="348"/>
        <v>0</v>
      </c>
      <c r="P4002">
        <f t="shared" si="351"/>
        <v>364</v>
      </c>
    </row>
    <row r="4003" spans="10:16" x14ac:dyDescent="0.25">
      <c r="J4003" t="s">
        <v>0</v>
      </c>
      <c r="K4003" s="3" t="e">
        <f t="shared" si="349"/>
        <v>#VALUE!</v>
      </c>
      <c r="L4003">
        <v>60</v>
      </c>
      <c r="M4003">
        <f t="shared" si="347"/>
        <v>0.16483516483516483</v>
      </c>
      <c r="N4003">
        <f t="shared" si="350"/>
        <v>0</v>
      </c>
      <c r="O4003">
        <f t="shared" si="348"/>
        <v>0</v>
      </c>
      <c r="P4003">
        <f t="shared" si="351"/>
        <v>364</v>
      </c>
    </row>
    <row r="4004" spans="10:16" x14ac:dyDescent="0.25">
      <c r="K4004" s="3">
        <f t="shared" si="349"/>
        <v>33965</v>
      </c>
      <c r="L4004">
        <v>60</v>
      </c>
      <c r="M4004">
        <f t="shared" si="347"/>
        <v>0.16483516483516483</v>
      </c>
      <c r="N4004">
        <f t="shared" si="350"/>
        <v>0</v>
      </c>
      <c r="O4004">
        <f t="shared" si="348"/>
        <v>0</v>
      </c>
      <c r="P4004">
        <f t="shared" si="351"/>
        <v>364</v>
      </c>
    </row>
    <row r="4005" spans="10:16" x14ac:dyDescent="0.25">
      <c r="J4005" t="s">
        <v>0</v>
      </c>
      <c r="K4005" s="3" t="e">
        <f t="shared" si="349"/>
        <v>#VALUE!</v>
      </c>
      <c r="L4005">
        <v>60</v>
      </c>
      <c r="M4005">
        <f t="shared" si="347"/>
        <v>0.16483516483516483</v>
      </c>
      <c r="N4005">
        <f t="shared" si="350"/>
        <v>0</v>
      </c>
      <c r="O4005">
        <f t="shared" si="348"/>
        <v>0</v>
      </c>
      <c r="P4005">
        <f t="shared" si="351"/>
        <v>364</v>
      </c>
    </row>
    <row r="4006" spans="10:16" x14ac:dyDescent="0.25">
      <c r="K4006" s="3">
        <f t="shared" si="349"/>
        <v>33965</v>
      </c>
      <c r="L4006">
        <v>60</v>
      </c>
      <c r="M4006">
        <f t="shared" si="347"/>
        <v>0.16483516483516483</v>
      </c>
      <c r="N4006">
        <f t="shared" si="350"/>
        <v>0</v>
      </c>
      <c r="O4006">
        <f t="shared" si="348"/>
        <v>0</v>
      </c>
      <c r="P4006">
        <f t="shared" si="351"/>
        <v>364</v>
      </c>
    </row>
    <row r="4007" spans="10:16" x14ac:dyDescent="0.25">
      <c r="J4007" t="s">
        <v>0</v>
      </c>
      <c r="K4007" s="3" t="e">
        <f t="shared" si="349"/>
        <v>#VALUE!</v>
      </c>
      <c r="L4007">
        <v>60</v>
      </c>
      <c r="M4007">
        <f t="shared" si="347"/>
        <v>0.16483516483516483</v>
      </c>
      <c r="N4007">
        <f t="shared" si="350"/>
        <v>0</v>
      </c>
      <c r="O4007">
        <f t="shared" si="348"/>
        <v>0</v>
      </c>
      <c r="P4007">
        <f t="shared" si="351"/>
        <v>364</v>
      </c>
    </row>
    <row r="4008" spans="10:16" x14ac:dyDescent="0.25">
      <c r="K4008" s="3">
        <f t="shared" si="349"/>
        <v>33965</v>
      </c>
      <c r="L4008">
        <v>60</v>
      </c>
      <c r="M4008">
        <f t="shared" si="347"/>
        <v>0.16483516483516483</v>
      </c>
      <c r="N4008">
        <f t="shared" si="350"/>
        <v>0</v>
      </c>
      <c r="O4008">
        <f t="shared" si="348"/>
        <v>0</v>
      </c>
      <c r="P4008">
        <f t="shared" si="351"/>
        <v>364</v>
      </c>
    </row>
    <row r="4009" spans="10:16" x14ac:dyDescent="0.25">
      <c r="J4009" t="s">
        <v>0</v>
      </c>
      <c r="K4009" s="3" t="e">
        <f t="shared" si="349"/>
        <v>#VALUE!</v>
      </c>
      <c r="L4009">
        <v>60</v>
      </c>
      <c r="M4009">
        <f t="shared" si="347"/>
        <v>0.16483516483516483</v>
      </c>
      <c r="N4009">
        <f t="shared" si="350"/>
        <v>0</v>
      </c>
      <c r="O4009">
        <f t="shared" si="348"/>
        <v>0</v>
      </c>
      <c r="P4009">
        <f t="shared" si="351"/>
        <v>364</v>
      </c>
    </row>
    <row r="4010" spans="10:16" x14ac:dyDescent="0.25">
      <c r="K4010" s="3">
        <f t="shared" si="349"/>
        <v>33965</v>
      </c>
      <c r="L4010">
        <v>60</v>
      </c>
      <c r="M4010">
        <f t="shared" si="347"/>
        <v>0.16483516483516483</v>
      </c>
      <c r="N4010">
        <f t="shared" si="350"/>
        <v>0</v>
      </c>
      <c r="O4010">
        <f t="shared" si="348"/>
        <v>0</v>
      </c>
      <c r="P4010">
        <f t="shared" si="351"/>
        <v>364</v>
      </c>
    </row>
    <row r="4011" spans="10:16" x14ac:dyDescent="0.25">
      <c r="J4011" t="s">
        <v>0</v>
      </c>
      <c r="K4011" s="3" t="e">
        <f t="shared" si="349"/>
        <v>#VALUE!</v>
      </c>
      <c r="L4011">
        <v>60</v>
      </c>
      <c r="M4011">
        <f t="shared" si="347"/>
        <v>0.16483516483516483</v>
      </c>
      <c r="N4011">
        <f t="shared" si="350"/>
        <v>0</v>
      </c>
      <c r="O4011">
        <f t="shared" si="348"/>
        <v>0</v>
      </c>
      <c r="P4011">
        <f t="shared" si="351"/>
        <v>364</v>
      </c>
    </row>
    <row r="4012" spans="10:16" x14ac:dyDescent="0.25">
      <c r="K4012" s="3">
        <f t="shared" si="349"/>
        <v>33965</v>
      </c>
      <c r="L4012">
        <v>60</v>
      </c>
      <c r="M4012">
        <f t="shared" si="347"/>
        <v>0.16483516483516483</v>
      </c>
      <c r="N4012">
        <f t="shared" si="350"/>
        <v>0</v>
      </c>
      <c r="O4012">
        <f t="shared" si="348"/>
        <v>0</v>
      </c>
      <c r="P4012">
        <f t="shared" si="351"/>
        <v>364</v>
      </c>
    </row>
    <row r="4013" spans="10:16" x14ac:dyDescent="0.25">
      <c r="J4013" t="s">
        <v>0</v>
      </c>
      <c r="K4013" s="3" t="e">
        <f t="shared" si="349"/>
        <v>#VALUE!</v>
      </c>
      <c r="L4013">
        <v>60</v>
      </c>
      <c r="M4013">
        <f t="shared" si="347"/>
        <v>0.16483516483516483</v>
      </c>
      <c r="N4013">
        <f t="shared" si="350"/>
        <v>0</v>
      </c>
      <c r="O4013">
        <f t="shared" si="348"/>
        <v>0</v>
      </c>
      <c r="P4013">
        <f t="shared" si="351"/>
        <v>364</v>
      </c>
    </row>
    <row r="4014" spans="10:16" x14ac:dyDescent="0.25">
      <c r="K4014" s="3">
        <f t="shared" si="349"/>
        <v>33965</v>
      </c>
      <c r="L4014">
        <v>60</v>
      </c>
      <c r="M4014">
        <f t="shared" si="347"/>
        <v>0.16483516483516483</v>
      </c>
      <c r="N4014">
        <f t="shared" si="350"/>
        <v>0</v>
      </c>
      <c r="O4014">
        <f t="shared" si="348"/>
        <v>0</v>
      </c>
      <c r="P4014">
        <f t="shared" si="351"/>
        <v>364</v>
      </c>
    </row>
    <row r="4015" spans="10:16" x14ac:dyDescent="0.25">
      <c r="J4015" t="s">
        <v>0</v>
      </c>
      <c r="K4015" s="3" t="e">
        <f t="shared" si="349"/>
        <v>#VALUE!</v>
      </c>
      <c r="L4015">
        <v>60</v>
      </c>
      <c r="M4015">
        <f t="shared" si="347"/>
        <v>0.16483516483516483</v>
      </c>
      <c r="N4015">
        <f t="shared" si="350"/>
        <v>0</v>
      </c>
      <c r="O4015">
        <f t="shared" si="348"/>
        <v>0</v>
      </c>
      <c r="P4015">
        <f t="shared" si="351"/>
        <v>364</v>
      </c>
    </row>
    <row r="4016" spans="10:16" x14ac:dyDescent="0.25">
      <c r="K4016" s="3">
        <f t="shared" si="349"/>
        <v>33965</v>
      </c>
      <c r="L4016">
        <v>60</v>
      </c>
      <c r="M4016">
        <f t="shared" si="347"/>
        <v>0.16483516483516483</v>
      </c>
      <c r="N4016">
        <f t="shared" si="350"/>
        <v>0</v>
      </c>
      <c r="O4016">
        <f t="shared" si="348"/>
        <v>0</v>
      </c>
      <c r="P4016">
        <f t="shared" si="351"/>
        <v>364</v>
      </c>
    </row>
    <row r="4017" spans="10:16" x14ac:dyDescent="0.25">
      <c r="J4017" t="s">
        <v>0</v>
      </c>
      <c r="K4017" s="3" t="e">
        <f t="shared" si="349"/>
        <v>#VALUE!</v>
      </c>
      <c r="L4017">
        <v>60</v>
      </c>
      <c r="M4017">
        <f t="shared" si="347"/>
        <v>0.16483516483516483</v>
      </c>
      <c r="N4017">
        <f t="shared" si="350"/>
        <v>0</v>
      </c>
      <c r="O4017">
        <f t="shared" si="348"/>
        <v>0</v>
      </c>
      <c r="P4017">
        <f t="shared" si="351"/>
        <v>364</v>
      </c>
    </row>
    <row r="4018" spans="10:16" x14ac:dyDescent="0.25">
      <c r="K4018" s="3">
        <f t="shared" si="349"/>
        <v>33965</v>
      </c>
      <c r="L4018">
        <v>60</v>
      </c>
      <c r="M4018">
        <f t="shared" si="347"/>
        <v>0.16483516483516483</v>
      </c>
      <c r="N4018">
        <f t="shared" si="350"/>
        <v>0</v>
      </c>
      <c r="O4018">
        <f t="shared" si="348"/>
        <v>0</v>
      </c>
      <c r="P4018">
        <f t="shared" si="351"/>
        <v>364</v>
      </c>
    </row>
    <row r="4019" spans="10:16" x14ac:dyDescent="0.25">
      <c r="J4019" t="s">
        <v>0</v>
      </c>
      <c r="K4019" s="3" t="e">
        <f t="shared" si="349"/>
        <v>#VALUE!</v>
      </c>
      <c r="L4019">
        <v>60</v>
      </c>
      <c r="M4019">
        <f t="shared" si="347"/>
        <v>0.16483516483516483</v>
      </c>
      <c r="N4019">
        <f t="shared" si="350"/>
        <v>0</v>
      </c>
      <c r="O4019">
        <f t="shared" si="348"/>
        <v>0</v>
      </c>
      <c r="P4019">
        <f t="shared" si="351"/>
        <v>364</v>
      </c>
    </row>
    <row r="4020" spans="10:16" x14ac:dyDescent="0.25">
      <c r="K4020" s="3">
        <f t="shared" si="349"/>
        <v>33965</v>
      </c>
      <c r="L4020">
        <v>60</v>
      </c>
      <c r="M4020">
        <f t="shared" si="347"/>
        <v>0.16483516483516483</v>
      </c>
      <c r="N4020">
        <f t="shared" si="350"/>
        <v>0</v>
      </c>
      <c r="O4020">
        <f t="shared" si="348"/>
        <v>0</v>
      </c>
      <c r="P4020">
        <f t="shared" si="351"/>
        <v>364</v>
      </c>
    </row>
    <row r="4021" spans="10:16" x14ac:dyDescent="0.25">
      <c r="J4021" t="s">
        <v>0</v>
      </c>
      <c r="K4021" s="3" t="e">
        <f t="shared" si="349"/>
        <v>#VALUE!</v>
      </c>
      <c r="L4021">
        <v>60</v>
      </c>
      <c r="M4021">
        <f t="shared" si="347"/>
        <v>0.16483516483516483</v>
      </c>
      <c r="N4021">
        <f t="shared" si="350"/>
        <v>0</v>
      </c>
      <c r="O4021">
        <f t="shared" si="348"/>
        <v>0</v>
      </c>
      <c r="P4021">
        <f t="shared" si="351"/>
        <v>364</v>
      </c>
    </row>
    <row r="4022" spans="10:16" x14ac:dyDescent="0.25">
      <c r="K4022" s="3">
        <f t="shared" si="349"/>
        <v>33965</v>
      </c>
      <c r="L4022">
        <v>60</v>
      </c>
      <c r="M4022">
        <f t="shared" si="347"/>
        <v>0.16483516483516483</v>
      </c>
      <c r="N4022">
        <f t="shared" si="350"/>
        <v>0</v>
      </c>
      <c r="O4022">
        <f t="shared" si="348"/>
        <v>0</v>
      </c>
      <c r="P4022">
        <f t="shared" si="351"/>
        <v>364</v>
      </c>
    </row>
    <row r="4023" spans="10:16" x14ac:dyDescent="0.25">
      <c r="J4023" s="13" t="s">
        <v>0</v>
      </c>
      <c r="K4023" s="14" t="e">
        <f t="shared" si="349"/>
        <v>#VALUE!</v>
      </c>
      <c r="L4023" s="13">
        <v>60</v>
      </c>
      <c r="M4023">
        <f t="shared" si="347"/>
        <v>0.16483516483516483</v>
      </c>
      <c r="N4023" s="13">
        <f t="shared" si="350"/>
        <v>0</v>
      </c>
      <c r="O4023" s="13">
        <f t="shared" si="348"/>
        <v>0</v>
      </c>
      <c r="P4023">
        <f t="shared" si="351"/>
        <v>364</v>
      </c>
    </row>
    <row r="4024" spans="10:16" x14ac:dyDescent="0.25">
      <c r="K4024" s="3">
        <f t="shared" si="349"/>
        <v>33965</v>
      </c>
      <c r="L4024">
        <v>61</v>
      </c>
      <c r="M4024">
        <f t="shared" si="347"/>
        <v>0.16712328767123288</v>
      </c>
      <c r="N4024">
        <f t="shared" si="350"/>
        <v>0</v>
      </c>
      <c r="O4024">
        <f t="shared" si="348"/>
        <v>0</v>
      </c>
      <c r="P4024">
        <f>DATE(2004,12,26)-DATE(2003,12,27)</f>
        <v>365</v>
      </c>
    </row>
    <row r="4025" spans="10:16" x14ac:dyDescent="0.25">
      <c r="J4025" t="s">
        <v>0</v>
      </c>
      <c r="K4025" s="3" t="e">
        <f t="shared" si="349"/>
        <v>#VALUE!</v>
      </c>
      <c r="L4025">
        <v>61</v>
      </c>
      <c r="M4025">
        <f t="shared" si="347"/>
        <v>0.16712328767123288</v>
      </c>
      <c r="N4025">
        <f t="shared" si="350"/>
        <v>0</v>
      </c>
      <c r="O4025">
        <f t="shared" si="348"/>
        <v>0</v>
      </c>
      <c r="P4025">
        <f t="shared" ref="P4025:P4088" si="352">DATE(2004,12,26)-DATE(2003,12,27)</f>
        <v>365</v>
      </c>
    </row>
    <row r="4026" spans="10:16" x14ac:dyDescent="0.25">
      <c r="K4026" s="3">
        <f t="shared" si="349"/>
        <v>33965</v>
      </c>
      <c r="L4026">
        <v>61</v>
      </c>
      <c r="M4026">
        <f t="shared" si="347"/>
        <v>0.16712328767123288</v>
      </c>
      <c r="N4026">
        <f t="shared" si="350"/>
        <v>0</v>
      </c>
      <c r="O4026">
        <f t="shared" si="348"/>
        <v>0</v>
      </c>
      <c r="P4026">
        <f t="shared" si="352"/>
        <v>365</v>
      </c>
    </row>
    <row r="4027" spans="10:16" x14ac:dyDescent="0.25">
      <c r="J4027" t="s">
        <v>0</v>
      </c>
      <c r="K4027" s="3" t="e">
        <f t="shared" si="349"/>
        <v>#VALUE!</v>
      </c>
      <c r="L4027">
        <v>61</v>
      </c>
      <c r="M4027">
        <f t="shared" si="347"/>
        <v>0.16712328767123288</v>
      </c>
      <c r="N4027">
        <f t="shared" si="350"/>
        <v>0</v>
      </c>
      <c r="O4027">
        <f t="shared" si="348"/>
        <v>0</v>
      </c>
      <c r="P4027">
        <f t="shared" si="352"/>
        <v>365</v>
      </c>
    </row>
    <row r="4028" spans="10:16" x14ac:dyDescent="0.25">
      <c r="K4028" s="3">
        <f t="shared" si="349"/>
        <v>33965</v>
      </c>
      <c r="L4028">
        <v>61</v>
      </c>
      <c r="M4028">
        <f t="shared" si="347"/>
        <v>0.16712328767123288</v>
      </c>
      <c r="N4028">
        <f t="shared" si="350"/>
        <v>0</v>
      </c>
      <c r="O4028">
        <f t="shared" si="348"/>
        <v>0</v>
      </c>
      <c r="P4028">
        <f t="shared" si="352"/>
        <v>365</v>
      </c>
    </row>
    <row r="4029" spans="10:16" x14ac:dyDescent="0.25">
      <c r="J4029" t="s">
        <v>0</v>
      </c>
      <c r="K4029" s="3" t="e">
        <f t="shared" si="349"/>
        <v>#VALUE!</v>
      </c>
      <c r="L4029">
        <v>61</v>
      </c>
      <c r="M4029">
        <f t="shared" si="347"/>
        <v>0.16712328767123288</v>
      </c>
      <c r="N4029">
        <f t="shared" si="350"/>
        <v>0</v>
      </c>
      <c r="O4029">
        <f t="shared" si="348"/>
        <v>0</v>
      </c>
      <c r="P4029">
        <f t="shared" si="352"/>
        <v>365</v>
      </c>
    </row>
    <row r="4030" spans="10:16" x14ac:dyDescent="0.25">
      <c r="K4030" s="3">
        <f t="shared" si="349"/>
        <v>33965</v>
      </c>
      <c r="L4030">
        <v>61</v>
      </c>
      <c r="M4030">
        <f t="shared" si="347"/>
        <v>0.16712328767123288</v>
      </c>
      <c r="N4030">
        <f t="shared" si="350"/>
        <v>0</v>
      </c>
      <c r="O4030">
        <f t="shared" si="348"/>
        <v>0</v>
      </c>
      <c r="P4030">
        <f t="shared" si="352"/>
        <v>365</v>
      </c>
    </row>
    <row r="4031" spans="10:16" x14ac:dyDescent="0.25">
      <c r="J4031" t="s">
        <v>0</v>
      </c>
      <c r="K4031" s="3" t="e">
        <f t="shared" si="349"/>
        <v>#VALUE!</v>
      </c>
      <c r="L4031">
        <v>61</v>
      </c>
      <c r="M4031">
        <f t="shared" si="347"/>
        <v>0.16712328767123288</v>
      </c>
      <c r="N4031">
        <f t="shared" si="350"/>
        <v>0</v>
      </c>
      <c r="O4031">
        <f t="shared" si="348"/>
        <v>0</v>
      </c>
      <c r="P4031">
        <f t="shared" si="352"/>
        <v>365</v>
      </c>
    </row>
    <row r="4032" spans="10:16" x14ac:dyDescent="0.25">
      <c r="K4032" s="3">
        <f t="shared" si="349"/>
        <v>33965</v>
      </c>
      <c r="L4032">
        <v>61</v>
      </c>
      <c r="M4032">
        <f t="shared" si="347"/>
        <v>0.16712328767123288</v>
      </c>
      <c r="N4032">
        <f t="shared" si="350"/>
        <v>0</v>
      </c>
      <c r="O4032">
        <f t="shared" si="348"/>
        <v>0</v>
      </c>
      <c r="P4032">
        <f t="shared" si="352"/>
        <v>365</v>
      </c>
    </row>
    <row r="4033" spans="10:16" x14ac:dyDescent="0.25">
      <c r="J4033" t="s">
        <v>0</v>
      </c>
      <c r="K4033" s="3" t="e">
        <f t="shared" si="349"/>
        <v>#VALUE!</v>
      </c>
      <c r="L4033">
        <v>61</v>
      </c>
      <c r="M4033">
        <f t="shared" si="347"/>
        <v>0.16712328767123288</v>
      </c>
      <c r="N4033">
        <f t="shared" si="350"/>
        <v>0</v>
      </c>
      <c r="O4033">
        <f t="shared" si="348"/>
        <v>0</v>
      </c>
      <c r="P4033">
        <f t="shared" si="352"/>
        <v>365</v>
      </c>
    </row>
    <row r="4034" spans="10:16" x14ac:dyDescent="0.25">
      <c r="K4034" s="3">
        <f t="shared" si="349"/>
        <v>33965</v>
      </c>
      <c r="L4034">
        <v>61</v>
      </c>
      <c r="M4034">
        <f t="shared" si="347"/>
        <v>0.16712328767123288</v>
      </c>
      <c r="N4034">
        <f t="shared" si="350"/>
        <v>0</v>
      </c>
      <c r="O4034">
        <f t="shared" si="348"/>
        <v>0</v>
      </c>
      <c r="P4034">
        <f t="shared" si="352"/>
        <v>365</v>
      </c>
    </row>
    <row r="4035" spans="10:16" x14ac:dyDescent="0.25">
      <c r="J4035" t="s">
        <v>0</v>
      </c>
      <c r="K4035" s="3" t="e">
        <f t="shared" si="349"/>
        <v>#VALUE!</v>
      </c>
      <c r="L4035">
        <v>61</v>
      </c>
      <c r="M4035">
        <f t="shared" si="347"/>
        <v>0.16712328767123288</v>
      </c>
      <c r="N4035">
        <f t="shared" si="350"/>
        <v>0</v>
      </c>
      <c r="O4035">
        <f t="shared" si="348"/>
        <v>0</v>
      </c>
      <c r="P4035">
        <f t="shared" si="352"/>
        <v>365</v>
      </c>
    </row>
    <row r="4036" spans="10:16" x14ac:dyDescent="0.25">
      <c r="K4036" s="3">
        <f t="shared" si="349"/>
        <v>33965</v>
      </c>
      <c r="L4036">
        <v>61</v>
      </c>
      <c r="M4036">
        <f t="shared" si="347"/>
        <v>0.16712328767123288</v>
      </c>
      <c r="N4036">
        <f t="shared" si="350"/>
        <v>0</v>
      </c>
      <c r="O4036">
        <f t="shared" si="348"/>
        <v>0</v>
      </c>
      <c r="P4036">
        <f t="shared" si="352"/>
        <v>365</v>
      </c>
    </row>
    <row r="4037" spans="10:16" x14ac:dyDescent="0.25">
      <c r="J4037" t="s">
        <v>0</v>
      </c>
      <c r="K4037" s="3" t="e">
        <f t="shared" si="349"/>
        <v>#VALUE!</v>
      </c>
      <c r="L4037">
        <v>61</v>
      </c>
      <c r="M4037">
        <f t="shared" si="347"/>
        <v>0.16712328767123288</v>
      </c>
      <c r="N4037">
        <f t="shared" si="350"/>
        <v>0</v>
      </c>
      <c r="O4037">
        <f t="shared" si="348"/>
        <v>0</v>
      </c>
      <c r="P4037">
        <f t="shared" si="352"/>
        <v>365</v>
      </c>
    </row>
    <row r="4038" spans="10:16" x14ac:dyDescent="0.25">
      <c r="K4038" s="3">
        <f t="shared" si="349"/>
        <v>33965</v>
      </c>
      <c r="L4038">
        <v>61</v>
      </c>
      <c r="M4038">
        <f t="shared" si="347"/>
        <v>0.16712328767123288</v>
      </c>
      <c r="N4038">
        <f t="shared" si="350"/>
        <v>0</v>
      </c>
      <c r="O4038">
        <f t="shared" si="348"/>
        <v>0</v>
      </c>
      <c r="P4038">
        <f t="shared" si="352"/>
        <v>365</v>
      </c>
    </row>
    <row r="4039" spans="10:16" x14ac:dyDescent="0.25">
      <c r="J4039" t="s">
        <v>0</v>
      </c>
      <c r="K4039" s="3" t="e">
        <f t="shared" si="349"/>
        <v>#VALUE!</v>
      </c>
      <c r="L4039">
        <v>61</v>
      </c>
      <c r="M4039">
        <f t="shared" si="347"/>
        <v>0.16712328767123288</v>
      </c>
      <c r="N4039">
        <f t="shared" si="350"/>
        <v>0</v>
      </c>
      <c r="O4039">
        <f t="shared" si="348"/>
        <v>0</v>
      </c>
      <c r="P4039">
        <f t="shared" si="352"/>
        <v>365</v>
      </c>
    </row>
    <row r="4040" spans="10:16" x14ac:dyDescent="0.25">
      <c r="K4040" s="3">
        <f t="shared" si="349"/>
        <v>33965</v>
      </c>
      <c r="L4040">
        <v>61</v>
      </c>
      <c r="M4040">
        <f t="shared" ref="M4040:M4103" si="353">L4040/P4040</f>
        <v>0.16712328767123288</v>
      </c>
      <c r="N4040">
        <f t="shared" si="350"/>
        <v>0</v>
      </c>
      <c r="O4040">
        <f t="shared" ref="O4040:O4103" si="354">ROUND(N4040,1)</f>
        <v>0</v>
      </c>
      <c r="P4040">
        <f t="shared" si="352"/>
        <v>365</v>
      </c>
    </row>
    <row r="4041" spans="10:16" x14ac:dyDescent="0.25">
      <c r="J4041" t="s">
        <v>0</v>
      </c>
      <c r="K4041" s="3" t="e">
        <f t="shared" ref="K4041:K4104" si="355">$K$7+J4041</f>
        <v>#VALUE!</v>
      </c>
      <c r="L4041">
        <v>61</v>
      </c>
      <c r="M4041">
        <f t="shared" si="353"/>
        <v>0.16712328767123288</v>
      </c>
      <c r="N4041">
        <f t="shared" ref="N4041:N4104" si="356">INT(M4041)</f>
        <v>0</v>
      </c>
      <c r="O4041">
        <f t="shared" si="354"/>
        <v>0</v>
      </c>
      <c r="P4041">
        <f t="shared" si="352"/>
        <v>365</v>
      </c>
    </row>
    <row r="4042" spans="10:16" x14ac:dyDescent="0.25">
      <c r="K4042" s="3">
        <f t="shared" si="355"/>
        <v>33965</v>
      </c>
      <c r="L4042">
        <v>61</v>
      </c>
      <c r="M4042">
        <f t="shared" si="353"/>
        <v>0.16712328767123288</v>
      </c>
      <c r="N4042">
        <f t="shared" si="356"/>
        <v>0</v>
      </c>
      <c r="O4042">
        <f t="shared" si="354"/>
        <v>0</v>
      </c>
      <c r="P4042">
        <f t="shared" si="352"/>
        <v>365</v>
      </c>
    </row>
    <row r="4043" spans="10:16" x14ac:dyDescent="0.25">
      <c r="J4043" t="s">
        <v>0</v>
      </c>
      <c r="K4043" s="3" t="e">
        <f t="shared" si="355"/>
        <v>#VALUE!</v>
      </c>
      <c r="L4043">
        <v>61</v>
      </c>
      <c r="M4043">
        <f t="shared" si="353"/>
        <v>0.16712328767123288</v>
      </c>
      <c r="N4043">
        <f t="shared" si="356"/>
        <v>0</v>
      </c>
      <c r="O4043">
        <f t="shared" si="354"/>
        <v>0</v>
      </c>
      <c r="P4043">
        <f t="shared" si="352"/>
        <v>365</v>
      </c>
    </row>
    <row r="4044" spans="10:16" x14ac:dyDescent="0.25">
      <c r="K4044" s="3">
        <f t="shared" si="355"/>
        <v>33965</v>
      </c>
      <c r="L4044">
        <v>61</v>
      </c>
      <c r="M4044">
        <f t="shared" si="353"/>
        <v>0.16712328767123288</v>
      </c>
      <c r="N4044">
        <f t="shared" si="356"/>
        <v>0</v>
      </c>
      <c r="O4044">
        <f t="shared" si="354"/>
        <v>0</v>
      </c>
      <c r="P4044">
        <f t="shared" si="352"/>
        <v>365</v>
      </c>
    </row>
    <row r="4045" spans="10:16" x14ac:dyDescent="0.25">
      <c r="J4045" t="s">
        <v>0</v>
      </c>
      <c r="K4045" s="3" t="e">
        <f t="shared" si="355"/>
        <v>#VALUE!</v>
      </c>
      <c r="L4045">
        <v>61</v>
      </c>
      <c r="M4045">
        <f t="shared" si="353"/>
        <v>0.16712328767123288</v>
      </c>
      <c r="N4045">
        <f t="shared" si="356"/>
        <v>0</v>
      </c>
      <c r="O4045">
        <f t="shared" si="354"/>
        <v>0</v>
      </c>
      <c r="P4045">
        <f t="shared" si="352"/>
        <v>365</v>
      </c>
    </row>
    <row r="4046" spans="10:16" x14ac:dyDescent="0.25">
      <c r="K4046" s="3">
        <f t="shared" si="355"/>
        <v>33965</v>
      </c>
      <c r="L4046">
        <v>61</v>
      </c>
      <c r="M4046">
        <f t="shared" si="353"/>
        <v>0.16712328767123288</v>
      </c>
      <c r="N4046">
        <f t="shared" si="356"/>
        <v>0</v>
      </c>
      <c r="O4046">
        <f t="shared" si="354"/>
        <v>0</v>
      </c>
      <c r="P4046">
        <f t="shared" si="352"/>
        <v>365</v>
      </c>
    </row>
    <row r="4047" spans="10:16" x14ac:dyDescent="0.25">
      <c r="J4047" t="s">
        <v>0</v>
      </c>
      <c r="K4047" s="3" t="e">
        <f t="shared" si="355"/>
        <v>#VALUE!</v>
      </c>
      <c r="L4047">
        <v>61</v>
      </c>
      <c r="M4047">
        <f t="shared" si="353"/>
        <v>0.16712328767123288</v>
      </c>
      <c r="N4047">
        <f t="shared" si="356"/>
        <v>0</v>
      </c>
      <c r="O4047">
        <f t="shared" si="354"/>
        <v>0</v>
      </c>
      <c r="P4047">
        <f t="shared" si="352"/>
        <v>365</v>
      </c>
    </row>
    <row r="4048" spans="10:16" x14ac:dyDescent="0.25">
      <c r="K4048" s="3">
        <f t="shared" si="355"/>
        <v>33965</v>
      </c>
      <c r="L4048">
        <v>61</v>
      </c>
      <c r="M4048">
        <f t="shared" si="353"/>
        <v>0.16712328767123288</v>
      </c>
      <c r="N4048">
        <f t="shared" si="356"/>
        <v>0</v>
      </c>
      <c r="O4048">
        <f t="shared" si="354"/>
        <v>0</v>
      </c>
      <c r="P4048">
        <f t="shared" si="352"/>
        <v>365</v>
      </c>
    </row>
    <row r="4049" spans="10:16" x14ac:dyDescent="0.25">
      <c r="J4049" t="s">
        <v>0</v>
      </c>
      <c r="K4049" s="3" t="e">
        <f t="shared" si="355"/>
        <v>#VALUE!</v>
      </c>
      <c r="L4049">
        <v>61</v>
      </c>
      <c r="M4049">
        <f t="shared" si="353"/>
        <v>0.16712328767123288</v>
      </c>
      <c r="N4049">
        <f t="shared" si="356"/>
        <v>0</v>
      </c>
      <c r="O4049">
        <f t="shared" si="354"/>
        <v>0</v>
      </c>
      <c r="P4049">
        <f t="shared" si="352"/>
        <v>365</v>
      </c>
    </row>
    <row r="4050" spans="10:16" x14ac:dyDescent="0.25">
      <c r="K4050" s="3">
        <f t="shared" si="355"/>
        <v>33965</v>
      </c>
      <c r="L4050">
        <v>61</v>
      </c>
      <c r="M4050">
        <f t="shared" si="353"/>
        <v>0.16712328767123288</v>
      </c>
      <c r="N4050">
        <f t="shared" si="356"/>
        <v>0</v>
      </c>
      <c r="O4050">
        <f t="shared" si="354"/>
        <v>0</v>
      </c>
      <c r="P4050">
        <f t="shared" si="352"/>
        <v>365</v>
      </c>
    </row>
    <row r="4051" spans="10:16" x14ac:dyDescent="0.25">
      <c r="J4051" t="s">
        <v>0</v>
      </c>
      <c r="K4051" s="3" t="e">
        <f t="shared" si="355"/>
        <v>#VALUE!</v>
      </c>
      <c r="L4051">
        <v>61</v>
      </c>
      <c r="M4051">
        <f t="shared" si="353"/>
        <v>0.16712328767123288</v>
      </c>
      <c r="N4051">
        <f t="shared" si="356"/>
        <v>0</v>
      </c>
      <c r="O4051">
        <f t="shared" si="354"/>
        <v>0</v>
      </c>
      <c r="P4051">
        <f t="shared" si="352"/>
        <v>365</v>
      </c>
    </row>
    <row r="4052" spans="10:16" x14ac:dyDescent="0.25">
      <c r="K4052" s="3">
        <f t="shared" si="355"/>
        <v>33965</v>
      </c>
      <c r="L4052">
        <v>61</v>
      </c>
      <c r="M4052">
        <f t="shared" si="353"/>
        <v>0.16712328767123288</v>
      </c>
      <c r="N4052">
        <f t="shared" si="356"/>
        <v>0</v>
      </c>
      <c r="O4052">
        <f t="shared" si="354"/>
        <v>0</v>
      </c>
      <c r="P4052">
        <f t="shared" si="352"/>
        <v>365</v>
      </c>
    </row>
    <row r="4053" spans="10:16" x14ac:dyDescent="0.25">
      <c r="J4053" t="s">
        <v>0</v>
      </c>
      <c r="K4053" s="3" t="e">
        <f t="shared" si="355"/>
        <v>#VALUE!</v>
      </c>
      <c r="L4053">
        <v>61</v>
      </c>
      <c r="M4053">
        <f t="shared" si="353"/>
        <v>0.16712328767123288</v>
      </c>
      <c r="N4053">
        <f t="shared" si="356"/>
        <v>0</v>
      </c>
      <c r="O4053">
        <f t="shared" si="354"/>
        <v>0</v>
      </c>
      <c r="P4053">
        <f t="shared" si="352"/>
        <v>365</v>
      </c>
    </row>
    <row r="4054" spans="10:16" x14ac:dyDescent="0.25">
      <c r="K4054" s="3">
        <f t="shared" si="355"/>
        <v>33965</v>
      </c>
      <c r="L4054">
        <v>61</v>
      </c>
      <c r="M4054">
        <f t="shared" si="353"/>
        <v>0.16712328767123288</v>
      </c>
      <c r="N4054">
        <f t="shared" si="356"/>
        <v>0</v>
      </c>
      <c r="O4054">
        <f t="shared" si="354"/>
        <v>0</v>
      </c>
      <c r="P4054">
        <f t="shared" si="352"/>
        <v>365</v>
      </c>
    </row>
    <row r="4055" spans="10:16" x14ac:dyDescent="0.25">
      <c r="J4055" t="s">
        <v>0</v>
      </c>
      <c r="K4055" s="3" t="e">
        <f t="shared" si="355"/>
        <v>#VALUE!</v>
      </c>
      <c r="L4055">
        <v>61</v>
      </c>
      <c r="M4055">
        <f t="shared" si="353"/>
        <v>0.16712328767123288</v>
      </c>
      <c r="N4055">
        <f t="shared" si="356"/>
        <v>0</v>
      </c>
      <c r="O4055">
        <f t="shared" si="354"/>
        <v>0</v>
      </c>
      <c r="P4055">
        <f t="shared" si="352"/>
        <v>365</v>
      </c>
    </row>
    <row r="4056" spans="10:16" x14ac:dyDescent="0.25">
      <c r="K4056" s="3">
        <f t="shared" si="355"/>
        <v>33965</v>
      </c>
      <c r="L4056">
        <v>61</v>
      </c>
      <c r="M4056">
        <f t="shared" si="353"/>
        <v>0.16712328767123288</v>
      </c>
      <c r="N4056">
        <f t="shared" si="356"/>
        <v>0</v>
      </c>
      <c r="O4056">
        <f t="shared" si="354"/>
        <v>0</v>
      </c>
      <c r="P4056">
        <f t="shared" si="352"/>
        <v>365</v>
      </c>
    </row>
    <row r="4057" spans="10:16" x14ac:dyDescent="0.25">
      <c r="J4057" t="s">
        <v>0</v>
      </c>
      <c r="K4057" s="3" t="e">
        <f t="shared" si="355"/>
        <v>#VALUE!</v>
      </c>
      <c r="L4057">
        <v>61</v>
      </c>
      <c r="M4057">
        <f t="shared" si="353"/>
        <v>0.16712328767123288</v>
      </c>
      <c r="N4057">
        <f t="shared" si="356"/>
        <v>0</v>
      </c>
      <c r="O4057">
        <f t="shared" si="354"/>
        <v>0</v>
      </c>
      <c r="P4057">
        <f t="shared" si="352"/>
        <v>365</v>
      </c>
    </row>
    <row r="4058" spans="10:16" x14ac:dyDescent="0.25">
      <c r="K4058" s="3">
        <f t="shared" si="355"/>
        <v>33965</v>
      </c>
      <c r="L4058">
        <v>61</v>
      </c>
      <c r="M4058">
        <f t="shared" si="353"/>
        <v>0.16712328767123288</v>
      </c>
      <c r="N4058">
        <f t="shared" si="356"/>
        <v>0</v>
      </c>
      <c r="O4058">
        <f t="shared" si="354"/>
        <v>0</v>
      </c>
      <c r="P4058">
        <f t="shared" si="352"/>
        <v>365</v>
      </c>
    </row>
    <row r="4059" spans="10:16" x14ac:dyDescent="0.25">
      <c r="J4059" t="s">
        <v>0</v>
      </c>
      <c r="K4059" s="3" t="e">
        <f t="shared" si="355"/>
        <v>#VALUE!</v>
      </c>
      <c r="L4059">
        <v>61</v>
      </c>
      <c r="M4059">
        <f t="shared" si="353"/>
        <v>0.16712328767123288</v>
      </c>
      <c r="N4059">
        <f t="shared" si="356"/>
        <v>0</v>
      </c>
      <c r="O4059">
        <f t="shared" si="354"/>
        <v>0</v>
      </c>
      <c r="P4059">
        <f t="shared" si="352"/>
        <v>365</v>
      </c>
    </row>
    <row r="4060" spans="10:16" x14ac:dyDescent="0.25">
      <c r="K4060" s="3">
        <f t="shared" si="355"/>
        <v>33965</v>
      </c>
      <c r="L4060">
        <v>61</v>
      </c>
      <c r="M4060">
        <f t="shared" si="353"/>
        <v>0.16712328767123288</v>
      </c>
      <c r="N4060">
        <f t="shared" si="356"/>
        <v>0</v>
      </c>
      <c r="O4060">
        <f t="shared" si="354"/>
        <v>0</v>
      </c>
      <c r="P4060">
        <f t="shared" si="352"/>
        <v>365</v>
      </c>
    </row>
    <row r="4061" spans="10:16" x14ac:dyDescent="0.25">
      <c r="J4061" t="s">
        <v>0</v>
      </c>
      <c r="K4061" s="3" t="e">
        <f t="shared" si="355"/>
        <v>#VALUE!</v>
      </c>
      <c r="L4061">
        <v>61</v>
      </c>
      <c r="M4061">
        <f t="shared" si="353"/>
        <v>0.16712328767123288</v>
      </c>
      <c r="N4061">
        <f t="shared" si="356"/>
        <v>0</v>
      </c>
      <c r="O4061">
        <f t="shared" si="354"/>
        <v>0</v>
      </c>
      <c r="P4061">
        <f t="shared" si="352"/>
        <v>365</v>
      </c>
    </row>
    <row r="4062" spans="10:16" x14ac:dyDescent="0.25">
      <c r="K4062" s="3">
        <f t="shared" si="355"/>
        <v>33965</v>
      </c>
      <c r="L4062">
        <v>61</v>
      </c>
      <c r="M4062">
        <f t="shared" si="353"/>
        <v>0.16712328767123288</v>
      </c>
      <c r="N4062">
        <f t="shared" si="356"/>
        <v>0</v>
      </c>
      <c r="O4062">
        <f t="shared" si="354"/>
        <v>0</v>
      </c>
      <c r="P4062">
        <f t="shared" si="352"/>
        <v>365</v>
      </c>
    </row>
    <row r="4063" spans="10:16" x14ac:dyDescent="0.25">
      <c r="J4063" t="s">
        <v>0</v>
      </c>
      <c r="K4063" s="3" t="e">
        <f t="shared" si="355"/>
        <v>#VALUE!</v>
      </c>
      <c r="L4063">
        <v>61</v>
      </c>
      <c r="M4063">
        <f t="shared" si="353"/>
        <v>0.16712328767123288</v>
      </c>
      <c r="N4063">
        <f t="shared" si="356"/>
        <v>0</v>
      </c>
      <c r="O4063">
        <f t="shared" si="354"/>
        <v>0</v>
      </c>
      <c r="P4063">
        <f t="shared" si="352"/>
        <v>365</v>
      </c>
    </row>
    <row r="4064" spans="10:16" x14ac:dyDescent="0.25">
      <c r="K4064" s="3">
        <f t="shared" si="355"/>
        <v>33965</v>
      </c>
      <c r="L4064">
        <v>61</v>
      </c>
      <c r="M4064">
        <f t="shared" si="353"/>
        <v>0.16712328767123288</v>
      </c>
      <c r="N4064">
        <f t="shared" si="356"/>
        <v>0</v>
      </c>
      <c r="O4064">
        <f t="shared" si="354"/>
        <v>0</v>
      </c>
      <c r="P4064">
        <f t="shared" si="352"/>
        <v>365</v>
      </c>
    </row>
    <row r="4065" spans="10:16" x14ac:dyDescent="0.25">
      <c r="J4065" t="s">
        <v>0</v>
      </c>
      <c r="K4065" s="3" t="e">
        <f t="shared" si="355"/>
        <v>#VALUE!</v>
      </c>
      <c r="L4065">
        <v>61</v>
      </c>
      <c r="M4065">
        <f t="shared" si="353"/>
        <v>0.16712328767123288</v>
      </c>
      <c r="N4065">
        <f t="shared" si="356"/>
        <v>0</v>
      </c>
      <c r="O4065">
        <f t="shared" si="354"/>
        <v>0</v>
      </c>
      <c r="P4065">
        <f t="shared" si="352"/>
        <v>365</v>
      </c>
    </row>
    <row r="4066" spans="10:16" x14ac:dyDescent="0.25">
      <c r="K4066" s="3">
        <f t="shared" si="355"/>
        <v>33965</v>
      </c>
      <c r="L4066">
        <v>61</v>
      </c>
      <c r="M4066">
        <f t="shared" si="353"/>
        <v>0.16712328767123288</v>
      </c>
      <c r="N4066">
        <f t="shared" si="356"/>
        <v>0</v>
      </c>
      <c r="O4066">
        <f t="shared" si="354"/>
        <v>0</v>
      </c>
      <c r="P4066">
        <f t="shared" si="352"/>
        <v>365</v>
      </c>
    </row>
    <row r="4067" spans="10:16" x14ac:dyDescent="0.25">
      <c r="J4067" t="s">
        <v>0</v>
      </c>
      <c r="K4067" s="3" t="e">
        <f t="shared" si="355"/>
        <v>#VALUE!</v>
      </c>
      <c r="L4067">
        <v>61</v>
      </c>
      <c r="M4067">
        <f t="shared" si="353"/>
        <v>0.16712328767123288</v>
      </c>
      <c r="N4067">
        <f t="shared" si="356"/>
        <v>0</v>
      </c>
      <c r="O4067">
        <f t="shared" si="354"/>
        <v>0</v>
      </c>
      <c r="P4067">
        <f t="shared" si="352"/>
        <v>365</v>
      </c>
    </row>
    <row r="4068" spans="10:16" x14ac:dyDescent="0.25">
      <c r="K4068" s="3">
        <f t="shared" si="355"/>
        <v>33965</v>
      </c>
      <c r="L4068">
        <v>61</v>
      </c>
      <c r="M4068">
        <f t="shared" si="353"/>
        <v>0.16712328767123288</v>
      </c>
      <c r="N4068">
        <f t="shared" si="356"/>
        <v>0</v>
      </c>
      <c r="O4068">
        <f t="shared" si="354"/>
        <v>0</v>
      </c>
      <c r="P4068">
        <f t="shared" si="352"/>
        <v>365</v>
      </c>
    </row>
    <row r="4069" spans="10:16" x14ac:dyDescent="0.25">
      <c r="J4069" t="s">
        <v>0</v>
      </c>
      <c r="K4069" s="3" t="e">
        <f t="shared" si="355"/>
        <v>#VALUE!</v>
      </c>
      <c r="L4069">
        <v>61</v>
      </c>
      <c r="M4069">
        <f t="shared" si="353"/>
        <v>0.16712328767123288</v>
      </c>
      <c r="N4069">
        <f t="shared" si="356"/>
        <v>0</v>
      </c>
      <c r="O4069">
        <f t="shared" si="354"/>
        <v>0</v>
      </c>
      <c r="P4069">
        <f t="shared" si="352"/>
        <v>365</v>
      </c>
    </row>
    <row r="4070" spans="10:16" x14ac:dyDescent="0.25">
      <c r="K4070" s="3">
        <f t="shared" si="355"/>
        <v>33965</v>
      </c>
      <c r="L4070">
        <v>61</v>
      </c>
      <c r="M4070">
        <f t="shared" si="353"/>
        <v>0.16712328767123288</v>
      </c>
      <c r="N4070">
        <f t="shared" si="356"/>
        <v>0</v>
      </c>
      <c r="O4070">
        <f t="shared" si="354"/>
        <v>0</v>
      </c>
      <c r="P4070">
        <f t="shared" si="352"/>
        <v>365</v>
      </c>
    </row>
    <row r="4071" spans="10:16" x14ac:dyDescent="0.25">
      <c r="J4071" t="s">
        <v>0</v>
      </c>
      <c r="K4071" s="3" t="e">
        <f t="shared" si="355"/>
        <v>#VALUE!</v>
      </c>
      <c r="L4071">
        <v>61</v>
      </c>
      <c r="M4071">
        <f t="shared" si="353"/>
        <v>0.16712328767123288</v>
      </c>
      <c r="N4071">
        <f t="shared" si="356"/>
        <v>0</v>
      </c>
      <c r="O4071">
        <f t="shared" si="354"/>
        <v>0</v>
      </c>
      <c r="P4071">
        <f t="shared" si="352"/>
        <v>365</v>
      </c>
    </row>
    <row r="4072" spans="10:16" x14ac:dyDescent="0.25">
      <c r="K4072" s="3">
        <f t="shared" si="355"/>
        <v>33965</v>
      </c>
      <c r="L4072">
        <v>61</v>
      </c>
      <c r="M4072">
        <f t="shared" si="353"/>
        <v>0.16712328767123288</v>
      </c>
      <c r="N4072">
        <f t="shared" si="356"/>
        <v>0</v>
      </c>
      <c r="O4072">
        <f t="shared" si="354"/>
        <v>0</v>
      </c>
      <c r="P4072">
        <f t="shared" si="352"/>
        <v>365</v>
      </c>
    </row>
    <row r="4073" spans="10:16" x14ac:dyDescent="0.25">
      <c r="J4073" t="s">
        <v>0</v>
      </c>
      <c r="K4073" s="3" t="e">
        <f t="shared" si="355"/>
        <v>#VALUE!</v>
      </c>
      <c r="L4073">
        <v>61</v>
      </c>
      <c r="M4073">
        <f t="shared" si="353"/>
        <v>0.16712328767123288</v>
      </c>
      <c r="N4073">
        <f t="shared" si="356"/>
        <v>0</v>
      </c>
      <c r="O4073">
        <f t="shared" si="354"/>
        <v>0</v>
      </c>
      <c r="P4073">
        <f t="shared" si="352"/>
        <v>365</v>
      </c>
    </row>
    <row r="4074" spans="10:16" x14ac:dyDescent="0.25">
      <c r="K4074" s="3">
        <f t="shared" si="355"/>
        <v>33965</v>
      </c>
      <c r="L4074">
        <v>61</v>
      </c>
      <c r="M4074">
        <f t="shared" si="353"/>
        <v>0.16712328767123288</v>
      </c>
      <c r="N4074">
        <f t="shared" si="356"/>
        <v>0</v>
      </c>
      <c r="O4074">
        <f t="shared" si="354"/>
        <v>0</v>
      </c>
      <c r="P4074">
        <f t="shared" si="352"/>
        <v>365</v>
      </c>
    </row>
    <row r="4075" spans="10:16" x14ac:dyDescent="0.25">
      <c r="J4075" t="s">
        <v>0</v>
      </c>
      <c r="K4075" s="3" t="e">
        <f t="shared" si="355"/>
        <v>#VALUE!</v>
      </c>
      <c r="L4075">
        <v>61</v>
      </c>
      <c r="M4075">
        <f t="shared" si="353"/>
        <v>0.16712328767123288</v>
      </c>
      <c r="N4075">
        <f t="shared" si="356"/>
        <v>0</v>
      </c>
      <c r="O4075">
        <f t="shared" si="354"/>
        <v>0</v>
      </c>
      <c r="P4075">
        <f t="shared" si="352"/>
        <v>365</v>
      </c>
    </row>
    <row r="4076" spans="10:16" x14ac:dyDescent="0.25">
      <c r="K4076" s="3">
        <f t="shared" si="355"/>
        <v>33965</v>
      </c>
      <c r="L4076">
        <v>61</v>
      </c>
      <c r="M4076">
        <f t="shared" si="353"/>
        <v>0.16712328767123288</v>
      </c>
      <c r="N4076">
        <f t="shared" si="356"/>
        <v>0</v>
      </c>
      <c r="O4076">
        <f t="shared" si="354"/>
        <v>0</v>
      </c>
      <c r="P4076">
        <f t="shared" si="352"/>
        <v>365</v>
      </c>
    </row>
    <row r="4077" spans="10:16" x14ac:dyDescent="0.25">
      <c r="J4077" t="s">
        <v>0</v>
      </c>
      <c r="K4077" s="3" t="e">
        <f t="shared" si="355"/>
        <v>#VALUE!</v>
      </c>
      <c r="L4077">
        <v>61</v>
      </c>
      <c r="M4077">
        <f t="shared" si="353"/>
        <v>0.16712328767123288</v>
      </c>
      <c r="N4077">
        <f t="shared" si="356"/>
        <v>0</v>
      </c>
      <c r="O4077">
        <f t="shared" si="354"/>
        <v>0</v>
      </c>
      <c r="P4077">
        <f t="shared" si="352"/>
        <v>365</v>
      </c>
    </row>
    <row r="4078" spans="10:16" x14ac:dyDescent="0.25">
      <c r="K4078" s="3">
        <f t="shared" si="355"/>
        <v>33965</v>
      </c>
      <c r="L4078">
        <v>61</v>
      </c>
      <c r="M4078">
        <f t="shared" si="353"/>
        <v>0.16712328767123288</v>
      </c>
      <c r="N4078">
        <f t="shared" si="356"/>
        <v>0</v>
      </c>
      <c r="O4078">
        <f t="shared" si="354"/>
        <v>0</v>
      </c>
      <c r="P4078">
        <f t="shared" si="352"/>
        <v>365</v>
      </c>
    </row>
    <row r="4079" spans="10:16" x14ac:dyDescent="0.25">
      <c r="J4079" t="s">
        <v>0</v>
      </c>
      <c r="K4079" s="3" t="e">
        <f t="shared" si="355"/>
        <v>#VALUE!</v>
      </c>
      <c r="L4079">
        <v>61</v>
      </c>
      <c r="M4079">
        <f t="shared" si="353"/>
        <v>0.16712328767123288</v>
      </c>
      <c r="N4079">
        <f t="shared" si="356"/>
        <v>0</v>
      </c>
      <c r="O4079">
        <f t="shared" si="354"/>
        <v>0</v>
      </c>
      <c r="P4079">
        <f t="shared" si="352"/>
        <v>365</v>
      </c>
    </row>
    <row r="4080" spans="10:16" x14ac:dyDescent="0.25">
      <c r="K4080" s="3">
        <f t="shared" si="355"/>
        <v>33965</v>
      </c>
      <c r="L4080">
        <v>61</v>
      </c>
      <c r="M4080">
        <f t="shared" si="353"/>
        <v>0.16712328767123288</v>
      </c>
      <c r="N4080">
        <f t="shared" si="356"/>
        <v>0</v>
      </c>
      <c r="O4080">
        <f t="shared" si="354"/>
        <v>0</v>
      </c>
      <c r="P4080">
        <f t="shared" si="352"/>
        <v>365</v>
      </c>
    </row>
    <row r="4081" spans="10:16" x14ac:dyDescent="0.25">
      <c r="J4081" t="s">
        <v>0</v>
      </c>
      <c r="K4081" s="3" t="e">
        <f t="shared" si="355"/>
        <v>#VALUE!</v>
      </c>
      <c r="L4081">
        <v>61</v>
      </c>
      <c r="M4081">
        <f t="shared" si="353"/>
        <v>0.16712328767123288</v>
      </c>
      <c r="N4081">
        <f t="shared" si="356"/>
        <v>0</v>
      </c>
      <c r="O4081">
        <f t="shared" si="354"/>
        <v>0</v>
      </c>
      <c r="P4081">
        <f t="shared" si="352"/>
        <v>365</v>
      </c>
    </row>
    <row r="4082" spans="10:16" x14ac:dyDescent="0.25">
      <c r="K4082" s="3">
        <f t="shared" si="355"/>
        <v>33965</v>
      </c>
      <c r="L4082">
        <v>61</v>
      </c>
      <c r="M4082">
        <f t="shared" si="353"/>
        <v>0.16712328767123288</v>
      </c>
      <c r="N4082">
        <f t="shared" si="356"/>
        <v>0</v>
      </c>
      <c r="O4082">
        <f t="shared" si="354"/>
        <v>0</v>
      </c>
      <c r="P4082">
        <f t="shared" si="352"/>
        <v>365</v>
      </c>
    </row>
    <row r="4083" spans="10:16" x14ac:dyDescent="0.25">
      <c r="J4083" t="s">
        <v>0</v>
      </c>
      <c r="K4083" s="3" t="e">
        <f t="shared" si="355"/>
        <v>#VALUE!</v>
      </c>
      <c r="L4083">
        <v>61</v>
      </c>
      <c r="M4083">
        <f t="shared" si="353"/>
        <v>0.16712328767123288</v>
      </c>
      <c r="N4083">
        <f t="shared" si="356"/>
        <v>0</v>
      </c>
      <c r="O4083">
        <f t="shared" si="354"/>
        <v>0</v>
      </c>
      <c r="P4083">
        <f t="shared" si="352"/>
        <v>365</v>
      </c>
    </row>
    <row r="4084" spans="10:16" x14ac:dyDescent="0.25">
      <c r="K4084" s="3">
        <f t="shared" si="355"/>
        <v>33965</v>
      </c>
      <c r="L4084">
        <v>61</v>
      </c>
      <c r="M4084">
        <f t="shared" si="353"/>
        <v>0.16712328767123288</v>
      </c>
      <c r="N4084">
        <f t="shared" si="356"/>
        <v>0</v>
      </c>
      <c r="O4084">
        <f t="shared" si="354"/>
        <v>0</v>
      </c>
      <c r="P4084">
        <f t="shared" si="352"/>
        <v>365</v>
      </c>
    </row>
    <row r="4085" spans="10:16" x14ac:dyDescent="0.25">
      <c r="J4085" t="s">
        <v>0</v>
      </c>
      <c r="K4085" s="3" t="e">
        <f t="shared" si="355"/>
        <v>#VALUE!</v>
      </c>
      <c r="L4085">
        <v>61</v>
      </c>
      <c r="M4085">
        <f t="shared" si="353"/>
        <v>0.16712328767123288</v>
      </c>
      <c r="N4085">
        <f t="shared" si="356"/>
        <v>0</v>
      </c>
      <c r="O4085">
        <f t="shared" si="354"/>
        <v>0</v>
      </c>
      <c r="P4085">
        <f t="shared" si="352"/>
        <v>365</v>
      </c>
    </row>
    <row r="4086" spans="10:16" x14ac:dyDescent="0.25">
      <c r="K4086" s="3">
        <f t="shared" si="355"/>
        <v>33965</v>
      </c>
      <c r="L4086">
        <v>61</v>
      </c>
      <c r="M4086">
        <f t="shared" si="353"/>
        <v>0.16712328767123288</v>
      </c>
      <c r="N4086">
        <f t="shared" si="356"/>
        <v>0</v>
      </c>
      <c r="O4086">
        <f t="shared" si="354"/>
        <v>0</v>
      </c>
      <c r="P4086">
        <f t="shared" si="352"/>
        <v>365</v>
      </c>
    </row>
    <row r="4087" spans="10:16" x14ac:dyDescent="0.25">
      <c r="J4087" t="s">
        <v>0</v>
      </c>
      <c r="K4087" s="3" t="e">
        <f t="shared" si="355"/>
        <v>#VALUE!</v>
      </c>
      <c r="L4087">
        <v>61</v>
      </c>
      <c r="M4087">
        <f t="shared" si="353"/>
        <v>0.16712328767123288</v>
      </c>
      <c r="N4087">
        <f t="shared" si="356"/>
        <v>0</v>
      </c>
      <c r="O4087">
        <f t="shared" si="354"/>
        <v>0</v>
      </c>
      <c r="P4087">
        <f t="shared" si="352"/>
        <v>365</v>
      </c>
    </row>
    <row r="4088" spans="10:16" x14ac:dyDescent="0.25">
      <c r="K4088" s="3">
        <f t="shared" si="355"/>
        <v>33965</v>
      </c>
      <c r="L4088">
        <v>61</v>
      </c>
      <c r="M4088">
        <f t="shared" si="353"/>
        <v>0.16712328767123288</v>
      </c>
      <c r="N4088">
        <f t="shared" si="356"/>
        <v>0</v>
      </c>
      <c r="O4088">
        <f t="shared" si="354"/>
        <v>0</v>
      </c>
      <c r="P4088">
        <f t="shared" si="352"/>
        <v>365</v>
      </c>
    </row>
    <row r="4089" spans="10:16" x14ac:dyDescent="0.25">
      <c r="J4089" t="s">
        <v>0</v>
      </c>
      <c r="K4089" s="3" t="e">
        <f t="shared" si="355"/>
        <v>#VALUE!</v>
      </c>
      <c r="L4089">
        <v>61</v>
      </c>
      <c r="M4089">
        <f t="shared" si="353"/>
        <v>0.16712328767123288</v>
      </c>
      <c r="N4089">
        <f t="shared" si="356"/>
        <v>0</v>
      </c>
      <c r="O4089">
        <f t="shared" si="354"/>
        <v>0</v>
      </c>
      <c r="P4089">
        <f t="shared" ref="P4089:P4152" si="357">DATE(2004,12,26)-DATE(2003,12,27)</f>
        <v>365</v>
      </c>
    </row>
    <row r="4090" spans="10:16" x14ac:dyDescent="0.25">
      <c r="K4090" s="3">
        <f t="shared" si="355"/>
        <v>33965</v>
      </c>
      <c r="L4090">
        <v>61</v>
      </c>
      <c r="M4090">
        <f t="shared" si="353"/>
        <v>0.16712328767123288</v>
      </c>
      <c r="N4090">
        <f t="shared" si="356"/>
        <v>0</v>
      </c>
      <c r="O4090">
        <f t="shared" si="354"/>
        <v>0</v>
      </c>
      <c r="P4090">
        <f t="shared" si="357"/>
        <v>365</v>
      </c>
    </row>
    <row r="4091" spans="10:16" x14ac:dyDescent="0.25">
      <c r="J4091" t="s">
        <v>0</v>
      </c>
      <c r="K4091" s="3" t="e">
        <f t="shared" si="355"/>
        <v>#VALUE!</v>
      </c>
      <c r="L4091">
        <v>61</v>
      </c>
      <c r="M4091">
        <f t="shared" si="353"/>
        <v>0.16712328767123288</v>
      </c>
      <c r="N4091">
        <f t="shared" si="356"/>
        <v>0</v>
      </c>
      <c r="O4091">
        <f t="shared" si="354"/>
        <v>0</v>
      </c>
      <c r="P4091">
        <f t="shared" si="357"/>
        <v>365</v>
      </c>
    </row>
    <row r="4092" spans="10:16" x14ac:dyDescent="0.25">
      <c r="K4092" s="3">
        <f t="shared" si="355"/>
        <v>33965</v>
      </c>
      <c r="L4092">
        <v>61</v>
      </c>
      <c r="M4092">
        <f t="shared" si="353"/>
        <v>0.16712328767123288</v>
      </c>
      <c r="N4092">
        <f t="shared" si="356"/>
        <v>0</v>
      </c>
      <c r="O4092">
        <f t="shared" si="354"/>
        <v>0</v>
      </c>
      <c r="P4092">
        <f t="shared" si="357"/>
        <v>365</v>
      </c>
    </row>
    <row r="4093" spans="10:16" x14ac:dyDescent="0.25">
      <c r="J4093" t="s">
        <v>0</v>
      </c>
      <c r="K4093" s="3" t="e">
        <f t="shared" si="355"/>
        <v>#VALUE!</v>
      </c>
      <c r="L4093">
        <v>61</v>
      </c>
      <c r="M4093">
        <f t="shared" si="353"/>
        <v>0.16712328767123288</v>
      </c>
      <c r="N4093">
        <f t="shared" si="356"/>
        <v>0</v>
      </c>
      <c r="O4093">
        <f t="shared" si="354"/>
        <v>0</v>
      </c>
      <c r="P4093">
        <f t="shared" si="357"/>
        <v>365</v>
      </c>
    </row>
    <row r="4094" spans="10:16" x14ac:dyDescent="0.25">
      <c r="K4094" s="3">
        <f t="shared" si="355"/>
        <v>33965</v>
      </c>
      <c r="L4094">
        <v>61</v>
      </c>
      <c r="M4094">
        <f t="shared" si="353"/>
        <v>0.16712328767123288</v>
      </c>
      <c r="N4094">
        <f t="shared" si="356"/>
        <v>0</v>
      </c>
      <c r="O4094">
        <f t="shared" si="354"/>
        <v>0</v>
      </c>
      <c r="P4094">
        <f t="shared" si="357"/>
        <v>365</v>
      </c>
    </row>
    <row r="4095" spans="10:16" x14ac:dyDescent="0.25">
      <c r="J4095" t="s">
        <v>0</v>
      </c>
      <c r="K4095" s="3" t="e">
        <f t="shared" si="355"/>
        <v>#VALUE!</v>
      </c>
      <c r="L4095">
        <v>61</v>
      </c>
      <c r="M4095">
        <f t="shared" si="353"/>
        <v>0.16712328767123288</v>
      </c>
      <c r="N4095">
        <f t="shared" si="356"/>
        <v>0</v>
      </c>
      <c r="O4095">
        <f t="shared" si="354"/>
        <v>0</v>
      </c>
      <c r="P4095">
        <f t="shared" si="357"/>
        <v>365</v>
      </c>
    </row>
    <row r="4096" spans="10:16" x14ac:dyDescent="0.25">
      <c r="K4096" s="3">
        <f t="shared" si="355"/>
        <v>33965</v>
      </c>
      <c r="L4096">
        <v>61</v>
      </c>
      <c r="M4096">
        <f t="shared" si="353"/>
        <v>0.16712328767123288</v>
      </c>
      <c r="N4096">
        <f t="shared" si="356"/>
        <v>0</v>
      </c>
      <c r="O4096">
        <f t="shared" si="354"/>
        <v>0</v>
      </c>
      <c r="P4096">
        <f t="shared" si="357"/>
        <v>365</v>
      </c>
    </row>
    <row r="4097" spans="10:16" x14ac:dyDescent="0.25">
      <c r="J4097" t="s">
        <v>0</v>
      </c>
      <c r="K4097" s="3" t="e">
        <f t="shared" si="355"/>
        <v>#VALUE!</v>
      </c>
      <c r="L4097">
        <v>61</v>
      </c>
      <c r="M4097">
        <f t="shared" si="353"/>
        <v>0.16712328767123288</v>
      </c>
      <c r="N4097">
        <f t="shared" si="356"/>
        <v>0</v>
      </c>
      <c r="O4097">
        <f t="shared" si="354"/>
        <v>0</v>
      </c>
      <c r="P4097">
        <f t="shared" si="357"/>
        <v>365</v>
      </c>
    </row>
    <row r="4098" spans="10:16" x14ac:dyDescent="0.25">
      <c r="K4098" s="3">
        <f t="shared" si="355"/>
        <v>33965</v>
      </c>
      <c r="L4098">
        <v>61</v>
      </c>
      <c r="M4098">
        <f t="shared" si="353"/>
        <v>0.16712328767123288</v>
      </c>
      <c r="N4098">
        <f t="shared" si="356"/>
        <v>0</v>
      </c>
      <c r="O4098">
        <f t="shared" si="354"/>
        <v>0</v>
      </c>
      <c r="P4098">
        <f t="shared" si="357"/>
        <v>365</v>
      </c>
    </row>
    <row r="4099" spans="10:16" x14ac:dyDescent="0.25">
      <c r="J4099" t="s">
        <v>0</v>
      </c>
      <c r="K4099" s="3" t="e">
        <f t="shared" si="355"/>
        <v>#VALUE!</v>
      </c>
      <c r="L4099">
        <v>61</v>
      </c>
      <c r="M4099">
        <f t="shared" si="353"/>
        <v>0.16712328767123288</v>
      </c>
      <c r="N4099">
        <f t="shared" si="356"/>
        <v>0</v>
      </c>
      <c r="O4099">
        <f t="shared" si="354"/>
        <v>0</v>
      </c>
      <c r="P4099">
        <f t="shared" si="357"/>
        <v>365</v>
      </c>
    </row>
    <row r="4100" spans="10:16" x14ac:dyDescent="0.25">
      <c r="K4100" s="3">
        <f t="shared" si="355"/>
        <v>33965</v>
      </c>
      <c r="L4100">
        <v>61</v>
      </c>
      <c r="M4100">
        <f t="shared" si="353"/>
        <v>0.16712328767123288</v>
      </c>
      <c r="N4100">
        <f t="shared" si="356"/>
        <v>0</v>
      </c>
      <c r="O4100">
        <f t="shared" si="354"/>
        <v>0</v>
      </c>
      <c r="P4100">
        <f t="shared" si="357"/>
        <v>365</v>
      </c>
    </row>
    <row r="4101" spans="10:16" x14ac:dyDescent="0.25">
      <c r="J4101" t="s">
        <v>0</v>
      </c>
      <c r="K4101" s="3" t="e">
        <f t="shared" si="355"/>
        <v>#VALUE!</v>
      </c>
      <c r="L4101">
        <v>61</v>
      </c>
      <c r="M4101">
        <f t="shared" si="353"/>
        <v>0.16712328767123288</v>
      </c>
      <c r="N4101">
        <f t="shared" si="356"/>
        <v>0</v>
      </c>
      <c r="O4101">
        <f t="shared" si="354"/>
        <v>0</v>
      </c>
      <c r="P4101">
        <f t="shared" si="357"/>
        <v>365</v>
      </c>
    </row>
    <row r="4102" spans="10:16" x14ac:dyDescent="0.25">
      <c r="K4102" s="3">
        <f t="shared" si="355"/>
        <v>33965</v>
      </c>
      <c r="L4102">
        <v>61</v>
      </c>
      <c r="M4102">
        <f t="shared" si="353"/>
        <v>0.16712328767123288</v>
      </c>
      <c r="N4102">
        <f t="shared" si="356"/>
        <v>0</v>
      </c>
      <c r="O4102">
        <f t="shared" si="354"/>
        <v>0</v>
      </c>
      <c r="P4102">
        <f t="shared" si="357"/>
        <v>365</v>
      </c>
    </row>
    <row r="4103" spans="10:16" x14ac:dyDescent="0.25">
      <c r="J4103" t="s">
        <v>0</v>
      </c>
      <c r="K4103" s="3" t="e">
        <f t="shared" si="355"/>
        <v>#VALUE!</v>
      </c>
      <c r="L4103">
        <v>61</v>
      </c>
      <c r="M4103">
        <f t="shared" si="353"/>
        <v>0.16712328767123288</v>
      </c>
      <c r="N4103">
        <f t="shared" si="356"/>
        <v>0</v>
      </c>
      <c r="O4103">
        <f t="shared" si="354"/>
        <v>0</v>
      </c>
      <c r="P4103">
        <f t="shared" si="357"/>
        <v>365</v>
      </c>
    </row>
    <row r="4104" spans="10:16" x14ac:dyDescent="0.25">
      <c r="K4104" s="3">
        <f t="shared" si="355"/>
        <v>33965</v>
      </c>
      <c r="L4104">
        <v>61</v>
      </c>
      <c r="M4104">
        <f t="shared" ref="M4104:M4167" si="358">L4104/P4104</f>
        <v>0.16712328767123288</v>
      </c>
      <c r="N4104">
        <f t="shared" si="356"/>
        <v>0</v>
      </c>
      <c r="O4104">
        <f t="shared" ref="O4104:O4167" si="359">ROUND(N4104,1)</f>
        <v>0</v>
      </c>
      <c r="P4104">
        <f t="shared" si="357"/>
        <v>365</v>
      </c>
    </row>
    <row r="4105" spans="10:16" x14ac:dyDescent="0.25">
      <c r="J4105" t="s">
        <v>0</v>
      </c>
      <c r="K4105" s="3" t="e">
        <f t="shared" ref="K4105:K4168" si="360">$K$7+J4105</f>
        <v>#VALUE!</v>
      </c>
      <c r="L4105">
        <v>61</v>
      </c>
      <c r="M4105">
        <f t="shared" si="358"/>
        <v>0.16712328767123288</v>
      </c>
      <c r="N4105">
        <f t="shared" ref="N4105:N4168" si="361">INT(M4105)</f>
        <v>0</v>
      </c>
      <c r="O4105">
        <f t="shared" si="359"/>
        <v>0</v>
      </c>
      <c r="P4105">
        <f t="shared" si="357"/>
        <v>365</v>
      </c>
    </row>
    <row r="4106" spans="10:16" x14ac:dyDescent="0.25">
      <c r="K4106" s="3">
        <f t="shared" si="360"/>
        <v>33965</v>
      </c>
      <c r="L4106">
        <v>61</v>
      </c>
      <c r="M4106">
        <f t="shared" si="358"/>
        <v>0.16712328767123288</v>
      </c>
      <c r="N4106">
        <f t="shared" si="361"/>
        <v>0</v>
      </c>
      <c r="O4106">
        <f t="shared" si="359"/>
        <v>0</v>
      </c>
      <c r="P4106">
        <f t="shared" si="357"/>
        <v>365</v>
      </c>
    </row>
    <row r="4107" spans="10:16" x14ac:dyDescent="0.25">
      <c r="J4107" t="s">
        <v>0</v>
      </c>
      <c r="K4107" s="3" t="e">
        <f t="shared" si="360"/>
        <v>#VALUE!</v>
      </c>
      <c r="L4107">
        <v>61</v>
      </c>
      <c r="M4107">
        <f t="shared" si="358"/>
        <v>0.16712328767123288</v>
      </c>
      <c r="N4107">
        <f t="shared" si="361"/>
        <v>0</v>
      </c>
      <c r="O4107">
        <f t="shared" si="359"/>
        <v>0</v>
      </c>
      <c r="P4107">
        <f t="shared" si="357"/>
        <v>365</v>
      </c>
    </row>
    <row r="4108" spans="10:16" x14ac:dyDescent="0.25">
      <c r="K4108" s="3">
        <f t="shared" si="360"/>
        <v>33965</v>
      </c>
      <c r="L4108">
        <v>61</v>
      </c>
      <c r="M4108">
        <f t="shared" si="358"/>
        <v>0.16712328767123288</v>
      </c>
      <c r="N4108">
        <f t="shared" si="361"/>
        <v>0</v>
      </c>
      <c r="O4108">
        <f t="shared" si="359"/>
        <v>0</v>
      </c>
      <c r="P4108">
        <f t="shared" si="357"/>
        <v>365</v>
      </c>
    </row>
    <row r="4109" spans="10:16" x14ac:dyDescent="0.25">
      <c r="J4109" t="s">
        <v>0</v>
      </c>
      <c r="K4109" s="3" t="e">
        <f t="shared" si="360"/>
        <v>#VALUE!</v>
      </c>
      <c r="L4109">
        <v>61</v>
      </c>
      <c r="M4109">
        <f t="shared" si="358"/>
        <v>0.16712328767123288</v>
      </c>
      <c r="N4109">
        <f t="shared" si="361"/>
        <v>0</v>
      </c>
      <c r="O4109">
        <f t="shared" si="359"/>
        <v>0</v>
      </c>
      <c r="P4109">
        <f t="shared" si="357"/>
        <v>365</v>
      </c>
    </row>
    <row r="4110" spans="10:16" x14ac:dyDescent="0.25">
      <c r="K4110" s="3">
        <f t="shared" si="360"/>
        <v>33965</v>
      </c>
      <c r="L4110">
        <v>61</v>
      </c>
      <c r="M4110">
        <f t="shared" si="358"/>
        <v>0.16712328767123288</v>
      </c>
      <c r="N4110">
        <f t="shared" si="361"/>
        <v>0</v>
      </c>
      <c r="O4110">
        <f t="shared" si="359"/>
        <v>0</v>
      </c>
      <c r="P4110">
        <f t="shared" si="357"/>
        <v>365</v>
      </c>
    </row>
    <row r="4111" spans="10:16" x14ac:dyDescent="0.25">
      <c r="J4111" t="s">
        <v>0</v>
      </c>
      <c r="K4111" s="3" t="e">
        <f t="shared" si="360"/>
        <v>#VALUE!</v>
      </c>
      <c r="L4111">
        <v>61</v>
      </c>
      <c r="M4111">
        <f t="shared" si="358"/>
        <v>0.16712328767123288</v>
      </c>
      <c r="N4111">
        <f t="shared" si="361"/>
        <v>0</v>
      </c>
      <c r="O4111">
        <f t="shared" si="359"/>
        <v>0</v>
      </c>
      <c r="P4111">
        <f t="shared" si="357"/>
        <v>365</v>
      </c>
    </row>
    <row r="4112" spans="10:16" x14ac:dyDescent="0.25">
      <c r="K4112" s="3">
        <f t="shared" si="360"/>
        <v>33965</v>
      </c>
      <c r="L4112">
        <v>61</v>
      </c>
      <c r="M4112">
        <f t="shared" si="358"/>
        <v>0.16712328767123288</v>
      </c>
      <c r="N4112">
        <f t="shared" si="361"/>
        <v>0</v>
      </c>
      <c r="O4112">
        <f t="shared" si="359"/>
        <v>0</v>
      </c>
      <c r="P4112">
        <f t="shared" si="357"/>
        <v>365</v>
      </c>
    </row>
    <row r="4113" spans="10:16" x14ac:dyDescent="0.25">
      <c r="J4113" t="s">
        <v>0</v>
      </c>
      <c r="K4113" s="3" t="e">
        <f t="shared" si="360"/>
        <v>#VALUE!</v>
      </c>
      <c r="L4113">
        <v>61</v>
      </c>
      <c r="M4113">
        <f t="shared" si="358"/>
        <v>0.16712328767123288</v>
      </c>
      <c r="N4113">
        <f t="shared" si="361"/>
        <v>0</v>
      </c>
      <c r="O4113">
        <f t="shared" si="359"/>
        <v>0</v>
      </c>
      <c r="P4113">
        <f t="shared" si="357"/>
        <v>365</v>
      </c>
    </row>
    <row r="4114" spans="10:16" x14ac:dyDescent="0.25">
      <c r="K4114" s="3">
        <f t="shared" si="360"/>
        <v>33965</v>
      </c>
      <c r="L4114">
        <v>61</v>
      </c>
      <c r="M4114">
        <f t="shared" si="358"/>
        <v>0.16712328767123288</v>
      </c>
      <c r="N4114">
        <f t="shared" si="361"/>
        <v>0</v>
      </c>
      <c r="O4114">
        <f t="shared" si="359"/>
        <v>0</v>
      </c>
      <c r="P4114">
        <f t="shared" si="357"/>
        <v>365</v>
      </c>
    </row>
    <row r="4115" spans="10:16" x14ac:dyDescent="0.25">
      <c r="J4115" t="s">
        <v>0</v>
      </c>
      <c r="K4115" s="3" t="e">
        <f t="shared" si="360"/>
        <v>#VALUE!</v>
      </c>
      <c r="L4115">
        <v>61</v>
      </c>
      <c r="M4115">
        <f t="shared" si="358"/>
        <v>0.16712328767123288</v>
      </c>
      <c r="N4115">
        <f t="shared" si="361"/>
        <v>0</v>
      </c>
      <c r="O4115">
        <f t="shared" si="359"/>
        <v>0</v>
      </c>
      <c r="P4115">
        <f t="shared" si="357"/>
        <v>365</v>
      </c>
    </row>
    <row r="4116" spans="10:16" x14ac:dyDescent="0.25">
      <c r="K4116" s="3">
        <f t="shared" si="360"/>
        <v>33965</v>
      </c>
      <c r="L4116">
        <v>61</v>
      </c>
      <c r="M4116">
        <f t="shared" si="358"/>
        <v>0.16712328767123288</v>
      </c>
      <c r="N4116">
        <f t="shared" si="361"/>
        <v>0</v>
      </c>
      <c r="O4116">
        <f t="shared" si="359"/>
        <v>0</v>
      </c>
      <c r="P4116">
        <f t="shared" si="357"/>
        <v>365</v>
      </c>
    </row>
    <row r="4117" spans="10:16" x14ac:dyDescent="0.25">
      <c r="J4117" t="s">
        <v>0</v>
      </c>
      <c r="K4117" s="3" t="e">
        <f t="shared" si="360"/>
        <v>#VALUE!</v>
      </c>
      <c r="L4117">
        <v>61</v>
      </c>
      <c r="M4117">
        <f t="shared" si="358"/>
        <v>0.16712328767123288</v>
      </c>
      <c r="N4117">
        <f t="shared" si="361"/>
        <v>0</v>
      </c>
      <c r="O4117">
        <f t="shared" si="359"/>
        <v>0</v>
      </c>
      <c r="P4117">
        <f t="shared" si="357"/>
        <v>365</v>
      </c>
    </row>
    <row r="4118" spans="10:16" x14ac:dyDescent="0.25">
      <c r="K4118" s="3">
        <f t="shared" si="360"/>
        <v>33965</v>
      </c>
      <c r="L4118">
        <v>61</v>
      </c>
      <c r="M4118">
        <f t="shared" si="358"/>
        <v>0.16712328767123288</v>
      </c>
      <c r="N4118">
        <f t="shared" si="361"/>
        <v>0</v>
      </c>
      <c r="O4118">
        <f t="shared" si="359"/>
        <v>0</v>
      </c>
      <c r="P4118">
        <f t="shared" si="357"/>
        <v>365</v>
      </c>
    </row>
    <row r="4119" spans="10:16" x14ac:dyDescent="0.25">
      <c r="J4119" t="s">
        <v>0</v>
      </c>
      <c r="K4119" s="3" t="e">
        <f t="shared" si="360"/>
        <v>#VALUE!</v>
      </c>
      <c r="L4119">
        <v>61</v>
      </c>
      <c r="M4119">
        <f t="shared" si="358"/>
        <v>0.16712328767123288</v>
      </c>
      <c r="N4119">
        <f t="shared" si="361"/>
        <v>0</v>
      </c>
      <c r="O4119">
        <f t="shared" si="359"/>
        <v>0</v>
      </c>
      <c r="P4119">
        <f t="shared" si="357"/>
        <v>365</v>
      </c>
    </row>
    <row r="4120" spans="10:16" x14ac:dyDescent="0.25">
      <c r="K4120" s="3">
        <f t="shared" si="360"/>
        <v>33965</v>
      </c>
      <c r="L4120">
        <v>61</v>
      </c>
      <c r="M4120">
        <f t="shared" si="358"/>
        <v>0.16712328767123288</v>
      </c>
      <c r="N4120">
        <f t="shared" si="361"/>
        <v>0</v>
      </c>
      <c r="O4120">
        <f t="shared" si="359"/>
        <v>0</v>
      </c>
      <c r="P4120">
        <f t="shared" si="357"/>
        <v>365</v>
      </c>
    </row>
    <row r="4121" spans="10:16" x14ac:dyDescent="0.25">
      <c r="J4121" t="s">
        <v>0</v>
      </c>
      <c r="K4121" s="3" t="e">
        <f t="shared" si="360"/>
        <v>#VALUE!</v>
      </c>
      <c r="L4121">
        <v>61</v>
      </c>
      <c r="M4121">
        <f t="shared" si="358"/>
        <v>0.16712328767123288</v>
      </c>
      <c r="N4121">
        <f t="shared" si="361"/>
        <v>0</v>
      </c>
      <c r="O4121">
        <f t="shared" si="359"/>
        <v>0</v>
      </c>
      <c r="P4121">
        <f t="shared" si="357"/>
        <v>365</v>
      </c>
    </row>
    <row r="4122" spans="10:16" x14ac:dyDescent="0.25">
      <c r="K4122" s="3">
        <f t="shared" si="360"/>
        <v>33965</v>
      </c>
      <c r="L4122">
        <v>61</v>
      </c>
      <c r="M4122">
        <f t="shared" si="358"/>
        <v>0.16712328767123288</v>
      </c>
      <c r="N4122">
        <f t="shared" si="361"/>
        <v>0</v>
      </c>
      <c r="O4122">
        <f t="shared" si="359"/>
        <v>0</v>
      </c>
      <c r="P4122">
        <f t="shared" si="357"/>
        <v>365</v>
      </c>
    </row>
    <row r="4123" spans="10:16" x14ac:dyDescent="0.25">
      <c r="J4123" t="s">
        <v>0</v>
      </c>
      <c r="K4123" s="3" t="e">
        <f t="shared" si="360"/>
        <v>#VALUE!</v>
      </c>
      <c r="L4123">
        <v>61</v>
      </c>
      <c r="M4123">
        <f t="shared" si="358"/>
        <v>0.16712328767123288</v>
      </c>
      <c r="N4123">
        <f t="shared" si="361"/>
        <v>0</v>
      </c>
      <c r="O4123">
        <f t="shared" si="359"/>
        <v>0</v>
      </c>
      <c r="P4123">
        <f t="shared" si="357"/>
        <v>365</v>
      </c>
    </row>
    <row r="4124" spans="10:16" x14ac:dyDescent="0.25">
      <c r="K4124" s="3">
        <f t="shared" si="360"/>
        <v>33965</v>
      </c>
      <c r="L4124">
        <v>61</v>
      </c>
      <c r="M4124">
        <f t="shared" si="358"/>
        <v>0.16712328767123288</v>
      </c>
      <c r="N4124">
        <f t="shared" si="361"/>
        <v>0</v>
      </c>
      <c r="O4124">
        <f t="shared" si="359"/>
        <v>0</v>
      </c>
      <c r="P4124">
        <f t="shared" si="357"/>
        <v>365</v>
      </c>
    </row>
    <row r="4125" spans="10:16" x14ac:dyDescent="0.25">
      <c r="J4125" t="s">
        <v>0</v>
      </c>
      <c r="K4125" s="3" t="e">
        <f t="shared" si="360"/>
        <v>#VALUE!</v>
      </c>
      <c r="L4125">
        <v>61</v>
      </c>
      <c r="M4125">
        <f t="shared" si="358"/>
        <v>0.16712328767123288</v>
      </c>
      <c r="N4125">
        <f t="shared" si="361"/>
        <v>0</v>
      </c>
      <c r="O4125">
        <f t="shared" si="359"/>
        <v>0</v>
      </c>
      <c r="P4125">
        <f t="shared" si="357"/>
        <v>365</v>
      </c>
    </row>
    <row r="4126" spans="10:16" x14ac:dyDescent="0.25">
      <c r="K4126" s="3">
        <f t="shared" si="360"/>
        <v>33965</v>
      </c>
      <c r="L4126">
        <v>61</v>
      </c>
      <c r="M4126">
        <f t="shared" si="358"/>
        <v>0.16712328767123288</v>
      </c>
      <c r="N4126">
        <f t="shared" si="361"/>
        <v>0</v>
      </c>
      <c r="O4126">
        <f t="shared" si="359"/>
        <v>0</v>
      </c>
      <c r="P4126">
        <f t="shared" si="357"/>
        <v>365</v>
      </c>
    </row>
    <row r="4127" spans="10:16" x14ac:dyDescent="0.25">
      <c r="J4127" t="s">
        <v>0</v>
      </c>
      <c r="K4127" s="3" t="e">
        <f t="shared" si="360"/>
        <v>#VALUE!</v>
      </c>
      <c r="L4127">
        <v>61</v>
      </c>
      <c r="M4127">
        <f t="shared" si="358"/>
        <v>0.16712328767123288</v>
      </c>
      <c r="N4127">
        <f t="shared" si="361"/>
        <v>0</v>
      </c>
      <c r="O4127">
        <f t="shared" si="359"/>
        <v>0</v>
      </c>
      <c r="P4127">
        <f t="shared" si="357"/>
        <v>365</v>
      </c>
    </row>
    <row r="4128" spans="10:16" x14ac:dyDescent="0.25">
      <c r="K4128" s="3">
        <f t="shared" si="360"/>
        <v>33965</v>
      </c>
      <c r="L4128">
        <v>61</v>
      </c>
      <c r="M4128">
        <f t="shared" si="358"/>
        <v>0.16712328767123288</v>
      </c>
      <c r="N4128">
        <f t="shared" si="361"/>
        <v>0</v>
      </c>
      <c r="O4128">
        <f t="shared" si="359"/>
        <v>0</v>
      </c>
      <c r="P4128">
        <f t="shared" si="357"/>
        <v>365</v>
      </c>
    </row>
    <row r="4129" spans="10:16" x14ac:dyDescent="0.25">
      <c r="J4129" t="s">
        <v>0</v>
      </c>
      <c r="K4129" s="3" t="e">
        <f t="shared" si="360"/>
        <v>#VALUE!</v>
      </c>
      <c r="L4129">
        <v>61</v>
      </c>
      <c r="M4129">
        <f t="shared" si="358"/>
        <v>0.16712328767123288</v>
      </c>
      <c r="N4129">
        <f t="shared" si="361"/>
        <v>0</v>
      </c>
      <c r="O4129">
        <f t="shared" si="359"/>
        <v>0</v>
      </c>
      <c r="P4129">
        <f t="shared" si="357"/>
        <v>365</v>
      </c>
    </row>
    <row r="4130" spans="10:16" x14ac:dyDescent="0.25">
      <c r="K4130" s="3">
        <f t="shared" si="360"/>
        <v>33965</v>
      </c>
      <c r="L4130">
        <v>61</v>
      </c>
      <c r="M4130">
        <f t="shared" si="358"/>
        <v>0.16712328767123288</v>
      </c>
      <c r="N4130">
        <f t="shared" si="361"/>
        <v>0</v>
      </c>
      <c r="O4130">
        <f t="shared" si="359"/>
        <v>0</v>
      </c>
      <c r="P4130">
        <f t="shared" si="357"/>
        <v>365</v>
      </c>
    </row>
    <row r="4131" spans="10:16" x14ac:dyDescent="0.25">
      <c r="J4131" t="s">
        <v>0</v>
      </c>
      <c r="K4131" s="3" t="e">
        <f t="shared" si="360"/>
        <v>#VALUE!</v>
      </c>
      <c r="L4131">
        <v>61</v>
      </c>
      <c r="M4131">
        <f t="shared" si="358"/>
        <v>0.16712328767123288</v>
      </c>
      <c r="N4131">
        <f t="shared" si="361"/>
        <v>0</v>
      </c>
      <c r="O4131">
        <f t="shared" si="359"/>
        <v>0</v>
      </c>
      <c r="P4131">
        <f t="shared" si="357"/>
        <v>365</v>
      </c>
    </row>
    <row r="4132" spans="10:16" x14ac:dyDescent="0.25">
      <c r="K4132" s="3">
        <f t="shared" si="360"/>
        <v>33965</v>
      </c>
      <c r="L4132">
        <v>61</v>
      </c>
      <c r="M4132">
        <f t="shared" si="358"/>
        <v>0.16712328767123288</v>
      </c>
      <c r="N4132">
        <f t="shared" si="361"/>
        <v>0</v>
      </c>
      <c r="O4132">
        <f t="shared" si="359"/>
        <v>0</v>
      </c>
      <c r="P4132">
        <f t="shared" si="357"/>
        <v>365</v>
      </c>
    </row>
    <row r="4133" spans="10:16" x14ac:dyDescent="0.25">
      <c r="J4133" t="s">
        <v>0</v>
      </c>
      <c r="K4133" s="3" t="e">
        <f t="shared" si="360"/>
        <v>#VALUE!</v>
      </c>
      <c r="L4133">
        <v>61</v>
      </c>
      <c r="M4133">
        <f t="shared" si="358"/>
        <v>0.16712328767123288</v>
      </c>
      <c r="N4133">
        <f t="shared" si="361"/>
        <v>0</v>
      </c>
      <c r="O4133">
        <f t="shared" si="359"/>
        <v>0</v>
      </c>
      <c r="P4133">
        <f t="shared" si="357"/>
        <v>365</v>
      </c>
    </row>
    <row r="4134" spans="10:16" x14ac:dyDescent="0.25">
      <c r="K4134" s="3">
        <f t="shared" si="360"/>
        <v>33965</v>
      </c>
      <c r="L4134">
        <v>61</v>
      </c>
      <c r="M4134">
        <f t="shared" si="358"/>
        <v>0.16712328767123288</v>
      </c>
      <c r="N4134">
        <f t="shared" si="361"/>
        <v>0</v>
      </c>
      <c r="O4134">
        <f t="shared" si="359"/>
        <v>0</v>
      </c>
      <c r="P4134">
        <f t="shared" si="357"/>
        <v>365</v>
      </c>
    </row>
    <row r="4135" spans="10:16" x14ac:dyDescent="0.25">
      <c r="J4135" t="s">
        <v>0</v>
      </c>
      <c r="K4135" s="3" t="e">
        <f t="shared" si="360"/>
        <v>#VALUE!</v>
      </c>
      <c r="L4135">
        <v>61</v>
      </c>
      <c r="M4135">
        <f t="shared" si="358"/>
        <v>0.16712328767123288</v>
      </c>
      <c r="N4135">
        <f t="shared" si="361"/>
        <v>0</v>
      </c>
      <c r="O4135">
        <f t="shared" si="359"/>
        <v>0</v>
      </c>
      <c r="P4135">
        <f t="shared" si="357"/>
        <v>365</v>
      </c>
    </row>
    <row r="4136" spans="10:16" x14ac:dyDescent="0.25">
      <c r="K4136" s="3">
        <f t="shared" si="360"/>
        <v>33965</v>
      </c>
      <c r="L4136">
        <v>61</v>
      </c>
      <c r="M4136">
        <f t="shared" si="358"/>
        <v>0.16712328767123288</v>
      </c>
      <c r="N4136">
        <f t="shared" si="361"/>
        <v>0</v>
      </c>
      <c r="O4136">
        <f t="shared" si="359"/>
        <v>0</v>
      </c>
      <c r="P4136">
        <f t="shared" si="357"/>
        <v>365</v>
      </c>
    </row>
    <row r="4137" spans="10:16" x14ac:dyDescent="0.25">
      <c r="J4137" t="s">
        <v>0</v>
      </c>
      <c r="K4137" s="3" t="e">
        <f t="shared" si="360"/>
        <v>#VALUE!</v>
      </c>
      <c r="L4137">
        <v>61</v>
      </c>
      <c r="M4137">
        <f t="shared" si="358"/>
        <v>0.16712328767123288</v>
      </c>
      <c r="N4137">
        <f t="shared" si="361"/>
        <v>0</v>
      </c>
      <c r="O4137">
        <f t="shared" si="359"/>
        <v>0</v>
      </c>
      <c r="P4137">
        <f t="shared" si="357"/>
        <v>365</v>
      </c>
    </row>
    <row r="4138" spans="10:16" x14ac:dyDescent="0.25">
      <c r="K4138" s="3">
        <f t="shared" si="360"/>
        <v>33965</v>
      </c>
      <c r="L4138">
        <v>61</v>
      </c>
      <c r="M4138">
        <f t="shared" si="358"/>
        <v>0.16712328767123288</v>
      </c>
      <c r="N4138">
        <f t="shared" si="361"/>
        <v>0</v>
      </c>
      <c r="O4138">
        <f t="shared" si="359"/>
        <v>0</v>
      </c>
      <c r="P4138">
        <f t="shared" si="357"/>
        <v>365</v>
      </c>
    </row>
    <row r="4139" spans="10:16" x14ac:dyDescent="0.25">
      <c r="J4139" t="s">
        <v>0</v>
      </c>
      <c r="K4139" s="3" t="e">
        <f t="shared" si="360"/>
        <v>#VALUE!</v>
      </c>
      <c r="L4139">
        <v>61</v>
      </c>
      <c r="M4139">
        <f t="shared" si="358"/>
        <v>0.16712328767123288</v>
      </c>
      <c r="N4139">
        <f t="shared" si="361"/>
        <v>0</v>
      </c>
      <c r="O4139">
        <f t="shared" si="359"/>
        <v>0</v>
      </c>
      <c r="P4139">
        <f t="shared" si="357"/>
        <v>365</v>
      </c>
    </row>
    <row r="4140" spans="10:16" x14ac:dyDescent="0.25">
      <c r="K4140" s="3">
        <f t="shared" si="360"/>
        <v>33965</v>
      </c>
      <c r="L4140">
        <v>61</v>
      </c>
      <c r="M4140">
        <f t="shared" si="358"/>
        <v>0.16712328767123288</v>
      </c>
      <c r="N4140">
        <f t="shared" si="361"/>
        <v>0</v>
      </c>
      <c r="O4140">
        <f t="shared" si="359"/>
        <v>0</v>
      </c>
      <c r="P4140">
        <f t="shared" si="357"/>
        <v>365</v>
      </c>
    </row>
    <row r="4141" spans="10:16" x14ac:dyDescent="0.25">
      <c r="J4141" t="s">
        <v>0</v>
      </c>
      <c r="K4141" s="3" t="e">
        <f t="shared" si="360"/>
        <v>#VALUE!</v>
      </c>
      <c r="L4141">
        <v>61</v>
      </c>
      <c r="M4141">
        <f t="shared" si="358"/>
        <v>0.16712328767123288</v>
      </c>
      <c r="N4141">
        <f t="shared" si="361"/>
        <v>0</v>
      </c>
      <c r="O4141">
        <f t="shared" si="359"/>
        <v>0</v>
      </c>
      <c r="P4141">
        <f t="shared" si="357"/>
        <v>365</v>
      </c>
    </row>
    <row r="4142" spans="10:16" x14ac:dyDescent="0.25">
      <c r="K4142" s="3">
        <f t="shared" si="360"/>
        <v>33965</v>
      </c>
      <c r="L4142">
        <v>61</v>
      </c>
      <c r="M4142">
        <f t="shared" si="358"/>
        <v>0.16712328767123288</v>
      </c>
      <c r="N4142">
        <f t="shared" si="361"/>
        <v>0</v>
      </c>
      <c r="O4142">
        <f t="shared" si="359"/>
        <v>0</v>
      </c>
      <c r="P4142">
        <f t="shared" si="357"/>
        <v>365</v>
      </c>
    </row>
    <row r="4143" spans="10:16" x14ac:dyDescent="0.25">
      <c r="J4143" t="s">
        <v>0</v>
      </c>
      <c r="K4143" s="3" t="e">
        <f t="shared" si="360"/>
        <v>#VALUE!</v>
      </c>
      <c r="L4143">
        <v>61</v>
      </c>
      <c r="M4143">
        <f t="shared" si="358"/>
        <v>0.16712328767123288</v>
      </c>
      <c r="N4143">
        <f t="shared" si="361"/>
        <v>0</v>
      </c>
      <c r="O4143">
        <f t="shared" si="359"/>
        <v>0</v>
      </c>
      <c r="P4143">
        <f t="shared" si="357"/>
        <v>365</v>
      </c>
    </row>
    <row r="4144" spans="10:16" x14ac:dyDescent="0.25">
      <c r="K4144" s="3">
        <f t="shared" si="360"/>
        <v>33965</v>
      </c>
      <c r="L4144">
        <v>61</v>
      </c>
      <c r="M4144">
        <f t="shared" si="358"/>
        <v>0.16712328767123288</v>
      </c>
      <c r="N4144">
        <f t="shared" si="361"/>
        <v>0</v>
      </c>
      <c r="O4144">
        <f t="shared" si="359"/>
        <v>0</v>
      </c>
      <c r="P4144">
        <f t="shared" si="357"/>
        <v>365</v>
      </c>
    </row>
    <row r="4145" spans="10:16" x14ac:dyDescent="0.25">
      <c r="J4145" t="s">
        <v>0</v>
      </c>
      <c r="K4145" s="3" t="e">
        <f t="shared" si="360"/>
        <v>#VALUE!</v>
      </c>
      <c r="L4145">
        <v>61</v>
      </c>
      <c r="M4145">
        <f t="shared" si="358"/>
        <v>0.16712328767123288</v>
      </c>
      <c r="N4145">
        <f t="shared" si="361"/>
        <v>0</v>
      </c>
      <c r="O4145">
        <f t="shared" si="359"/>
        <v>0</v>
      </c>
      <c r="P4145">
        <f t="shared" si="357"/>
        <v>365</v>
      </c>
    </row>
    <row r="4146" spans="10:16" x14ac:dyDescent="0.25">
      <c r="K4146" s="3">
        <f t="shared" si="360"/>
        <v>33965</v>
      </c>
      <c r="L4146">
        <v>61</v>
      </c>
      <c r="M4146">
        <f t="shared" si="358"/>
        <v>0.16712328767123288</v>
      </c>
      <c r="N4146">
        <f t="shared" si="361"/>
        <v>0</v>
      </c>
      <c r="O4146">
        <f t="shared" si="359"/>
        <v>0</v>
      </c>
      <c r="P4146">
        <f t="shared" si="357"/>
        <v>365</v>
      </c>
    </row>
    <row r="4147" spans="10:16" x14ac:dyDescent="0.25">
      <c r="J4147" t="s">
        <v>0</v>
      </c>
      <c r="K4147" s="3" t="e">
        <f t="shared" si="360"/>
        <v>#VALUE!</v>
      </c>
      <c r="L4147">
        <v>61</v>
      </c>
      <c r="M4147">
        <f t="shared" si="358"/>
        <v>0.16712328767123288</v>
      </c>
      <c r="N4147">
        <f t="shared" si="361"/>
        <v>0</v>
      </c>
      <c r="O4147">
        <f t="shared" si="359"/>
        <v>0</v>
      </c>
      <c r="P4147">
        <f t="shared" si="357"/>
        <v>365</v>
      </c>
    </row>
    <row r="4148" spans="10:16" x14ac:dyDescent="0.25">
      <c r="K4148" s="3">
        <f t="shared" si="360"/>
        <v>33965</v>
      </c>
      <c r="L4148">
        <v>61</v>
      </c>
      <c r="M4148">
        <f t="shared" si="358"/>
        <v>0.16712328767123288</v>
      </c>
      <c r="N4148">
        <f t="shared" si="361"/>
        <v>0</v>
      </c>
      <c r="O4148">
        <f t="shared" si="359"/>
        <v>0</v>
      </c>
      <c r="P4148">
        <f t="shared" si="357"/>
        <v>365</v>
      </c>
    </row>
    <row r="4149" spans="10:16" x14ac:dyDescent="0.25">
      <c r="J4149" t="s">
        <v>0</v>
      </c>
      <c r="K4149" s="3" t="e">
        <f t="shared" si="360"/>
        <v>#VALUE!</v>
      </c>
      <c r="L4149">
        <v>61</v>
      </c>
      <c r="M4149">
        <f t="shared" si="358"/>
        <v>0.16712328767123288</v>
      </c>
      <c r="N4149">
        <f t="shared" si="361"/>
        <v>0</v>
      </c>
      <c r="O4149">
        <f t="shared" si="359"/>
        <v>0</v>
      </c>
      <c r="P4149">
        <f t="shared" si="357"/>
        <v>365</v>
      </c>
    </row>
    <row r="4150" spans="10:16" x14ac:dyDescent="0.25">
      <c r="K4150" s="3">
        <f t="shared" si="360"/>
        <v>33965</v>
      </c>
      <c r="L4150">
        <v>61</v>
      </c>
      <c r="M4150">
        <f t="shared" si="358"/>
        <v>0.16712328767123288</v>
      </c>
      <c r="N4150">
        <f t="shared" si="361"/>
        <v>0</v>
      </c>
      <c r="O4150">
        <f t="shared" si="359"/>
        <v>0</v>
      </c>
      <c r="P4150">
        <f t="shared" si="357"/>
        <v>365</v>
      </c>
    </row>
    <row r="4151" spans="10:16" x14ac:dyDescent="0.25">
      <c r="J4151" t="s">
        <v>0</v>
      </c>
      <c r="K4151" s="3" t="e">
        <f t="shared" si="360"/>
        <v>#VALUE!</v>
      </c>
      <c r="L4151">
        <v>61</v>
      </c>
      <c r="M4151">
        <f t="shared" si="358"/>
        <v>0.16712328767123288</v>
      </c>
      <c r="N4151">
        <f t="shared" si="361"/>
        <v>0</v>
      </c>
      <c r="O4151">
        <f t="shared" si="359"/>
        <v>0</v>
      </c>
      <c r="P4151">
        <f t="shared" si="357"/>
        <v>365</v>
      </c>
    </row>
    <row r="4152" spans="10:16" x14ac:dyDescent="0.25">
      <c r="K4152" s="3">
        <f t="shared" si="360"/>
        <v>33965</v>
      </c>
      <c r="L4152">
        <v>61</v>
      </c>
      <c r="M4152">
        <f t="shared" si="358"/>
        <v>0.16712328767123288</v>
      </c>
      <c r="N4152">
        <f t="shared" si="361"/>
        <v>0</v>
      </c>
      <c r="O4152">
        <f t="shared" si="359"/>
        <v>0</v>
      </c>
      <c r="P4152">
        <f t="shared" si="357"/>
        <v>365</v>
      </c>
    </row>
    <row r="4153" spans="10:16" x14ac:dyDescent="0.25">
      <c r="J4153" t="s">
        <v>0</v>
      </c>
      <c r="K4153" s="3" t="e">
        <f t="shared" si="360"/>
        <v>#VALUE!</v>
      </c>
      <c r="L4153">
        <v>61</v>
      </c>
      <c r="M4153">
        <f t="shared" si="358"/>
        <v>0.16712328767123288</v>
      </c>
      <c r="N4153">
        <f t="shared" si="361"/>
        <v>0</v>
      </c>
      <c r="O4153">
        <f t="shared" si="359"/>
        <v>0</v>
      </c>
      <c r="P4153">
        <f t="shared" ref="P4153:P4216" si="362">DATE(2004,12,26)-DATE(2003,12,27)</f>
        <v>365</v>
      </c>
    </row>
    <row r="4154" spans="10:16" x14ac:dyDescent="0.25">
      <c r="K4154" s="3">
        <f t="shared" si="360"/>
        <v>33965</v>
      </c>
      <c r="L4154">
        <v>61</v>
      </c>
      <c r="M4154">
        <f t="shared" si="358"/>
        <v>0.16712328767123288</v>
      </c>
      <c r="N4154">
        <f t="shared" si="361"/>
        <v>0</v>
      </c>
      <c r="O4154">
        <f t="shared" si="359"/>
        <v>0</v>
      </c>
      <c r="P4154">
        <f t="shared" si="362"/>
        <v>365</v>
      </c>
    </row>
    <row r="4155" spans="10:16" x14ac:dyDescent="0.25">
      <c r="J4155" t="s">
        <v>0</v>
      </c>
      <c r="K4155" s="3" t="e">
        <f t="shared" si="360"/>
        <v>#VALUE!</v>
      </c>
      <c r="L4155">
        <v>61</v>
      </c>
      <c r="M4155">
        <f t="shared" si="358"/>
        <v>0.16712328767123288</v>
      </c>
      <c r="N4155">
        <f t="shared" si="361"/>
        <v>0</v>
      </c>
      <c r="O4155">
        <f t="shared" si="359"/>
        <v>0</v>
      </c>
      <c r="P4155">
        <f t="shared" si="362"/>
        <v>365</v>
      </c>
    </row>
    <row r="4156" spans="10:16" x14ac:dyDescent="0.25">
      <c r="K4156" s="3">
        <f t="shared" si="360"/>
        <v>33965</v>
      </c>
      <c r="L4156">
        <v>61</v>
      </c>
      <c r="M4156">
        <f t="shared" si="358"/>
        <v>0.16712328767123288</v>
      </c>
      <c r="N4156">
        <f t="shared" si="361"/>
        <v>0</v>
      </c>
      <c r="O4156">
        <f t="shared" si="359"/>
        <v>0</v>
      </c>
      <c r="P4156">
        <f t="shared" si="362"/>
        <v>365</v>
      </c>
    </row>
    <row r="4157" spans="10:16" x14ac:dyDescent="0.25">
      <c r="J4157" t="s">
        <v>0</v>
      </c>
      <c r="K4157" s="3" t="e">
        <f t="shared" si="360"/>
        <v>#VALUE!</v>
      </c>
      <c r="L4157">
        <v>61</v>
      </c>
      <c r="M4157">
        <f t="shared" si="358"/>
        <v>0.16712328767123288</v>
      </c>
      <c r="N4157">
        <f t="shared" si="361"/>
        <v>0</v>
      </c>
      <c r="O4157">
        <f t="shared" si="359"/>
        <v>0</v>
      </c>
      <c r="P4157">
        <f t="shared" si="362"/>
        <v>365</v>
      </c>
    </row>
    <row r="4158" spans="10:16" x14ac:dyDescent="0.25">
      <c r="K4158" s="3">
        <f t="shared" si="360"/>
        <v>33965</v>
      </c>
      <c r="L4158">
        <v>61</v>
      </c>
      <c r="M4158">
        <f t="shared" si="358"/>
        <v>0.16712328767123288</v>
      </c>
      <c r="N4158">
        <f t="shared" si="361"/>
        <v>0</v>
      </c>
      <c r="O4158">
        <f t="shared" si="359"/>
        <v>0</v>
      </c>
      <c r="P4158">
        <f t="shared" si="362"/>
        <v>365</v>
      </c>
    </row>
    <row r="4159" spans="10:16" x14ac:dyDescent="0.25">
      <c r="J4159" t="s">
        <v>0</v>
      </c>
      <c r="K4159" s="3" t="e">
        <f t="shared" si="360"/>
        <v>#VALUE!</v>
      </c>
      <c r="L4159">
        <v>61</v>
      </c>
      <c r="M4159">
        <f t="shared" si="358"/>
        <v>0.16712328767123288</v>
      </c>
      <c r="N4159">
        <f t="shared" si="361"/>
        <v>0</v>
      </c>
      <c r="O4159">
        <f t="shared" si="359"/>
        <v>0</v>
      </c>
      <c r="P4159">
        <f t="shared" si="362"/>
        <v>365</v>
      </c>
    </row>
    <row r="4160" spans="10:16" x14ac:dyDescent="0.25">
      <c r="K4160" s="3">
        <f t="shared" si="360"/>
        <v>33965</v>
      </c>
      <c r="L4160">
        <v>61</v>
      </c>
      <c r="M4160">
        <f t="shared" si="358"/>
        <v>0.16712328767123288</v>
      </c>
      <c r="N4160">
        <f t="shared" si="361"/>
        <v>0</v>
      </c>
      <c r="O4160">
        <f t="shared" si="359"/>
        <v>0</v>
      </c>
      <c r="P4160">
        <f t="shared" si="362"/>
        <v>365</v>
      </c>
    </row>
    <row r="4161" spans="10:16" x14ac:dyDescent="0.25">
      <c r="J4161" t="s">
        <v>0</v>
      </c>
      <c r="K4161" s="3" t="e">
        <f t="shared" si="360"/>
        <v>#VALUE!</v>
      </c>
      <c r="L4161">
        <v>61</v>
      </c>
      <c r="M4161">
        <f t="shared" si="358"/>
        <v>0.16712328767123288</v>
      </c>
      <c r="N4161">
        <f t="shared" si="361"/>
        <v>0</v>
      </c>
      <c r="O4161">
        <f t="shared" si="359"/>
        <v>0</v>
      </c>
      <c r="P4161">
        <f t="shared" si="362"/>
        <v>365</v>
      </c>
    </row>
    <row r="4162" spans="10:16" x14ac:dyDescent="0.25">
      <c r="K4162" s="3">
        <f t="shared" si="360"/>
        <v>33965</v>
      </c>
      <c r="L4162">
        <v>61</v>
      </c>
      <c r="M4162">
        <f t="shared" si="358"/>
        <v>0.16712328767123288</v>
      </c>
      <c r="N4162">
        <f t="shared" si="361"/>
        <v>0</v>
      </c>
      <c r="O4162">
        <f t="shared" si="359"/>
        <v>0</v>
      </c>
      <c r="P4162">
        <f t="shared" si="362"/>
        <v>365</v>
      </c>
    </row>
    <row r="4163" spans="10:16" x14ac:dyDescent="0.25">
      <c r="J4163" t="s">
        <v>0</v>
      </c>
      <c r="K4163" s="3" t="e">
        <f t="shared" si="360"/>
        <v>#VALUE!</v>
      </c>
      <c r="L4163">
        <v>61</v>
      </c>
      <c r="M4163">
        <f t="shared" si="358"/>
        <v>0.16712328767123288</v>
      </c>
      <c r="N4163">
        <f t="shared" si="361"/>
        <v>0</v>
      </c>
      <c r="O4163">
        <f t="shared" si="359"/>
        <v>0</v>
      </c>
      <c r="P4163">
        <f t="shared" si="362"/>
        <v>365</v>
      </c>
    </row>
    <row r="4164" spans="10:16" x14ac:dyDescent="0.25">
      <c r="K4164" s="3">
        <f t="shared" si="360"/>
        <v>33965</v>
      </c>
      <c r="L4164">
        <v>61</v>
      </c>
      <c r="M4164">
        <f t="shared" si="358"/>
        <v>0.16712328767123288</v>
      </c>
      <c r="N4164">
        <f t="shared" si="361"/>
        <v>0</v>
      </c>
      <c r="O4164">
        <f t="shared" si="359"/>
        <v>0</v>
      </c>
      <c r="P4164">
        <f t="shared" si="362"/>
        <v>365</v>
      </c>
    </row>
    <row r="4165" spans="10:16" x14ac:dyDescent="0.25">
      <c r="J4165" t="s">
        <v>0</v>
      </c>
      <c r="K4165" s="3" t="e">
        <f t="shared" si="360"/>
        <v>#VALUE!</v>
      </c>
      <c r="L4165">
        <v>61</v>
      </c>
      <c r="M4165">
        <f t="shared" si="358"/>
        <v>0.16712328767123288</v>
      </c>
      <c r="N4165">
        <f t="shared" si="361"/>
        <v>0</v>
      </c>
      <c r="O4165">
        <f t="shared" si="359"/>
        <v>0</v>
      </c>
      <c r="P4165">
        <f t="shared" si="362"/>
        <v>365</v>
      </c>
    </row>
    <row r="4166" spans="10:16" x14ac:dyDescent="0.25">
      <c r="K4166" s="3">
        <f t="shared" si="360"/>
        <v>33965</v>
      </c>
      <c r="L4166">
        <v>61</v>
      </c>
      <c r="M4166">
        <f t="shared" si="358"/>
        <v>0.16712328767123288</v>
      </c>
      <c r="N4166">
        <f t="shared" si="361"/>
        <v>0</v>
      </c>
      <c r="O4166">
        <f t="shared" si="359"/>
        <v>0</v>
      </c>
      <c r="P4166">
        <f t="shared" si="362"/>
        <v>365</v>
      </c>
    </row>
    <row r="4167" spans="10:16" x14ac:dyDescent="0.25">
      <c r="J4167" t="s">
        <v>0</v>
      </c>
      <c r="K4167" s="3" t="e">
        <f t="shared" si="360"/>
        <v>#VALUE!</v>
      </c>
      <c r="L4167">
        <v>61</v>
      </c>
      <c r="M4167">
        <f t="shared" si="358"/>
        <v>0.16712328767123288</v>
      </c>
      <c r="N4167">
        <f t="shared" si="361"/>
        <v>0</v>
      </c>
      <c r="O4167">
        <f t="shared" si="359"/>
        <v>0</v>
      </c>
      <c r="P4167">
        <f t="shared" si="362"/>
        <v>365</v>
      </c>
    </row>
    <row r="4168" spans="10:16" x14ac:dyDescent="0.25">
      <c r="K4168" s="3">
        <f t="shared" si="360"/>
        <v>33965</v>
      </c>
      <c r="L4168">
        <v>61</v>
      </c>
      <c r="M4168">
        <f t="shared" ref="M4168:M4231" si="363">L4168/P4168</f>
        <v>0.16712328767123288</v>
      </c>
      <c r="N4168">
        <f t="shared" si="361"/>
        <v>0</v>
      </c>
      <c r="O4168">
        <f t="shared" ref="O4168:O4231" si="364">ROUND(N4168,1)</f>
        <v>0</v>
      </c>
      <c r="P4168">
        <f t="shared" si="362"/>
        <v>365</v>
      </c>
    </row>
    <row r="4169" spans="10:16" x14ac:dyDescent="0.25">
      <c r="J4169" t="s">
        <v>0</v>
      </c>
      <c r="K4169" s="3" t="e">
        <f t="shared" ref="K4169:K4232" si="365">$K$7+J4169</f>
        <v>#VALUE!</v>
      </c>
      <c r="L4169">
        <v>61</v>
      </c>
      <c r="M4169">
        <f t="shared" si="363"/>
        <v>0.16712328767123288</v>
      </c>
      <c r="N4169">
        <f t="shared" ref="N4169:N4232" si="366">INT(M4169)</f>
        <v>0</v>
      </c>
      <c r="O4169">
        <f t="shared" si="364"/>
        <v>0</v>
      </c>
      <c r="P4169">
        <f t="shared" si="362"/>
        <v>365</v>
      </c>
    </row>
    <row r="4170" spans="10:16" x14ac:dyDescent="0.25">
      <c r="K4170" s="3">
        <f t="shared" si="365"/>
        <v>33965</v>
      </c>
      <c r="L4170">
        <v>61</v>
      </c>
      <c r="M4170">
        <f t="shared" si="363"/>
        <v>0.16712328767123288</v>
      </c>
      <c r="N4170">
        <f t="shared" si="366"/>
        <v>0</v>
      </c>
      <c r="O4170">
        <f t="shared" si="364"/>
        <v>0</v>
      </c>
      <c r="P4170">
        <f t="shared" si="362"/>
        <v>365</v>
      </c>
    </row>
    <row r="4171" spans="10:16" x14ac:dyDescent="0.25">
      <c r="J4171" t="s">
        <v>0</v>
      </c>
      <c r="K4171" s="3" t="e">
        <f t="shared" si="365"/>
        <v>#VALUE!</v>
      </c>
      <c r="L4171">
        <v>61</v>
      </c>
      <c r="M4171">
        <f t="shared" si="363"/>
        <v>0.16712328767123288</v>
      </c>
      <c r="N4171">
        <f t="shared" si="366"/>
        <v>0</v>
      </c>
      <c r="O4171">
        <f t="shared" si="364"/>
        <v>0</v>
      </c>
      <c r="P4171">
        <f t="shared" si="362"/>
        <v>365</v>
      </c>
    </row>
    <row r="4172" spans="10:16" x14ac:dyDescent="0.25">
      <c r="K4172" s="3">
        <f t="shared" si="365"/>
        <v>33965</v>
      </c>
      <c r="L4172">
        <v>61</v>
      </c>
      <c r="M4172">
        <f t="shared" si="363"/>
        <v>0.16712328767123288</v>
      </c>
      <c r="N4172">
        <f t="shared" si="366"/>
        <v>0</v>
      </c>
      <c r="O4172">
        <f t="shared" si="364"/>
        <v>0</v>
      </c>
      <c r="P4172">
        <f t="shared" si="362"/>
        <v>365</v>
      </c>
    </row>
    <row r="4173" spans="10:16" x14ac:dyDescent="0.25">
      <c r="J4173" t="s">
        <v>0</v>
      </c>
      <c r="K4173" s="3" t="e">
        <f t="shared" si="365"/>
        <v>#VALUE!</v>
      </c>
      <c r="L4173">
        <v>61</v>
      </c>
      <c r="M4173">
        <f t="shared" si="363"/>
        <v>0.16712328767123288</v>
      </c>
      <c r="N4173">
        <f t="shared" si="366"/>
        <v>0</v>
      </c>
      <c r="O4173">
        <f t="shared" si="364"/>
        <v>0</v>
      </c>
      <c r="P4173">
        <f t="shared" si="362"/>
        <v>365</v>
      </c>
    </row>
    <row r="4174" spans="10:16" x14ac:dyDescent="0.25">
      <c r="K4174" s="3">
        <f t="shared" si="365"/>
        <v>33965</v>
      </c>
      <c r="L4174">
        <v>61</v>
      </c>
      <c r="M4174">
        <f t="shared" si="363"/>
        <v>0.16712328767123288</v>
      </c>
      <c r="N4174">
        <f t="shared" si="366"/>
        <v>0</v>
      </c>
      <c r="O4174">
        <f t="shared" si="364"/>
        <v>0</v>
      </c>
      <c r="P4174">
        <f t="shared" si="362"/>
        <v>365</v>
      </c>
    </row>
    <row r="4175" spans="10:16" x14ac:dyDescent="0.25">
      <c r="J4175" t="s">
        <v>0</v>
      </c>
      <c r="K4175" s="3" t="e">
        <f t="shared" si="365"/>
        <v>#VALUE!</v>
      </c>
      <c r="L4175">
        <v>61</v>
      </c>
      <c r="M4175">
        <f t="shared" si="363"/>
        <v>0.16712328767123288</v>
      </c>
      <c r="N4175">
        <f t="shared" si="366"/>
        <v>0</v>
      </c>
      <c r="O4175">
        <f t="shared" si="364"/>
        <v>0</v>
      </c>
      <c r="P4175">
        <f t="shared" si="362"/>
        <v>365</v>
      </c>
    </row>
    <row r="4176" spans="10:16" x14ac:dyDescent="0.25">
      <c r="K4176" s="3">
        <f t="shared" si="365"/>
        <v>33965</v>
      </c>
      <c r="L4176">
        <v>61</v>
      </c>
      <c r="M4176">
        <f t="shared" si="363"/>
        <v>0.16712328767123288</v>
      </c>
      <c r="N4176">
        <f t="shared" si="366"/>
        <v>0</v>
      </c>
      <c r="O4176">
        <f t="shared" si="364"/>
        <v>0</v>
      </c>
      <c r="P4176">
        <f t="shared" si="362"/>
        <v>365</v>
      </c>
    </row>
    <row r="4177" spans="10:16" x14ac:dyDescent="0.25">
      <c r="J4177" t="s">
        <v>0</v>
      </c>
      <c r="K4177" s="3" t="e">
        <f t="shared" si="365"/>
        <v>#VALUE!</v>
      </c>
      <c r="L4177">
        <v>61</v>
      </c>
      <c r="M4177">
        <f t="shared" si="363"/>
        <v>0.16712328767123288</v>
      </c>
      <c r="N4177">
        <f t="shared" si="366"/>
        <v>0</v>
      </c>
      <c r="O4177">
        <f t="shared" si="364"/>
        <v>0</v>
      </c>
      <c r="P4177">
        <f t="shared" si="362"/>
        <v>365</v>
      </c>
    </row>
    <row r="4178" spans="10:16" x14ac:dyDescent="0.25">
      <c r="K4178" s="3">
        <f t="shared" si="365"/>
        <v>33965</v>
      </c>
      <c r="L4178">
        <v>61</v>
      </c>
      <c r="M4178">
        <f t="shared" si="363"/>
        <v>0.16712328767123288</v>
      </c>
      <c r="N4178">
        <f t="shared" si="366"/>
        <v>0</v>
      </c>
      <c r="O4178">
        <f t="shared" si="364"/>
        <v>0</v>
      </c>
      <c r="P4178">
        <f t="shared" si="362"/>
        <v>365</v>
      </c>
    </row>
    <row r="4179" spans="10:16" x14ac:dyDescent="0.25">
      <c r="J4179" t="s">
        <v>0</v>
      </c>
      <c r="K4179" s="3" t="e">
        <f t="shared" si="365"/>
        <v>#VALUE!</v>
      </c>
      <c r="L4179">
        <v>61</v>
      </c>
      <c r="M4179">
        <f t="shared" si="363"/>
        <v>0.16712328767123288</v>
      </c>
      <c r="N4179">
        <f t="shared" si="366"/>
        <v>0</v>
      </c>
      <c r="O4179">
        <f t="shared" si="364"/>
        <v>0</v>
      </c>
      <c r="P4179">
        <f t="shared" si="362"/>
        <v>365</v>
      </c>
    </row>
    <row r="4180" spans="10:16" x14ac:dyDescent="0.25">
      <c r="K4180" s="3">
        <f t="shared" si="365"/>
        <v>33965</v>
      </c>
      <c r="L4180">
        <v>61</v>
      </c>
      <c r="M4180">
        <f t="shared" si="363"/>
        <v>0.16712328767123288</v>
      </c>
      <c r="N4180">
        <f t="shared" si="366"/>
        <v>0</v>
      </c>
      <c r="O4180">
        <f t="shared" si="364"/>
        <v>0</v>
      </c>
      <c r="P4180">
        <f t="shared" si="362"/>
        <v>365</v>
      </c>
    </row>
    <row r="4181" spans="10:16" x14ac:dyDescent="0.25">
      <c r="J4181" t="s">
        <v>0</v>
      </c>
      <c r="K4181" s="3" t="e">
        <f t="shared" si="365"/>
        <v>#VALUE!</v>
      </c>
      <c r="L4181">
        <v>61</v>
      </c>
      <c r="M4181">
        <f t="shared" si="363"/>
        <v>0.16712328767123288</v>
      </c>
      <c r="N4181">
        <f t="shared" si="366"/>
        <v>0</v>
      </c>
      <c r="O4181">
        <f t="shared" si="364"/>
        <v>0</v>
      </c>
      <c r="P4181">
        <f t="shared" si="362"/>
        <v>365</v>
      </c>
    </row>
    <row r="4182" spans="10:16" x14ac:dyDescent="0.25">
      <c r="K4182" s="3">
        <f t="shared" si="365"/>
        <v>33965</v>
      </c>
      <c r="L4182">
        <v>61</v>
      </c>
      <c r="M4182">
        <f t="shared" si="363"/>
        <v>0.16712328767123288</v>
      </c>
      <c r="N4182">
        <f t="shared" si="366"/>
        <v>0</v>
      </c>
      <c r="O4182">
        <f t="shared" si="364"/>
        <v>0</v>
      </c>
      <c r="P4182">
        <f t="shared" si="362"/>
        <v>365</v>
      </c>
    </row>
    <row r="4183" spans="10:16" x14ac:dyDescent="0.25">
      <c r="J4183" t="s">
        <v>0</v>
      </c>
      <c r="K4183" s="3" t="e">
        <f t="shared" si="365"/>
        <v>#VALUE!</v>
      </c>
      <c r="L4183">
        <v>61</v>
      </c>
      <c r="M4183">
        <f t="shared" si="363"/>
        <v>0.16712328767123288</v>
      </c>
      <c r="N4183">
        <f t="shared" si="366"/>
        <v>0</v>
      </c>
      <c r="O4183">
        <f t="shared" si="364"/>
        <v>0</v>
      </c>
      <c r="P4183">
        <f t="shared" si="362"/>
        <v>365</v>
      </c>
    </row>
    <row r="4184" spans="10:16" x14ac:dyDescent="0.25">
      <c r="K4184" s="3">
        <f t="shared" si="365"/>
        <v>33965</v>
      </c>
      <c r="L4184">
        <v>61</v>
      </c>
      <c r="M4184">
        <f t="shared" si="363"/>
        <v>0.16712328767123288</v>
      </c>
      <c r="N4184">
        <f t="shared" si="366"/>
        <v>0</v>
      </c>
      <c r="O4184">
        <f t="shared" si="364"/>
        <v>0</v>
      </c>
      <c r="P4184">
        <f t="shared" si="362"/>
        <v>365</v>
      </c>
    </row>
    <row r="4185" spans="10:16" x14ac:dyDescent="0.25">
      <c r="J4185" t="s">
        <v>0</v>
      </c>
      <c r="K4185" s="3" t="e">
        <f t="shared" si="365"/>
        <v>#VALUE!</v>
      </c>
      <c r="L4185">
        <v>61</v>
      </c>
      <c r="M4185">
        <f t="shared" si="363"/>
        <v>0.16712328767123288</v>
      </c>
      <c r="N4185">
        <f t="shared" si="366"/>
        <v>0</v>
      </c>
      <c r="O4185">
        <f t="shared" si="364"/>
        <v>0</v>
      </c>
      <c r="P4185">
        <f t="shared" si="362"/>
        <v>365</v>
      </c>
    </row>
    <row r="4186" spans="10:16" x14ac:dyDescent="0.25">
      <c r="K4186" s="3">
        <f t="shared" si="365"/>
        <v>33965</v>
      </c>
      <c r="L4186">
        <v>61</v>
      </c>
      <c r="M4186">
        <f t="shared" si="363"/>
        <v>0.16712328767123288</v>
      </c>
      <c r="N4186">
        <f t="shared" si="366"/>
        <v>0</v>
      </c>
      <c r="O4186">
        <f t="shared" si="364"/>
        <v>0</v>
      </c>
      <c r="P4186">
        <f t="shared" si="362"/>
        <v>365</v>
      </c>
    </row>
    <row r="4187" spans="10:16" x14ac:dyDescent="0.25">
      <c r="J4187" t="s">
        <v>0</v>
      </c>
      <c r="K4187" s="3" t="e">
        <f t="shared" si="365"/>
        <v>#VALUE!</v>
      </c>
      <c r="L4187">
        <v>61</v>
      </c>
      <c r="M4187">
        <f t="shared" si="363"/>
        <v>0.16712328767123288</v>
      </c>
      <c r="N4187">
        <f t="shared" si="366"/>
        <v>0</v>
      </c>
      <c r="O4187">
        <f t="shared" si="364"/>
        <v>0</v>
      </c>
      <c r="P4187">
        <f t="shared" si="362"/>
        <v>365</v>
      </c>
    </row>
    <row r="4188" spans="10:16" x14ac:dyDescent="0.25">
      <c r="K4188" s="3">
        <f t="shared" si="365"/>
        <v>33965</v>
      </c>
      <c r="L4188">
        <v>61</v>
      </c>
      <c r="M4188">
        <f t="shared" si="363"/>
        <v>0.16712328767123288</v>
      </c>
      <c r="N4188">
        <f t="shared" si="366"/>
        <v>0</v>
      </c>
      <c r="O4188">
        <f t="shared" si="364"/>
        <v>0</v>
      </c>
      <c r="P4188">
        <f t="shared" si="362"/>
        <v>365</v>
      </c>
    </row>
    <row r="4189" spans="10:16" x14ac:dyDescent="0.25">
      <c r="J4189" t="s">
        <v>0</v>
      </c>
      <c r="K4189" s="3" t="e">
        <f t="shared" si="365"/>
        <v>#VALUE!</v>
      </c>
      <c r="L4189">
        <v>61</v>
      </c>
      <c r="M4189">
        <f t="shared" si="363"/>
        <v>0.16712328767123288</v>
      </c>
      <c r="N4189">
        <f t="shared" si="366"/>
        <v>0</v>
      </c>
      <c r="O4189">
        <f t="shared" si="364"/>
        <v>0</v>
      </c>
      <c r="P4189">
        <f t="shared" si="362"/>
        <v>365</v>
      </c>
    </row>
    <row r="4190" spans="10:16" x14ac:dyDescent="0.25">
      <c r="K4190" s="3">
        <f t="shared" si="365"/>
        <v>33965</v>
      </c>
      <c r="L4190">
        <v>61</v>
      </c>
      <c r="M4190">
        <f t="shared" si="363"/>
        <v>0.16712328767123288</v>
      </c>
      <c r="N4190">
        <f t="shared" si="366"/>
        <v>0</v>
      </c>
      <c r="O4190">
        <f t="shared" si="364"/>
        <v>0</v>
      </c>
      <c r="P4190">
        <f t="shared" si="362"/>
        <v>365</v>
      </c>
    </row>
    <row r="4191" spans="10:16" x14ac:dyDescent="0.25">
      <c r="J4191" t="s">
        <v>0</v>
      </c>
      <c r="K4191" s="3" t="e">
        <f t="shared" si="365"/>
        <v>#VALUE!</v>
      </c>
      <c r="L4191">
        <v>61</v>
      </c>
      <c r="M4191">
        <f t="shared" si="363"/>
        <v>0.16712328767123288</v>
      </c>
      <c r="N4191">
        <f t="shared" si="366"/>
        <v>0</v>
      </c>
      <c r="O4191">
        <f t="shared" si="364"/>
        <v>0</v>
      </c>
      <c r="P4191">
        <f t="shared" si="362"/>
        <v>365</v>
      </c>
    </row>
    <row r="4192" spans="10:16" x14ac:dyDescent="0.25">
      <c r="K4192" s="3">
        <f t="shared" si="365"/>
        <v>33965</v>
      </c>
      <c r="L4192">
        <v>61</v>
      </c>
      <c r="M4192">
        <f t="shared" si="363"/>
        <v>0.16712328767123288</v>
      </c>
      <c r="N4192">
        <f t="shared" si="366"/>
        <v>0</v>
      </c>
      <c r="O4192">
        <f t="shared" si="364"/>
        <v>0</v>
      </c>
      <c r="P4192">
        <f t="shared" si="362"/>
        <v>365</v>
      </c>
    </row>
    <row r="4193" spans="10:16" x14ac:dyDescent="0.25">
      <c r="J4193" t="s">
        <v>0</v>
      </c>
      <c r="K4193" s="3" t="e">
        <f t="shared" si="365"/>
        <v>#VALUE!</v>
      </c>
      <c r="L4193">
        <v>61</v>
      </c>
      <c r="M4193">
        <f t="shared" si="363"/>
        <v>0.16712328767123288</v>
      </c>
      <c r="N4193">
        <f t="shared" si="366"/>
        <v>0</v>
      </c>
      <c r="O4193">
        <f t="shared" si="364"/>
        <v>0</v>
      </c>
      <c r="P4193">
        <f t="shared" si="362"/>
        <v>365</v>
      </c>
    </row>
    <row r="4194" spans="10:16" x14ac:dyDescent="0.25">
      <c r="K4194" s="3">
        <f t="shared" si="365"/>
        <v>33965</v>
      </c>
      <c r="L4194">
        <v>61</v>
      </c>
      <c r="M4194">
        <f t="shared" si="363"/>
        <v>0.16712328767123288</v>
      </c>
      <c r="N4194">
        <f t="shared" si="366"/>
        <v>0</v>
      </c>
      <c r="O4194">
        <f t="shared" si="364"/>
        <v>0</v>
      </c>
      <c r="P4194">
        <f t="shared" si="362"/>
        <v>365</v>
      </c>
    </row>
    <row r="4195" spans="10:16" x14ac:dyDescent="0.25">
      <c r="J4195" t="s">
        <v>0</v>
      </c>
      <c r="K4195" s="3" t="e">
        <f t="shared" si="365"/>
        <v>#VALUE!</v>
      </c>
      <c r="L4195">
        <v>61</v>
      </c>
      <c r="M4195">
        <f t="shared" si="363"/>
        <v>0.16712328767123288</v>
      </c>
      <c r="N4195">
        <f t="shared" si="366"/>
        <v>0</v>
      </c>
      <c r="O4195">
        <f t="shared" si="364"/>
        <v>0</v>
      </c>
      <c r="P4195">
        <f t="shared" si="362"/>
        <v>365</v>
      </c>
    </row>
    <row r="4196" spans="10:16" x14ac:dyDescent="0.25">
      <c r="K4196" s="3">
        <f t="shared" si="365"/>
        <v>33965</v>
      </c>
      <c r="L4196">
        <v>61</v>
      </c>
      <c r="M4196">
        <f t="shared" si="363"/>
        <v>0.16712328767123288</v>
      </c>
      <c r="N4196">
        <f t="shared" si="366"/>
        <v>0</v>
      </c>
      <c r="O4196">
        <f t="shared" si="364"/>
        <v>0</v>
      </c>
      <c r="P4196">
        <f t="shared" si="362"/>
        <v>365</v>
      </c>
    </row>
    <row r="4197" spans="10:16" x14ac:dyDescent="0.25">
      <c r="J4197" t="s">
        <v>0</v>
      </c>
      <c r="K4197" s="3" t="e">
        <f t="shared" si="365"/>
        <v>#VALUE!</v>
      </c>
      <c r="L4197">
        <v>61</v>
      </c>
      <c r="M4197">
        <f t="shared" si="363"/>
        <v>0.16712328767123288</v>
      </c>
      <c r="N4197">
        <f t="shared" si="366"/>
        <v>0</v>
      </c>
      <c r="O4197">
        <f t="shared" si="364"/>
        <v>0</v>
      </c>
      <c r="P4197">
        <f t="shared" si="362"/>
        <v>365</v>
      </c>
    </row>
    <row r="4198" spans="10:16" x14ac:dyDescent="0.25">
      <c r="K4198" s="3">
        <f t="shared" si="365"/>
        <v>33965</v>
      </c>
      <c r="L4198">
        <v>61</v>
      </c>
      <c r="M4198">
        <f t="shared" si="363"/>
        <v>0.16712328767123288</v>
      </c>
      <c r="N4198">
        <f t="shared" si="366"/>
        <v>0</v>
      </c>
      <c r="O4198">
        <f t="shared" si="364"/>
        <v>0</v>
      </c>
      <c r="P4198">
        <f t="shared" si="362"/>
        <v>365</v>
      </c>
    </row>
    <row r="4199" spans="10:16" x14ac:dyDescent="0.25">
      <c r="J4199" t="s">
        <v>0</v>
      </c>
      <c r="K4199" s="3" t="e">
        <f t="shared" si="365"/>
        <v>#VALUE!</v>
      </c>
      <c r="L4199">
        <v>61</v>
      </c>
      <c r="M4199">
        <f t="shared" si="363"/>
        <v>0.16712328767123288</v>
      </c>
      <c r="N4199">
        <f t="shared" si="366"/>
        <v>0</v>
      </c>
      <c r="O4199">
        <f t="shared" si="364"/>
        <v>0</v>
      </c>
      <c r="P4199">
        <f t="shared" si="362"/>
        <v>365</v>
      </c>
    </row>
    <row r="4200" spans="10:16" x14ac:dyDescent="0.25">
      <c r="K4200" s="3">
        <f t="shared" si="365"/>
        <v>33965</v>
      </c>
      <c r="L4200">
        <v>61</v>
      </c>
      <c r="M4200">
        <f t="shared" si="363"/>
        <v>0.16712328767123288</v>
      </c>
      <c r="N4200">
        <f t="shared" si="366"/>
        <v>0</v>
      </c>
      <c r="O4200">
        <f t="shared" si="364"/>
        <v>0</v>
      </c>
      <c r="P4200">
        <f t="shared" si="362"/>
        <v>365</v>
      </c>
    </row>
    <row r="4201" spans="10:16" x14ac:dyDescent="0.25">
      <c r="J4201" t="s">
        <v>0</v>
      </c>
      <c r="K4201" s="3" t="e">
        <f t="shared" si="365"/>
        <v>#VALUE!</v>
      </c>
      <c r="L4201">
        <v>61</v>
      </c>
      <c r="M4201">
        <f t="shared" si="363"/>
        <v>0.16712328767123288</v>
      </c>
      <c r="N4201">
        <f t="shared" si="366"/>
        <v>0</v>
      </c>
      <c r="O4201">
        <f t="shared" si="364"/>
        <v>0</v>
      </c>
      <c r="P4201">
        <f t="shared" si="362"/>
        <v>365</v>
      </c>
    </row>
    <row r="4202" spans="10:16" x14ac:dyDescent="0.25">
      <c r="K4202" s="3">
        <f t="shared" si="365"/>
        <v>33965</v>
      </c>
      <c r="L4202">
        <v>61</v>
      </c>
      <c r="M4202">
        <f t="shared" si="363"/>
        <v>0.16712328767123288</v>
      </c>
      <c r="N4202">
        <f t="shared" si="366"/>
        <v>0</v>
      </c>
      <c r="O4202">
        <f t="shared" si="364"/>
        <v>0</v>
      </c>
      <c r="P4202">
        <f t="shared" si="362"/>
        <v>365</v>
      </c>
    </row>
    <row r="4203" spans="10:16" x14ac:dyDescent="0.25">
      <c r="J4203" t="s">
        <v>0</v>
      </c>
      <c r="K4203" s="3" t="e">
        <f t="shared" si="365"/>
        <v>#VALUE!</v>
      </c>
      <c r="L4203">
        <v>61</v>
      </c>
      <c r="M4203">
        <f t="shared" si="363"/>
        <v>0.16712328767123288</v>
      </c>
      <c r="N4203">
        <f t="shared" si="366"/>
        <v>0</v>
      </c>
      <c r="O4203">
        <f t="shared" si="364"/>
        <v>0</v>
      </c>
      <c r="P4203">
        <f t="shared" si="362"/>
        <v>365</v>
      </c>
    </row>
    <row r="4204" spans="10:16" x14ac:dyDescent="0.25">
      <c r="K4204" s="3">
        <f t="shared" si="365"/>
        <v>33965</v>
      </c>
      <c r="L4204">
        <v>61</v>
      </c>
      <c r="M4204">
        <f t="shared" si="363"/>
        <v>0.16712328767123288</v>
      </c>
      <c r="N4204">
        <f t="shared" si="366"/>
        <v>0</v>
      </c>
      <c r="O4204">
        <f t="shared" si="364"/>
        <v>0</v>
      </c>
      <c r="P4204">
        <f t="shared" si="362"/>
        <v>365</v>
      </c>
    </row>
    <row r="4205" spans="10:16" x14ac:dyDescent="0.25">
      <c r="J4205" t="s">
        <v>0</v>
      </c>
      <c r="K4205" s="3" t="e">
        <f t="shared" si="365"/>
        <v>#VALUE!</v>
      </c>
      <c r="L4205">
        <v>61</v>
      </c>
      <c r="M4205">
        <f t="shared" si="363"/>
        <v>0.16712328767123288</v>
      </c>
      <c r="N4205">
        <f t="shared" si="366"/>
        <v>0</v>
      </c>
      <c r="O4205">
        <f t="shared" si="364"/>
        <v>0</v>
      </c>
      <c r="P4205">
        <f t="shared" si="362"/>
        <v>365</v>
      </c>
    </row>
    <row r="4206" spans="10:16" x14ac:dyDescent="0.25">
      <c r="K4206" s="3">
        <f t="shared" si="365"/>
        <v>33965</v>
      </c>
      <c r="L4206">
        <v>61</v>
      </c>
      <c r="M4206">
        <f t="shared" si="363"/>
        <v>0.16712328767123288</v>
      </c>
      <c r="N4206">
        <f t="shared" si="366"/>
        <v>0</v>
      </c>
      <c r="O4206">
        <f t="shared" si="364"/>
        <v>0</v>
      </c>
      <c r="P4206">
        <f t="shared" si="362"/>
        <v>365</v>
      </c>
    </row>
    <row r="4207" spans="10:16" x14ac:dyDescent="0.25">
      <c r="J4207" t="s">
        <v>0</v>
      </c>
      <c r="K4207" s="3" t="e">
        <f t="shared" si="365"/>
        <v>#VALUE!</v>
      </c>
      <c r="L4207">
        <v>61</v>
      </c>
      <c r="M4207">
        <f t="shared" si="363"/>
        <v>0.16712328767123288</v>
      </c>
      <c r="N4207">
        <f t="shared" si="366"/>
        <v>0</v>
      </c>
      <c r="O4207">
        <f t="shared" si="364"/>
        <v>0</v>
      </c>
      <c r="P4207">
        <f t="shared" si="362"/>
        <v>365</v>
      </c>
    </row>
    <row r="4208" spans="10:16" x14ac:dyDescent="0.25">
      <c r="K4208" s="3">
        <f t="shared" si="365"/>
        <v>33965</v>
      </c>
      <c r="L4208">
        <v>61</v>
      </c>
      <c r="M4208">
        <f t="shared" si="363"/>
        <v>0.16712328767123288</v>
      </c>
      <c r="N4208">
        <f t="shared" si="366"/>
        <v>0</v>
      </c>
      <c r="O4208">
        <f t="shared" si="364"/>
        <v>0</v>
      </c>
      <c r="P4208">
        <f t="shared" si="362"/>
        <v>365</v>
      </c>
    </row>
    <row r="4209" spans="10:16" x14ac:dyDescent="0.25">
      <c r="J4209" t="s">
        <v>0</v>
      </c>
      <c r="K4209" s="3" t="e">
        <f t="shared" si="365"/>
        <v>#VALUE!</v>
      </c>
      <c r="L4209">
        <v>61</v>
      </c>
      <c r="M4209">
        <f t="shared" si="363"/>
        <v>0.16712328767123288</v>
      </c>
      <c r="N4209">
        <f t="shared" si="366"/>
        <v>0</v>
      </c>
      <c r="O4209">
        <f t="shared" si="364"/>
        <v>0</v>
      </c>
      <c r="P4209">
        <f t="shared" si="362"/>
        <v>365</v>
      </c>
    </row>
    <row r="4210" spans="10:16" x14ac:dyDescent="0.25">
      <c r="K4210" s="3">
        <f t="shared" si="365"/>
        <v>33965</v>
      </c>
      <c r="L4210">
        <v>61</v>
      </c>
      <c r="M4210">
        <f t="shared" si="363"/>
        <v>0.16712328767123288</v>
      </c>
      <c r="N4210">
        <f t="shared" si="366"/>
        <v>0</v>
      </c>
      <c r="O4210">
        <f t="shared" si="364"/>
        <v>0</v>
      </c>
      <c r="P4210">
        <f t="shared" si="362"/>
        <v>365</v>
      </c>
    </row>
    <row r="4211" spans="10:16" x14ac:dyDescent="0.25">
      <c r="J4211" t="s">
        <v>0</v>
      </c>
      <c r="K4211" s="3" t="e">
        <f t="shared" si="365"/>
        <v>#VALUE!</v>
      </c>
      <c r="L4211">
        <v>61</v>
      </c>
      <c r="M4211">
        <f t="shared" si="363"/>
        <v>0.16712328767123288</v>
      </c>
      <c r="N4211">
        <f t="shared" si="366"/>
        <v>0</v>
      </c>
      <c r="O4211">
        <f t="shared" si="364"/>
        <v>0</v>
      </c>
      <c r="P4211">
        <f t="shared" si="362"/>
        <v>365</v>
      </c>
    </row>
    <row r="4212" spans="10:16" x14ac:dyDescent="0.25">
      <c r="K4212" s="3">
        <f t="shared" si="365"/>
        <v>33965</v>
      </c>
      <c r="L4212">
        <v>61</v>
      </c>
      <c r="M4212">
        <f t="shared" si="363"/>
        <v>0.16712328767123288</v>
      </c>
      <c r="N4212">
        <f t="shared" si="366"/>
        <v>0</v>
      </c>
      <c r="O4212">
        <f t="shared" si="364"/>
        <v>0</v>
      </c>
      <c r="P4212">
        <f t="shared" si="362"/>
        <v>365</v>
      </c>
    </row>
    <row r="4213" spans="10:16" x14ac:dyDescent="0.25">
      <c r="J4213" t="s">
        <v>0</v>
      </c>
      <c r="K4213" s="3" t="e">
        <f t="shared" si="365"/>
        <v>#VALUE!</v>
      </c>
      <c r="L4213">
        <v>61</v>
      </c>
      <c r="M4213">
        <f t="shared" si="363"/>
        <v>0.16712328767123288</v>
      </c>
      <c r="N4213">
        <f t="shared" si="366"/>
        <v>0</v>
      </c>
      <c r="O4213">
        <f t="shared" si="364"/>
        <v>0</v>
      </c>
      <c r="P4213">
        <f t="shared" si="362"/>
        <v>365</v>
      </c>
    </row>
    <row r="4214" spans="10:16" x14ac:dyDescent="0.25">
      <c r="K4214" s="3">
        <f t="shared" si="365"/>
        <v>33965</v>
      </c>
      <c r="L4214">
        <v>61</v>
      </c>
      <c r="M4214">
        <f t="shared" si="363"/>
        <v>0.16712328767123288</v>
      </c>
      <c r="N4214">
        <f t="shared" si="366"/>
        <v>0</v>
      </c>
      <c r="O4214">
        <f t="shared" si="364"/>
        <v>0</v>
      </c>
      <c r="P4214">
        <f t="shared" si="362"/>
        <v>365</v>
      </c>
    </row>
    <row r="4215" spans="10:16" x14ac:dyDescent="0.25">
      <c r="J4215" t="s">
        <v>0</v>
      </c>
      <c r="K4215" s="3" t="e">
        <f t="shared" si="365"/>
        <v>#VALUE!</v>
      </c>
      <c r="L4215">
        <v>61</v>
      </c>
      <c r="M4215">
        <f t="shared" si="363"/>
        <v>0.16712328767123288</v>
      </c>
      <c r="N4215">
        <f t="shared" si="366"/>
        <v>0</v>
      </c>
      <c r="O4215">
        <f t="shared" si="364"/>
        <v>0</v>
      </c>
      <c r="P4215">
        <f t="shared" si="362"/>
        <v>365</v>
      </c>
    </row>
    <row r="4216" spans="10:16" x14ac:dyDescent="0.25">
      <c r="K4216" s="3">
        <f t="shared" si="365"/>
        <v>33965</v>
      </c>
      <c r="L4216">
        <v>61</v>
      </c>
      <c r="M4216">
        <f t="shared" si="363"/>
        <v>0.16712328767123288</v>
      </c>
      <c r="N4216">
        <f t="shared" si="366"/>
        <v>0</v>
      </c>
      <c r="O4216">
        <f t="shared" si="364"/>
        <v>0</v>
      </c>
      <c r="P4216">
        <f t="shared" si="362"/>
        <v>365</v>
      </c>
    </row>
    <row r="4217" spans="10:16" x14ac:dyDescent="0.25">
      <c r="J4217" t="s">
        <v>0</v>
      </c>
      <c r="K4217" s="3" t="e">
        <f t="shared" si="365"/>
        <v>#VALUE!</v>
      </c>
      <c r="L4217">
        <v>61</v>
      </c>
      <c r="M4217">
        <f t="shared" si="363"/>
        <v>0.16712328767123288</v>
      </c>
      <c r="N4217">
        <f t="shared" si="366"/>
        <v>0</v>
      </c>
      <c r="O4217">
        <f t="shared" si="364"/>
        <v>0</v>
      </c>
      <c r="P4217">
        <f t="shared" ref="P4217:P4280" si="367">DATE(2004,12,26)-DATE(2003,12,27)</f>
        <v>365</v>
      </c>
    </row>
    <row r="4218" spans="10:16" x14ac:dyDescent="0.25">
      <c r="K4218" s="3">
        <f t="shared" si="365"/>
        <v>33965</v>
      </c>
      <c r="L4218">
        <v>61</v>
      </c>
      <c r="M4218">
        <f t="shared" si="363"/>
        <v>0.16712328767123288</v>
      </c>
      <c r="N4218">
        <f t="shared" si="366"/>
        <v>0</v>
      </c>
      <c r="O4218">
        <f t="shared" si="364"/>
        <v>0</v>
      </c>
      <c r="P4218">
        <f t="shared" si="367"/>
        <v>365</v>
      </c>
    </row>
    <row r="4219" spans="10:16" x14ac:dyDescent="0.25">
      <c r="J4219" t="s">
        <v>0</v>
      </c>
      <c r="K4219" s="3" t="e">
        <f t="shared" si="365"/>
        <v>#VALUE!</v>
      </c>
      <c r="L4219">
        <v>61</v>
      </c>
      <c r="M4219">
        <f t="shared" si="363"/>
        <v>0.16712328767123288</v>
      </c>
      <c r="N4219">
        <f t="shared" si="366"/>
        <v>0</v>
      </c>
      <c r="O4219">
        <f t="shared" si="364"/>
        <v>0</v>
      </c>
      <c r="P4219">
        <f t="shared" si="367"/>
        <v>365</v>
      </c>
    </row>
    <row r="4220" spans="10:16" x14ac:dyDescent="0.25">
      <c r="K4220" s="3">
        <f t="shared" si="365"/>
        <v>33965</v>
      </c>
      <c r="L4220">
        <v>61</v>
      </c>
      <c r="M4220">
        <f t="shared" si="363"/>
        <v>0.16712328767123288</v>
      </c>
      <c r="N4220">
        <f t="shared" si="366"/>
        <v>0</v>
      </c>
      <c r="O4220">
        <f t="shared" si="364"/>
        <v>0</v>
      </c>
      <c r="P4220">
        <f t="shared" si="367"/>
        <v>365</v>
      </c>
    </row>
    <row r="4221" spans="10:16" x14ac:dyDescent="0.25">
      <c r="J4221" t="s">
        <v>0</v>
      </c>
      <c r="K4221" s="3" t="e">
        <f t="shared" si="365"/>
        <v>#VALUE!</v>
      </c>
      <c r="L4221">
        <v>61</v>
      </c>
      <c r="M4221">
        <f t="shared" si="363"/>
        <v>0.16712328767123288</v>
      </c>
      <c r="N4221">
        <f t="shared" si="366"/>
        <v>0</v>
      </c>
      <c r="O4221">
        <f t="shared" si="364"/>
        <v>0</v>
      </c>
      <c r="P4221">
        <f t="shared" si="367"/>
        <v>365</v>
      </c>
    </row>
    <row r="4222" spans="10:16" x14ac:dyDescent="0.25">
      <c r="K4222" s="3">
        <f t="shared" si="365"/>
        <v>33965</v>
      </c>
      <c r="L4222">
        <v>61</v>
      </c>
      <c r="M4222">
        <f t="shared" si="363"/>
        <v>0.16712328767123288</v>
      </c>
      <c r="N4222">
        <f t="shared" si="366"/>
        <v>0</v>
      </c>
      <c r="O4222">
        <f t="shared" si="364"/>
        <v>0</v>
      </c>
      <c r="P4222">
        <f t="shared" si="367"/>
        <v>365</v>
      </c>
    </row>
    <row r="4223" spans="10:16" x14ac:dyDescent="0.25">
      <c r="J4223" t="s">
        <v>0</v>
      </c>
      <c r="K4223" s="3" t="e">
        <f t="shared" si="365"/>
        <v>#VALUE!</v>
      </c>
      <c r="L4223">
        <v>61</v>
      </c>
      <c r="M4223">
        <f t="shared" si="363"/>
        <v>0.16712328767123288</v>
      </c>
      <c r="N4223">
        <f t="shared" si="366"/>
        <v>0</v>
      </c>
      <c r="O4223">
        <f t="shared" si="364"/>
        <v>0</v>
      </c>
      <c r="P4223">
        <f t="shared" si="367"/>
        <v>365</v>
      </c>
    </row>
    <row r="4224" spans="10:16" x14ac:dyDescent="0.25">
      <c r="K4224" s="3">
        <f t="shared" si="365"/>
        <v>33965</v>
      </c>
      <c r="L4224">
        <v>61</v>
      </c>
      <c r="M4224">
        <f t="shared" si="363"/>
        <v>0.16712328767123288</v>
      </c>
      <c r="N4224">
        <f t="shared" si="366"/>
        <v>0</v>
      </c>
      <c r="O4224">
        <f t="shared" si="364"/>
        <v>0</v>
      </c>
      <c r="P4224">
        <f t="shared" si="367"/>
        <v>365</v>
      </c>
    </row>
    <row r="4225" spans="10:16" x14ac:dyDescent="0.25">
      <c r="J4225" t="s">
        <v>0</v>
      </c>
      <c r="K4225" s="3" t="e">
        <f t="shared" si="365"/>
        <v>#VALUE!</v>
      </c>
      <c r="L4225">
        <v>61</v>
      </c>
      <c r="M4225">
        <f t="shared" si="363"/>
        <v>0.16712328767123288</v>
      </c>
      <c r="N4225">
        <f t="shared" si="366"/>
        <v>0</v>
      </c>
      <c r="O4225">
        <f t="shared" si="364"/>
        <v>0</v>
      </c>
      <c r="P4225">
        <f t="shared" si="367"/>
        <v>365</v>
      </c>
    </row>
    <row r="4226" spans="10:16" x14ac:dyDescent="0.25">
      <c r="K4226" s="3">
        <f t="shared" si="365"/>
        <v>33965</v>
      </c>
      <c r="L4226">
        <v>61</v>
      </c>
      <c r="M4226">
        <f t="shared" si="363"/>
        <v>0.16712328767123288</v>
      </c>
      <c r="N4226">
        <f t="shared" si="366"/>
        <v>0</v>
      </c>
      <c r="O4226">
        <f t="shared" si="364"/>
        <v>0</v>
      </c>
      <c r="P4226">
        <f t="shared" si="367"/>
        <v>365</v>
      </c>
    </row>
    <row r="4227" spans="10:16" x14ac:dyDescent="0.25">
      <c r="J4227" t="s">
        <v>0</v>
      </c>
      <c r="K4227" s="3" t="e">
        <f t="shared" si="365"/>
        <v>#VALUE!</v>
      </c>
      <c r="L4227">
        <v>61</v>
      </c>
      <c r="M4227">
        <f t="shared" si="363"/>
        <v>0.16712328767123288</v>
      </c>
      <c r="N4227">
        <f t="shared" si="366"/>
        <v>0</v>
      </c>
      <c r="O4227">
        <f t="shared" si="364"/>
        <v>0</v>
      </c>
      <c r="P4227">
        <f t="shared" si="367"/>
        <v>365</v>
      </c>
    </row>
    <row r="4228" spans="10:16" x14ac:dyDescent="0.25">
      <c r="K4228" s="3">
        <f t="shared" si="365"/>
        <v>33965</v>
      </c>
      <c r="L4228">
        <v>61</v>
      </c>
      <c r="M4228">
        <f t="shared" si="363"/>
        <v>0.16712328767123288</v>
      </c>
      <c r="N4228">
        <f t="shared" si="366"/>
        <v>0</v>
      </c>
      <c r="O4228">
        <f t="shared" si="364"/>
        <v>0</v>
      </c>
      <c r="P4228">
        <f t="shared" si="367"/>
        <v>365</v>
      </c>
    </row>
    <row r="4229" spans="10:16" x14ac:dyDescent="0.25">
      <c r="J4229" t="s">
        <v>0</v>
      </c>
      <c r="K4229" s="3" t="e">
        <f t="shared" si="365"/>
        <v>#VALUE!</v>
      </c>
      <c r="L4229">
        <v>61</v>
      </c>
      <c r="M4229">
        <f t="shared" si="363"/>
        <v>0.16712328767123288</v>
      </c>
      <c r="N4229">
        <f t="shared" si="366"/>
        <v>0</v>
      </c>
      <c r="O4229">
        <f t="shared" si="364"/>
        <v>0</v>
      </c>
      <c r="P4229">
        <f t="shared" si="367"/>
        <v>365</v>
      </c>
    </row>
    <row r="4230" spans="10:16" x14ac:dyDescent="0.25">
      <c r="K4230" s="3">
        <f t="shared" si="365"/>
        <v>33965</v>
      </c>
      <c r="L4230">
        <v>61</v>
      </c>
      <c r="M4230">
        <f t="shared" si="363"/>
        <v>0.16712328767123288</v>
      </c>
      <c r="N4230">
        <f t="shared" si="366"/>
        <v>0</v>
      </c>
      <c r="O4230">
        <f t="shared" si="364"/>
        <v>0</v>
      </c>
      <c r="P4230">
        <f t="shared" si="367"/>
        <v>365</v>
      </c>
    </row>
    <row r="4231" spans="10:16" x14ac:dyDescent="0.25">
      <c r="J4231" t="s">
        <v>0</v>
      </c>
      <c r="K4231" s="3" t="e">
        <f t="shared" si="365"/>
        <v>#VALUE!</v>
      </c>
      <c r="L4231">
        <v>61</v>
      </c>
      <c r="M4231">
        <f t="shared" si="363"/>
        <v>0.16712328767123288</v>
      </c>
      <c r="N4231">
        <f t="shared" si="366"/>
        <v>0</v>
      </c>
      <c r="O4231">
        <f t="shared" si="364"/>
        <v>0</v>
      </c>
      <c r="P4231">
        <f t="shared" si="367"/>
        <v>365</v>
      </c>
    </row>
    <row r="4232" spans="10:16" x14ac:dyDescent="0.25">
      <c r="K4232" s="3">
        <f t="shared" si="365"/>
        <v>33965</v>
      </c>
      <c r="L4232">
        <v>61</v>
      </c>
      <c r="M4232">
        <f t="shared" ref="M4232:M4295" si="368">L4232/P4232</f>
        <v>0.16712328767123288</v>
      </c>
      <c r="N4232">
        <f t="shared" si="366"/>
        <v>0</v>
      </c>
      <c r="O4232">
        <f t="shared" ref="O4232:O4295" si="369">ROUND(N4232,1)</f>
        <v>0</v>
      </c>
      <c r="P4232">
        <f t="shared" si="367"/>
        <v>365</v>
      </c>
    </row>
    <row r="4233" spans="10:16" x14ac:dyDescent="0.25">
      <c r="J4233" t="s">
        <v>0</v>
      </c>
      <c r="K4233" s="3" t="e">
        <f t="shared" ref="K4233:K4296" si="370">$K$7+J4233</f>
        <v>#VALUE!</v>
      </c>
      <c r="L4233">
        <v>61</v>
      </c>
      <c r="M4233">
        <f t="shared" si="368"/>
        <v>0.16712328767123288</v>
      </c>
      <c r="N4233">
        <f t="shared" ref="N4233:N4296" si="371">INT(M4233)</f>
        <v>0</v>
      </c>
      <c r="O4233">
        <f t="shared" si="369"/>
        <v>0</v>
      </c>
      <c r="P4233">
        <f t="shared" si="367"/>
        <v>365</v>
      </c>
    </row>
    <row r="4234" spans="10:16" x14ac:dyDescent="0.25">
      <c r="K4234" s="3">
        <f t="shared" si="370"/>
        <v>33965</v>
      </c>
      <c r="L4234">
        <v>61</v>
      </c>
      <c r="M4234">
        <f t="shared" si="368"/>
        <v>0.16712328767123288</v>
      </c>
      <c r="N4234">
        <f t="shared" si="371"/>
        <v>0</v>
      </c>
      <c r="O4234">
        <f t="shared" si="369"/>
        <v>0</v>
      </c>
      <c r="P4234">
        <f t="shared" si="367"/>
        <v>365</v>
      </c>
    </row>
    <row r="4235" spans="10:16" x14ac:dyDescent="0.25">
      <c r="J4235" t="s">
        <v>0</v>
      </c>
      <c r="K4235" s="3" t="e">
        <f t="shared" si="370"/>
        <v>#VALUE!</v>
      </c>
      <c r="L4235">
        <v>61</v>
      </c>
      <c r="M4235">
        <f t="shared" si="368"/>
        <v>0.16712328767123288</v>
      </c>
      <c r="N4235">
        <f t="shared" si="371"/>
        <v>0</v>
      </c>
      <c r="O4235">
        <f t="shared" si="369"/>
        <v>0</v>
      </c>
      <c r="P4235">
        <f t="shared" si="367"/>
        <v>365</v>
      </c>
    </row>
    <row r="4236" spans="10:16" x14ac:dyDescent="0.25">
      <c r="K4236" s="3">
        <f t="shared" si="370"/>
        <v>33965</v>
      </c>
      <c r="L4236">
        <v>61</v>
      </c>
      <c r="M4236">
        <f t="shared" si="368"/>
        <v>0.16712328767123288</v>
      </c>
      <c r="N4236">
        <f t="shared" si="371"/>
        <v>0</v>
      </c>
      <c r="O4236">
        <f t="shared" si="369"/>
        <v>0</v>
      </c>
      <c r="P4236">
        <f t="shared" si="367"/>
        <v>365</v>
      </c>
    </row>
    <row r="4237" spans="10:16" x14ac:dyDescent="0.25">
      <c r="J4237" t="s">
        <v>0</v>
      </c>
      <c r="K4237" s="3" t="e">
        <f t="shared" si="370"/>
        <v>#VALUE!</v>
      </c>
      <c r="L4237">
        <v>61</v>
      </c>
      <c r="M4237">
        <f t="shared" si="368"/>
        <v>0.16712328767123288</v>
      </c>
      <c r="N4237">
        <f t="shared" si="371"/>
        <v>0</v>
      </c>
      <c r="O4237">
        <f t="shared" si="369"/>
        <v>0</v>
      </c>
      <c r="P4237">
        <f t="shared" si="367"/>
        <v>365</v>
      </c>
    </row>
    <row r="4238" spans="10:16" x14ac:dyDescent="0.25">
      <c r="K4238" s="3">
        <f t="shared" si="370"/>
        <v>33965</v>
      </c>
      <c r="L4238">
        <v>61</v>
      </c>
      <c r="M4238">
        <f t="shared" si="368"/>
        <v>0.16712328767123288</v>
      </c>
      <c r="N4238">
        <f t="shared" si="371"/>
        <v>0</v>
      </c>
      <c r="O4238">
        <f t="shared" si="369"/>
        <v>0</v>
      </c>
      <c r="P4238">
        <f t="shared" si="367"/>
        <v>365</v>
      </c>
    </row>
    <row r="4239" spans="10:16" x14ac:dyDescent="0.25">
      <c r="J4239" t="s">
        <v>0</v>
      </c>
      <c r="K4239" s="3" t="e">
        <f t="shared" si="370"/>
        <v>#VALUE!</v>
      </c>
      <c r="L4239">
        <v>61</v>
      </c>
      <c r="M4239">
        <f t="shared" si="368"/>
        <v>0.16712328767123288</v>
      </c>
      <c r="N4239">
        <f t="shared" si="371"/>
        <v>0</v>
      </c>
      <c r="O4239">
        <f t="shared" si="369"/>
        <v>0</v>
      </c>
      <c r="P4239">
        <f t="shared" si="367"/>
        <v>365</v>
      </c>
    </row>
    <row r="4240" spans="10:16" x14ac:dyDescent="0.25">
      <c r="K4240" s="3">
        <f t="shared" si="370"/>
        <v>33965</v>
      </c>
      <c r="L4240">
        <v>61</v>
      </c>
      <c r="M4240">
        <f t="shared" si="368"/>
        <v>0.16712328767123288</v>
      </c>
      <c r="N4240">
        <f t="shared" si="371"/>
        <v>0</v>
      </c>
      <c r="O4240">
        <f t="shared" si="369"/>
        <v>0</v>
      </c>
      <c r="P4240">
        <f t="shared" si="367"/>
        <v>365</v>
      </c>
    </row>
    <row r="4241" spans="10:16" x14ac:dyDescent="0.25">
      <c r="J4241" t="s">
        <v>0</v>
      </c>
      <c r="K4241" s="3" t="e">
        <f t="shared" si="370"/>
        <v>#VALUE!</v>
      </c>
      <c r="L4241">
        <v>61</v>
      </c>
      <c r="M4241">
        <f t="shared" si="368"/>
        <v>0.16712328767123288</v>
      </c>
      <c r="N4241">
        <f t="shared" si="371"/>
        <v>0</v>
      </c>
      <c r="O4241">
        <f t="shared" si="369"/>
        <v>0</v>
      </c>
      <c r="P4241">
        <f t="shared" si="367"/>
        <v>365</v>
      </c>
    </row>
    <row r="4242" spans="10:16" x14ac:dyDescent="0.25">
      <c r="K4242" s="3">
        <f t="shared" si="370"/>
        <v>33965</v>
      </c>
      <c r="L4242">
        <v>61</v>
      </c>
      <c r="M4242">
        <f t="shared" si="368"/>
        <v>0.16712328767123288</v>
      </c>
      <c r="N4242">
        <f t="shared" si="371"/>
        <v>0</v>
      </c>
      <c r="O4242">
        <f t="shared" si="369"/>
        <v>0</v>
      </c>
      <c r="P4242">
        <f t="shared" si="367"/>
        <v>365</v>
      </c>
    </row>
    <row r="4243" spans="10:16" x14ac:dyDescent="0.25">
      <c r="J4243" t="s">
        <v>0</v>
      </c>
      <c r="K4243" s="3" t="e">
        <f t="shared" si="370"/>
        <v>#VALUE!</v>
      </c>
      <c r="L4243">
        <v>61</v>
      </c>
      <c r="M4243">
        <f t="shared" si="368"/>
        <v>0.16712328767123288</v>
      </c>
      <c r="N4243">
        <f t="shared" si="371"/>
        <v>0</v>
      </c>
      <c r="O4243">
        <f t="shared" si="369"/>
        <v>0</v>
      </c>
      <c r="P4243">
        <f t="shared" si="367"/>
        <v>365</v>
      </c>
    </row>
    <row r="4244" spans="10:16" x14ac:dyDescent="0.25">
      <c r="K4244" s="3">
        <f t="shared" si="370"/>
        <v>33965</v>
      </c>
      <c r="L4244">
        <v>61</v>
      </c>
      <c r="M4244">
        <f t="shared" si="368"/>
        <v>0.16712328767123288</v>
      </c>
      <c r="N4244">
        <f t="shared" si="371"/>
        <v>0</v>
      </c>
      <c r="O4244">
        <f t="shared" si="369"/>
        <v>0</v>
      </c>
      <c r="P4244">
        <f t="shared" si="367"/>
        <v>365</v>
      </c>
    </row>
    <row r="4245" spans="10:16" x14ac:dyDescent="0.25">
      <c r="J4245" t="s">
        <v>0</v>
      </c>
      <c r="K4245" s="3" t="e">
        <f t="shared" si="370"/>
        <v>#VALUE!</v>
      </c>
      <c r="L4245">
        <v>61</v>
      </c>
      <c r="M4245">
        <f t="shared" si="368"/>
        <v>0.16712328767123288</v>
      </c>
      <c r="N4245">
        <f t="shared" si="371"/>
        <v>0</v>
      </c>
      <c r="O4245">
        <f t="shared" si="369"/>
        <v>0</v>
      </c>
      <c r="P4245">
        <f t="shared" si="367"/>
        <v>365</v>
      </c>
    </row>
    <row r="4246" spans="10:16" x14ac:dyDescent="0.25">
      <c r="K4246" s="3">
        <f t="shared" si="370"/>
        <v>33965</v>
      </c>
      <c r="L4246">
        <v>61</v>
      </c>
      <c r="M4246">
        <f t="shared" si="368"/>
        <v>0.16712328767123288</v>
      </c>
      <c r="N4246">
        <f t="shared" si="371"/>
        <v>0</v>
      </c>
      <c r="O4246">
        <f t="shared" si="369"/>
        <v>0</v>
      </c>
      <c r="P4246">
        <f t="shared" si="367"/>
        <v>365</v>
      </c>
    </row>
    <row r="4247" spans="10:16" x14ac:dyDescent="0.25">
      <c r="J4247" t="s">
        <v>0</v>
      </c>
      <c r="K4247" s="3" t="e">
        <f t="shared" si="370"/>
        <v>#VALUE!</v>
      </c>
      <c r="L4247">
        <v>61</v>
      </c>
      <c r="M4247">
        <f t="shared" si="368"/>
        <v>0.16712328767123288</v>
      </c>
      <c r="N4247">
        <f t="shared" si="371"/>
        <v>0</v>
      </c>
      <c r="O4247">
        <f t="shared" si="369"/>
        <v>0</v>
      </c>
      <c r="P4247">
        <f t="shared" si="367"/>
        <v>365</v>
      </c>
    </row>
    <row r="4248" spans="10:16" x14ac:dyDescent="0.25">
      <c r="K4248" s="3">
        <f t="shared" si="370"/>
        <v>33965</v>
      </c>
      <c r="L4248">
        <v>61</v>
      </c>
      <c r="M4248">
        <f t="shared" si="368"/>
        <v>0.16712328767123288</v>
      </c>
      <c r="N4248">
        <f t="shared" si="371"/>
        <v>0</v>
      </c>
      <c r="O4248">
        <f t="shared" si="369"/>
        <v>0</v>
      </c>
      <c r="P4248">
        <f t="shared" si="367"/>
        <v>365</v>
      </c>
    </row>
    <row r="4249" spans="10:16" x14ac:dyDescent="0.25">
      <c r="J4249" t="s">
        <v>0</v>
      </c>
      <c r="K4249" s="3" t="e">
        <f t="shared" si="370"/>
        <v>#VALUE!</v>
      </c>
      <c r="L4249">
        <v>61</v>
      </c>
      <c r="M4249">
        <f t="shared" si="368"/>
        <v>0.16712328767123288</v>
      </c>
      <c r="N4249">
        <f t="shared" si="371"/>
        <v>0</v>
      </c>
      <c r="O4249">
        <f t="shared" si="369"/>
        <v>0</v>
      </c>
      <c r="P4249">
        <f t="shared" si="367"/>
        <v>365</v>
      </c>
    </row>
    <row r="4250" spans="10:16" x14ac:dyDescent="0.25">
      <c r="K4250" s="3">
        <f t="shared" si="370"/>
        <v>33965</v>
      </c>
      <c r="L4250">
        <v>61</v>
      </c>
      <c r="M4250">
        <f t="shared" si="368"/>
        <v>0.16712328767123288</v>
      </c>
      <c r="N4250">
        <f t="shared" si="371"/>
        <v>0</v>
      </c>
      <c r="O4250">
        <f t="shared" si="369"/>
        <v>0</v>
      </c>
      <c r="P4250">
        <f t="shared" si="367"/>
        <v>365</v>
      </c>
    </row>
    <row r="4251" spans="10:16" x14ac:dyDescent="0.25">
      <c r="J4251" t="s">
        <v>0</v>
      </c>
      <c r="K4251" s="3" t="e">
        <f t="shared" si="370"/>
        <v>#VALUE!</v>
      </c>
      <c r="L4251">
        <v>61</v>
      </c>
      <c r="M4251">
        <f t="shared" si="368"/>
        <v>0.16712328767123288</v>
      </c>
      <c r="N4251">
        <f t="shared" si="371"/>
        <v>0</v>
      </c>
      <c r="O4251">
        <f t="shared" si="369"/>
        <v>0</v>
      </c>
      <c r="P4251">
        <f t="shared" si="367"/>
        <v>365</v>
      </c>
    </row>
    <row r="4252" spans="10:16" x14ac:dyDescent="0.25">
      <c r="K4252" s="3">
        <f t="shared" si="370"/>
        <v>33965</v>
      </c>
      <c r="L4252">
        <v>61</v>
      </c>
      <c r="M4252">
        <f t="shared" si="368"/>
        <v>0.16712328767123288</v>
      </c>
      <c r="N4252">
        <f t="shared" si="371"/>
        <v>0</v>
      </c>
      <c r="O4252">
        <f t="shared" si="369"/>
        <v>0</v>
      </c>
      <c r="P4252">
        <f t="shared" si="367"/>
        <v>365</v>
      </c>
    </row>
    <row r="4253" spans="10:16" x14ac:dyDescent="0.25">
      <c r="J4253" t="s">
        <v>0</v>
      </c>
      <c r="K4253" s="3" t="e">
        <f t="shared" si="370"/>
        <v>#VALUE!</v>
      </c>
      <c r="L4253">
        <v>61</v>
      </c>
      <c r="M4253">
        <f t="shared" si="368"/>
        <v>0.16712328767123288</v>
      </c>
      <c r="N4253">
        <f t="shared" si="371"/>
        <v>0</v>
      </c>
      <c r="O4253">
        <f t="shared" si="369"/>
        <v>0</v>
      </c>
      <c r="P4253">
        <f t="shared" si="367"/>
        <v>365</v>
      </c>
    </row>
    <row r="4254" spans="10:16" x14ac:dyDescent="0.25">
      <c r="K4254" s="3">
        <f t="shared" si="370"/>
        <v>33965</v>
      </c>
      <c r="L4254">
        <v>61</v>
      </c>
      <c r="M4254">
        <f t="shared" si="368"/>
        <v>0.16712328767123288</v>
      </c>
      <c r="N4254">
        <f t="shared" si="371"/>
        <v>0</v>
      </c>
      <c r="O4254">
        <f t="shared" si="369"/>
        <v>0</v>
      </c>
      <c r="P4254">
        <f t="shared" si="367"/>
        <v>365</v>
      </c>
    </row>
    <row r="4255" spans="10:16" x14ac:dyDescent="0.25">
      <c r="J4255" t="s">
        <v>0</v>
      </c>
      <c r="K4255" s="3" t="e">
        <f t="shared" si="370"/>
        <v>#VALUE!</v>
      </c>
      <c r="L4255">
        <v>61</v>
      </c>
      <c r="M4255">
        <f t="shared" si="368"/>
        <v>0.16712328767123288</v>
      </c>
      <c r="N4255">
        <f t="shared" si="371"/>
        <v>0</v>
      </c>
      <c r="O4255">
        <f t="shared" si="369"/>
        <v>0</v>
      </c>
      <c r="P4255">
        <f t="shared" si="367"/>
        <v>365</v>
      </c>
    </row>
    <row r="4256" spans="10:16" x14ac:dyDescent="0.25">
      <c r="K4256" s="3">
        <f t="shared" si="370"/>
        <v>33965</v>
      </c>
      <c r="L4256">
        <v>61</v>
      </c>
      <c r="M4256">
        <f t="shared" si="368"/>
        <v>0.16712328767123288</v>
      </c>
      <c r="N4256">
        <f t="shared" si="371"/>
        <v>0</v>
      </c>
      <c r="O4256">
        <f t="shared" si="369"/>
        <v>0</v>
      </c>
      <c r="P4256">
        <f t="shared" si="367"/>
        <v>365</v>
      </c>
    </row>
    <row r="4257" spans="10:16" x14ac:dyDescent="0.25">
      <c r="J4257" t="s">
        <v>0</v>
      </c>
      <c r="K4257" s="3" t="e">
        <f t="shared" si="370"/>
        <v>#VALUE!</v>
      </c>
      <c r="L4257">
        <v>61</v>
      </c>
      <c r="M4257">
        <f t="shared" si="368"/>
        <v>0.16712328767123288</v>
      </c>
      <c r="N4257">
        <f t="shared" si="371"/>
        <v>0</v>
      </c>
      <c r="O4257">
        <f t="shared" si="369"/>
        <v>0</v>
      </c>
      <c r="P4257">
        <f t="shared" si="367"/>
        <v>365</v>
      </c>
    </row>
    <row r="4258" spans="10:16" x14ac:dyDescent="0.25">
      <c r="K4258" s="3">
        <f t="shared" si="370"/>
        <v>33965</v>
      </c>
      <c r="L4258">
        <v>61</v>
      </c>
      <c r="M4258">
        <f t="shared" si="368"/>
        <v>0.16712328767123288</v>
      </c>
      <c r="N4258">
        <f t="shared" si="371"/>
        <v>0</v>
      </c>
      <c r="O4258">
        <f t="shared" si="369"/>
        <v>0</v>
      </c>
      <c r="P4258">
        <f t="shared" si="367"/>
        <v>365</v>
      </c>
    </row>
    <row r="4259" spans="10:16" x14ac:dyDescent="0.25">
      <c r="J4259" t="s">
        <v>0</v>
      </c>
      <c r="K4259" s="3" t="e">
        <f t="shared" si="370"/>
        <v>#VALUE!</v>
      </c>
      <c r="L4259">
        <v>61</v>
      </c>
      <c r="M4259">
        <f t="shared" si="368"/>
        <v>0.16712328767123288</v>
      </c>
      <c r="N4259">
        <f t="shared" si="371"/>
        <v>0</v>
      </c>
      <c r="O4259">
        <f t="shared" si="369"/>
        <v>0</v>
      </c>
      <c r="P4259">
        <f t="shared" si="367"/>
        <v>365</v>
      </c>
    </row>
    <row r="4260" spans="10:16" x14ac:dyDescent="0.25">
      <c r="K4260" s="3">
        <f t="shared" si="370"/>
        <v>33965</v>
      </c>
      <c r="L4260">
        <v>61</v>
      </c>
      <c r="M4260">
        <f t="shared" si="368"/>
        <v>0.16712328767123288</v>
      </c>
      <c r="N4260">
        <f t="shared" si="371"/>
        <v>0</v>
      </c>
      <c r="O4260">
        <f t="shared" si="369"/>
        <v>0</v>
      </c>
      <c r="P4260">
        <f t="shared" si="367"/>
        <v>365</v>
      </c>
    </row>
    <row r="4261" spans="10:16" x14ac:dyDescent="0.25">
      <c r="J4261" t="s">
        <v>0</v>
      </c>
      <c r="K4261" s="3" t="e">
        <f t="shared" si="370"/>
        <v>#VALUE!</v>
      </c>
      <c r="L4261">
        <v>61</v>
      </c>
      <c r="M4261">
        <f t="shared" si="368"/>
        <v>0.16712328767123288</v>
      </c>
      <c r="N4261">
        <f t="shared" si="371"/>
        <v>0</v>
      </c>
      <c r="O4261">
        <f t="shared" si="369"/>
        <v>0</v>
      </c>
      <c r="P4261">
        <f t="shared" si="367"/>
        <v>365</v>
      </c>
    </row>
    <row r="4262" spans="10:16" x14ac:dyDescent="0.25">
      <c r="K4262" s="3">
        <f t="shared" si="370"/>
        <v>33965</v>
      </c>
      <c r="L4262">
        <v>61</v>
      </c>
      <c r="M4262">
        <f t="shared" si="368"/>
        <v>0.16712328767123288</v>
      </c>
      <c r="N4262">
        <f t="shared" si="371"/>
        <v>0</v>
      </c>
      <c r="O4262">
        <f t="shared" si="369"/>
        <v>0</v>
      </c>
      <c r="P4262">
        <f t="shared" si="367"/>
        <v>365</v>
      </c>
    </row>
    <row r="4263" spans="10:16" x14ac:dyDescent="0.25">
      <c r="J4263" t="s">
        <v>0</v>
      </c>
      <c r="K4263" s="3" t="e">
        <f t="shared" si="370"/>
        <v>#VALUE!</v>
      </c>
      <c r="L4263">
        <v>61</v>
      </c>
      <c r="M4263">
        <f t="shared" si="368"/>
        <v>0.16712328767123288</v>
      </c>
      <c r="N4263">
        <f t="shared" si="371"/>
        <v>0</v>
      </c>
      <c r="O4263">
        <f t="shared" si="369"/>
        <v>0</v>
      </c>
      <c r="P4263">
        <f t="shared" si="367"/>
        <v>365</v>
      </c>
    </row>
    <row r="4264" spans="10:16" x14ac:dyDescent="0.25">
      <c r="K4264" s="3">
        <f t="shared" si="370"/>
        <v>33965</v>
      </c>
      <c r="L4264">
        <v>61</v>
      </c>
      <c r="M4264">
        <f t="shared" si="368"/>
        <v>0.16712328767123288</v>
      </c>
      <c r="N4264">
        <f t="shared" si="371"/>
        <v>0</v>
      </c>
      <c r="O4264">
        <f t="shared" si="369"/>
        <v>0</v>
      </c>
      <c r="P4264">
        <f t="shared" si="367"/>
        <v>365</v>
      </c>
    </row>
    <row r="4265" spans="10:16" x14ac:dyDescent="0.25">
      <c r="J4265" t="s">
        <v>0</v>
      </c>
      <c r="K4265" s="3" t="e">
        <f t="shared" si="370"/>
        <v>#VALUE!</v>
      </c>
      <c r="L4265">
        <v>61</v>
      </c>
      <c r="M4265">
        <f t="shared" si="368"/>
        <v>0.16712328767123288</v>
      </c>
      <c r="N4265">
        <f t="shared" si="371"/>
        <v>0</v>
      </c>
      <c r="O4265">
        <f t="shared" si="369"/>
        <v>0</v>
      </c>
      <c r="P4265">
        <f t="shared" si="367"/>
        <v>365</v>
      </c>
    </row>
    <row r="4266" spans="10:16" x14ac:dyDescent="0.25">
      <c r="K4266" s="3">
        <f t="shared" si="370"/>
        <v>33965</v>
      </c>
      <c r="L4266">
        <v>61</v>
      </c>
      <c r="M4266">
        <f t="shared" si="368"/>
        <v>0.16712328767123288</v>
      </c>
      <c r="N4266">
        <f t="shared" si="371"/>
        <v>0</v>
      </c>
      <c r="O4266">
        <f t="shared" si="369"/>
        <v>0</v>
      </c>
      <c r="P4266">
        <f t="shared" si="367"/>
        <v>365</v>
      </c>
    </row>
    <row r="4267" spans="10:16" x14ac:dyDescent="0.25">
      <c r="J4267" t="s">
        <v>0</v>
      </c>
      <c r="K4267" s="3" t="e">
        <f t="shared" si="370"/>
        <v>#VALUE!</v>
      </c>
      <c r="L4267">
        <v>61</v>
      </c>
      <c r="M4267">
        <f t="shared" si="368"/>
        <v>0.16712328767123288</v>
      </c>
      <c r="N4267">
        <f t="shared" si="371"/>
        <v>0</v>
      </c>
      <c r="O4267">
        <f t="shared" si="369"/>
        <v>0</v>
      </c>
      <c r="P4267">
        <f t="shared" si="367"/>
        <v>365</v>
      </c>
    </row>
    <row r="4268" spans="10:16" x14ac:dyDescent="0.25">
      <c r="K4268" s="3">
        <f t="shared" si="370"/>
        <v>33965</v>
      </c>
      <c r="L4268">
        <v>61</v>
      </c>
      <c r="M4268">
        <f t="shared" si="368"/>
        <v>0.16712328767123288</v>
      </c>
      <c r="N4268">
        <f t="shared" si="371"/>
        <v>0</v>
      </c>
      <c r="O4268">
        <f t="shared" si="369"/>
        <v>0</v>
      </c>
      <c r="P4268">
        <f t="shared" si="367"/>
        <v>365</v>
      </c>
    </row>
    <row r="4269" spans="10:16" x14ac:dyDescent="0.25">
      <c r="J4269" t="s">
        <v>0</v>
      </c>
      <c r="K4269" s="3" t="e">
        <f t="shared" si="370"/>
        <v>#VALUE!</v>
      </c>
      <c r="L4269">
        <v>61</v>
      </c>
      <c r="M4269">
        <f t="shared" si="368"/>
        <v>0.16712328767123288</v>
      </c>
      <c r="N4269">
        <f t="shared" si="371"/>
        <v>0</v>
      </c>
      <c r="O4269">
        <f t="shared" si="369"/>
        <v>0</v>
      </c>
      <c r="P4269">
        <f t="shared" si="367"/>
        <v>365</v>
      </c>
    </row>
    <row r="4270" spans="10:16" x14ac:dyDescent="0.25">
      <c r="K4270" s="3">
        <f t="shared" si="370"/>
        <v>33965</v>
      </c>
      <c r="L4270">
        <v>61</v>
      </c>
      <c r="M4270">
        <f t="shared" si="368"/>
        <v>0.16712328767123288</v>
      </c>
      <c r="N4270">
        <f t="shared" si="371"/>
        <v>0</v>
      </c>
      <c r="O4270">
        <f t="shared" si="369"/>
        <v>0</v>
      </c>
      <c r="P4270">
        <f t="shared" si="367"/>
        <v>365</v>
      </c>
    </row>
    <row r="4271" spans="10:16" x14ac:dyDescent="0.25">
      <c r="J4271" t="s">
        <v>0</v>
      </c>
      <c r="K4271" s="3" t="e">
        <f t="shared" si="370"/>
        <v>#VALUE!</v>
      </c>
      <c r="L4271">
        <v>61</v>
      </c>
      <c r="M4271">
        <f t="shared" si="368"/>
        <v>0.16712328767123288</v>
      </c>
      <c r="N4271">
        <f t="shared" si="371"/>
        <v>0</v>
      </c>
      <c r="O4271">
        <f t="shared" si="369"/>
        <v>0</v>
      </c>
      <c r="P4271">
        <f t="shared" si="367"/>
        <v>365</v>
      </c>
    </row>
    <row r="4272" spans="10:16" x14ac:dyDescent="0.25">
      <c r="K4272" s="3">
        <f t="shared" si="370"/>
        <v>33965</v>
      </c>
      <c r="L4272">
        <v>61</v>
      </c>
      <c r="M4272">
        <f t="shared" si="368"/>
        <v>0.16712328767123288</v>
      </c>
      <c r="N4272">
        <f t="shared" si="371"/>
        <v>0</v>
      </c>
      <c r="O4272">
        <f t="shared" si="369"/>
        <v>0</v>
      </c>
      <c r="P4272">
        <f t="shared" si="367"/>
        <v>365</v>
      </c>
    </row>
    <row r="4273" spans="10:16" x14ac:dyDescent="0.25">
      <c r="J4273" t="s">
        <v>0</v>
      </c>
      <c r="K4273" s="3" t="e">
        <f t="shared" si="370"/>
        <v>#VALUE!</v>
      </c>
      <c r="L4273">
        <v>61</v>
      </c>
      <c r="M4273">
        <f t="shared" si="368"/>
        <v>0.16712328767123288</v>
      </c>
      <c r="N4273">
        <f t="shared" si="371"/>
        <v>0</v>
      </c>
      <c r="O4273">
        <f t="shared" si="369"/>
        <v>0</v>
      </c>
      <c r="P4273">
        <f t="shared" si="367"/>
        <v>365</v>
      </c>
    </row>
    <row r="4274" spans="10:16" x14ac:dyDescent="0.25">
      <c r="K4274" s="3">
        <f t="shared" si="370"/>
        <v>33965</v>
      </c>
      <c r="L4274">
        <v>61</v>
      </c>
      <c r="M4274">
        <f t="shared" si="368"/>
        <v>0.16712328767123288</v>
      </c>
      <c r="N4274">
        <f t="shared" si="371"/>
        <v>0</v>
      </c>
      <c r="O4274">
        <f t="shared" si="369"/>
        <v>0</v>
      </c>
      <c r="P4274">
        <f t="shared" si="367"/>
        <v>365</v>
      </c>
    </row>
    <row r="4275" spans="10:16" x14ac:dyDescent="0.25">
      <c r="J4275" t="s">
        <v>0</v>
      </c>
      <c r="K4275" s="3" t="e">
        <f t="shared" si="370"/>
        <v>#VALUE!</v>
      </c>
      <c r="L4275">
        <v>61</v>
      </c>
      <c r="M4275">
        <f t="shared" si="368"/>
        <v>0.16712328767123288</v>
      </c>
      <c r="N4275">
        <f t="shared" si="371"/>
        <v>0</v>
      </c>
      <c r="O4275">
        <f t="shared" si="369"/>
        <v>0</v>
      </c>
      <c r="P4275">
        <f t="shared" si="367"/>
        <v>365</v>
      </c>
    </row>
    <row r="4276" spans="10:16" x14ac:dyDescent="0.25">
      <c r="K4276" s="3">
        <f t="shared" si="370"/>
        <v>33965</v>
      </c>
      <c r="L4276">
        <v>61</v>
      </c>
      <c r="M4276">
        <f t="shared" si="368"/>
        <v>0.16712328767123288</v>
      </c>
      <c r="N4276">
        <f t="shared" si="371"/>
        <v>0</v>
      </c>
      <c r="O4276">
        <f t="shared" si="369"/>
        <v>0</v>
      </c>
      <c r="P4276">
        <f t="shared" si="367"/>
        <v>365</v>
      </c>
    </row>
    <row r="4277" spans="10:16" x14ac:dyDescent="0.25">
      <c r="J4277" t="s">
        <v>0</v>
      </c>
      <c r="K4277" s="3" t="e">
        <f t="shared" si="370"/>
        <v>#VALUE!</v>
      </c>
      <c r="L4277">
        <v>61</v>
      </c>
      <c r="M4277">
        <f t="shared" si="368"/>
        <v>0.16712328767123288</v>
      </c>
      <c r="N4277">
        <f t="shared" si="371"/>
        <v>0</v>
      </c>
      <c r="O4277">
        <f t="shared" si="369"/>
        <v>0</v>
      </c>
      <c r="P4277">
        <f t="shared" si="367"/>
        <v>365</v>
      </c>
    </row>
    <row r="4278" spans="10:16" x14ac:dyDescent="0.25">
      <c r="K4278" s="3">
        <f t="shared" si="370"/>
        <v>33965</v>
      </c>
      <c r="L4278">
        <v>61</v>
      </c>
      <c r="M4278">
        <f t="shared" si="368"/>
        <v>0.16712328767123288</v>
      </c>
      <c r="N4278">
        <f t="shared" si="371"/>
        <v>0</v>
      </c>
      <c r="O4278">
        <f t="shared" si="369"/>
        <v>0</v>
      </c>
      <c r="P4278">
        <f t="shared" si="367"/>
        <v>365</v>
      </c>
    </row>
    <row r="4279" spans="10:16" x14ac:dyDescent="0.25">
      <c r="J4279" t="s">
        <v>0</v>
      </c>
      <c r="K4279" s="3" t="e">
        <f t="shared" si="370"/>
        <v>#VALUE!</v>
      </c>
      <c r="L4279">
        <v>61</v>
      </c>
      <c r="M4279">
        <f t="shared" si="368"/>
        <v>0.16712328767123288</v>
      </c>
      <c r="N4279">
        <f t="shared" si="371"/>
        <v>0</v>
      </c>
      <c r="O4279">
        <f t="shared" si="369"/>
        <v>0</v>
      </c>
      <c r="P4279">
        <f t="shared" si="367"/>
        <v>365</v>
      </c>
    </row>
    <row r="4280" spans="10:16" x14ac:dyDescent="0.25">
      <c r="K4280" s="3">
        <f t="shared" si="370"/>
        <v>33965</v>
      </c>
      <c r="L4280">
        <v>61</v>
      </c>
      <c r="M4280">
        <f t="shared" si="368"/>
        <v>0.16712328767123288</v>
      </c>
      <c r="N4280">
        <f t="shared" si="371"/>
        <v>0</v>
      </c>
      <c r="O4280">
        <f t="shared" si="369"/>
        <v>0</v>
      </c>
      <c r="P4280">
        <f t="shared" si="367"/>
        <v>365</v>
      </c>
    </row>
    <row r="4281" spans="10:16" x14ac:dyDescent="0.25">
      <c r="J4281" t="s">
        <v>0</v>
      </c>
      <c r="K4281" s="3" t="e">
        <f t="shared" si="370"/>
        <v>#VALUE!</v>
      </c>
      <c r="L4281">
        <v>61</v>
      </c>
      <c r="M4281">
        <f t="shared" si="368"/>
        <v>0.16712328767123288</v>
      </c>
      <c r="N4281">
        <f t="shared" si="371"/>
        <v>0</v>
      </c>
      <c r="O4281">
        <f t="shared" si="369"/>
        <v>0</v>
      </c>
      <c r="P4281">
        <f t="shared" ref="P4281:P4344" si="372">DATE(2004,12,26)-DATE(2003,12,27)</f>
        <v>365</v>
      </c>
    </row>
    <row r="4282" spans="10:16" x14ac:dyDescent="0.25">
      <c r="K4282" s="3">
        <f t="shared" si="370"/>
        <v>33965</v>
      </c>
      <c r="L4282">
        <v>61</v>
      </c>
      <c r="M4282">
        <f t="shared" si="368"/>
        <v>0.16712328767123288</v>
      </c>
      <c r="N4282">
        <f t="shared" si="371"/>
        <v>0</v>
      </c>
      <c r="O4282">
        <f t="shared" si="369"/>
        <v>0</v>
      </c>
      <c r="P4282">
        <f t="shared" si="372"/>
        <v>365</v>
      </c>
    </row>
    <row r="4283" spans="10:16" x14ac:dyDescent="0.25">
      <c r="J4283" t="s">
        <v>0</v>
      </c>
      <c r="K4283" s="3" t="e">
        <f t="shared" si="370"/>
        <v>#VALUE!</v>
      </c>
      <c r="L4283">
        <v>61</v>
      </c>
      <c r="M4283">
        <f t="shared" si="368"/>
        <v>0.16712328767123288</v>
      </c>
      <c r="N4283">
        <f t="shared" si="371"/>
        <v>0</v>
      </c>
      <c r="O4283">
        <f t="shared" si="369"/>
        <v>0</v>
      </c>
      <c r="P4283">
        <f t="shared" si="372"/>
        <v>365</v>
      </c>
    </row>
    <row r="4284" spans="10:16" x14ac:dyDescent="0.25">
      <c r="K4284" s="3">
        <f t="shared" si="370"/>
        <v>33965</v>
      </c>
      <c r="L4284">
        <v>61</v>
      </c>
      <c r="M4284">
        <f t="shared" si="368"/>
        <v>0.16712328767123288</v>
      </c>
      <c r="N4284">
        <f t="shared" si="371"/>
        <v>0</v>
      </c>
      <c r="O4284">
        <f t="shared" si="369"/>
        <v>0</v>
      </c>
      <c r="P4284">
        <f t="shared" si="372"/>
        <v>365</v>
      </c>
    </row>
    <row r="4285" spans="10:16" x14ac:dyDescent="0.25">
      <c r="J4285" t="s">
        <v>0</v>
      </c>
      <c r="K4285" s="3" t="e">
        <f t="shared" si="370"/>
        <v>#VALUE!</v>
      </c>
      <c r="L4285">
        <v>61</v>
      </c>
      <c r="M4285">
        <f t="shared" si="368"/>
        <v>0.16712328767123288</v>
      </c>
      <c r="N4285">
        <f t="shared" si="371"/>
        <v>0</v>
      </c>
      <c r="O4285">
        <f t="shared" si="369"/>
        <v>0</v>
      </c>
      <c r="P4285">
        <f t="shared" si="372"/>
        <v>365</v>
      </c>
    </row>
    <row r="4286" spans="10:16" x14ac:dyDescent="0.25">
      <c r="K4286" s="3">
        <f t="shared" si="370"/>
        <v>33965</v>
      </c>
      <c r="L4286">
        <v>61</v>
      </c>
      <c r="M4286">
        <f t="shared" si="368"/>
        <v>0.16712328767123288</v>
      </c>
      <c r="N4286">
        <f t="shared" si="371"/>
        <v>0</v>
      </c>
      <c r="O4286">
        <f t="shared" si="369"/>
        <v>0</v>
      </c>
      <c r="P4286">
        <f t="shared" si="372"/>
        <v>365</v>
      </c>
    </row>
    <row r="4287" spans="10:16" x14ac:dyDescent="0.25">
      <c r="J4287" t="s">
        <v>0</v>
      </c>
      <c r="K4287" s="3" t="e">
        <f t="shared" si="370"/>
        <v>#VALUE!</v>
      </c>
      <c r="L4287">
        <v>61</v>
      </c>
      <c r="M4287">
        <f t="shared" si="368"/>
        <v>0.16712328767123288</v>
      </c>
      <c r="N4287">
        <f t="shared" si="371"/>
        <v>0</v>
      </c>
      <c r="O4287">
        <f t="shared" si="369"/>
        <v>0</v>
      </c>
      <c r="P4287">
        <f t="shared" si="372"/>
        <v>365</v>
      </c>
    </row>
    <row r="4288" spans="10:16" x14ac:dyDescent="0.25">
      <c r="K4288" s="3">
        <f t="shared" si="370"/>
        <v>33965</v>
      </c>
      <c r="L4288">
        <v>61</v>
      </c>
      <c r="M4288">
        <f t="shared" si="368"/>
        <v>0.16712328767123288</v>
      </c>
      <c r="N4288">
        <f t="shared" si="371"/>
        <v>0</v>
      </c>
      <c r="O4288">
        <f t="shared" si="369"/>
        <v>0</v>
      </c>
      <c r="P4288">
        <f t="shared" si="372"/>
        <v>365</v>
      </c>
    </row>
    <row r="4289" spans="10:16" x14ac:dyDescent="0.25">
      <c r="J4289" t="s">
        <v>0</v>
      </c>
      <c r="K4289" s="3" t="e">
        <f t="shared" si="370"/>
        <v>#VALUE!</v>
      </c>
      <c r="L4289">
        <v>61</v>
      </c>
      <c r="M4289">
        <f t="shared" si="368"/>
        <v>0.16712328767123288</v>
      </c>
      <c r="N4289">
        <f t="shared" si="371"/>
        <v>0</v>
      </c>
      <c r="O4289">
        <f t="shared" si="369"/>
        <v>0</v>
      </c>
      <c r="P4289">
        <f t="shared" si="372"/>
        <v>365</v>
      </c>
    </row>
    <row r="4290" spans="10:16" x14ac:dyDescent="0.25">
      <c r="K4290" s="3">
        <f t="shared" si="370"/>
        <v>33965</v>
      </c>
      <c r="L4290">
        <v>61</v>
      </c>
      <c r="M4290">
        <f t="shared" si="368"/>
        <v>0.16712328767123288</v>
      </c>
      <c r="N4290">
        <f t="shared" si="371"/>
        <v>0</v>
      </c>
      <c r="O4290">
        <f t="shared" si="369"/>
        <v>0</v>
      </c>
      <c r="P4290">
        <f t="shared" si="372"/>
        <v>365</v>
      </c>
    </row>
    <row r="4291" spans="10:16" x14ac:dyDescent="0.25">
      <c r="J4291" t="s">
        <v>0</v>
      </c>
      <c r="K4291" s="3" t="e">
        <f t="shared" si="370"/>
        <v>#VALUE!</v>
      </c>
      <c r="L4291">
        <v>61</v>
      </c>
      <c r="M4291">
        <f t="shared" si="368"/>
        <v>0.16712328767123288</v>
      </c>
      <c r="N4291">
        <f t="shared" si="371"/>
        <v>0</v>
      </c>
      <c r="O4291">
        <f t="shared" si="369"/>
        <v>0</v>
      </c>
      <c r="P4291">
        <f t="shared" si="372"/>
        <v>365</v>
      </c>
    </row>
    <row r="4292" spans="10:16" x14ac:dyDescent="0.25">
      <c r="K4292" s="3">
        <f t="shared" si="370"/>
        <v>33965</v>
      </c>
      <c r="L4292">
        <v>61</v>
      </c>
      <c r="M4292">
        <f t="shared" si="368"/>
        <v>0.16712328767123288</v>
      </c>
      <c r="N4292">
        <f t="shared" si="371"/>
        <v>0</v>
      </c>
      <c r="O4292">
        <f t="shared" si="369"/>
        <v>0</v>
      </c>
      <c r="P4292">
        <f t="shared" si="372"/>
        <v>365</v>
      </c>
    </row>
    <row r="4293" spans="10:16" x14ac:dyDescent="0.25">
      <c r="J4293" t="s">
        <v>0</v>
      </c>
      <c r="K4293" s="3" t="e">
        <f t="shared" si="370"/>
        <v>#VALUE!</v>
      </c>
      <c r="L4293">
        <v>61</v>
      </c>
      <c r="M4293">
        <f t="shared" si="368"/>
        <v>0.16712328767123288</v>
      </c>
      <c r="N4293">
        <f t="shared" si="371"/>
        <v>0</v>
      </c>
      <c r="O4293">
        <f t="shared" si="369"/>
        <v>0</v>
      </c>
      <c r="P4293">
        <f t="shared" si="372"/>
        <v>365</v>
      </c>
    </row>
    <row r="4294" spans="10:16" x14ac:dyDescent="0.25">
      <c r="K4294" s="3">
        <f t="shared" si="370"/>
        <v>33965</v>
      </c>
      <c r="L4294">
        <v>61</v>
      </c>
      <c r="M4294">
        <f t="shared" si="368"/>
        <v>0.16712328767123288</v>
      </c>
      <c r="N4294">
        <f t="shared" si="371"/>
        <v>0</v>
      </c>
      <c r="O4294">
        <f t="shared" si="369"/>
        <v>0</v>
      </c>
      <c r="P4294">
        <f t="shared" si="372"/>
        <v>365</v>
      </c>
    </row>
    <row r="4295" spans="10:16" x14ac:dyDescent="0.25">
      <c r="J4295" t="s">
        <v>0</v>
      </c>
      <c r="K4295" s="3" t="e">
        <f t="shared" si="370"/>
        <v>#VALUE!</v>
      </c>
      <c r="L4295">
        <v>61</v>
      </c>
      <c r="M4295">
        <f t="shared" si="368"/>
        <v>0.16712328767123288</v>
      </c>
      <c r="N4295">
        <f t="shared" si="371"/>
        <v>0</v>
      </c>
      <c r="O4295">
        <f t="shared" si="369"/>
        <v>0</v>
      </c>
      <c r="P4295">
        <f t="shared" si="372"/>
        <v>365</v>
      </c>
    </row>
    <row r="4296" spans="10:16" x14ac:dyDescent="0.25">
      <c r="K4296" s="3">
        <f t="shared" si="370"/>
        <v>33965</v>
      </c>
      <c r="L4296">
        <v>61</v>
      </c>
      <c r="M4296">
        <f t="shared" ref="M4296:M4359" si="373">L4296/P4296</f>
        <v>0.16712328767123288</v>
      </c>
      <c r="N4296">
        <f t="shared" si="371"/>
        <v>0</v>
      </c>
      <c r="O4296">
        <f t="shared" ref="O4296:O4359" si="374">ROUND(N4296,1)</f>
        <v>0</v>
      </c>
      <c r="P4296">
        <f t="shared" si="372"/>
        <v>365</v>
      </c>
    </row>
    <row r="4297" spans="10:16" x14ac:dyDescent="0.25">
      <c r="J4297" t="s">
        <v>0</v>
      </c>
      <c r="K4297" s="3" t="e">
        <f t="shared" ref="K4297:K4360" si="375">$K$7+J4297</f>
        <v>#VALUE!</v>
      </c>
      <c r="L4297">
        <v>61</v>
      </c>
      <c r="M4297">
        <f t="shared" si="373"/>
        <v>0.16712328767123288</v>
      </c>
      <c r="N4297">
        <f t="shared" ref="N4297:N4360" si="376">INT(M4297)</f>
        <v>0</v>
      </c>
      <c r="O4297">
        <f t="shared" si="374"/>
        <v>0</v>
      </c>
      <c r="P4297">
        <f t="shared" si="372"/>
        <v>365</v>
      </c>
    </row>
    <row r="4298" spans="10:16" x14ac:dyDescent="0.25">
      <c r="K4298" s="3">
        <f t="shared" si="375"/>
        <v>33965</v>
      </c>
      <c r="L4298">
        <v>61</v>
      </c>
      <c r="M4298">
        <f t="shared" si="373"/>
        <v>0.16712328767123288</v>
      </c>
      <c r="N4298">
        <f t="shared" si="376"/>
        <v>0</v>
      </c>
      <c r="O4298">
        <f t="shared" si="374"/>
        <v>0</v>
      </c>
      <c r="P4298">
        <f t="shared" si="372"/>
        <v>365</v>
      </c>
    </row>
    <row r="4299" spans="10:16" x14ac:dyDescent="0.25">
      <c r="J4299" t="s">
        <v>0</v>
      </c>
      <c r="K4299" s="3" t="e">
        <f t="shared" si="375"/>
        <v>#VALUE!</v>
      </c>
      <c r="L4299">
        <v>61</v>
      </c>
      <c r="M4299">
        <f t="shared" si="373"/>
        <v>0.16712328767123288</v>
      </c>
      <c r="N4299">
        <f t="shared" si="376"/>
        <v>0</v>
      </c>
      <c r="O4299">
        <f t="shared" si="374"/>
        <v>0</v>
      </c>
      <c r="P4299">
        <f t="shared" si="372"/>
        <v>365</v>
      </c>
    </row>
    <row r="4300" spans="10:16" x14ac:dyDescent="0.25">
      <c r="K4300" s="3">
        <f t="shared" si="375"/>
        <v>33965</v>
      </c>
      <c r="L4300">
        <v>61</v>
      </c>
      <c r="M4300">
        <f t="shared" si="373"/>
        <v>0.16712328767123288</v>
      </c>
      <c r="N4300">
        <f t="shared" si="376"/>
        <v>0</v>
      </c>
      <c r="O4300">
        <f t="shared" si="374"/>
        <v>0</v>
      </c>
      <c r="P4300">
        <f t="shared" si="372"/>
        <v>365</v>
      </c>
    </row>
    <row r="4301" spans="10:16" x14ac:dyDescent="0.25">
      <c r="J4301" t="s">
        <v>0</v>
      </c>
      <c r="K4301" s="3" t="e">
        <f t="shared" si="375"/>
        <v>#VALUE!</v>
      </c>
      <c r="L4301">
        <v>61</v>
      </c>
      <c r="M4301">
        <f t="shared" si="373"/>
        <v>0.16712328767123288</v>
      </c>
      <c r="N4301">
        <f t="shared" si="376"/>
        <v>0</v>
      </c>
      <c r="O4301">
        <f t="shared" si="374"/>
        <v>0</v>
      </c>
      <c r="P4301">
        <f t="shared" si="372"/>
        <v>365</v>
      </c>
    </row>
    <row r="4302" spans="10:16" x14ac:dyDescent="0.25">
      <c r="K4302" s="3">
        <f t="shared" si="375"/>
        <v>33965</v>
      </c>
      <c r="L4302">
        <v>61</v>
      </c>
      <c r="M4302">
        <f t="shared" si="373"/>
        <v>0.16712328767123288</v>
      </c>
      <c r="N4302">
        <f t="shared" si="376"/>
        <v>0</v>
      </c>
      <c r="O4302">
        <f t="shared" si="374"/>
        <v>0</v>
      </c>
      <c r="P4302">
        <f t="shared" si="372"/>
        <v>365</v>
      </c>
    </row>
    <row r="4303" spans="10:16" x14ac:dyDescent="0.25">
      <c r="J4303" t="s">
        <v>0</v>
      </c>
      <c r="K4303" s="3" t="e">
        <f t="shared" si="375"/>
        <v>#VALUE!</v>
      </c>
      <c r="L4303">
        <v>61</v>
      </c>
      <c r="M4303">
        <f t="shared" si="373"/>
        <v>0.16712328767123288</v>
      </c>
      <c r="N4303">
        <f t="shared" si="376"/>
        <v>0</v>
      </c>
      <c r="O4303">
        <f t="shared" si="374"/>
        <v>0</v>
      </c>
      <c r="P4303">
        <f t="shared" si="372"/>
        <v>365</v>
      </c>
    </row>
    <row r="4304" spans="10:16" x14ac:dyDescent="0.25">
      <c r="K4304" s="3">
        <f t="shared" si="375"/>
        <v>33965</v>
      </c>
      <c r="L4304">
        <v>61</v>
      </c>
      <c r="M4304">
        <f t="shared" si="373"/>
        <v>0.16712328767123288</v>
      </c>
      <c r="N4304">
        <f t="shared" si="376"/>
        <v>0</v>
      </c>
      <c r="O4304">
        <f t="shared" si="374"/>
        <v>0</v>
      </c>
      <c r="P4304">
        <f t="shared" si="372"/>
        <v>365</v>
      </c>
    </row>
    <row r="4305" spans="10:16" x14ac:dyDescent="0.25">
      <c r="J4305" t="s">
        <v>0</v>
      </c>
      <c r="K4305" s="3" t="e">
        <f t="shared" si="375"/>
        <v>#VALUE!</v>
      </c>
      <c r="L4305">
        <v>61</v>
      </c>
      <c r="M4305">
        <f t="shared" si="373"/>
        <v>0.16712328767123288</v>
      </c>
      <c r="N4305">
        <f t="shared" si="376"/>
        <v>0</v>
      </c>
      <c r="O4305">
        <f t="shared" si="374"/>
        <v>0</v>
      </c>
      <c r="P4305">
        <f t="shared" si="372"/>
        <v>365</v>
      </c>
    </row>
    <row r="4306" spans="10:16" x14ac:dyDescent="0.25">
      <c r="K4306" s="3">
        <f t="shared" si="375"/>
        <v>33965</v>
      </c>
      <c r="L4306">
        <v>61</v>
      </c>
      <c r="M4306">
        <f t="shared" si="373"/>
        <v>0.16712328767123288</v>
      </c>
      <c r="N4306">
        <f t="shared" si="376"/>
        <v>0</v>
      </c>
      <c r="O4306">
        <f t="shared" si="374"/>
        <v>0</v>
      </c>
      <c r="P4306">
        <f t="shared" si="372"/>
        <v>365</v>
      </c>
    </row>
    <row r="4307" spans="10:16" x14ac:dyDescent="0.25">
      <c r="J4307" t="s">
        <v>0</v>
      </c>
      <c r="K4307" s="3" t="e">
        <f t="shared" si="375"/>
        <v>#VALUE!</v>
      </c>
      <c r="L4307">
        <v>61</v>
      </c>
      <c r="M4307">
        <f t="shared" si="373"/>
        <v>0.16712328767123288</v>
      </c>
      <c r="N4307">
        <f t="shared" si="376"/>
        <v>0</v>
      </c>
      <c r="O4307">
        <f t="shared" si="374"/>
        <v>0</v>
      </c>
      <c r="P4307">
        <f t="shared" si="372"/>
        <v>365</v>
      </c>
    </row>
    <row r="4308" spans="10:16" x14ac:dyDescent="0.25">
      <c r="K4308" s="3">
        <f t="shared" si="375"/>
        <v>33965</v>
      </c>
      <c r="L4308">
        <v>61</v>
      </c>
      <c r="M4308">
        <f t="shared" si="373"/>
        <v>0.16712328767123288</v>
      </c>
      <c r="N4308">
        <f t="shared" si="376"/>
        <v>0</v>
      </c>
      <c r="O4308">
        <f t="shared" si="374"/>
        <v>0</v>
      </c>
      <c r="P4308">
        <f t="shared" si="372"/>
        <v>365</v>
      </c>
    </row>
    <row r="4309" spans="10:16" x14ac:dyDescent="0.25">
      <c r="J4309" t="s">
        <v>0</v>
      </c>
      <c r="K4309" s="3" t="e">
        <f t="shared" si="375"/>
        <v>#VALUE!</v>
      </c>
      <c r="L4309">
        <v>61</v>
      </c>
      <c r="M4309">
        <f t="shared" si="373"/>
        <v>0.16712328767123288</v>
      </c>
      <c r="N4309">
        <f t="shared" si="376"/>
        <v>0</v>
      </c>
      <c r="O4309">
        <f t="shared" si="374"/>
        <v>0</v>
      </c>
      <c r="P4309">
        <f t="shared" si="372"/>
        <v>365</v>
      </c>
    </row>
    <row r="4310" spans="10:16" x14ac:dyDescent="0.25">
      <c r="K4310" s="3">
        <f t="shared" si="375"/>
        <v>33965</v>
      </c>
      <c r="L4310">
        <v>61</v>
      </c>
      <c r="M4310">
        <f t="shared" si="373"/>
        <v>0.16712328767123288</v>
      </c>
      <c r="N4310">
        <f t="shared" si="376"/>
        <v>0</v>
      </c>
      <c r="O4310">
        <f t="shared" si="374"/>
        <v>0</v>
      </c>
      <c r="P4310">
        <f t="shared" si="372"/>
        <v>365</v>
      </c>
    </row>
    <row r="4311" spans="10:16" x14ac:dyDescent="0.25">
      <c r="J4311" t="s">
        <v>0</v>
      </c>
      <c r="K4311" s="3" t="e">
        <f t="shared" si="375"/>
        <v>#VALUE!</v>
      </c>
      <c r="L4311">
        <v>61</v>
      </c>
      <c r="M4311">
        <f t="shared" si="373"/>
        <v>0.16712328767123288</v>
      </c>
      <c r="N4311">
        <f t="shared" si="376"/>
        <v>0</v>
      </c>
      <c r="O4311">
        <f t="shared" si="374"/>
        <v>0</v>
      </c>
      <c r="P4311">
        <f t="shared" si="372"/>
        <v>365</v>
      </c>
    </row>
    <row r="4312" spans="10:16" x14ac:dyDescent="0.25">
      <c r="K4312" s="3">
        <f t="shared" si="375"/>
        <v>33965</v>
      </c>
      <c r="L4312">
        <v>61</v>
      </c>
      <c r="M4312">
        <f t="shared" si="373"/>
        <v>0.16712328767123288</v>
      </c>
      <c r="N4312">
        <f t="shared" si="376"/>
        <v>0</v>
      </c>
      <c r="O4312">
        <f t="shared" si="374"/>
        <v>0</v>
      </c>
      <c r="P4312">
        <f t="shared" si="372"/>
        <v>365</v>
      </c>
    </row>
    <row r="4313" spans="10:16" x14ac:dyDescent="0.25">
      <c r="J4313" t="s">
        <v>0</v>
      </c>
      <c r="K4313" s="3" t="e">
        <f t="shared" si="375"/>
        <v>#VALUE!</v>
      </c>
      <c r="L4313">
        <v>61</v>
      </c>
      <c r="M4313">
        <f t="shared" si="373"/>
        <v>0.16712328767123288</v>
      </c>
      <c r="N4313">
        <f t="shared" si="376"/>
        <v>0</v>
      </c>
      <c r="O4313">
        <f t="shared" si="374"/>
        <v>0</v>
      </c>
      <c r="P4313">
        <f t="shared" si="372"/>
        <v>365</v>
      </c>
    </row>
    <row r="4314" spans="10:16" x14ac:dyDescent="0.25">
      <c r="K4314" s="3">
        <f t="shared" si="375"/>
        <v>33965</v>
      </c>
      <c r="L4314">
        <v>61</v>
      </c>
      <c r="M4314">
        <f t="shared" si="373"/>
        <v>0.16712328767123288</v>
      </c>
      <c r="N4314">
        <f t="shared" si="376"/>
        <v>0</v>
      </c>
      <c r="O4314">
        <f t="shared" si="374"/>
        <v>0</v>
      </c>
      <c r="P4314">
        <f t="shared" si="372"/>
        <v>365</v>
      </c>
    </row>
    <row r="4315" spans="10:16" x14ac:dyDescent="0.25">
      <c r="J4315" t="s">
        <v>0</v>
      </c>
      <c r="K4315" s="3" t="e">
        <f t="shared" si="375"/>
        <v>#VALUE!</v>
      </c>
      <c r="L4315">
        <v>61</v>
      </c>
      <c r="M4315">
        <f t="shared" si="373"/>
        <v>0.16712328767123288</v>
      </c>
      <c r="N4315">
        <f t="shared" si="376"/>
        <v>0</v>
      </c>
      <c r="O4315">
        <f t="shared" si="374"/>
        <v>0</v>
      </c>
      <c r="P4315">
        <f t="shared" si="372"/>
        <v>365</v>
      </c>
    </row>
    <row r="4316" spans="10:16" x14ac:dyDescent="0.25">
      <c r="K4316" s="3">
        <f t="shared" si="375"/>
        <v>33965</v>
      </c>
      <c r="L4316">
        <v>61</v>
      </c>
      <c r="M4316">
        <f t="shared" si="373"/>
        <v>0.16712328767123288</v>
      </c>
      <c r="N4316">
        <f t="shared" si="376"/>
        <v>0</v>
      </c>
      <c r="O4316">
        <f t="shared" si="374"/>
        <v>0</v>
      </c>
      <c r="P4316">
        <f t="shared" si="372"/>
        <v>365</v>
      </c>
    </row>
    <row r="4317" spans="10:16" x14ac:dyDescent="0.25">
      <c r="J4317" t="s">
        <v>0</v>
      </c>
      <c r="K4317" s="3" t="e">
        <f t="shared" si="375"/>
        <v>#VALUE!</v>
      </c>
      <c r="L4317">
        <v>61</v>
      </c>
      <c r="M4317">
        <f t="shared" si="373"/>
        <v>0.16712328767123288</v>
      </c>
      <c r="N4317">
        <f t="shared" si="376"/>
        <v>0</v>
      </c>
      <c r="O4317">
        <f t="shared" si="374"/>
        <v>0</v>
      </c>
      <c r="P4317">
        <f t="shared" si="372"/>
        <v>365</v>
      </c>
    </row>
    <row r="4318" spans="10:16" x14ac:dyDescent="0.25">
      <c r="K4318" s="3">
        <f t="shared" si="375"/>
        <v>33965</v>
      </c>
      <c r="L4318">
        <v>61</v>
      </c>
      <c r="M4318">
        <f t="shared" si="373"/>
        <v>0.16712328767123288</v>
      </c>
      <c r="N4318">
        <f t="shared" si="376"/>
        <v>0</v>
      </c>
      <c r="O4318">
        <f t="shared" si="374"/>
        <v>0</v>
      </c>
      <c r="P4318">
        <f t="shared" si="372"/>
        <v>365</v>
      </c>
    </row>
    <row r="4319" spans="10:16" x14ac:dyDescent="0.25">
      <c r="J4319" t="s">
        <v>0</v>
      </c>
      <c r="K4319" s="3" t="e">
        <f t="shared" si="375"/>
        <v>#VALUE!</v>
      </c>
      <c r="L4319">
        <v>61</v>
      </c>
      <c r="M4319">
        <f t="shared" si="373"/>
        <v>0.16712328767123288</v>
      </c>
      <c r="N4319">
        <f t="shared" si="376"/>
        <v>0</v>
      </c>
      <c r="O4319">
        <f t="shared" si="374"/>
        <v>0</v>
      </c>
      <c r="P4319">
        <f t="shared" si="372"/>
        <v>365</v>
      </c>
    </row>
    <row r="4320" spans="10:16" x14ac:dyDescent="0.25">
      <c r="K4320" s="3">
        <f t="shared" si="375"/>
        <v>33965</v>
      </c>
      <c r="L4320">
        <v>61</v>
      </c>
      <c r="M4320">
        <f t="shared" si="373"/>
        <v>0.16712328767123288</v>
      </c>
      <c r="N4320">
        <f t="shared" si="376"/>
        <v>0</v>
      </c>
      <c r="O4320">
        <f t="shared" si="374"/>
        <v>0</v>
      </c>
      <c r="P4320">
        <f t="shared" si="372"/>
        <v>365</v>
      </c>
    </row>
    <row r="4321" spans="10:16" x14ac:dyDescent="0.25">
      <c r="J4321" t="s">
        <v>0</v>
      </c>
      <c r="K4321" s="3" t="e">
        <f t="shared" si="375"/>
        <v>#VALUE!</v>
      </c>
      <c r="L4321">
        <v>61</v>
      </c>
      <c r="M4321">
        <f t="shared" si="373"/>
        <v>0.16712328767123288</v>
      </c>
      <c r="N4321">
        <f t="shared" si="376"/>
        <v>0</v>
      </c>
      <c r="O4321">
        <f t="shared" si="374"/>
        <v>0</v>
      </c>
      <c r="P4321">
        <f t="shared" si="372"/>
        <v>365</v>
      </c>
    </row>
    <row r="4322" spans="10:16" x14ac:dyDescent="0.25">
      <c r="K4322" s="3">
        <f t="shared" si="375"/>
        <v>33965</v>
      </c>
      <c r="L4322">
        <v>61</v>
      </c>
      <c r="M4322">
        <f t="shared" si="373"/>
        <v>0.16712328767123288</v>
      </c>
      <c r="N4322">
        <f t="shared" si="376"/>
        <v>0</v>
      </c>
      <c r="O4322">
        <f t="shared" si="374"/>
        <v>0</v>
      </c>
      <c r="P4322">
        <f t="shared" si="372"/>
        <v>365</v>
      </c>
    </row>
    <row r="4323" spans="10:16" x14ac:dyDescent="0.25">
      <c r="J4323" t="s">
        <v>0</v>
      </c>
      <c r="K4323" s="3" t="e">
        <f t="shared" si="375"/>
        <v>#VALUE!</v>
      </c>
      <c r="L4323">
        <v>61</v>
      </c>
      <c r="M4323">
        <f t="shared" si="373"/>
        <v>0.16712328767123288</v>
      </c>
      <c r="N4323">
        <f t="shared" si="376"/>
        <v>0</v>
      </c>
      <c r="O4323">
        <f t="shared" si="374"/>
        <v>0</v>
      </c>
      <c r="P4323">
        <f t="shared" si="372"/>
        <v>365</v>
      </c>
    </row>
    <row r="4324" spans="10:16" x14ac:dyDescent="0.25">
      <c r="K4324" s="3">
        <f t="shared" si="375"/>
        <v>33965</v>
      </c>
      <c r="L4324">
        <v>61</v>
      </c>
      <c r="M4324">
        <f t="shared" si="373"/>
        <v>0.16712328767123288</v>
      </c>
      <c r="N4324">
        <f t="shared" si="376"/>
        <v>0</v>
      </c>
      <c r="O4324">
        <f t="shared" si="374"/>
        <v>0</v>
      </c>
      <c r="P4324">
        <f t="shared" si="372"/>
        <v>365</v>
      </c>
    </row>
    <row r="4325" spans="10:16" x14ac:dyDescent="0.25">
      <c r="J4325" t="s">
        <v>0</v>
      </c>
      <c r="K4325" s="3" t="e">
        <f t="shared" si="375"/>
        <v>#VALUE!</v>
      </c>
      <c r="L4325">
        <v>61</v>
      </c>
      <c r="M4325">
        <f t="shared" si="373"/>
        <v>0.16712328767123288</v>
      </c>
      <c r="N4325">
        <f t="shared" si="376"/>
        <v>0</v>
      </c>
      <c r="O4325">
        <f t="shared" si="374"/>
        <v>0</v>
      </c>
      <c r="P4325">
        <f t="shared" si="372"/>
        <v>365</v>
      </c>
    </row>
    <row r="4326" spans="10:16" x14ac:dyDescent="0.25">
      <c r="K4326" s="3">
        <f t="shared" si="375"/>
        <v>33965</v>
      </c>
      <c r="L4326">
        <v>61</v>
      </c>
      <c r="M4326">
        <f t="shared" si="373"/>
        <v>0.16712328767123288</v>
      </c>
      <c r="N4326">
        <f t="shared" si="376"/>
        <v>0</v>
      </c>
      <c r="O4326">
        <f t="shared" si="374"/>
        <v>0</v>
      </c>
      <c r="P4326">
        <f t="shared" si="372"/>
        <v>365</v>
      </c>
    </row>
    <row r="4327" spans="10:16" x14ac:dyDescent="0.25">
      <c r="J4327" t="s">
        <v>0</v>
      </c>
      <c r="K4327" s="3" t="e">
        <f t="shared" si="375"/>
        <v>#VALUE!</v>
      </c>
      <c r="L4327">
        <v>61</v>
      </c>
      <c r="M4327">
        <f t="shared" si="373"/>
        <v>0.16712328767123288</v>
      </c>
      <c r="N4327">
        <f t="shared" si="376"/>
        <v>0</v>
      </c>
      <c r="O4327">
        <f t="shared" si="374"/>
        <v>0</v>
      </c>
      <c r="P4327">
        <f t="shared" si="372"/>
        <v>365</v>
      </c>
    </row>
    <row r="4328" spans="10:16" x14ac:dyDescent="0.25">
      <c r="K4328" s="3">
        <f t="shared" si="375"/>
        <v>33965</v>
      </c>
      <c r="L4328">
        <v>61</v>
      </c>
      <c r="M4328">
        <f t="shared" si="373"/>
        <v>0.16712328767123288</v>
      </c>
      <c r="N4328">
        <f t="shared" si="376"/>
        <v>0</v>
      </c>
      <c r="O4328">
        <f t="shared" si="374"/>
        <v>0</v>
      </c>
      <c r="P4328">
        <f t="shared" si="372"/>
        <v>365</v>
      </c>
    </row>
    <row r="4329" spans="10:16" x14ac:dyDescent="0.25">
      <c r="J4329" t="s">
        <v>0</v>
      </c>
      <c r="K4329" s="3" t="e">
        <f t="shared" si="375"/>
        <v>#VALUE!</v>
      </c>
      <c r="L4329">
        <v>61</v>
      </c>
      <c r="M4329">
        <f t="shared" si="373"/>
        <v>0.16712328767123288</v>
      </c>
      <c r="N4329">
        <f t="shared" si="376"/>
        <v>0</v>
      </c>
      <c r="O4329">
        <f t="shared" si="374"/>
        <v>0</v>
      </c>
      <c r="P4329">
        <f t="shared" si="372"/>
        <v>365</v>
      </c>
    </row>
    <row r="4330" spans="10:16" x14ac:dyDescent="0.25">
      <c r="K4330" s="3">
        <f t="shared" si="375"/>
        <v>33965</v>
      </c>
      <c r="L4330">
        <v>61</v>
      </c>
      <c r="M4330">
        <f t="shared" si="373"/>
        <v>0.16712328767123288</v>
      </c>
      <c r="N4330">
        <f t="shared" si="376"/>
        <v>0</v>
      </c>
      <c r="O4330">
        <f t="shared" si="374"/>
        <v>0</v>
      </c>
      <c r="P4330">
        <f t="shared" si="372"/>
        <v>365</v>
      </c>
    </row>
    <row r="4331" spans="10:16" x14ac:dyDescent="0.25">
      <c r="J4331" t="s">
        <v>0</v>
      </c>
      <c r="K4331" s="3" t="e">
        <f t="shared" si="375"/>
        <v>#VALUE!</v>
      </c>
      <c r="L4331">
        <v>61</v>
      </c>
      <c r="M4331">
        <f t="shared" si="373"/>
        <v>0.16712328767123288</v>
      </c>
      <c r="N4331">
        <f t="shared" si="376"/>
        <v>0</v>
      </c>
      <c r="O4331">
        <f t="shared" si="374"/>
        <v>0</v>
      </c>
      <c r="P4331">
        <f t="shared" si="372"/>
        <v>365</v>
      </c>
    </row>
    <row r="4332" spans="10:16" x14ac:dyDescent="0.25">
      <c r="K4332" s="3">
        <f t="shared" si="375"/>
        <v>33965</v>
      </c>
      <c r="L4332">
        <v>61</v>
      </c>
      <c r="M4332">
        <f t="shared" si="373"/>
        <v>0.16712328767123288</v>
      </c>
      <c r="N4332">
        <f t="shared" si="376"/>
        <v>0</v>
      </c>
      <c r="O4332">
        <f t="shared" si="374"/>
        <v>0</v>
      </c>
      <c r="P4332">
        <f t="shared" si="372"/>
        <v>365</v>
      </c>
    </row>
    <row r="4333" spans="10:16" x14ac:dyDescent="0.25">
      <c r="J4333" t="s">
        <v>0</v>
      </c>
      <c r="K4333" s="3" t="e">
        <f t="shared" si="375"/>
        <v>#VALUE!</v>
      </c>
      <c r="L4333">
        <v>61</v>
      </c>
      <c r="M4333">
        <f t="shared" si="373"/>
        <v>0.16712328767123288</v>
      </c>
      <c r="N4333">
        <f t="shared" si="376"/>
        <v>0</v>
      </c>
      <c r="O4333">
        <f t="shared" si="374"/>
        <v>0</v>
      </c>
      <c r="P4333">
        <f t="shared" si="372"/>
        <v>365</v>
      </c>
    </row>
    <row r="4334" spans="10:16" x14ac:dyDescent="0.25">
      <c r="K4334" s="3">
        <f t="shared" si="375"/>
        <v>33965</v>
      </c>
      <c r="L4334">
        <v>61</v>
      </c>
      <c r="M4334">
        <f t="shared" si="373"/>
        <v>0.16712328767123288</v>
      </c>
      <c r="N4334">
        <f t="shared" si="376"/>
        <v>0</v>
      </c>
      <c r="O4334">
        <f t="shared" si="374"/>
        <v>0</v>
      </c>
      <c r="P4334">
        <f t="shared" si="372"/>
        <v>365</v>
      </c>
    </row>
    <row r="4335" spans="10:16" x14ac:dyDescent="0.25">
      <c r="J4335" t="s">
        <v>0</v>
      </c>
      <c r="K4335" s="3" t="e">
        <f t="shared" si="375"/>
        <v>#VALUE!</v>
      </c>
      <c r="L4335">
        <v>61</v>
      </c>
      <c r="M4335">
        <f t="shared" si="373"/>
        <v>0.16712328767123288</v>
      </c>
      <c r="N4335">
        <f t="shared" si="376"/>
        <v>0</v>
      </c>
      <c r="O4335">
        <f t="shared" si="374"/>
        <v>0</v>
      </c>
      <c r="P4335">
        <f t="shared" si="372"/>
        <v>365</v>
      </c>
    </row>
    <row r="4336" spans="10:16" x14ac:dyDescent="0.25">
      <c r="K4336" s="3">
        <f t="shared" si="375"/>
        <v>33965</v>
      </c>
      <c r="L4336">
        <v>61</v>
      </c>
      <c r="M4336">
        <f t="shared" si="373"/>
        <v>0.16712328767123288</v>
      </c>
      <c r="N4336">
        <f t="shared" si="376"/>
        <v>0</v>
      </c>
      <c r="O4336">
        <f t="shared" si="374"/>
        <v>0</v>
      </c>
      <c r="P4336">
        <f t="shared" si="372"/>
        <v>365</v>
      </c>
    </row>
    <row r="4337" spans="10:16" x14ac:dyDescent="0.25">
      <c r="J4337" t="s">
        <v>0</v>
      </c>
      <c r="K4337" s="3" t="e">
        <f t="shared" si="375"/>
        <v>#VALUE!</v>
      </c>
      <c r="L4337">
        <v>61</v>
      </c>
      <c r="M4337">
        <f t="shared" si="373"/>
        <v>0.16712328767123288</v>
      </c>
      <c r="N4337">
        <f t="shared" si="376"/>
        <v>0</v>
      </c>
      <c r="O4337">
        <f t="shared" si="374"/>
        <v>0</v>
      </c>
      <c r="P4337">
        <f t="shared" si="372"/>
        <v>365</v>
      </c>
    </row>
    <row r="4338" spans="10:16" x14ac:dyDescent="0.25">
      <c r="K4338" s="3">
        <f t="shared" si="375"/>
        <v>33965</v>
      </c>
      <c r="L4338">
        <v>61</v>
      </c>
      <c r="M4338">
        <f t="shared" si="373"/>
        <v>0.16712328767123288</v>
      </c>
      <c r="N4338">
        <f t="shared" si="376"/>
        <v>0</v>
      </c>
      <c r="O4338">
        <f t="shared" si="374"/>
        <v>0</v>
      </c>
      <c r="P4338">
        <f t="shared" si="372"/>
        <v>365</v>
      </c>
    </row>
    <row r="4339" spans="10:16" x14ac:dyDescent="0.25">
      <c r="J4339" t="s">
        <v>0</v>
      </c>
      <c r="K4339" s="3" t="e">
        <f t="shared" si="375"/>
        <v>#VALUE!</v>
      </c>
      <c r="L4339">
        <v>61</v>
      </c>
      <c r="M4339">
        <f t="shared" si="373"/>
        <v>0.16712328767123288</v>
      </c>
      <c r="N4339">
        <f t="shared" si="376"/>
        <v>0</v>
      </c>
      <c r="O4339">
        <f t="shared" si="374"/>
        <v>0</v>
      </c>
      <c r="P4339">
        <f t="shared" si="372"/>
        <v>365</v>
      </c>
    </row>
    <row r="4340" spans="10:16" x14ac:dyDescent="0.25">
      <c r="K4340" s="3">
        <f t="shared" si="375"/>
        <v>33965</v>
      </c>
      <c r="L4340">
        <v>61</v>
      </c>
      <c r="M4340">
        <f t="shared" si="373"/>
        <v>0.16712328767123288</v>
      </c>
      <c r="N4340">
        <f t="shared" si="376"/>
        <v>0</v>
      </c>
      <c r="O4340">
        <f t="shared" si="374"/>
        <v>0</v>
      </c>
      <c r="P4340">
        <f t="shared" si="372"/>
        <v>365</v>
      </c>
    </row>
    <row r="4341" spans="10:16" x14ac:dyDescent="0.25">
      <c r="J4341" t="s">
        <v>0</v>
      </c>
      <c r="K4341" s="3" t="e">
        <f t="shared" si="375"/>
        <v>#VALUE!</v>
      </c>
      <c r="L4341">
        <v>61</v>
      </c>
      <c r="M4341">
        <f t="shared" si="373"/>
        <v>0.16712328767123288</v>
      </c>
      <c r="N4341">
        <f t="shared" si="376"/>
        <v>0</v>
      </c>
      <c r="O4341">
        <f t="shared" si="374"/>
        <v>0</v>
      </c>
      <c r="P4341">
        <f t="shared" si="372"/>
        <v>365</v>
      </c>
    </row>
    <row r="4342" spans="10:16" x14ac:dyDescent="0.25">
      <c r="K4342" s="3">
        <f t="shared" si="375"/>
        <v>33965</v>
      </c>
      <c r="L4342">
        <v>61</v>
      </c>
      <c r="M4342">
        <f t="shared" si="373"/>
        <v>0.16712328767123288</v>
      </c>
      <c r="N4342">
        <f t="shared" si="376"/>
        <v>0</v>
      </c>
      <c r="O4342">
        <f t="shared" si="374"/>
        <v>0</v>
      </c>
      <c r="P4342">
        <f t="shared" si="372"/>
        <v>365</v>
      </c>
    </row>
    <row r="4343" spans="10:16" x14ac:dyDescent="0.25">
      <c r="J4343" t="s">
        <v>0</v>
      </c>
      <c r="K4343" s="3" t="e">
        <f t="shared" si="375"/>
        <v>#VALUE!</v>
      </c>
      <c r="L4343">
        <v>61</v>
      </c>
      <c r="M4343">
        <f t="shared" si="373"/>
        <v>0.16712328767123288</v>
      </c>
      <c r="N4343">
        <f t="shared" si="376"/>
        <v>0</v>
      </c>
      <c r="O4343">
        <f t="shared" si="374"/>
        <v>0</v>
      </c>
      <c r="P4343">
        <f t="shared" si="372"/>
        <v>365</v>
      </c>
    </row>
    <row r="4344" spans="10:16" x14ac:dyDescent="0.25">
      <c r="K4344" s="3">
        <f t="shared" si="375"/>
        <v>33965</v>
      </c>
      <c r="L4344">
        <v>61</v>
      </c>
      <c r="M4344">
        <f t="shared" si="373"/>
        <v>0.16712328767123288</v>
      </c>
      <c r="N4344">
        <f t="shared" si="376"/>
        <v>0</v>
      </c>
      <c r="O4344">
        <f t="shared" si="374"/>
        <v>0</v>
      </c>
      <c r="P4344">
        <f t="shared" si="372"/>
        <v>365</v>
      </c>
    </row>
    <row r="4345" spans="10:16" x14ac:dyDescent="0.25">
      <c r="J4345" t="s">
        <v>0</v>
      </c>
      <c r="K4345" s="3" t="e">
        <f t="shared" si="375"/>
        <v>#VALUE!</v>
      </c>
      <c r="L4345">
        <v>61</v>
      </c>
      <c r="M4345">
        <f t="shared" si="373"/>
        <v>0.16712328767123288</v>
      </c>
      <c r="N4345">
        <f t="shared" si="376"/>
        <v>0</v>
      </c>
      <c r="O4345">
        <f t="shared" si="374"/>
        <v>0</v>
      </c>
      <c r="P4345">
        <f t="shared" ref="P4345:P4389" si="377">DATE(2004,12,26)-DATE(2003,12,27)</f>
        <v>365</v>
      </c>
    </row>
    <row r="4346" spans="10:16" x14ac:dyDescent="0.25">
      <c r="K4346" s="3">
        <f t="shared" si="375"/>
        <v>33965</v>
      </c>
      <c r="L4346">
        <v>61</v>
      </c>
      <c r="M4346">
        <f t="shared" si="373"/>
        <v>0.16712328767123288</v>
      </c>
      <c r="N4346">
        <f t="shared" si="376"/>
        <v>0</v>
      </c>
      <c r="O4346">
        <f t="shared" si="374"/>
        <v>0</v>
      </c>
      <c r="P4346">
        <f t="shared" si="377"/>
        <v>365</v>
      </c>
    </row>
    <row r="4347" spans="10:16" x14ac:dyDescent="0.25">
      <c r="J4347" t="s">
        <v>0</v>
      </c>
      <c r="K4347" s="3" t="e">
        <f t="shared" si="375"/>
        <v>#VALUE!</v>
      </c>
      <c r="L4347">
        <v>61</v>
      </c>
      <c r="M4347">
        <f t="shared" si="373"/>
        <v>0.16712328767123288</v>
      </c>
      <c r="N4347">
        <f t="shared" si="376"/>
        <v>0</v>
      </c>
      <c r="O4347">
        <f t="shared" si="374"/>
        <v>0</v>
      </c>
      <c r="P4347">
        <f t="shared" si="377"/>
        <v>365</v>
      </c>
    </row>
    <row r="4348" spans="10:16" x14ac:dyDescent="0.25">
      <c r="K4348" s="3">
        <f t="shared" si="375"/>
        <v>33965</v>
      </c>
      <c r="L4348">
        <v>61</v>
      </c>
      <c r="M4348">
        <f t="shared" si="373"/>
        <v>0.16712328767123288</v>
      </c>
      <c r="N4348">
        <f t="shared" si="376"/>
        <v>0</v>
      </c>
      <c r="O4348">
        <f t="shared" si="374"/>
        <v>0</v>
      </c>
      <c r="P4348">
        <f t="shared" si="377"/>
        <v>365</v>
      </c>
    </row>
    <row r="4349" spans="10:16" x14ac:dyDescent="0.25">
      <c r="J4349" t="s">
        <v>0</v>
      </c>
      <c r="K4349" s="3" t="e">
        <f t="shared" si="375"/>
        <v>#VALUE!</v>
      </c>
      <c r="L4349">
        <v>61</v>
      </c>
      <c r="M4349">
        <f t="shared" si="373"/>
        <v>0.16712328767123288</v>
      </c>
      <c r="N4349">
        <f t="shared" si="376"/>
        <v>0</v>
      </c>
      <c r="O4349">
        <f t="shared" si="374"/>
        <v>0</v>
      </c>
      <c r="P4349">
        <f t="shared" si="377"/>
        <v>365</v>
      </c>
    </row>
    <row r="4350" spans="10:16" x14ac:dyDescent="0.25">
      <c r="K4350" s="3">
        <f t="shared" si="375"/>
        <v>33965</v>
      </c>
      <c r="L4350">
        <v>61</v>
      </c>
      <c r="M4350">
        <f t="shared" si="373"/>
        <v>0.16712328767123288</v>
      </c>
      <c r="N4350">
        <f t="shared" si="376"/>
        <v>0</v>
      </c>
      <c r="O4350">
        <f t="shared" si="374"/>
        <v>0</v>
      </c>
      <c r="P4350">
        <f t="shared" si="377"/>
        <v>365</v>
      </c>
    </row>
    <row r="4351" spans="10:16" x14ac:dyDescent="0.25">
      <c r="J4351" t="s">
        <v>0</v>
      </c>
      <c r="K4351" s="3" t="e">
        <f t="shared" si="375"/>
        <v>#VALUE!</v>
      </c>
      <c r="L4351">
        <v>61</v>
      </c>
      <c r="M4351">
        <f t="shared" si="373"/>
        <v>0.16712328767123288</v>
      </c>
      <c r="N4351">
        <f t="shared" si="376"/>
        <v>0</v>
      </c>
      <c r="O4351">
        <f t="shared" si="374"/>
        <v>0</v>
      </c>
      <c r="P4351">
        <f t="shared" si="377"/>
        <v>365</v>
      </c>
    </row>
    <row r="4352" spans="10:16" x14ac:dyDescent="0.25">
      <c r="K4352" s="3">
        <f t="shared" si="375"/>
        <v>33965</v>
      </c>
      <c r="L4352">
        <v>61</v>
      </c>
      <c r="M4352">
        <f t="shared" si="373"/>
        <v>0.16712328767123288</v>
      </c>
      <c r="N4352">
        <f t="shared" si="376"/>
        <v>0</v>
      </c>
      <c r="O4352">
        <f t="shared" si="374"/>
        <v>0</v>
      </c>
      <c r="P4352">
        <f t="shared" si="377"/>
        <v>365</v>
      </c>
    </row>
    <row r="4353" spans="10:16" x14ac:dyDescent="0.25">
      <c r="J4353" t="s">
        <v>0</v>
      </c>
      <c r="K4353" s="3" t="e">
        <f t="shared" si="375"/>
        <v>#VALUE!</v>
      </c>
      <c r="L4353">
        <v>61</v>
      </c>
      <c r="M4353">
        <f t="shared" si="373"/>
        <v>0.16712328767123288</v>
      </c>
      <c r="N4353">
        <f t="shared" si="376"/>
        <v>0</v>
      </c>
      <c r="O4353">
        <f t="shared" si="374"/>
        <v>0</v>
      </c>
      <c r="P4353">
        <f t="shared" si="377"/>
        <v>365</v>
      </c>
    </row>
    <row r="4354" spans="10:16" x14ac:dyDescent="0.25">
      <c r="K4354" s="3">
        <f t="shared" si="375"/>
        <v>33965</v>
      </c>
      <c r="L4354">
        <v>61</v>
      </c>
      <c r="M4354">
        <f t="shared" si="373"/>
        <v>0.16712328767123288</v>
      </c>
      <c r="N4354">
        <f t="shared" si="376"/>
        <v>0</v>
      </c>
      <c r="O4354">
        <f t="shared" si="374"/>
        <v>0</v>
      </c>
      <c r="P4354">
        <f t="shared" si="377"/>
        <v>365</v>
      </c>
    </row>
    <row r="4355" spans="10:16" x14ac:dyDescent="0.25">
      <c r="J4355" t="s">
        <v>0</v>
      </c>
      <c r="K4355" s="3" t="e">
        <f t="shared" si="375"/>
        <v>#VALUE!</v>
      </c>
      <c r="L4355">
        <v>61</v>
      </c>
      <c r="M4355">
        <f t="shared" si="373"/>
        <v>0.16712328767123288</v>
      </c>
      <c r="N4355">
        <f t="shared" si="376"/>
        <v>0</v>
      </c>
      <c r="O4355">
        <f t="shared" si="374"/>
        <v>0</v>
      </c>
      <c r="P4355">
        <f t="shared" si="377"/>
        <v>365</v>
      </c>
    </row>
    <row r="4356" spans="10:16" x14ac:dyDescent="0.25">
      <c r="K4356" s="3">
        <f t="shared" si="375"/>
        <v>33965</v>
      </c>
      <c r="L4356">
        <v>61</v>
      </c>
      <c r="M4356">
        <f t="shared" si="373"/>
        <v>0.16712328767123288</v>
      </c>
      <c r="N4356">
        <f t="shared" si="376"/>
        <v>0</v>
      </c>
      <c r="O4356">
        <f t="shared" si="374"/>
        <v>0</v>
      </c>
      <c r="P4356">
        <f t="shared" si="377"/>
        <v>365</v>
      </c>
    </row>
    <row r="4357" spans="10:16" x14ac:dyDescent="0.25">
      <c r="J4357" t="s">
        <v>0</v>
      </c>
      <c r="K4357" s="3" t="e">
        <f t="shared" si="375"/>
        <v>#VALUE!</v>
      </c>
      <c r="L4357">
        <v>61</v>
      </c>
      <c r="M4357">
        <f t="shared" si="373"/>
        <v>0.16712328767123288</v>
      </c>
      <c r="N4357">
        <f t="shared" si="376"/>
        <v>0</v>
      </c>
      <c r="O4357">
        <f t="shared" si="374"/>
        <v>0</v>
      </c>
      <c r="P4357">
        <f t="shared" si="377"/>
        <v>365</v>
      </c>
    </row>
    <row r="4358" spans="10:16" x14ac:dyDescent="0.25">
      <c r="K4358" s="3">
        <f t="shared" si="375"/>
        <v>33965</v>
      </c>
      <c r="L4358">
        <v>61</v>
      </c>
      <c r="M4358">
        <f t="shared" si="373"/>
        <v>0.16712328767123288</v>
      </c>
      <c r="N4358">
        <f t="shared" si="376"/>
        <v>0</v>
      </c>
      <c r="O4358">
        <f t="shared" si="374"/>
        <v>0</v>
      </c>
      <c r="P4358">
        <f t="shared" si="377"/>
        <v>365</v>
      </c>
    </row>
    <row r="4359" spans="10:16" x14ac:dyDescent="0.25">
      <c r="J4359" t="s">
        <v>0</v>
      </c>
      <c r="K4359" s="3" t="e">
        <f t="shared" si="375"/>
        <v>#VALUE!</v>
      </c>
      <c r="L4359">
        <v>61</v>
      </c>
      <c r="M4359">
        <f t="shared" si="373"/>
        <v>0.16712328767123288</v>
      </c>
      <c r="N4359">
        <f t="shared" si="376"/>
        <v>0</v>
      </c>
      <c r="O4359">
        <f t="shared" si="374"/>
        <v>0</v>
      </c>
      <c r="P4359">
        <f t="shared" si="377"/>
        <v>365</v>
      </c>
    </row>
    <row r="4360" spans="10:16" x14ac:dyDescent="0.25">
      <c r="K4360" s="3">
        <f t="shared" si="375"/>
        <v>33965</v>
      </c>
      <c r="L4360">
        <v>61</v>
      </c>
      <c r="M4360">
        <f t="shared" ref="M4360:M4423" si="378">L4360/P4360</f>
        <v>0.16712328767123288</v>
      </c>
      <c r="N4360">
        <f t="shared" si="376"/>
        <v>0</v>
      </c>
      <c r="O4360">
        <f t="shared" ref="O4360:O4423" si="379">ROUND(N4360,1)</f>
        <v>0</v>
      </c>
      <c r="P4360">
        <f t="shared" si="377"/>
        <v>365</v>
      </c>
    </row>
    <row r="4361" spans="10:16" x14ac:dyDescent="0.25">
      <c r="J4361" t="s">
        <v>0</v>
      </c>
      <c r="K4361" s="3" t="e">
        <f t="shared" ref="K4361:K4424" si="380">$K$7+J4361</f>
        <v>#VALUE!</v>
      </c>
      <c r="L4361">
        <v>61</v>
      </c>
      <c r="M4361">
        <f t="shared" si="378"/>
        <v>0.16712328767123288</v>
      </c>
      <c r="N4361">
        <f t="shared" ref="N4361:N4424" si="381">INT(M4361)</f>
        <v>0</v>
      </c>
      <c r="O4361">
        <f t="shared" si="379"/>
        <v>0</v>
      </c>
      <c r="P4361">
        <f t="shared" si="377"/>
        <v>365</v>
      </c>
    </row>
    <row r="4362" spans="10:16" x14ac:dyDescent="0.25">
      <c r="K4362" s="3">
        <f t="shared" si="380"/>
        <v>33965</v>
      </c>
      <c r="L4362">
        <v>61</v>
      </c>
      <c r="M4362">
        <f t="shared" si="378"/>
        <v>0.16712328767123288</v>
      </c>
      <c r="N4362">
        <f t="shared" si="381"/>
        <v>0</v>
      </c>
      <c r="O4362">
        <f t="shared" si="379"/>
        <v>0</v>
      </c>
      <c r="P4362">
        <f t="shared" si="377"/>
        <v>365</v>
      </c>
    </row>
    <row r="4363" spans="10:16" x14ac:dyDescent="0.25">
      <c r="J4363" t="s">
        <v>0</v>
      </c>
      <c r="K4363" s="3" t="e">
        <f t="shared" si="380"/>
        <v>#VALUE!</v>
      </c>
      <c r="L4363">
        <v>61</v>
      </c>
      <c r="M4363">
        <f t="shared" si="378"/>
        <v>0.16712328767123288</v>
      </c>
      <c r="N4363">
        <f t="shared" si="381"/>
        <v>0</v>
      </c>
      <c r="O4363">
        <f t="shared" si="379"/>
        <v>0</v>
      </c>
      <c r="P4363">
        <f t="shared" si="377"/>
        <v>365</v>
      </c>
    </row>
    <row r="4364" spans="10:16" x14ac:dyDescent="0.25">
      <c r="K4364" s="3">
        <f t="shared" si="380"/>
        <v>33965</v>
      </c>
      <c r="L4364">
        <v>61</v>
      </c>
      <c r="M4364">
        <f t="shared" si="378"/>
        <v>0.16712328767123288</v>
      </c>
      <c r="N4364">
        <f t="shared" si="381"/>
        <v>0</v>
      </c>
      <c r="O4364">
        <f t="shared" si="379"/>
        <v>0</v>
      </c>
      <c r="P4364">
        <f t="shared" si="377"/>
        <v>365</v>
      </c>
    </row>
    <row r="4365" spans="10:16" x14ac:dyDescent="0.25">
      <c r="J4365" t="s">
        <v>0</v>
      </c>
      <c r="K4365" s="3" t="e">
        <f t="shared" si="380"/>
        <v>#VALUE!</v>
      </c>
      <c r="L4365">
        <v>61</v>
      </c>
      <c r="M4365">
        <f t="shared" si="378"/>
        <v>0.16712328767123288</v>
      </c>
      <c r="N4365">
        <f t="shared" si="381"/>
        <v>0</v>
      </c>
      <c r="O4365">
        <f t="shared" si="379"/>
        <v>0</v>
      </c>
      <c r="P4365">
        <f t="shared" si="377"/>
        <v>365</v>
      </c>
    </row>
    <row r="4366" spans="10:16" x14ac:dyDescent="0.25">
      <c r="K4366" s="3">
        <f t="shared" si="380"/>
        <v>33965</v>
      </c>
      <c r="L4366">
        <v>61</v>
      </c>
      <c r="M4366">
        <f t="shared" si="378"/>
        <v>0.16712328767123288</v>
      </c>
      <c r="N4366">
        <f t="shared" si="381"/>
        <v>0</v>
      </c>
      <c r="O4366">
        <f t="shared" si="379"/>
        <v>0</v>
      </c>
      <c r="P4366">
        <f t="shared" si="377"/>
        <v>365</v>
      </c>
    </row>
    <row r="4367" spans="10:16" x14ac:dyDescent="0.25">
      <c r="J4367" t="s">
        <v>0</v>
      </c>
      <c r="K4367" s="3" t="e">
        <f t="shared" si="380"/>
        <v>#VALUE!</v>
      </c>
      <c r="L4367">
        <v>61</v>
      </c>
      <c r="M4367">
        <f t="shared" si="378"/>
        <v>0.16712328767123288</v>
      </c>
      <c r="N4367">
        <f t="shared" si="381"/>
        <v>0</v>
      </c>
      <c r="O4367">
        <f t="shared" si="379"/>
        <v>0</v>
      </c>
      <c r="P4367">
        <f t="shared" si="377"/>
        <v>365</v>
      </c>
    </row>
    <row r="4368" spans="10:16" x14ac:dyDescent="0.25">
      <c r="K4368" s="3">
        <f t="shared" si="380"/>
        <v>33965</v>
      </c>
      <c r="L4368">
        <v>61</v>
      </c>
      <c r="M4368">
        <f t="shared" si="378"/>
        <v>0.16712328767123288</v>
      </c>
      <c r="N4368">
        <f t="shared" si="381"/>
        <v>0</v>
      </c>
      <c r="O4368">
        <f t="shared" si="379"/>
        <v>0</v>
      </c>
      <c r="P4368">
        <f t="shared" si="377"/>
        <v>365</v>
      </c>
    </row>
    <row r="4369" spans="10:16" x14ac:dyDescent="0.25">
      <c r="J4369" t="s">
        <v>0</v>
      </c>
      <c r="K4369" s="3" t="e">
        <f t="shared" si="380"/>
        <v>#VALUE!</v>
      </c>
      <c r="L4369">
        <v>61</v>
      </c>
      <c r="M4369">
        <f t="shared" si="378"/>
        <v>0.16712328767123288</v>
      </c>
      <c r="N4369">
        <f t="shared" si="381"/>
        <v>0</v>
      </c>
      <c r="O4369">
        <f t="shared" si="379"/>
        <v>0</v>
      </c>
      <c r="P4369">
        <f t="shared" si="377"/>
        <v>365</v>
      </c>
    </row>
    <row r="4370" spans="10:16" x14ac:dyDescent="0.25">
      <c r="K4370" s="3">
        <f t="shared" si="380"/>
        <v>33965</v>
      </c>
      <c r="L4370">
        <v>61</v>
      </c>
      <c r="M4370">
        <f t="shared" si="378"/>
        <v>0.16712328767123288</v>
      </c>
      <c r="N4370">
        <f t="shared" si="381"/>
        <v>0</v>
      </c>
      <c r="O4370">
        <f t="shared" si="379"/>
        <v>0</v>
      </c>
      <c r="P4370">
        <f t="shared" si="377"/>
        <v>365</v>
      </c>
    </row>
    <row r="4371" spans="10:16" x14ac:dyDescent="0.25">
      <c r="J4371" t="s">
        <v>0</v>
      </c>
      <c r="K4371" s="3" t="e">
        <f t="shared" si="380"/>
        <v>#VALUE!</v>
      </c>
      <c r="L4371">
        <v>61</v>
      </c>
      <c r="M4371">
        <f t="shared" si="378"/>
        <v>0.16712328767123288</v>
      </c>
      <c r="N4371">
        <f t="shared" si="381"/>
        <v>0</v>
      </c>
      <c r="O4371">
        <f t="shared" si="379"/>
        <v>0</v>
      </c>
      <c r="P4371">
        <f t="shared" si="377"/>
        <v>365</v>
      </c>
    </row>
    <row r="4372" spans="10:16" x14ac:dyDescent="0.25">
      <c r="K4372" s="3">
        <f t="shared" si="380"/>
        <v>33965</v>
      </c>
      <c r="L4372">
        <v>61</v>
      </c>
      <c r="M4372">
        <f t="shared" si="378"/>
        <v>0.16712328767123288</v>
      </c>
      <c r="N4372">
        <f t="shared" si="381"/>
        <v>0</v>
      </c>
      <c r="O4372">
        <f t="shared" si="379"/>
        <v>0</v>
      </c>
      <c r="P4372">
        <f t="shared" si="377"/>
        <v>365</v>
      </c>
    </row>
    <row r="4373" spans="10:16" x14ac:dyDescent="0.25">
      <c r="J4373" t="s">
        <v>0</v>
      </c>
      <c r="K4373" s="3" t="e">
        <f t="shared" si="380"/>
        <v>#VALUE!</v>
      </c>
      <c r="L4373">
        <v>61</v>
      </c>
      <c r="M4373">
        <f t="shared" si="378"/>
        <v>0.16712328767123288</v>
      </c>
      <c r="N4373">
        <f t="shared" si="381"/>
        <v>0</v>
      </c>
      <c r="O4373">
        <f t="shared" si="379"/>
        <v>0</v>
      </c>
      <c r="P4373">
        <f t="shared" si="377"/>
        <v>365</v>
      </c>
    </row>
    <row r="4374" spans="10:16" x14ac:dyDescent="0.25">
      <c r="K4374" s="3">
        <f t="shared" si="380"/>
        <v>33965</v>
      </c>
      <c r="L4374">
        <v>61</v>
      </c>
      <c r="M4374">
        <f t="shared" si="378"/>
        <v>0.16712328767123288</v>
      </c>
      <c r="N4374">
        <f t="shared" si="381"/>
        <v>0</v>
      </c>
      <c r="O4374">
        <f t="shared" si="379"/>
        <v>0</v>
      </c>
      <c r="P4374">
        <f t="shared" si="377"/>
        <v>365</v>
      </c>
    </row>
    <row r="4375" spans="10:16" x14ac:dyDescent="0.25">
      <c r="J4375" t="s">
        <v>0</v>
      </c>
      <c r="K4375" s="3" t="e">
        <f t="shared" si="380"/>
        <v>#VALUE!</v>
      </c>
      <c r="L4375">
        <v>61</v>
      </c>
      <c r="M4375">
        <f t="shared" si="378"/>
        <v>0.16712328767123288</v>
      </c>
      <c r="N4375">
        <f t="shared" si="381"/>
        <v>0</v>
      </c>
      <c r="O4375">
        <f t="shared" si="379"/>
        <v>0</v>
      </c>
      <c r="P4375">
        <f t="shared" si="377"/>
        <v>365</v>
      </c>
    </row>
    <row r="4376" spans="10:16" x14ac:dyDescent="0.25">
      <c r="K4376" s="3">
        <f t="shared" si="380"/>
        <v>33965</v>
      </c>
      <c r="L4376">
        <v>61</v>
      </c>
      <c r="M4376">
        <f t="shared" si="378"/>
        <v>0.16712328767123288</v>
      </c>
      <c r="N4376">
        <f t="shared" si="381"/>
        <v>0</v>
      </c>
      <c r="O4376">
        <f t="shared" si="379"/>
        <v>0</v>
      </c>
      <c r="P4376">
        <f t="shared" si="377"/>
        <v>365</v>
      </c>
    </row>
    <row r="4377" spans="10:16" x14ac:dyDescent="0.25">
      <c r="J4377" t="s">
        <v>0</v>
      </c>
      <c r="K4377" s="3" t="e">
        <f t="shared" si="380"/>
        <v>#VALUE!</v>
      </c>
      <c r="L4377">
        <v>61</v>
      </c>
      <c r="M4377">
        <f t="shared" si="378"/>
        <v>0.16712328767123288</v>
      </c>
      <c r="N4377">
        <f t="shared" si="381"/>
        <v>0</v>
      </c>
      <c r="O4377">
        <f t="shared" si="379"/>
        <v>0</v>
      </c>
      <c r="P4377">
        <f t="shared" si="377"/>
        <v>365</v>
      </c>
    </row>
    <row r="4378" spans="10:16" x14ac:dyDescent="0.25">
      <c r="K4378" s="3">
        <f t="shared" si="380"/>
        <v>33965</v>
      </c>
      <c r="L4378">
        <v>61</v>
      </c>
      <c r="M4378">
        <f t="shared" si="378"/>
        <v>0.16712328767123288</v>
      </c>
      <c r="N4378">
        <f t="shared" si="381"/>
        <v>0</v>
      </c>
      <c r="O4378">
        <f t="shared" si="379"/>
        <v>0</v>
      </c>
      <c r="P4378">
        <f t="shared" si="377"/>
        <v>365</v>
      </c>
    </row>
    <row r="4379" spans="10:16" x14ac:dyDescent="0.25">
      <c r="J4379" t="s">
        <v>0</v>
      </c>
      <c r="K4379" s="3" t="e">
        <f t="shared" si="380"/>
        <v>#VALUE!</v>
      </c>
      <c r="L4379">
        <v>61</v>
      </c>
      <c r="M4379">
        <f t="shared" si="378"/>
        <v>0.16712328767123288</v>
      </c>
      <c r="N4379">
        <f t="shared" si="381"/>
        <v>0</v>
      </c>
      <c r="O4379">
        <f t="shared" si="379"/>
        <v>0</v>
      </c>
      <c r="P4379">
        <f t="shared" si="377"/>
        <v>365</v>
      </c>
    </row>
    <row r="4380" spans="10:16" x14ac:dyDescent="0.25">
      <c r="K4380" s="3">
        <f t="shared" si="380"/>
        <v>33965</v>
      </c>
      <c r="L4380">
        <v>61</v>
      </c>
      <c r="M4380">
        <f t="shared" si="378"/>
        <v>0.16712328767123288</v>
      </c>
      <c r="N4380">
        <f t="shared" si="381"/>
        <v>0</v>
      </c>
      <c r="O4380">
        <f t="shared" si="379"/>
        <v>0</v>
      </c>
      <c r="P4380">
        <f t="shared" si="377"/>
        <v>365</v>
      </c>
    </row>
    <row r="4381" spans="10:16" x14ac:dyDescent="0.25">
      <c r="J4381" t="s">
        <v>0</v>
      </c>
      <c r="K4381" s="3" t="e">
        <f t="shared" si="380"/>
        <v>#VALUE!</v>
      </c>
      <c r="L4381">
        <v>61</v>
      </c>
      <c r="M4381">
        <f t="shared" si="378"/>
        <v>0.16712328767123288</v>
      </c>
      <c r="N4381">
        <f t="shared" si="381"/>
        <v>0</v>
      </c>
      <c r="O4381">
        <f t="shared" si="379"/>
        <v>0</v>
      </c>
      <c r="P4381">
        <f t="shared" si="377"/>
        <v>365</v>
      </c>
    </row>
    <row r="4382" spans="10:16" x14ac:dyDescent="0.25">
      <c r="K4382" s="3">
        <f t="shared" si="380"/>
        <v>33965</v>
      </c>
      <c r="L4382">
        <v>61</v>
      </c>
      <c r="M4382">
        <f t="shared" si="378"/>
        <v>0.16712328767123288</v>
      </c>
      <c r="N4382">
        <f t="shared" si="381"/>
        <v>0</v>
      </c>
      <c r="O4382">
        <f t="shared" si="379"/>
        <v>0</v>
      </c>
      <c r="P4382">
        <f t="shared" si="377"/>
        <v>365</v>
      </c>
    </row>
    <row r="4383" spans="10:16" x14ac:dyDescent="0.25">
      <c r="J4383" t="s">
        <v>0</v>
      </c>
      <c r="K4383" s="3" t="e">
        <f t="shared" si="380"/>
        <v>#VALUE!</v>
      </c>
      <c r="L4383">
        <v>61</v>
      </c>
      <c r="M4383">
        <f t="shared" si="378"/>
        <v>0.16712328767123288</v>
      </c>
      <c r="N4383">
        <f t="shared" si="381"/>
        <v>0</v>
      </c>
      <c r="O4383">
        <f t="shared" si="379"/>
        <v>0</v>
      </c>
      <c r="P4383">
        <f t="shared" si="377"/>
        <v>365</v>
      </c>
    </row>
    <row r="4384" spans="10:16" x14ac:dyDescent="0.25">
      <c r="K4384" s="3">
        <f t="shared" si="380"/>
        <v>33965</v>
      </c>
      <c r="L4384">
        <v>61</v>
      </c>
      <c r="M4384">
        <f t="shared" si="378"/>
        <v>0.16712328767123288</v>
      </c>
      <c r="N4384">
        <f t="shared" si="381"/>
        <v>0</v>
      </c>
      <c r="O4384">
        <f t="shared" si="379"/>
        <v>0</v>
      </c>
      <c r="P4384">
        <f t="shared" si="377"/>
        <v>365</v>
      </c>
    </row>
    <row r="4385" spans="10:16" x14ac:dyDescent="0.25">
      <c r="J4385" t="s">
        <v>0</v>
      </c>
      <c r="K4385" s="3" t="e">
        <f t="shared" si="380"/>
        <v>#VALUE!</v>
      </c>
      <c r="L4385">
        <v>61</v>
      </c>
      <c r="M4385">
        <f t="shared" si="378"/>
        <v>0.16712328767123288</v>
      </c>
      <c r="N4385">
        <f t="shared" si="381"/>
        <v>0</v>
      </c>
      <c r="O4385">
        <f t="shared" si="379"/>
        <v>0</v>
      </c>
      <c r="P4385">
        <f t="shared" si="377"/>
        <v>365</v>
      </c>
    </row>
    <row r="4386" spans="10:16" x14ac:dyDescent="0.25">
      <c r="K4386" s="3">
        <f t="shared" si="380"/>
        <v>33965</v>
      </c>
      <c r="L4386">
        <v>61</v>
      </c>
      <c r="M4386">
        <f t="shared" si="378"/>
        <v>0.16712328767123288</v>
      </c>
      <c r="N4386">
        <f t="shared" si="381"/>
        <v>0</v>
      </c>
      <c r="O4386">
        <f t="shared" si="379"/>
        <v>0</v>
      </c>
      <c r="P4386">
        <f t="shared" si="377"/>
        <v>365</v>
      </c>
    </row>
    <row r="4387" spans="10:16" x14ac:dyDescent="0.25">
      <c r="J4387" t="s">
        <v>0</v>
      </c>
      <c r="K4387" s="3" t="e">
        <f t="shared" si="380"/>
        <v>#VALUE!</v>
      </c>
      <c r="L4387">
        <v>61</v>
      </c>
      <c r="M4387">
        <f t="shared" si="378"/>
        <v>0.16712328767123288</v>
      </c>
      <c r="N4387">
        <f t="shared" si="381"/>
        <v>0</v>
      </c>
      <c r="O4387">
        <f t="shared" si="379"/>
        <v>0</v>
      </c>
      <c r="P4387">
        <f t="shared" si="377"/>
        <v>365</v>
      </c>
    </row>
    <row r="4388" spans="10:16" x14ac:dyDescent="0.25">
      <c r="K4388" s="3">
        <f t="shared" si="380"/>
        <v>33965</v>
      </c>
      <c r="L4388">
        <v>61</v>
      </c>
      <c r="M4388">
        <f t="shared" si="378"/>
        <v>0.16712328767123288</v>
      </c>
      <c r="N4388">
        <f t="shared" si="381"/>
        <v>0</v>
      </c>
      <c r="O4388">
        <f t="shared" si="379"/>
        <v>0</v>
      </c>
      <c r="P4388">
        <f t="shared" si="377"/>
        <v>365</v>
      </c>
    </row>
    <row r="4389" spans="10:16" x14ac:dyDescent="0.25">
      <c r="J4389" s="13" t="s">
        <v>0</v>
      </c>
      <c r="K4389" s="14" t="e">
        <f t="shared" si="380"/>
        <v>#VALUE!</v>
      </c>
      <c r="L4389" s="13">
        <v>61</v>
      </c>
      <c r="M4389">
        <f t="shared" si="378"/>
        <v>0.16712328767123288</v>
      </c>
      <c r="N4389" s="13">
        <f t="shared" si="381"/>
        <v>0</v>
      </c>
      <c r="O4389" s="13">
        <f t="shared" si="379"/>
        <v>0</v>
      </c>
      <c r="P4389">
        <f t="shared" si="377"/>
        <v>365</v>
      </c>
    </row>
    <row r="4390" spans="10:16" x14ac:dyDescent="0.25">
      <c r="K4390" s="3">
        <f t="shared" si="380"/>
        <v>33965</v>
      </c>
      <c r="L4390">
        <v>61</v>
      </c>
      <c r="M4390">
        <f t="shared" si="378"/>
        <v>0.16758241758241757</v>
      </c>
      <c r="N4390">
        <f t="shared" si="381"/>
        <v>0</v>
      </c>
      <c r="O4390">
        <f t="shared" si="379"/>
        <v>0</v>
      </c>
      <c r="P4390">
        <f>DATE(2005,12,26)-DATE(2004,12,27)</f>
        <v>364</v>
      </c>
    </row>
    <row r="4391" spans="10:16" x14ac:dyDescent="0.25">
      <c r="J4391" t="s">
        <v>0</v>
      </c>
      <c r="K4391" s="3" t="e">
        <f t="shared" si="380"/>
        <v>#VALUE!</v>
      </c>
      <c r="L4391">
        <v>61</v>
      </c>
      <c r="M4391">
        <f t="shared" si="378"/>
        <v>0.16758241758241757</v>
      </c>
      <c r="N4391">
        <f t="shared" si="381"/>
        <v>0</v>
      </c>
      <c r="O4391">
        <f t="shared" si="379"/>
        <v>0</v>
      </c>
      <c r="P4391">
        <f t="shared" ref="P4391:P4454" si="382">DATE(2005,12,26)-DATE(2004,12,27)</f>
        <v>364</v>
      </c>
    </row>
    <row r="4392" spans="10:16" x14ac:dyDescent="0.25">
      <c r="K4392" s="3">
        <f t="shared" si="380"/>
        <v>33965</v>
      </c>
      <c r="L4392">
        <v>61</v>
      </c>
      <c r="M4392">
        <f t="shared" si="378"/>
        <v>0.16758241758241757</v>
      </c>
      <c r="N4392">
        <f t="shared" si="381"/>
        <v>0</v>
      </c>
      <c r="O4392">
        <f t="shared" si="379"/>
        <v>0</v>
      </c>
      <c r="P4392">
        <f t="shared" si="382"/>
        <v>364</v>
      </c>
    </row>
    <row r="4393" spans="10:16" x14ac:dyDescent="0.25">
      <c r="J4393" t="s">
        <v>0</v>
      </c>
      <c r="K4393" s="3" t="e">
        <f t="shared" si="380"/>
        <v>#VALUE!</v>
      </c>
      <c r="L4393">
        <v>61</v>
      </c>
      <c r="M4393">
        <f t="shared" si="378"/>
        <v>0.16758241758241757</v>
      </c>
      <c r="N4393">
        <f t="shared" si="381"/>
        <v>0</v>
      </c>
      <c r="O4393">
        <f t="shared" si="379"/>
        <v>0</v>
      </c>
      <c r="P4393">
        <f t="shared" si="382"/>
        <v>364</v>
      </c>
    </row>
    <row r="4394" spans="10:16" x14ac:dyDescent="0.25">
      <c r="K4394" s="3">
        <f t="shared" si="380"/>
        <v>33965</v>
      </c>
      <c r="L4394">
        <v>61</v>
      </c>
      <c r="M4394">
        <f t="shared" si="378"/>
        <v>0.16758241758241757</v>
      </c>
      <c r="N4394">
        <f t="shared" si="381"/>
        <v>0</v>
      </c>
      <c r="O4394">
        <f t="shared" si="379"/>
        <v>0</v>
      </c>
      <c r="P4394">
        <f t="shared" si="382"/>
        <v>364</v>
      </c>
    </row>
    <row r="4395" spans="10:16" x14ac:dyDescent="0.25">
      <c r="J4395" t="s">
        <v>0</v>
      </c>
      <c r="K4395" s="3" t="e">
        <f t="shared" si="380"/>
        <v>#VALUE!</v>
      </c>
      <c r="L4395">
        <v>61</v>
      </c>
      <c r="M4395">
        <f t="shared" si="378"/>
        <v>0.16758241758241757</v>
      </c>
      <c r="N4395">
        <f t="shared" si="381"/>
        <v>0</v>
      </c>
      <c r="O4395">
        <f t="shared" si="379"/>
        <v>0</v>
      </c>
      <c r="P4395">
        <f t="shared" si="382"/>
        <v>364</v>
      </c>
    </row>
    <row r="4396" spans="10:16" x14ac:dyDescent="0.25">
      <c r="K4396" s="3">
        <f t="shared" si="380"/>
        <v>33965</v>
      </c>
      <c r="L4396">
        <v>61</v>
      </c>
      <c r="M4396">
        <f t="shared" si="378"/>
        <v>0.16758241758241757</v>
      </c>
      <c r="N4396">
        <f t="shared" si="381"/>
        <v>0</v>
      </c>
      <c r="O4396">
        <f t="shared" si="379"/>
        <v>0</v>
      </c>
      <c r="P4396">
        <f t="shared" si="382"/>
        <v>364</v>
      </c>
    </row>
    <row r="4397" spans="10:16" x14ac:dyDescent="0.25">
      <c r="J4397" t="s">
        <v>0</v>
      </c>
      <c r="K4397" s="3" t="e">
        <f t="shared" si="380"/>
        <v>#VALUE!</v>
      </c>
      <c r="L4397">
        <v>61</v>
      </c>
      <c r="M4397">
        <f t="shared" si="378"/>
        <v>0.16758241758241757</v>
      </c>
      <c r="N4397">
        <f t="shared" si="381"/>
        <v>0</v>
      </c>
      <c r="O4397">
        <f t="shared" si="379"/>
        <v>0</v>
      </c>
      <c r="P4397">
        <f t="shared" si="382"/>
        <v>364</v>
      </c>
    </row>
    <row r="4398" spans="10:16" x14ac:dyDescent="0.25">
      <c r="K4398" s="3">
        <f t="shared" si="380"/>
        <v>33965</v>
      </c>
      <c r="L4398">
        <v>61</v>
      </c>
      <c r="M4398">
        <f t="shared" si="378"/>
        <v>0.16758241758241757</v>
      </c>
      <c r="N4398">
        <f t="shared" si="381"/>
        <v>0</v>
      </c>
      <c r="O4398">
        <f t="shared" si="379"/>
        <v>0</v>
      </c>
      <c r="P4398">
        <f t="shared" si="382"/>
        <v>364</v>
      </c>
    </row>
    <row r="4399" spans="10:16" x14ac:dyDescent="0.25">
      <c r="J4399" t="s">
        <v>0</v>
      </c>
      <c r="K4399" s="3" t="e">
        <f t="shared" si="380"/>
        <v>#VALUE!</v>
      </c>
      <c r="L4399">
        <v>61</v>
      </c>
      <c r="M4399">
        <f t="shared" si="378"/>
        <v>0.16758241758241757</v>
      </c>
      <c r="N4399">
        <f t="shared" si="381"/>
        <v>0</v>
      </c>
      <c r="O4399">
        <f t="shared" si="379"/>
        <v>0</v>
      </c>
      <c r="P4399">
        <f t="shared" si="382"/>
        <v>364</v>
      </c>
    </row>
    <row r="4400" spans="10:16" x14ac:dyDescent="0.25">
      <c r="K4400" s="3">
        <f t="shared" si="380"/>
        <v>33965</v>
      </c>
      <c r="L4400">
        <v>61</v>
      </c>
      <c r="M4400">
        <f t="shared" si="378"/>
        <v>0.16758241758241757</v>
      </c>
      <c r="N4400">
        <f t="shared" si="381"/>
        <v>0</v>
      </c>
      <c r="O4400">
        <f t="shared" si="379"/>
        <v>0</v>
      </c>
      <c r="P4400">
        <f t="shared" si="382"/>
        <v>364</v>
      </c>
    </row>
    <row r="4401" spans="10:16" x14ac:dyDescent="0.25">
      <c r="J4401" t="s">
        <v>0</v>
      </c>
      <c r="K4401" s="3" t="e">
        <f t="shared" si="380"/>
        <v>#VALUE!</v>
      </c>
      <c r="L4401">
        <v>61</v>
      </c>
      <c r="M4401">
        <f t="shared" si="378"/>
        <v>0.16758241758241757</v>
      </c>
      <c r="N4401">
        <f t="shared" si="381"/>
        <v>0</v>
      </c>
      <c r="O4401">
        <f t="shared" si="379"/>
        <v>0</v>
      </c>
      <c r="P4401">
        <f t="shared" si="382"/>
        <v>364</v>
      </c>
    </row>
    <row r="4402" spans="10:16" x14ac:dyDescent="0.25">
      <c r="K4402" s="3">
        <f t="shared" si="380"/>
        <v>33965</v>
      </c>
      <c r="L4402">
        <v>61</v>
      </c>
      <c r="M4402">
        <f t="shared" si="378"/>
        <v>0.16758241758241757</v>
      </c>
      <c r="N4402">
        <f t="shared" si="381"/>
        <v>0</v>
      </c>
      <c r="O4402">
        <f t="shared" si="379"/>
        <v>0</v>
      </c>
      <c r="P4402">
        <f t="shared" si="382"/>
        <v>364</v>
      </c>
    </row>
    <row r="4403" spans="10:16" x14ac:dyDescent="0.25">
      <c r="J4403" t="s">
        <v>0</v>
      </c>
      <c r="K4403" s="3" t="e">
        <f t="shared" si="380"/>
        <v>#VALUE!</v>
      </c>
      <c r="L4403">
        <v>61</v>
      </c>
      <c r="M4403">
        <f t="shared" si="378"/>
        <v>0.16758241758241757</v>
      </c>
      <c r="N4403">
        <f t="shared" si="381"/>
        <v>0</v>
      </c>
      <c r="O4403">
        <f t="shared" si="379"/>
        <v>0</v>
      </c>
      <c r="P4403">
        <f t="shared" si="382"/>
        <v>364</v>
      </c>
    </row>
    <row r="4404" spans="10:16" x14ac:dyDescent="0.25">
      <c r="K4404" s="3">
        <f t="shared" si="380"/>
        <v>33965</v>
      </c>
      <c r="L4404">
        <v>61</v>
      </c>
      <c r="M4404">
        <f t="shared" si="378"/>
        <v>0.16758241758241757</v>
      </c>
      <c r="N4404">
        <f t="shared" si="381"/>
        <v>0</v>
      </c>
      <c r="O4404">
        <f t="shared" si="379"/>
        <v>0</v>
      </c>
      <c r="P4404">
        <f t="shared" si="382"/>
        <v>364</v>
      </c>
    </row>
    <row r="4405" spans="10:16" x14ac:dyDescent="0.25">
      <c r="J4405" t="s">
        <v>0</v>
      </c>
      <c r="K4405" s="3" t="e">
        <f t="shared" si="380"/>
        <v>#VALUE!</v>
      </c>
      <c r="L4405">
        <v>61</v>
      </c>
      <c r="M4405">
        <f t="shared" si="378"/>
        <v>0.16758241758241757</v>
      </c>
      <c r="N4405">
        <f t="shared" si="381"/>
        <v>0</v>
      </c>
      <c r="O4405">
        <f t="shared" si="379"/>
        <v>0</v>
      </c>
      <c r="P4405">
        <f t="shared" si="382"/>
        <v>364</v>
      </c>
    </row>
    <row r="4406" spans="10:16" x14ac:dyDescent="0.25">
      <c r="K4406" s="3">
        <f t="shared" si="380"/>
        <v>33965</v>
      </c>
      <c r="L4406">
        <v>61</v>
      </c>
      <c r="M4406">
        <f t="shared" si="378"/>
        <v>0.16758241758241757</v>
      </c>
      <c r="N4406">
        <f t="shared" si="381"/>
        <v>0</v>
      </c>
      <c r="O4406">
        <f t="shared" si="379"/>
        <v>0</v>
      </c>
      <c r="P4406">
        <f t="shared" si="382"/>
        <v>364</v>
      </c>
    </row>
    <row r="4407" spans="10:16" x14ac:dyDescent="0.25">
      <c r="J4407" t="s">
        <v>0</v>
      </c>
      <c r="K4407" s="3" t="e">
        <f t="shared" si="380"/>
        <v>#VALUE!</v>
      </c>
      <c r="L4407">
        <v>61</v>
      </c>
      <c r="M4407">
        <f t="shared" si="378"/>
        <v>0.16758241758241757</v>
      </c>
      <c r="N4407">
        <f t="shared" si="381"/>
        <v>0</v>
      </c>
      <c r="O4407">
        <f t="shared" si="379"/>
        <v>0</v>
      </c>
      <c r="P4407">
        <f t="shared" si="382"/>
        <v>364</v>
      </c>
    </row>
    <row r="4408" spans="10:16" x14ac:dyDescent="0.25">
      <c r="K4408" s="3">
        <f t="shared" si="380"/>
        <v>33965</v>
      </c>
      <c r="L4408">
        <v>61</v>
      </c>
      <c r="M4408">
        <f t="shared" si="378"/>
        <v>0.16758241758241757</v>
      </c>
      <c r="N4408">
        <f t="shared" si="381"/>
        <v>0</v>
      </c>
      <c r="O4408">
        <f t="shared" si="379"/>
        <v>0</v>
      </c>
      <c r="P4408">
        <f t="shared" si="382"/>
        <v>364</v>
      </c>
    </row>
    <row r="4409" spans="10:16" x14ac:dyDescent="0.25">
      <c r="J4409" t="s">
        <v>0</v>
      </c>
      <c r="K4409" s="3" t="e">
        <f t="shared" si="380"/>
        <v>#VALUE!</v>
      </c>
      <c r="L4409">
        <v>61</v>
      </c>
      <c r="M4409">
        <f t="shared" si="378"/>
        <v>0.16758241758241757</v>
      </c>
      <c r="N4409">
        <f t="shared" si="381"/>
        <v>0</v>
      </c>
      <c r="O4409">
        <f t="shared" si="379"/>
        <v>0</v>
      </c>
      <c r="P4409">
        <f t="shared" si="382"/>
        <v>364</v>
      </c>
    </row>
    <row r="4410" spans="10:16" x14ac:dyDescent="0.25">
      <c r="K4410" s="3">
        <f t="shared" si="380"/>
        <v>33965</v>
      </c>
      <c r="L4410">
        <v>61</v>
      </c>
      <c r="M4410">
        <f t="shared" si="378"/>
        <v>0.16758241758241757</v>
      </c>
      <c r="N4410">
        <f t="shared" si="381"/>
        <v>0</v>
      </c>
      <c r="O4410">
        <f t="shared" si="379"/>
        <v>0</v>
      </c>
      <c r="P4410">
        <f t="shared" si="382"/>
        <v>364</v>
      </c>
    </row>
    <row r="4411" spans="10:16" x14ac:dyDescent="0.25">
      <c r="J4411" t="s">
        <v>0</v>
      </c>
      <c r="K4411" s="3" t="e">
        <f t="shared" si="380"/>
        <v>#VALUE!</v>
      </c>
      <c r="L4411">
        <v>61</v>
      </c>
      <c r="M4411">
        <f t="shared" si="378"/>
        <v>0.16758241758241757</v>
      </c>
      <c r="N4411">
        <f t="shared" si="381"/>
        <v>0</v>
      </c>
      <c r="O4411">
        <f t="shared" si="379"/>
        <v>0</v>
      </c>
      <c r="P4411">
        <f t="shared" si="382"/>
        <v>364</v>
      </c>
    </row>
    <row r="4412" spans="10:16" x14ac:dyDescent="0.25">
      <c r="K4412" s="3">
        <f t="shared" si="380"/>
        <v>33965</v>
      </c>
      <c r="L4412">
        <v>61</v>
      </c>
      <c r="M4412">
        <f t="shared" si="378"/>
        <v>0.16758241758241757</v>
      </c>
      <c r="N4412">
        <f t="shared" si="381"/>
        <v>0</v>
      </c>
      <c r="O4412">
        <f t="shared" si="379"/>
        <v>0</v>
      </c>
      <c r="P4412">
        <f t="shared" si="382"/>
        <v>364</v>
      </c>
    </row>
    <row r="4413" spans="10:16" x14ac:dyDescent="0.25">
      <c r="J4413" t="s">
        <v>0</v>
      </c>
      <c r="K4413" s="3" t="e">
        <f t="shared" si="380"/>
        <v>#VALUE!</v>
      </c>
      <c r="L4413">
        <v>61</v>
      </c>
      <c r="M4413">
        <f t="shared" si="378"/>
        <v>0.16758241758241757</v>
      </c>
      <c r="N4413">
        <f t="shared" si="381"/>
        <v>0</v>
      </c>
      <c r="O4413">
        <f t="shared" si="379"/>
        <v>0</v>
      </c>
      <c r="P4413">
        <f t="shared" si="382"/>
        <v>364</v>
      </c>
    </row>
    <row r="4414" spans="10:16" x14ac:dyDescent="0.25">
      <c r="K4414" s="3">
        <f t="shared" si="380"/>
        <v>33965</v>
      </c>
      <c r="L4414">
        <v>61</v>
      </c>
      <c r="M4414">
        <f t="shared" si="378"/>
        <v>0.16758241758241757</v>
      </c>
      <c r="N4414">
        <f t="shared" si="381"/>
        <v>0</v>
      </c>
      <c r="O4414">
        <f t="shared" si="379"/>
        <v>0</v>
      </c>
      <c r="P4414">
        <f t="shared" si="382"/>
        <v>364</v>
      </c>
    </row>
    <row r="4415" spans="10:16" x14ac:dyDescent="0.25">
      <c r="J4415" t="s">
        <v>0</v>
      </c>
      <c r="K4415" s="3" t="e">
        <f t="shared" si="380"/>
        <v>#VALUE!</v>
      </c>
      <c r="L4415">
        <v>61</v>
      </c>
      <c r="M4415">
        <f t="shared" si="378"/>
        <v>0.16758241758241757</v>
      </c>
      <c r="N4415">
        <f t="shared" si="381"/>
        <v>0</v>
      </c>
      <c r="O4415">
        <f t="shared" si="379"/>
        <v>0</v>
      </c>
      <c r="P4415">
        <f t="shared" si="382"/>
        <v>364</v>
      </c>
    </row>
    <row r="4416" spans="10:16" x14ac:dyDescent="0.25">
      <c r="K4416" s="3">
        <f t="shared" si="380"/>
        <v>33965</v>
      </c>
      <c r="L4416">
        <v>61</v>
      </c>
      <c r="M4416">
        <f t="shared" si="378"/>
        <v>0.16758241758241757</v>
      </c>
      <c r="N4416">
        <f t="shared" si="381"/>
        <v>0</v>
      </c>
      <c r="O4416">
        <f t="shared" si="379"/>
        <v>0</v>
      </c>
      <c r="P4416">
        <f t="shared" si="382"/>
        <v>364</v>
      </c>
    </row>
    <row r="4417" spans="10:16" x14ac:dyDescent="0.25">
      <c r="J4417" t="s">
        <v>0</v>
      </c>
      <c r="K4417" s="3" t="e">
        <f t="shared" si="380"/>
        <v>#VALUE!</v>
      </c>
      <c r="L4417">
        <v>61</v>
      </c>
      <c r="M4417">
        <f t="shared" si="378"/>
        <v>0.16758241758241757</v>
      </c>
      <c r="N4417">
        <f t="shared" si="381"/>
        <v>0</v>
      </c>
      <c r="O4417">
        <f t="shared" si="379"/>
        <v>0</v>
      </c>
      <c r="P4417">
        <f t="shared" si="382"/>
        <v>364</v>
      </c>
    </row>
    <row r="4418" spans="10:16" x14ac:dyDescent="0.25">
      <c r="K4418" s="3">
        <f t="shared" si="380"/>
        <v>33965</v>
      </c>
      <c r="L4418">
        <v>61</v>
      </c>
      <c r="M4418">
        <f t="shared" si="378"/>
        <v>0.16758241758241757</v>
      </c>
      <c r="N4418">
        <f t="shared" si="381"/>
        <v>0</v>
      </c>
      <c r="O4418">
        <f t="shared" si="379"/>
        <v>0</v>
      </c>
      <c r="P4418">
        <f t="shared" si="382"/>
        <v>364</v>
      </c>
    </row>
    <row r="4419" spans="10:16" x14ac:dyDescent="0.25">
      <c r="J4419" t="s">
        <v>0</v>
      </c>
      <c r="K4419" s="3" t="e">
        <f t="shared" si="380"/>
        <v>#VALUE!</v>
      </c>
      <c r="L4419">
        <v>61</v>
      </c>
      <c r="M4419">
        <f t="shared" si="378"/>
        <v>0.16758241758241757</v>
      </c>
      <c r="N4419">
        <f t="shared" si="381"/>
        <v>0</v>
      </c>
      <c r="O4419">
        <f t="shared" si="379"/>
        <v>0</v>
      </c>
      <c r="P4419">
        <f t="shared" si="382"/>
        <v>364</v>
      </c>
    </row>
    <row r="4420" spans="10:16" x14ac:dyDescent="0.25">
      <c r="K4420" s="3">
        <f t="shared" si="380"/>
        <v>33965</v>
      </c>
      <c r="L4420">
        <v>61</v>
      </c>
      <c r="M4420">
        <f t="shared" si="378"/>
        <v>0.16758241758241757</v>
      </c>
      <c r="N4420">
        <f t="shared" si="381"/>
        <v>0</v>
      </c>
      <c r="O4420">
        <f t="shared" si="379"/>
        <v>0</v>
      </c>
      <c r="P4420">
        <f t="shared" si="382"/>
        <v>364</v>
      </c>
    </row>
    <row r="4421" spans="10:16" x14ac:dyDescent="0.25">
      <c r="J4421" t="s">
        <v>0</v>
      </c>
      <c r="K4421" s="3" t="e">
        <f t="shared" si="380"/>
        <v>#VALUE!</v>
      </c>
      <c r="L4421">
        <v>61</v>
      </c>
      <c r="M4421">
        <f t="shared" si="378"/>
        <v>0.16758241758241757</v>
      </c>
      <c r="N4421">
        <f t="shared" si="381"/>
        <v>0</v>
      </c>
      <c r="O4421">
        <f t="shared" si="379"/>
        <v>0</v>
      </c>
      <c r="P4421">
        <f t="shared" si="382"/>
        <v>364</v>
      </c>
    </row>
    <row r="4422" spans="10:16" x14ac:dyDescent="0.25">
      <c r="K4422" s="3">
        <f t="shared" si="380"/>
        <v>33965</v>
      </c>
      <c r="L4422">
        <v>61</v>
      </c>
      <c r="M4422">
        <f t="shared" si="378"/>
        <v>0.16758241758241757</v>
      </c>
      <c r="N4422">
        <f t="shared" si="381"/>
        <v>0</v>
      </c>
      <c r="O4422">
        <f t="shared" si="379"/>
        <v>0</v>
      </c>
      <c r="P4422">
        <f t="shared" si="382"/>
        <v>364</v>
      </c>
    </row>
    <row r="4423" spans="10:16" x14ac:dyDescent="0.25">
      <c r="J4423" t="s">
        <v>0</v>
      </c>
      <c r="K4423" s="3" t="e">
        <f t="shared" si="380"/>
        <v>#VALUE!</v>
      </c>
      <c r="L4423">
        <v>61</v>
      </c>
      <c r="M4423">
        <f t="shared" si="378"/>
        <v>0.16758241758241757</v>
      </c>
      <c r="N4423">
        <f t="shared" si="381"/>
        <v>0</v>
      </c>
      <c r="O4423">
        <f t="shared" si="379"/>
        <v>0</v>
      </c>
      <c r="P4423">
        <f t="shared" si="382"/>
        <v>364</v>
      </c>
    </row>
    <row r="4424" spans="10:16" x14ac:dyDescent="0.25">
      <c r="K4424" s="3">
        <f t="shared" si="380"/>
        <v>33965</v>
      </c>
      <c r="L4424">
        <v>61</v>
      </c>
      <c r="M4424">
        <f t="shared" ref="M4424:M4487" si="383">L4424/P4424</f>
        <v>0.16758241758241757</v>
      </c>
      <c r="N4424">
        <f t="shared" si="381"/>
        <v>0</v>
      </c>
      <c r="O4424">
        <f t="shared" ref="O4424:O4487" si="384">ROUND(N4424,1)</f>
        <v>0</v>
      </c>
      <c r="P4424">
        <f t="shared" si="382"/>
        <v>364</v>
      </c>
    </row>
    <row r="4425" spans="10:16" x14ac:dyDescent="0.25">
      <c r="J4425" t="s">
        <v>0</v>
      </c>
      <c r="K4425" s="3" t="e">
        <f t="shared" ref="K4425:K4488" si="385">$K$7+J4425</f>
        <v>#VALUE!</v>
      </c>
      <c r="L4425">
        <v>61</v>
      </c>
      <c r="M4425">
        <f t="shared" si="383"/>
        <v>0.16758241758241757</v>
      </c>
      <c r="N4425">
        <f t="shared" ref="N4425:N4488" si="386">INT(M4425)</f>
        <v>0</v>
      </c>
      <c r="O4425">
        <f t="shared" si="384"/>
        <v>0</v>
      </c>
      <c r="P4425">
        <f t="shared" si="382"/>
        <v>364</v>
      </c>
    </row>
    <row r="4426" spans="10:16" x14ac:dyDescent="0.25">
      <c r="K4426" s="3">
        <f t="shared" si="385"/>
        <v>33965</v>
      </c>
      <c r="L4426">
        <v>61</v>
      </c>
      <c r="M4426">
        <f t="shared" si="383"/>
        <v>0.16758241758241757</v>
      </c>
      <c r="N4426">
        <f t="shared" si="386"/>
        <v>0</v>
      </c>
      <c r="O4426">
        <f t="shared" si="384"/>
        <v>0</v>
      </c>
      <c r="P4426">
        <f t="shared" si="382"/>
        <v>364</v>
      </c>
    </row>
    <row r="4427" spans="10:16" x14ac:dyDescent="0.25">
      <c r="J4427" t="s">
        <v>0</v>
      </c>
      <c r="K4427" s="3" t="e">
        <f t="shared" si="385"/>
        <v>#VALUE!</v>
      </c>
      <c r="L4427">
        <v>61</v>
      </c>
      <c r="M4427">
        <f t="shared" si="383"/>
        <v>0.16758241758241757</v>
      </c>
      <c r="N4427">
        <f t="shared" si="386"/>
        <v>0</v>
      </c>
      <c r="O4427">
        <f t="shared" si="384"/>
        <v>0</v>
      </c>
      <c r="P4427">
        <f t="shared" si="382"/>
        <v>364</v>
      </c>
    </row>
    <row r="4428" spans="10:16" x14ac:dyDescent="0.25">
      <c r="K4428" s="3">
        <f t="shared" si="385"/>
        <v>33965</v>
      </c>
      <c r="L4428">
        <v>61</v>
      </c>
      <c r="M4428">
        <f t="shared" si="383"/>
        <v>0.16758241758241757</v>
      </c>
      <c r="N4428">
        <f t="shared" si="386"/>
        <v>0</v>
      </c>
      <c r="O4428">
        <f t="shared" si="384"/>
        <v>0</v>
      </c>
      <c r="P4428">
        <f t="shared" si="382"/>
        <v>364</v>
      </c>
    </row>
    <row r="4429" spans="10:16" x14ac:dyDescent="0.25">
      <c r="J4429" t="s">
        <v>0</v>
      </c>
      <c r="K4429" s="3" t="e">
        <f t="shared" si="385"/>
        <v>#VALUE!</v>
      </c>
      <c r="L4429">
        <v>61</v>
      </c>
      <c r="M4429">
        <f t="shared" si="383"/>
        <v>0.16758241758241757</v>
      </c>
      <c r="N4429">
        <f t="shared" si="386"/>
        <v>0</v>
      </c>
      <c r="O4429">
        <f t="shared" si="384"/>
        <v>0</v>
      </c>
      <c r="P4429">
        <f t="shared" si="382"/>
        <v>364</v>
      </c>
    </row>
    <row r="4430" spans="10:16" x14ac:dyDescent="0.25">
      <c r="K4430" s="3">
        <f t="shared" si="385"/>
        <v>33965</v>
      </c>
      <c r="L4430">
        <v>61</v>
      </c>
      <c r="M4430">
        <f t="shared" si="383"/>
        <v>0.16758241758241757</v>
      </c>
      <c r="N4430">
        <f t="shared" si="386"/>
        <v>0</v>
      </c>
      <c r="O4430">
        <f t="shared" si="384"/>
        <v>0</v>
      </c>
      <c r="P4430">
        <f t="shared" si="382"/>
        <v>364</v>
      </c>
    </row>
    <row r="4431" spans="10:16" x14ac:dyDescent="0.25">
      <c r="J4431" t="s">
        <v>0</v>
      </c>
      <c r="K4431" s="3" t="e">
        <f t="shared" si="385"/>
        <v>#VALUE!</v>
      </c>
      <c r="L4431">
        <v>61</v>
      </c>
      <c r="M4431">
        <f t="shared" si="383"/>
        <v>0.16758241758241757</v>
      </c>
      <c r="N4431">
        <f t="shared" si="386"/>
        <v>0</v>
      </c>
      <c r="O4431">
        <f t="shared" si="384"/>
        <v>0</v>
      </c>
      <c r="P4431">
        <f t="shared" si="382"/>
        <v>364</v>
      </c>
    </row>
    <row r="4432" spans="10:16" x14ac:dyDescent="0.25">
      <c r="K4432" s="3">
        <f t="shared" si="385"/>
        <v>33965</v>
      </c>
      <c r="L4432">
        <v>61</v>
      </c>
      <c r="M4432">
        <f t="shared" si="383"/>
        <v>0.16758241758241757</v>
      </c>
      <c r="N4432">
        <f t="shared" si="386"/>
        <v>0</v>
      </c>
      <c r="O4432">
        <f t="shared" si="384"/>
        <v>0</v>
      </c>
      <c r="P4432">
        <f t="shared" si="382"/>
        <v>364</v>
      </c>
    </row>
    <row r="4433" spans="10:16" x14ac:dyDescent="0.25">
      <c r="J4433" t="s">
        <v>0</v>
      </c>
      <c r="K4433" s="3" t="e">
        <f t="shared" si="385"/>
        <v>#VALUE!</v>
      </c>
      <c r="L4433">
        <v>61</v>
      </c>
      <c r="M4433">
        <f t="shared" si="383"/>
        <v>0.16758241758241757</v>
      </c>
      <c r="N4433">
        <f t="shared" si="386"/>
        <v>0</v>
      </c>
      <c r="O4433">
        <f t="shared" si="384"/>
        <v>0</v>
      </c>
      <c r="P4433">
        <f t="shared" si="382"/>
        <v>364</v>
      </c>
    </row>
    <row r="4434" spans="10:16" x14ac:dyDescent="0.25">
      <c r="K4434" s="3">
        <f t="shared" si="385"/>
        <v>33965</v>
      </c>
      <c r="L4434">
        <v>61</v>
      </c>
      <c r="M4434">
        <f t="shared" si="383"/>
        <v>0.16758241758241757</v>
      </c>
      <c r="N4434">
        <f t="shared" si="386"/>
        <v>0</v>
      </c>
      <c r="O4434">
        <f t="shared" si="384"/>
        <v>0</v>
      </c>
      <c r="P4434">
        <f t="shared" si="382"/>
        <v>364</v>
      </c>
    </row>
    <row r="4435" spans="10:16" x14ac:dyDescent="0.25">
      <c r="J4435" t="s">
        <v>0</v>
      </c>
      <c r="K4435" s="3" t="e">
        <f t="shared" si="385"/>
        <v>#VALUE!</v>
      </c>
      <c r="L4435">
        <v>61</v>
      </c>
      <c r="M4435">
        <f t="shared" si="383"/>
        <v>0.16758241758241757</v>
      </c>
      <c r="N4435">
        <f t="shared" si="386"/>
        <v>0</v>
      </c>
      <c r="O4435">
        <f t="shared" si="384"/>
        <v>0</v>
      </c>
      <c r="P4435">
        <f t="shared" si="382"/>
        <v>364</v>
      </c>
    </row>
    <row r="4436" spans="10:16" x14ac:dyDescent="0.25">
      <c r="K4436" s="3">
        <f t="shared" si="385"/>
        <v>33965</v>
      </c>
      <c r="L4436">
        <v>61</v>
      </c>
      <c r="M4436">
        <f t="shared" si="383"/>
        <v>0.16758241758241757</v>
      </c>
      <c r="N4436">
        <f t="shared" si="386"/>
        <v>0</v>
      </c>
      <c r="O4436">
        <f t="shared" si="384"/>
        <v>0</v>
      </c>
      <c r="P4436">
        <f t="shared" si="382"/>
        <v>364</v>
      </c>
    </row>
    <row r="4437" spans="10:16" x14ac:dyDescent="0.25">
      <c r="J4437" t="s">
        <v>0</v>
      </c>
      <c r="K4437" s="3" t="e">
        <f t="shared" si="385"/>
        <v>#VALUE!</v>
      </c>
      <c r="L4437">
        <v>61</v>
      </c>
      <c r="M4437">
        <f t="shared" si="383"/>
        <v>0.16758241758241757</v>
      </c>
      <c r="N4437">
        <f t="shared" si="386"/>
        <v>0</v>
      </c>
      <c r="O4437">
        <f t="shared" si="384"/>
        <v>0</v>
      </c>
      <c r="P4437">
        <f t="shared" si="382"/>
        <v>364</v>
      </c>
    </row>
    <row r="4438" spans="10:16" x14ac:dyDescent="0.25">
      <c r="K4438" s="3">
        <f t="shared" si="385"/>
        <v>33965</v>
      </c>
      <c r="L4438">
        <v>61</v>
      </c>
      <c r="M4438">
        <f t="shared" si="383"/>
        <v>0.16758241758241757</v>
      </c>
      <c r="N4438">
        <f t="shared" si="386"/>
        <v>0</v>
      </c>
      <c r="O4438">
        <f t="shared" si="384"/>
        <v>0</v>
      </c>
      <c r="P4438">
        <f t="shared" si="382"/>
        <v>364</v>
      </c>
    </row>
    <row r="4439" spans="10:16" x14ac:dyDescent="0.25">
      <c r="J4439" t="s">
        <v>0</v>
      </c>
      <c r="K4439" s="3" t="e">
        <f t="shared" si="385"/>
        <v>#VALUE!</v>
      </c>
      <c r="L4439">
        <v>61</v>
      </c>
      <c r="M4439">
        <f t="shared" si="383"/>
        <v>0.16758241758241757</v>
      </c>
      <c r="N4439">
        <f t="shared" si="386"/>
        <v>0</v>
      </c>
      <c r="O4439">
        <f t="shared" si="384"/>
        <v>0</v>
      </c>
      <c r="P4439">
        <f t="shared" si="382"/>
        <v>364</v>
      </c>
    </row>
    <row r="4440" spans="10:16" x14ac:dyDescent="0.25">
      <c r="K4440" s="3">
        <f t="shared" si="385"/>
        <v>33965</v>
      </c>
      <c r="L4440">
        <v>61</v>
      </c>
      <c r="M4440">
        <f t="shared" si="383"/>
        <v>0.16758241758241757</v>
      </c>
      <c r="N4440">
        <f t="shared" si="386"/>
        <v>0</v>
      </c>
      <c r="O4440">
        <f t="shared" si="384"/>
        <v>0</v>
      </c>
      <c r="P4440">
        <f t="shared" si="382"/>
        <v>364</v>
      </c>
    </row>
    <row r="4441" spans="10:16" x14ac:dyDescent="0.25">
      <c r="J4441" t="s">
        <v>0</v>
      </c>
      <c r="K4441" s="3" t="e">
        <f t="shared" si="385"/>
        <v>#VALUE!</v>
      </c>
      <c r="L4441">
        <v>61</v>
      </c>
      <c r="M4441">
        <f t="shared" si="383"/>
        <v>0.16758241758241757</v>
      </c>
      <c r="N4441">
        <f t="shared" si="386"/>
        <v>0</v>
      </c>
      <c r="O4441">
        <f t="shared" si="384"/>
        <v>0</v>
      </c>
      <c r="P4441">
        <f t="shared" si="382"/>
        <v>364</v>
      </c>
    </row>
    <row r="4442" spans="10:16" x14ac:dyDescent="0.25">
      <c r="K4442" s="3">
        <f t="shared" si="385"/>
        <v>33965</v>
      </c>
      <c r="L4442">
        <v>61</v>
      </c>
      <c r="M4442">
        <f t="shared" si="383"/>
        <v>0.16758241758241757</v>
      </c>
      <c r="N4442">
        <f t="shared" si="386"/>
        <v>0</v>
      </c>
      <c r="O4442">
        <f t="shared" si="384"/>
        <v>0</v>
      </c>
      <c r="P4442">
        <f t="shared" si="382"/>
        <v>364</v>
      </c>
    </row>
    <row r="4443" spans="10:16" x14ac:dyDescent="0.25">
      <c r="J4443" t="s">
        <v>0</v>
      </c>
      <c r="K4443" s="3" t="e">
        <f t="shared" si="385"/>
        <v>#VALUE!</v>
      </c>
      <c r="L4443">
        <v>61</v>
      </c>
      <c r="M4443">
        <f t="shared" si="383"/>
        <v>0.16758241758241757</v>
      </c>
      <c r="N4443">
        <f t="shared" si="386"/>
        <v>0</v>
      </c>
      <c r="O4443">
        <f t="shared" si="384"/>
        <v>0</v>
      </c>
      <c r="P4443">
        <f t="shared" si="382"/>
        <v>364</v>
      </c>
    </row>
    <row r="4444" spans="10:16" x14ac:dyDescent="0.25">
      <c r="K4444" s="3">
        <f t="shared" si="385"/>
        <v>33965</v>
      </c>
      <c r="L4444">
        <v>61</v>
      </c>
      <c r="M4444">
        <f t="shared" si="383"/>
        <v>0.16758241758241757</v>
      </c>
      <c r="N4444">
        <f t="shared" si="386"/>
        <v>0</v>
      </c>
      <c r="O4444">
        <f t="shared" si="384"/>
        <v>0</v>
      </c>
      <c r="P4444">
        <f t="shared" si="382"/>
        <v>364</v>
      </c>
    </row>
    <row r="4445" spans="10:16" x14ac:dyDescent="0.25">
      <c r="J4445" t="s">
        <v>0</v>
      </c>
      <c r="K4445" s="3" t="e">
        <f t="shared" si="385"/>
        <v>#VALUE!</v>
      </c>
      <c r="L4445">
        <v>61</v>
      </c>
      <c r="M4445">
        <f t="shared" si="383"/>
        <v>0.16758241758241757</v>
      </c>
      <c r="N4445">
        <f t="shared" si="386"/>
        <v>0</v>
      </c>
      <c r="O4445">
        <f t="shared" si="384"/>
        <v>0</v>
      </c>
      <c r="P4445">
        <f t="shared" si="382"/>
        <v>364</v>
      </c>
    </row>
    <row r="4446" spans="10:16" x14ac:dyDescent="0.25">
      <c r="K4446" s="3">
        <f t="shared" si="385"/>
        <v>33965</v>
      </c>
      <c r="L4446">
        <v>61</v>
      </c>
      <c r="M4446">
        <f t="shared" si="383"/>
        <v>0.16758241758241757</v>
      </c>
      <c r="N4446">
        <f t="shared" si="386"/>
        <v>0</v>
      </c>
      <c r="O4446">
        <f t="shared" si="384"/>
        <v>0</v>
      </c>
      <c r="P4446">
        <f t="shared" si="382"/>
        <v>364</v>
      </c>
    </row>
    <row r="4447" spans="10:16" x14ac:dyDescent="0.25">
      <c r="J4447" t="s">
        <v>0</v>
      </c>
      <c r="K4447" s="3" t="e">
        <f t="shared" si="385"/>
        <v>#VALUE!</v>
      </c>
      <c r="L4447">
        <v>61</v>
      </c>
      <c r="M4447">
        <f t="shared" si="383"/>
        <v>0.16758241758241757</v>
      </c>
      <c r="N4447">
        <f t="shared" si="386"/>
        <v>0</v>
      </c>
      <c r="O4447">
        <f t="shared" si="384"/>
        <v>0</v>
      </c>
      <c r="P4447">
        <f t="shared" si="382"/>
        <v>364</v>
      </c>
    </row>
    <row r="4448" spans="10:16" x14ac:dyDescent="0.25">
      <c r="K4448" s="3">
        <f t="shared" si="385"/>
        <v>33965</v>
      </c>
      <c r="L4448">
        <v>61</v>
      </c>
      <c r="M4448">
        <f t="shared" si="383"/>
        <v>0.16758241758241757</v>
      </c>
      <c r="N4448">
        <f t="shared" si="386"/>
        <v>0</v>
      </c>
      <c r="O4448">
        <f t="shared" si="384"/>
        <v>0</v>
      </c>
      <c r="P4448">
        <f t="shared" si="382"/>
        <v>364</v>
      </c>
    </row>
    <row r="4449" spans="10:16" x14ac:dyDescent="0.25">
      <c r="J4449" t="s">
        <v>0</v>
      </c>
      <c r="K4449" s="3" t="e">
        <f t="shared" si="385"/>
        <v>#VALUE!</v>
      </c>
      <c r="L4449">
        <v>61</v>
      </c>
      <c r="M4449">
        <f t="shared" si="383"/>
        <v>0.16758241758241757</v>
      </c>
      <c r="N4449">
        <f t="shared" si="386"/>
        <v>0</v>
      </c>
      <c r="O4449">
        <f t="shared" si="384"/>
        <v>0</v>
      </c>
      <c r="P4449">
        <f t="shared" si="382"/>
        <v>364</v>
      </c>
    </row>
    <row r="4450" spans="10:16" x14ac:dyDescent="0.25">
      <c r="K4450" s="3">
        <f t="shared" si="385"/>
        <v>33965</v>
      </c>
      <c r="L4450">
        <v>61</v>
      </c>
      <c r="M4450">
        <f t="shared" si="383"/>
        <v>0.16758241758241757</v>
      </c>
      <c r="N4450">
        <f t="shared" si="386"/>
        <v>0</v>
      </c>
      <c r="O4450">
        <f t="shared" si="384"/>
        <v>0</v>
      </c>
      <c r="P4450">
        <f t="shared" si="382"/>
        <v>364</v>
      </c>
    </row>
    <row r="4451" spans="10:16" x14ac:dyDescent="0.25">
      <c r="J4451" t="s">
        <v>0</v>
      </c>
      <c r="K4451" s="3" t="e">
        <f t="shared" si="385"/>
        <v>#VALUE!</v>
      </c>
      <c r="L4451">
        <v>61</v>
      </c>
      <c r="M4451">
        <f t="shared" si="383"/>
        <v>0.16758241758241757</v>
      </c>
      <c r="N4451">
        <f t="shared" si="386"/>
        <v>0</v>
      </c>
      <c r="O4451">
        <f t="shared" si="384"/>
        <v>0</v>
      </c>
      <c r="P4451">
        <f t="shared" si="382"/>
        <v>364</v>
      </c>
    </row>
    <row r="4452" spans="10:16" x14ac:dyDescent="0.25">
      <c r="K4452" s="3">
        <f t="shared" si="385"/>
        <v>33965</v>
      </c>
      <c r="L4452">
        <v>61</v>
      </c>
      <c r="M4452">
        <f t="shared" si="383"/>
        <v>0.16758241758241757</v>
      </c>
      <c r="N4452">
        <f t="shared" si="386"/>
        <v>0</v>
      </c>
      <c r="O4452">
        <f t="shared" si="384"/>
        <v>0</v>
      </c>
      <c r="P4452">
        <f t="shared" si="382"/>
        <v>364</v>
      </c>
    </row>
    <row r="4453" spans="10:16" x14ac:dyDescent="0.25">
      <c r="J4453" t="s">
        <v>0</v>
      </c>
      <c r="K4453" s="3" t="e">
        <f t="shared" si="385"/>
        <v>#VALUE!</v>
      </c>
      <c r="L4453">
        <v>61</v>
      </c>
      <c r="M4453">
        <f t="shared" si="383"/>
        <v>0.16758241758241757</v>
      </c>
      <c r="N4453">
        <f t="shared" si="386"/>
        <v>0</v>
      </c>
      <c r="O4453">
        <f t="shared" si="384"/>
        <v>0</v>
      </c>
      <c r="P4453">
        <f t="shared" si="382"/>
        <v>364</v>
      </c>
    </row>
    <row r="4454" spans="10:16" x14ac:dyDescent="0.25">
      <c r="K4454" s="3">
        <f t="shared" si="385"/>
        <v>33965</v>
      </c>
      <c r="L4454">
        <v>61</v>
      </c>
      <c r="M4454">
        <f t="shared" si="383"/>
        <v>0.16758241758241757</v>
      </c>
      <c r="N4454">
        <f t="shared" si="386"/>
        <v>0</v>
      </c>
      <c r="O4454">
        <f t="shared" si="384"/>
        <v>0</v>
      </c>
      <c r="P4454">
        <f t="shared" si="382"/>
        <v>364</v>
      </c>
    </row>
    <row r="4455" spans="10:16" x14ac:dyDescent="0.25">
      <c r="J4455" t="s">
        <v>0</v>
      </c>
      <c r="K4455" s="3" t="e">
        <f t="shared" si="385"/>
        <v>#VALUE!</v>
      </c>
      <c r="L4455">
        <v>61</v>
      </c>
      <c r="M4455">
        <f t="shared" si="383"/>
        <v>0.16758241758241757</v>
      </c>
      <c r="N4455">
        <f t="shared" si="386"/>
        <v>0</v>
      </c>
      <c r="O4455">
        <f t="shared" si="384"/>
        <v>0</v>
      </c>
      <c r="P4455">
        <f t="shared" ref="P4455:P4518" si="387">DATE(2005,12,26)-DATE(2004,12,27)</f>
        <v>364</v>
      </c>
    </row>
    <row r="4456" spans="10:16" x14ac:dyDescent="0.25">
      <c r="K4456" s="3">
        <f t="shared" si="385"/>
        <v>33965</v>
      </c>
      <c r="L4456">
        <v>61</v>
      </c>
      <c r="M4456">
        <f t="shared" si="383"/>
        <v>0.16758241758241757</v>
      </c>
      <c r="N4456">
        <f t="shared" si="386"/>
        <v>0</v>
      </c>
      <c r="O4456">
        <f t="shared" si="384"/>
        <v>0</v>
      </c>
      <c r="P4456">
        <f t="shared" si="387"/>
        <v>364</v>
      </c>
    </row>
    <row r="4457" spans="10:16" x14ac:dyDescent="0.25">
      <c r="J4457" t="s">
        <v>0</v>
      </c>
      <c r="K4457" s="3" t="e">
        <f t="shared" si="385"/>
        <v>#VALUE!</v>
      </c>
      <c r="L4457">
        <v>61</v>
      </c>
      <c r="M4457">
        <f t="shared" si="383"/>
        <v>0.16758241758241757</v>
      </c>
      <c r="N4457">
        <f t="shared" si="386"/>
        <v>0</v>
      </c>
      <c r="O4457">
        <f t="shared" si="384"/>
        <v>0</v>
      </c>
      <c r="P4457">
        <f t="shared" si="387"/>
        <v>364</v>
      </c>
    </row>
    <row r="4458" spans="10:16" x14ac:dyDescent="0.25">
      <c r="K4458" s="3">
        <f t="shared" si="385"/>
        <v>33965</v>
      </c>
      <c r="L4458">
        <v>61</v>
      </c>
      <c r="M4458">
        <f t="shared" si="383"/>
        <v>0.16758241758241757</v>
      </c>
      <c r="N4458">
        <f t="shared" si="386"/>
        <v>0</v>
      </c>
      <c r="O4458">
        <f t="shared" si="384"/>
        <v>0</v>
      </c>
      <c r="P4458">
        <f t="shared" si="387"/>
        <v>364</v>
      </c>
    </row>
    <row r="4459" spans="10:16" x14ac:dyDescent="0.25">
      <c r="J4459" t="s">
        <v>0</v>
      </c>
      <c r="K4459" s="3" t="e">
        <f t="shared" si="385"/>
        <v>#VALUE!</v>
      </c>
      <c r="L4459">
        <v>61</v>
      </c>
      <c r="M4459">
        <f t="shared" si="383"/>
        <v>0.16758241758241757</v>
      </c>
      <c r="N4459">
        <f t="shared" si="386"/>
        <v>0</v>
      </c>
      <c r="O4459">
        <f t="shared" si="384"/>
        <v>0</v>
      </c>
      <c r="P4459">
        <f t="shared" si="387"/>
        <v>364</v>
      </c>
    </row>
    <row r="4460" spans="10:16" x14ac:dyDescent="0.25">
      <c r="K4460" s="3">
        <f t="shared" si="385"/>
        <v>33965</v>
      </c>
      <c r="L4460">
        <v>61</v>
      </c>
      <c r="M4460">
        <f t="shared" si="383"/>
        <v>0.16758241758241757</v>
      </c>
      <c r="N4460">
        <f t="shared" si="386"/>
        <v>0</v>
      </c>
      <c r="O4460">
        <f t="shared" si="384"/>
        <v>0</v>
      </c>
      <c r="P4460">
        <f t="shared" si="387"/>
        <v>364</v>
      </c>
    </row>
    <row r="4461" spans="10:16" x14ac:dyDescent="0.25">
      <c r="J4461" t="s">
        <v>0</v>
      </c>
      <c r="K4461" s="3" t="e">
        <f t="shared" si="385"/>
        <v>#VALUE!</v>
      </c>
      <c r="L4461">
        <v>61</v>
      </c>
      <c r="M4461">
        <f t="shared" si="383"/>
        <v>0.16758241758241757</v>
      </c>
      <c r="N4461">
        <f t="shared" si="386"/>
        <v>0</v>
      </c>
      <c r="O4461">
        <f t="shared" si="384"/>
        <v>0</v>
      </c>
      <c r="P4461">
        <f t="shared" si="387"/>
        <v>364</v>
      </c>
    </row>
    <row r="4462" spans="10:16" x14ac:dyDescent="0.25">
      <c r="K4462" s="3">
        <f t="shared" si="385"/>
        <v>33965</v>
      </c>
      <c r="L4462">
        <v>61</v>
      </c>
      <c r="M4462">
        <f t="shared" si="383"/>
        <v>0.16758241758241757</v>
      </c>
      <c r="N4462">
        <f t="shared" si="386"/>
        <v>0</v>
      </c>
      <c r="O4462">
        <f t="shared" si="384"/>
        <v>0</v>
      </c>
      <c r="P4462">
        <f t="shared" si="387"/>
        <v>364</v>
      </c>
    </row>
    <row r="4463" spans="10:16" x14ac:dyDescent="0.25">
      <c r="J4463" t="s">
        <v>0</v>
      </c>
      <c r="K4463" s="3" t="e">
        <f t="shared" si="385"/>
        <v>#VALUE!</v>
      </c>
      <c r="L4463">
        <v>61</v>
      </c>
      <c r="M4463">
        <f t="shared" si="383"/>
        <v>0.16758241758241757</v>
      </c>
      <c r="N4463">
        <f t="shared" si="386"/>
        <v>0</v>
      </c>
      <c r="O4463">
        <f t="shared" si="384"/>
        <v>0</v>
      </c>
      <c r="P4463">
        <f t="shared" si="387"/>
        <v>364</v>
      </c>
    </row>
    <row r="4464" spans="10:16" x14ac:dyDescent="0.25">
      <c r="K4464" s="3">
        <f t="shared" si="385"/>
        <v>33965</v>
      </c>
      <c r="L4464">
        <v>61</v>
      </c>
      <c r="M4464">
        <f t="shared" si="383"/>
        <v>0.16758241758241757</v>
      </c>
      <c r="N4464">
        <f t="shared" si="386"/>
        <v>0</v>
      </c>
      <c r="O4464">
        <f t="shared" si="384"/>
        <v>0</v>
      </c>
      <c r="P4464">
        <f t="shared" si="387"/>
        <v>364</v>
      </c>
    </row>
    <row r="4465" spans="10:16" x14ac:dyDescent="0.25">
      <c r="J4465" t="s">
        <v>0</v>
      </c>
      <c r="K4465" s="3" t="e">
        <f t="shared" si="385"/>
        <v>#VALUE!</v>
      </c>
      <c r="L4465">
        <v>61</v>
      </c>
      <c r="M4465">
        <f t="shared" si="383"/>
        <v>0.16758241758241757</v>
      </c>
      <c r="N4465">
        <f t="shared" si="386"/>
        <v>0</v>
      </c>
      <c r="O4465">
        <f t="shared" si="384"/>
        <v>0</v>
      </c>
      <c r="P4465">
        <f t="shared" si="387"/>
        <v>364</v>
      </c>
    </row>
    <row r="4466" spans="10:16" x14ac:dyDescent="0.25">
      <c r="K4466" s="3">
        <f t="shared" si="385"/>
        <v>33965</v>
      </c>
      <c r="L4466">
        <v>61</v>
      </c>
      <c r="M4466">
        <f t="shared" si="383"/>
        <v>0.16758241758241757</v>
      </c>
      <c r="N4466">
        <f t="shared" si="386"/>
        <v>0</v>
      </c>
      <c r="O4466">
        <f t="shared" si="384"/>
        <v>0</v>
      </c>
      <c r="P4466">
        <f t="shared" si="387"/>
        <v>364</v>
      </c>
    </row>
    <row r="4467" spans="10:16" x14ac:dyDescent="0.25">
      <c r="J4467" t="s">
        <v>0</v>
      </c>
      <c r="K4467" s="3" t="e">
        <f t="shared" si="385"/>
        <v>#VALUE!</v>
      </c>
      <c r="L4467">
        <v>61</v>
      </c>
      <c r="M4467">
        <f t="shared" si="383"/>
        <v>0.16758241758241757</v>
      </c>
      <c r="N4467">
        <f t="shared" si="386"/>
        <v>0</v>
      </c>
      <c r="O4467">
        <f t="shared" si="384"/>
        <v>0</v>
      </c>
      <c r="P4467">
        <f t="shared" si="387"/>
        <v>364</v>
      </c>
    </row>
    <row r="4468" spans="10:16" x14ac:dyDescent="0.25">
      <c r="K4468" s="3">
        <f t="shared" si="385"/>
        <v>33965</v>
      </c>
      <c r="L4468">
        <v>61</v>
      </c>
      <c r="M4468">
        <f t="shared" si="383"/>
        <v>0.16758241758241757</v>
      </c>
      <c r="N4468">
        <f t="shared" si="386"/>
        <v>0</v>
      </c>
      <c r="O4468">
        <f t="shared" si="384"/>
        <v>0</v>
      </c>
      <c r="P4468">
        <f t="shared" si="387"/>
        <v>364</v>
      </c>
    </row>
    <row r="4469" spans="10:16" x14ac:dyDescent="0.25">
      <c r="J4469" t="s">
        <v>0</v>
      </c>
      <c r="K4469" s="3" t="e">
        <f t="shared" si="385"/>
        <v>#VALUE!</v>
      </c>
      <c r="L4469">
        <v>61</v>
      </c>
      <c r="M4469">
        <f t="shared" si="383"/>
        <v>0.16758241758241757</v>
      </c>
      <c r="N4469">
        <f t="shared" si="386"/>
        <v>0</v>
      </c>
      <c r="O4469">
        <f t="shared" si="384"/>
        <v>0</v>
      </c>
      <c r="P4469">
        <f t="shared" si="387"/>
        <v>364</v>
      </c>
    </row>
    <row r="4470" spans="10:16" x14ac:dyDescent="0.25">
      <c r="K4470" s="3">
        <f t="shared" si="385"/>
        <v>33965</v>
      </c>
      <c r="L4470">
        <v>61</v>
      </c>
      <c r="M4470">
        <f t="shared" si="383"/>
        <v>0.16758241758241757</v>
      </c>
      <c r="N4470">
        <f t="shared" si="386"/>
        <v>0</v>
      </c>
      <c r="O4470">
        <f t="shared" si="384"/>
        <v>0</v>
      </c>
      <c r="P4470">
        <f t="shared" si="387"/>
        <v>364</v>
      </c>
    </row>
    <row r="4471" spans="10:16" x14ac:dyDescent="0.25">
      <c r="J4471" t="s">
        <v>0</v>
      </c>
      <c r="K4471" s="3" t="e">
        <f t="shared" si="385"/>
        <v>#VALUE!</v>
      </c>
      <c r="L4471">
        <v>61</v>
      </c>
      <c r="M4471">
        <f t="shared" si="383"/>
        <v>0.16758241758241757</v>
      </c>
      <c r="N4471">
        <f t="shared" si="386"/>
        <v>0</v>
      </c>
      <c r="O4471">
        <f t="shared" si="384"/>
        <v>0</v>
      </c>
      <c r="P4471">
        <f t="shared" si="387"/>
        <v>364</v>
      </c>
    </row>
    <row r="4472" spans="10:16" x14ac:dyDescent="0.25">
      <c r="K4472" s="3">
        <f t="shared" si="385"/>
        <v>33965</v>
      </c>
      <c r="L4472">
        <v>61</v>
      </c>
      <c r="M4472">
        <f t="shared" si="383"/>
        <v>0.16758241758241757</v>
      </c>
      <c r="N4472">
        <f t="shared" si="386"/>
        <v>0</v>
      </c>
      <c r="O4472">
        <f t="shared" si="384"/>
        <v>0</v>
      </c>
      <c r="P4472">
        <f t="shared" si="387"/>
        <v>364</v>
      </c>
    </row>
    <row r="4473" spans="10:16" x14ac:dyDescent="0.25">
      <c r="J4473" t="s">
        <v>0</v>
      </c>
      <c r="K4473" s="3" t="e">
        <f t="shared" si="385"/>
        <v>#VALUE!</v>
      </c>
      <c r="L4473">
        <v>61</v>
      </c>
      <c r="M4473">
        <f t="shared" si="383"/>
        <v>0.16758241758241757</v>
      </c>
      <c r="N4473">
        <f t="shared" si="386"/>
        <v>0</v>
      </c>
      <c r="O4473">
        <f t="shared" si="384"/>
        <v>0</v>
      </c>
      <c r="P4473">
        <f t="shared" si="387"/>
        <v>364</v>
      </c>
    </row>
    <row r="4474" spans="10:16" x14ac:dyDescent="0.25">
      <c r="K4474" s="3">
        <f t="shared" si="385"/>
        <v>33965</v>
      </c>
      <c r="L4474">
        <v>61</v>
      </c>
      <c r="M4474">
        <f t="shared" si="383"/>
        <v>0.16758241758241757</v>
      </c>
      <c r="N4474">
        <f t="shared" si="386"/>
        <v>0</v>
      </c>
      <c r="O4474">
        <f t="shared" si="384"/>
        <v>0</v>
      </c>
      <c r="P4474">
        <f t="shared" si="387"/>
        <v>364</v>
      </c>
    </row>
    <row r="4475" spans="10:16" x14ac:dyDescent="0.25">
      <c r="J4475" t="s">
        <v>0</v>
      </c>
      <c r="K4475" s="3" t="e">
        <f t="shared" si="385"/>
        <v>#VALUE!</v>
      </c>
      <c r="L4475">
        <v>61</v>
      </c>
      <c r="M4475">
        <f t="shared" si="383"/>
        <v>0.16758241758241757</v>
      </c>
      <c r="N4475">
        <f t="shared" si="386"/>
        <v>0</v>
      </c>
      <c r="O4475">
        <f t="shared" si="384"/>
        <v>0</v>
      </c>
      <c r="P4475">
        <f t="shared" si="387"/>
        <v>364</v>
      </c>
    </row>
    <row r="4476" spans="10:16" x14ac:dyDescent="0.25">
      <c r="K4476" s="3">
        <f t="shared" si="385"/>
        <v>33965</v>
      </c>
      <c r="L4476">
        <v>61</v>
      </c>
      <c r="M4476">
        <f t="shared" si="383"/>
        <v>0.16758241758241757</v>
      </c>
      <c r="N4476">
        <f t="shared" si="386"/>
        <v>0</v>
      </c>
      <c r="O4476">
        <f t="shared" si="384"/>
        <v>0</v>
      </c>
      <c r="P4476">
        <f t="shared" si="387"/>
        <v>364</v>
      </c>
    </row>
    <row r="4477" spans="10:16" x14ac:dyDescent="0.25">
      <c r="J4477" t="s">
        <v>0</v>
      </c>
      <c r="K4477" s="3" t="e">
        <f t="shared" si="385"/>
        <v>#VALUE!</v>
      </c>
      <c r="L4477">
        <v>61</v>
      </c>
      <c r="M4477">
        <f t="shared" si="383"/>
        <v>0.16758241758241757</v>
      </c>
      <c r="N4477">
        <f t="shared" si="386"/>
        <v>0</v>
      </c>
      <c r="O4477">
        <f t="shared" si="384"/>
        <v>0</v>
      </c>
      <c r="P4477">
        <f t="shared" si="387"/>
        <v>364</v>
      </c>
    </row>
    <row r="4478" spans="10:16" x14ac:dyDescent="0.25">
      <c r="K4478" s="3">
        <f t="shared" si="385"/>
        <v>33965</v>
      </c>
      <c r="L4478">
        <v>61</v>
      </c>
      <c r="M4478">
        <f t="shared" si="383"/>
        <v>0.16758241758241757</v>
      </c>
      <c r="N4478">
        <f t="shared" si="386"/>
        <v>0</v>
      </c>
      <c r="O4478">
        <f t="shared" si="384"/>
        <v>0</v>
      </c>
      <c r="P4478">
        <f t="shared" si="387"/>
        <v>364</v>
      </c>
    </row>
    <row r="4479" spans="10:16" x14ac:dyDescent="0.25">
      <c r="J4479" t="s">
        <v>0</v>
      </c>
      <c r="K4479" s="3" t="e">
        <f t="shared" si="385"/>
        <v>#VALUE!</v>
      </c>
      <c r="L4479">
        <v>61</v>
      </c>
      <c r="M4479">
        <f t="shared" si="383"/>
        <v>0.16758241758241757</v>
      </c>
      <c r="N4479">
        <f t="shared" si="386"/>
        <v>0</v>
      </c>
      <c r="O4479">
        <f t="shared" si="384"/>
        <v>0</v>
      </c>
      <c r="P4479">
        <f t="shared" si="387"/>
        <v>364</v>
      </c>
    </row>
    <row r="4480" spans="10:16" x14ac:dyDescent="0.25">
      <c r="K4480" s="3">
        <f t="shared" si="385"/>
        <v>33965</v>
      </c>
      <c r="L4480">
        <v>61</v>
      </c>
      <c r="M4480">
        <f t="shared" si="383"/>
        <v>0.16758241758241757</v>
      </c>
      <c r="N4480">
        <f t="shared" si="386"/>
        <v>0</v>
      </c>
      <c r="O4480">
        <f t="shared" si="384"/>
        <v>0</v>
      </c>
      <c r="P4480">
        <f t="shared" si="387"/>
        <v>364</v>
      </c>
    </row>
    <row r="4481" spans="10:16" x14ac:dyDescent="0.25">
      <c r="J4481" t="s">
        <v>0</v>
      </c>
      <c r="K4481" s="3" t="e">
        <f t="shared" si="385"/>
        <v>#VALUE!</v>
      </c>
      <c r="L4481">
        <v>61</v>
      </c>
      <c r="M4481">
        <f t="shared" si="383"/>
        <v>0.16758241758241757</v>
      </c>
      <c r="N4481">
        <f t="shared" si="386"/>
        <v>0</v>
      </c>
      <c r="O4481">
        <f t="shared" si="384"/>
        <v>0</v>
      </c>
      <c r="P4481">
        <f t="shared" si="387"/>
        <v>364</v>
      </c>
    </row>
    <row r="4482" spans="10:16" x14ac:dyDescent="0.25">
      <c r="K4482" s="3">
        <f t="shared" si="385"/>
        <v>33965</v>
      </c>
      <c r="L4482">
        <v>61</v>
      </c>
      <c r="M4482">
        <f t="shared" si="383"/>
        <v>0.16758241758241757</v>
      </c>
      <c r="N4482">
        <f t="shared" si="386"/>
        <v>0</v>
      </c>
      <c r="O4482">
        <f t="shared" si="384"/>
        <v>0</v>
      </c>
      <c r="P4482">
        <f t="shared" si="387"/>
        <v>364</v>
      </c>
    </row>
    <row r="4483" spans="10:16" x14ac:dyDescent="0.25">
      <c r="J4483" t="s">
        <v>0</v>
      </c>
      <c r="K4483" s="3" t="e">
        <f t="shared" si="385"/>
        <v>#VALUE!</v>
      </c>
      <c r="L4483">
        <v>61</v>
      </c>
      <c r="M4483">
        <f t="shared" si="383"/>
        <v>0.16758241758241757</v>
      </c>
      <c r="N4483">
        <f t="shared" si="386"/>
        <v>0</v>
      </c>
      <c r="O4483">
        <f t="shared" si="384"/>
        <v>0</v>
      </c>
      <c r="P4483">
        <f t="shared" si="387"/>
        <v>364</v>
      </c>
    </row>
    <row r="4484" spans="10:16" x14ac:dyDescent="0.25">
      <c r="K4484" s="3">
        <f t="shared" si="385"/>
        <v>33965</v>
      </c>
      <c r="L4484">
        <v>61</v>
      </c>
      <c r="M4484">
        <f t="shared" si="383"/>
        <v>0.16758241758241757</v>
      </c>
      <c r="N4484">
        <f t="shared" si="386"/>
        <v>0</v>
      </c>
      <c r="O4484">
        <f t="shared" si="384"/>
        <v>0</v>
      </c>
      <c r="P4484">
        <f t="shared" si="387"/>
        <v>364</v>
      </c>
    </row>
    <row r="4485" spans="10:16" x14ac:dyDescent="0.25">
      <c r="J4485" t="s">
        <v>0</v>
      </c>
      <c r="K4485" s="3" t="e">
        <f t="shared" si="385"/>
        <v>#VALUE!</v>
      </c>
      <c r="L4485">
        <v>61</v>
      </c>
      <c r="M4485">
        <f t="shared" si="383"/>
        <v>0.16758241758241757</v>
      </c>
      <c r="N4485">
        <f t="shared" si="386"/>
        <v>0</v>
      </c>
      <c r="O4485">
        <f t="shared" si="384"/>
        <v>0</v>
      </c>
      <c r="P4485">
        <f t="shared" si="387"/>
        <v>364</v>
      </c>
    </row>
    <row r="4486" spans="10:16" x14ac:dyDescent="0.25">
      <c r="K4486" s="3">
        <f t="shared" si="385"/>
        <v>33965</v>
      </c>
      <c r="L4486">
        <v>61</v>
      </c>
      <c r="M4486">
        <f t="shared" si="383"/>
        <v>0.16758241758241757</v>
      </c>
      <c r="N4486">
        <f t="shared" si="386"/>
        <v>0</v>
      </c>
      <c r="O4486">
        <f t="shared" si="384"/>
        <v>0</v>
      </c>
      <c r="P4486">
        <f t="shared" si="387"/>
        <v>364</v>
      </c>
    </row>
    <row r="4487" spans="10:16" x14ac:dyDescent="0.25">
      <c r="J4487" t="s">
        <v>0</v>
      </c>
      <c r="K4487" s="3" t="e">
        <f t="shared" si="385"/>
        <v>#VALUE!</v>
      </c>
      <c r="L4487">
        <v>61</v>
      </c>
      <c r="M4487">
        <f t="shared" si="383"/>
        <v>0.16758241758241757</v>
      </c>
      <c r="N4487">
        <f t="shared" si="386"/>
        <v>0</v>
      </c>
      <c r="O4487">
        <f t="shared" si="384"/>
        <v>0</v>
      </c>
      <c r="P4487">
        <f t="shared" si="387"/>
        <v>364</v>
      </c>
    </row>
    <row r="4488" spans="10:16" x14ac:dyDescent="0.25">
      <c r="K4488" s="3">
        <f t="shared" si="385"/>
        <v>33965</v>
      </c>
      <c r="L4488">
        <v>61</v>
      </c>
      <c r="M4488">
        <f t="shared" ref="M4488:M4551" si="388">L4488/P4488</f>
        <v>0.16758241758241757</v>
      </c>
      <c r="N4488">
        <f t="shared" si="386"/>
        <v>0</v>
      </c>
      <c r="O4488">
        <f t="shared" ref="O4488:O4551" si="389">ROUND(N4488,1)</f>
        <v>0</v>
      </c>
      <c r="P4488">
        <f t="shared" si="387"/>
        <v>364</v>
      </c>
    </row>
    <row r="4489" spans="10:16" x14ac:dyDescent="0.25">
      <c r="J4489" t="s">
        <v>0</v>
      </c>
      <c r="K4489" s="3" t="e">
        <f t="shared" ref="K4489:K4552" si="390">$K$7+J4489</f>
        <v>#VALUE!</v>
      </c>
      <c r="L4489">
        <v>61</v>
      </c>
      <c r="M4489">
        <f t="shared" si="388"/>
        <v>0.16758241758241757</v>
      </c>
      <c r="N4489">
        <f t="shared" ref="N4489:N4552" si="391">INT(M4489)</f>
        <v>0</v>
      </c>
      <c r="O4489">
        <f t="shared" si="389"/>
        <v>0</v>
      </c>
      <c r="P4489">
        <f t="shared" si="387"/>
        <v>364</v>
      </c>
    </row>
    <row r="4490" spans="10:16" x14ac:dyDescent="0.25">
      <c r="K4490" s="3">
        <f t="shared" si="390"/>
        <v>33965</v>
      </c>
      <c r="L4490">
        <v>61</v>
      </c>
      <c r="M4490">
        <f t="shared" si="388"/>
        <v>0.16758241758241757</v>
      </c>
      <c r="N4490">
        <f t="shared" si="391"/>
        <v>0</v>
      </c>
      <c r="O4490">
        <f t="shared" si="389"/>
        <v>0</v>
      </c>
      <c r="P4490">
        <f t="shared" si="387"/>
        <v>364</v>
      </c>
    </row>
    <row r="4491" spans="10:16" x14ac:dyDescent="0.25">
      <c r="J4491" t="s">
        <v>0</v>
      </c>
      <c r="K4491" s="3" t="e">
        <f t="shared" si="390"/>
        <v>#VALUE!</v>
      </c>
      <c r="L4491">
        <v>61</v>
      </c>
      <c r="M4491">
        <f t="shared" si="388"/>
        <v>0.16758241758241757</v>
      </c>
      <c r="N4491">
        <f t="shared" si="391"/>
        <v>0</v>
      </c>
      <c r="O4491">
        <f t="shared" si="389"/>
        <v>0</v>
      </c>
      <c r="P4491">
        <f t="shared" si="387"/>
        <v>364</v>
      </c>
    </row>
    <row r="4492" spans="10:16" x14ac:dyDescent="0.25">
      <c r="K4492" s="3">
        <f t="shared" si="390"/>
        <v>33965</v>
      </c>
      <c r="L4492">
        <v>61</v>
      </c>
      <c r="M4492">
        <f t="shared" si="388"/>
        <v>0.16758241758241757</v>
      </c>
      <c r="N4492">
        <f t="shared" si="391"/>
        <v>0</v>
      </c>
      <c r="O4492">
        <f t="shared" si="389"/>
        <v>0</v>
      </c>
      <c r="P4492">
        <f t="shared" si="387"/>
        <v>364</v>
      </c>
    </row>
    <row r="4493" spans="10:16" x14ac:dyDescent="0.25">
      <c r="J4493" t="s">
        <v>0</v>
      </c>
      <c r="K4493" s="3" t="e">
        <f t="shared" si="390"/>
        <v>#VALUE!</v>
      </c>
      <c r="L4493">
        <v>61</v>
      </c>
      <c r="M4493">
        <f t="shared" si="388"/>
        <v>0.16758241758241757</v>
      </c>
      <c r="N4493">
        <f t="shared" si="391"/>
        <v>0</v>
      </c>
      <c r="O4493">
        <f t="shared" si="389"/>
        <v>0</v>
      </c>
      <c r="P4493">
        <f t="shared" si="387"/>
        <v>364</v>
      </c>
    </row>
    <row r="4494" spans="10:16" x14ac:dyDescent="0.25">
      <c r="K4494" s="3">
        <f t="shared" si="390"/>
        <v>33965</v>
      </c>
      <c r="L4494">
        <v>61</v>
      </c>
      <c r="M4494">
        <f t="shared" si="388"/>
        <v>0.16758241758241757</v>
      </c>
      <c r="N4494">
        <f t="shared" si="391"/>
        <v>0</v>
      </c>
      <c r="O4494">
        <f t="shared" si="389"/>
        <v>0</v>
      </c>
      <c r="P4494">
        <f t="shared" si="387"/>
        <v>364</v>
      </c>
    </row>
    <row r="4495" spans="10:16" x14ac:dyDescent="0.25">
      <c r="J4495" t="s">
        <v>0</v>
      </c>
      <c r="K4495" s="3" t="e">
        <f t="shared" si="390"/>
        <v>#VALUE!</v>
      </c>
      <c r="L4495">
        <v>61</v>
      </c>
      <c r="M4495">
        <f t="shared" si="388"/>
        <v>0.16758241758241757</v>
      </c>
      <c r="N4495">
        <f t="shared" si="391"/>
        <v>0</v>
      </c>
      <c r="O4495">
        <f t="shared" si="389"/>
        <v>0</v>
      </c>
      <c r="P4495">
        <f t="shared" si="387"/>
        <v>364</v>
      </c>
    </row>
    <row r="4496" spans="10:16" x14ac:dyDescent="0.25">
      <c r="K4496" s="3">
        <f t="shared" si="390"/>
        <v>33965</v>
      </c>
      <c r="L4496">
        <v>61</v>
      </c>
      <c r="M4496">
        <f t="shared" si="388"/>
        <v>0.16758241758241757</v>
      </c>
      <c r="N4496">
        <f t="shared" si="391"/>
        <v>0</v>
      </c>
      <c r="O4496">
        <f t="shared" si="389"/>
        <v>0</v>
      </c>
      <c r="P4496">
        <f t="shared" si="387"/>
        <v>364</v>
      </c>
    </row>
    <row r="4497" spans="10:16" x14ac:dyDescent="0.25">
      <c r="J4497" t="s">
        <v>0</v>
      </c>
      <c r="K4497" s="3" t="e">
        <f t="shared" si="390"/>
        <v>#VALUE!</v>
      </c>
      <c r="L4497">
        <v>61</v>
      </c>
      <c r="M4497">
        <f t="shared" si="388"/>
        <v>0.16758241758241757</v>
      </c>
      <c r="N4497">
        <f t="shared" si="391"/>
        <v>0</v>
      </c>
      <c r="O4497">
        <f t="shared" si="389"/>
        <v>0</v>
      </c>
      <c r="P4497">
        <f t="shared" si="387"/>
        <v>364</v>
      </c>
    </row>
    <row r="4498" spans="10:16" x14ac:dyDescent="0.25">
      <c r="K4498" s="3">
        <f t="shared" si="390"/>
        <v>33965</v>
      </c>
      <c r="L4498">
        <v>61</v>
      </c>
      <c r="M4498">
        <f t="shared" si="388"/>
        <v>0.16758241758241757</v>
      </c>
      <c r="N4498">
        <f t="shared" si="391"/>
        <v>0</v>
      </c>
      <c r="O4498">
        <f t="shared" si="389"/>
        <v>0</v>
      </c>
      <c r="P4498">
        <f t="shared" si="387"/>
        <v>364</v>
      </c>
    </row>
    <row r="4499" spans="10:16" x14ac:dyDescent="0.25">
      <c r="J4499" t="s">
        <v>0</v>
      </c>
      <c r="K4499" s="3" t="e">
        <f t="shared" si="390"/>
        <v>#VALUE!</v>
      </c>
      <c r="L4499">
        <v>61</v>
      </c>
      <c r="M4499">
        <f t="shared" si="388"/>
        <v>0.16758241758241757</v>
      </c>
      <c r="N4499">
        <f t="shared" si="391"/>
        <v>0</v>
      </c>
      <c r="O4499">
        <f t="shared" si="389"/>
        <v>0</v>
      </c>
      <c r="P4499">
        <f t="shared" si="387"/>
        <v>364</v>
      </c>
    </row>
    <row r="4500" spans="10:16" x14ac:dyDescent="0.25">
      <c r="K4500" s="3">
        <f t="shared" si="390"/>
        <v>33965</v>
      </c>
      <c r="L4500">
        <v>61</v>
      </c>
      <c r="M4500">
        <f t="shared" si="388"/>
        <v>0.16758241758241757</v>
      </c>
      <c r="N4500">
        <f t="shared" si="391"/>
        <v>0</v>
      </c>
      <c r="O4500">
        <f t="shared" si="389"/>
        <v>0</v>
      </c>
      <c r="P4500">
        <f t="shared" si="387"/>
        <v>364</v>
      </c>
    </row>
    <row r="4501" spans="10:16" x14ac:dyDescent="0.25">
      <c r="J4501" t="s">
        <v>0</v>
      </c>
      <c r="K4501" s="3" t="e">
        <f t="shared" si="390"/>
        <v>#VALUE!</v>
      </c>
      <c r="L4501">
        <v>61</v>
      </c>
      <c r="M4501">
        <f t="shared" si="388"/>
        <v>0.16758241758241757</v>
      </c>
      <c r="N4501">
        <f t="shared" si="391"/>
        <v>0</v>
      </c>
      <c r="O4501">
        <f t="shared" si="389"/>
        <v>0</v>
      </c>
      <c r="P4501">
        <f t="shared" si="387"/>
        <v>364</v>
      </c>
    </row>
    <row r="4502" spans="10:16" x14ac:dyDescent="0.25">
      <c r="K4502" s="3">
        <f t="shared" si="390"/>
        <v>33965</v>
      </c>
      <c r="L4502">
        <v>61</v>
      </c>
      <c r="M4502">
        <f t="shared" si="388"/>
        <v>0.16758241758241757</v>
      </c>
      <c r="N4502">
        <f t="shared" si="391"/>
        <v>0</v>
      </c>
      <c r="O4502">
        <f t="shared" si="389"/>
        <v>0</v>
      </c>
      <c r="P4502">
        <f t="shared" si="387"/>
        <v>364</v>
      </c>
    </row>
    <row r="4503" spans="10:16" x14ac:dyDescent="0.25">
      <c r="J4503" t="s">
        <v>0</v>
      </c>
      <c r="K4503" s="3" t="e">
        <f t="shared" si="390"/>
        <v>#VALUE!</v>
      </c>
      <c r="L4503">
        <v>61</v>
      </c>
      <c r="M4503">
        <f t="shared" si="388"/>
        <v>0.16758241758241757</v>
      </c>
      <c r="N4503">
        <f t="shared" si="391"/>
        <v>0</v>
      </c>
      <c r="O4503">
        <f t="shared" si="389"/>
        <v>0</v>
      </c>
      <c r="P4503">
        <f t="shared" si="387"/>
        <v>364</v>
      </c>
    </row>
    <row r="4504" spans="10:16" x14ac:dyDescent="0.25">
      <c r="K4504" s="3">
        <f t="shared" si="390"/>
        <v>33965</v>
      </c>
      <c r="L4504">
        <v>61</v>
      </c>
      <c r="M4504">
        <f t="shared" si="388"/>
        <v>0.16758241758241757</v>
      </c>
      <c r="N4504">
        <f t="shared" si="391"/>
        <v>0</v>
      </c>
      <c r="O4504">
        <f t="shared" si="389"/>
        <v>0</v>
      </c>
      <c r="P4504">
        <f t="shared" si="387"/>
        <v>364</v>
      </c>
    </row>
    <row r="4505" spans="10:16" x14ac:dyDescent="0.25">
      <c r="J4505" t="s">
        <v>0</v>
      </c>
      <c r="K4505" s="3" t="e">
        <f t="shared" si="390"/>
        <v>#VALUE!</v>
      </c>
      <c r="L4505">
        <v>61</v>
      </c>
      <c r="M4505">
        <f t="shared" si="388"/>
        <v>0.16758241758241757</v>
      </c>
      <c r="N4505">
        <f t="shared" si="391"/>
        <v>0</v>
      </c>
      <c r="O4505">
        <f t="shared" si="389"/>
        <v>0</v>
      </c>
      <c r="P4505">
        <f t="shared" si="387"/>
        <v>364</v>
      </c>
    </row>
    <row r="4506" spans="10:16" x14ac:dyDescent="0.25">
      <c r="K4506" s="3">
        <f t="shared" si="390"/>
        <v>33965</v>
      </c>
      <c r="L4506">
        <v>61</v>
      </c>
      <c r="M4506">
        <f t="shared" si="388"/>
        <v>0.16758241758241757</v>
      </c>
      <c r="N4506">
        <f t="shared" si="391"/>
        <v>0</v>
      </c>
      <c r="O4506">
        <f t="shared" si="389"/>
        <v>0</v>
      </c>
      <c r="P4506">
        <f t="shared" si="387"/>
        <v>364</v>
      </c>
    </row>
    <row r="4507" spans="10:16" x14ac:dyDescent="0.25">
      <c r="J4507" t="s">
        <v>0</v>
      </c>
      <c r="K4507" s="3" t="e">
        <f t="shared" si="390"/>
        <v>#VALUE!</v>
      </c>
      <c r="L4507">
        <v>61</v>
      </c>
      <c r="M4507">
        <f t="shared" si="388"/>
        <v>0.16758241758241757</v>
      </c>
      <c r="N4507">
        <f t="shared" si="391"/>
        <v>0</v>
      </c>
      <c r="O4507">
        <f t="shared" si="389"/>
        <v>0</v>
      </c>
      <c r="P4507">
        <f t="shared" si="387"/>
        <v>364</v>
      </c>
    </row>
    <row r="4508" spans="10:16" x14ac:dyDescent="0.25">
      <c r="K4508" s="3">
        <f t="shared" si="390"/>
        <v>33965</v>
      </c>
      <c r="L4508">
        <v>61</v>
      </c>
      <c r="M4508">
        <f t="shared" si="388"/>
        <v>0.16758241758241757</v>
      </c>
      <c r="N4508">
        <f t="shared" si="391"/>
        <v>0</v>
      </c>
      <c r="O4508">
        <f t="shared" si="389"/>
        <v>0</v>
      </c>
      <c r="P4508">
        <f t="shared" si="387"/>
        <v>364</v>
      </c>
    </row>
    <row r="4509" spans="10:16" x14ac:dyDescent="0.25">
      <c r="J4509" t="s">
        <v>0</v>
      </c>
      <c r="K4509" s="3" t="e">
        <f t="shared" si="390"/>
        <v>#VALUE!</v>
      </c>
      <c r="L4509">
        <v>61</v>
      </c>
      <c r="M4509">
        <f t="shared" si="388"/>
        <v>0.16758241758241757</v>
      </c>
      <c r="N4509">
        <f t="shared" si="391"/>
        <v>0</v>
      </c>
      <c r="O4509">
        <f t="shared" si="389"/>
        <v>0</v>
      </c>
      <c r="P4509">
        <f t="shared" si="387"/>
        <v>364</v>
      </c>
    </row>
    <row r="4510" spans="10:16" x14ac:dyDescent="0.25">
      <c r="K4510" s="3">
        <f t="shared" si="390"/>
        <v>33965</v>
      </c>
      <c r="L4510">
        <v>61</v>
      </c>
      <c r="M4510">
        <f t="shared" si="388"/>
        <v>0.16758241758241757</v>
      </c>
      <c r="N4510">
        <f t="shared" si="391"/>
        <v>0</v>
      </c>
      <c r="O4510">
        <f t="shared" si="389"/>
        <v>0</v>
      </c>
      <c r="P4510">
        <f t="shared" si="387"/>
        <v>364</v>
      </c>
    </row>
    <row r="4511" spans="10:16" x14ac:dyDescent="0.25">
      <c r="J4511" t="s">
        <v>0</v>
      </c>
      <c r="K4511" s="3" t="e">
        <f t="shared" si="390"/>
        <v>#VALUE!</v>
      </c>
      <c r="L4511">
        <v>61</v>
      </c>
      <c r="M4511">
        <f t="shared" si="388"/>
        <v>0.16758241758241757</v>
      </c>
      <c r="N4511">
        <f t="shared" si="391"/>
        <v>0</v>
      </c>
      <c r="O4511">
        <f t="shared" si="389"/>
        <v>0</v>
      </c>
      <c r="P4511">
        <f t="shared" si="387"/>
        <v>364</v>
      </c>
    </row>
    <row r="4512" spans="10:16" x14ac:dyDescent="0.25">
      <c r="K4512" s="3">
        <f t="shared" si="390"/>
        <v>33965</v>
      </c>
      <c r="L4512">
        <v>61</v>
      </c>
      <c r="M4512">
        <f t="shared" si="388"/>
        <v>0.16758241758241757</v>
      </c>
      <c r="N4512">
        <f t="shared" si="391"/>
        <v>0</v>
      </c>
      <c r="O4512">
        <f t="shared" si="389"/>
        <v>0</v>
      </c>
      <c r="P4512">
        <f t="shared" si="387"/>
        <v>364</v>
      </c>
    </row>
    <row r="4513" spans="10:16" x14ac:dyDescent="0.25">
      <c r="J4513" t="s">
        <v>0</v>
      </c>
      <c r="K4513" s="3" t="e">
        <f t="shared" si="390"/>
        <v>#VALUE!</v>
      </c>
      <c r="L4513">
        <v>61</v>
      </c>
      <c r="M4513">
        <f t="shared" si="388"/>
        <v>0.16758241758241757</v>
      </c>
      <c r="N4513">
        <f t="shared" si="391"/>
        <v>0</v>
      </c>
      <c r="O4513">
        <f t="shared" si="389"/>
        <v>0</v>
      </c>
      <c r="P4513">
        <f t="shared" si="387"/>
        <v>364</v>
      </c>
    </row>
    <row r="4514" spans="10:16" x14ac:dyDescent="0.25">
      <c r="K4514" s="3">
        <f t="shared" si="390"/>
        <v>33965</v>
      </c>
      <c r="L4514">
        <v>61</v>
      </c>
      <c r="M4514">
        <f t="shared" si="388"/>
        <v>0.16758241758241757</v>
      </c>
      <c r="N4514">
        <f t="shared" si="391"/>
        <v>0</v>
      </c>
      <c r="O4514">
        <f t="shared" si="389"/>
        <v>0</v>
      </c>
      <c r="P4514">
        <f t="shared" si="387"/>
        <v>364</v>
      </c>
    </row>
    <row r="4515" spans="10:16" x14ac:dyDescent="0.25">
      <c r="J4515" t="s">
        <v>0</v>
      </c>
      <c r="K4515" s="3" t="e">
        <f t="shared" si="390"/>
        <v>#VALUE!</v>
      </c>
      <c r="L4515">
        <v>61</v>
      </c>
      <c r="M4515">
        <f t="shared" si="388"/>
        <v>0.16758241758241757</v>
      </c>
      <c r="N4515">
        <f t="shared" si="391"/>
        <v>0</v>
      </c>
      <c r="O4515">
        <f t="shared" si="389"/>
        <v>0</v>
      </c>
      <c r="P4515">
        <f t="shared" si="387"/>
        <v>364</v>
      </c>
    </row>
    <row r="4516" spans="10:16" x14ac:dyDescent="0.25">
      <c r="K4516" s="3">
        <f t="shared" si="390"/>
        <v>33965</v>
      </c>
      <c r="L4516">
        <v>61</v>
      </c>
      <c r="M4516">
        <f t="shared" si="388"/>
        <v>0.16758241758241757</v>
      </c>
      <c r="N4516">
        <f t="shared" si="391"/>
        <v>0</v>
      </c>
      <c r="O4516">
        <f t="shared" si="389"/>
        <v>0</v>
      </c>
      <c r="P4516">
        <f t="shared" si="387"/>
        <v>364</v>
      </c>
    </row>
    <row r="4517" spans="10:16" x14ac:dyDescent="0.25">
      <c r="J4517" t="s">
        <v>0</v>
      </c>
      <c r="K4517" s="3" t="e">
        <f t="shared" si="390"/>
        <v>#VALUE!</v>
      </c>
      <c r="L4517">
        <v>61</v>
      </c>
      <c r="M4517">
        <f t="shared" si="388"/>
        <v>0.16758241758241757</v>
      </c>
      <c r="N4517">
        <f t="shared" si="391"/>
        <v>0</v>
      </c>
      <c r="O4517">
        <f t="shared" si="389"/>
        <v>0</v>
      </c>
      <c r="P4517">
        <f t="shared" si="387"/>
        <v>364</v>
      </c>
    </row>
    <row r="4518" spans="10:16" x14ac:dyDescent="0.25">
      <c r="K4518" s="3">
        <f t="shared" si="390"/>
        <v>33965</v>
      </c>
      <c r="L4518">
        <v>61</v>
      </c>
      <c r="M4518">
        <f t="shared" si="388"/>
        <v>0.16758241758241757</v>
      </c>
      <c r="N4518">
        <f t="shared" si="391"/>
        <v>0</v>
      </c>
      <c r="O4518">
        <f t="shared" si="389"/>
        <v>0</v>
      </c>
      <c r="P4518">
        <f t="shared" si="387"/>
        <v>364</v>
      </c>
    </row>
    <row r="4519" spans="10:16" x14ac:dyDescent="0.25">
      <c r="J4519" t="s">
        <v>0</v>
      </c>
      <c r="K4519" s="3" t="e">
        <f t="shared" si="390"/>
        <v>#VALUE!</v>
      </c>
      <c r="L4519">
        <v>61</v>
      </c>
      <c r="M4519">
        <f t="shared" si="388"/>
        <v>0.16758241758241757</v>
      </c>
      <c r="N4519">
        <f t="shared" si="391"/>
        <v>0</v>
      </c>
      <c r="O4519">
        <f t="shared" si="389"/>
        <v>0</v>
      </c>
      <c r="P4519">
        <f t="shared" ref="P4519:P4582" si="392">DATE(2005,12,26)-DATE(2004,12,27)</f>
        <v>364</v>
      </c>
    </row>
    <row r="4520" spans="10:16" x14ac:dyDescent="0.25">
      <c r="K4520" s="3">
        <f t="shared" si="390"/>
        <v>33965</v>
      </c>
      <c r="L4520">
        <v>61</v>
      </c>
      <c r="M4520">
        <f t="shared" si="388"/>
        <v>0.16758241758241757</v>
      </c>
      <c r="N4520">
        <f t="shared" si="391"/>
        <v>0</v>
      </c>
      <c r="O4520">
        <f t="shared" si="389"/>
        <v>0</v>
      </c>
      <c r="P4520">
        <f t="shared" si="392"/>
        <v>364</v>
      </c>
    </row>
    <row r="4521" spans="10:16" x14ac:dyDescent="0.25">
      <c r="J4521" t="s">
        <v>0</v>
      </c>
      <c r="K4521" s="3" t="e">
        <f t="shared" si="390"/>
        <v>#VALUE!</v>
      </c>
      <c r="L4521">
        <v>61</v>
      </c>
      <c r="M4521">
        <f t="shared" si="388"/>
        <v>0.16758241758241757</v>
      </c>
      <c r="N4521">
        <f t="shared" si="391"/>
        <v>0</v>
      </c>
      <c r="O4521">
        <f t="shared" si="389"/>
        <v>0</v>
      </c>
      <c r="P4521">
        <f t="shared" si="392"/>
        <v>364</v>
      </c>
    </row>
    <row r="4522" spans="10:16" x14ac:dyDescent="0.25">
      <c r="K4522" s="3">
        <f t="shared" si="390"/>
        <v>33965</v>
      </c>
      <c r="L4522">
        <v>61</v>
      </c>
      <c r="M4522">
        <f t="shared" si="388"/>
        <v>0.16758241758241757</v>
      </c>
      <c r="N4522">
        <f t="shared" si="391"/>
        <v>0</v>
      </c>
      <c r="O4522">
        <f t="shared" si="389"/>
        <v>0</v>
      </c>
      <c r="P4522">
        <f t="shared" si="392"/>
        <v>364</v>
      </c>
    </row>
    <row r="4523" spans="10:16" x14ac:dyDescent="0.25">
      <c r="J4523" t="s">
        <v>0</v>
      </c>
      <c r="K4523" s="3" t="e">
        <f t="shared" si="390"/>
        <v>#VALUE!</v>
      </c>
      <c r="L4523">
        <v>61</v>
      </c>
      <c r="M4523">
        <f t="shared" si="388"/>
        <v>0.16758241758241757</v>
      </c>
      <c r="N4523">
        <f t="shared" si="391"/>
        <v>0</v>
      </c>
      <c r="O4523">
        <f t="shared" si="389"/>
        <v>0</v>
      </c>
      <c r="P4523">
        <f t="shared" si="392"/>
        <v>364</v>
      </c>
    </row>
    <row r="4524" spans="10:16" x14ac:dyDescent="0.25">
      <c r="K4524" s="3">
        <f t="shared" si="390"/>
        <v>33965</v>
      </c>
      <c r="L4524">
        <v>61</v>
      </c>
      <c r="M4524">
        <f t="shared" si="388"/>
        <v>0.16758241758241757</v>
      </c>
      <c r="N4524">
        <f t="shared" si="391"/>
        <v>0</v>
      </c>
      <c r="O4524">
        <f t="shared" si="389"/>
        <v>0</v>
      </c>
      <c r="P4524">
        <f t="shared" si="392"/>
        <v>364</v>
      </c>
    </row>
    <row r="4525" spans="10:16" x14ac:dyDescent="0.25">
      <c r="J4525" t="s">
        <v>0</v>
      </c>
      <c r="K4525" s="3" t="e">
        <f t="shared" si="390"/>
        <v>#VALUE!</v>
      </c>
      <c r="L4525">
        <v>61</v>
      </c>
      <c r="M4525">
        <f t="shared" si="388"/>
        <v>0.16758241758241757</v>
      </c>
      <c r="N4525">
        <f t="shared" si="391"/>
        <v>0</v>
      </c>
      <c r="O4525">
        <f t="shared" si="389"/>
        <v>0</v>
      </c>
      <c r="P4525">
        <f t="shared" si="392"/>
        <v>364</v>
      </c>
    </row>
    <row r="4526" spans="10:16" x14ac:dyDescent="0.25">
      <c r="K4526" s="3">
        <f t="shared" si="390"/>
        <v>33965</v>
      </c>
      <c r="L4526">
        <v>61</v>
      </c>
      <c r="M4526">
        <f t="shared" si="388"/>
        <v>0.16758241758241757</v>
      </c>
      <c r="N4526">
        <f t="shared" si="391"/>
        <v>0</v>
      </c>
      <c r="O4526">
        <f t="shared" si="389"/>
        <v>0</v>
      </c>
      <c r="P4526">
        <f t="shared" si="392"/>
        <v>364</v>
      </c>
    </row>
    <row r="4527" spans="10:16" x14ac:dyDescent="0.25">
      <c r="J4527" t="s">
        <v>0</v>
      </c>
      <c r="K4527" s="3" t="e">
        <f t="shared" si="390"/>
        <v>#VALUE!</v>
      </c>
      <c r="L4527">
        <v>61</v>
      </c>
      <c r="M4527">
        <f t="shared" si="388"/>
        <v>0.16758241758241757</v>
      </c>
      <c r="N4527">
        <f t="shared" si="391"/>
        <v>0</v>
      </c>
      <c r="O4527">
        <f t="shared" si="389"/>
        <v>0</v>
      </c>
      <c r="P4527">
        <f t="shared" si="392"/>
        <v>364</v>
      </c>
    </row>
    <row r="4528" spans="10:16" x14ac:dyDescent="0.25">
      <c r="K4528" s="3">
        <f t="shared" si="390"/>
        <v>33965</v>
      </c>
      <c r="L4528">
        <v>61</v>
      </c>
      <c r="M4528">
        <f t="shared" si="388"/>
        <v>0.16758241758241757</v>
      </c>
      <c r="N4528">
        <f t="shared" si="391"/>
        <v>0</v>
      </c>
      <c r="O4528">
        <f t="shared" si="389"/>
        <v>0</v>
      </c>
      <c r="P4528">
        <f t="shared" si="392"/>
        <v>364</v>
      </c>
    </row>
    <row r="4529" spans="10:16" x14ac:dyDescent="0.25">
      <c r="J4529" t="s">
        <v>0</v>
      </c>
      <c r="K4529" s="3" t="e">
        <f t="shared" si="390"/>
        <v>#VALUE!</v>
      </c>
      <c r="L4529">
        <v>61</v>
      </c>
      <c r="M4529">
        <f t="shared" si="388"/>
        <v>0.16758241758241757</v>
      </c>
      <c r="N4529">
        <f t="shared" si="391"/>
        <v>0</v>
      </c>
      <c r="O4529">
        <f t="shared" si="389"/>
        <v>0</v>
      </c>
      <c r="P4529">
        <f t="shared" si="392"/>
        <v>364</v>
      </c>
    </row>
    <row r="4530" spans="10:16" x14ac:dyDescent="0.25">
      <c r="K4530" s="3">
        <f t="shared" si="390"/>
        <v>33965</v>
      </c>
      <c r="L4530">
        <v>61</v>
      </c>
      <c r="M4530">
        <f t="shared" si="388"/>
        <v>0.16758241758241757</v>
      </c>
      <c r="N4530">
        <f t="shared" si="391"/>
        <v>0</v>
      </c>
      <c r="O4530">
        <f t="shared" si="389"/>
        <v>0</v>
      </c>
      <c r="P4530">
        <f t="shared" si="392"/>
        <v>364</v>
      </c>
    </row>
    <row r="4531" spans="10:16" x14ac:dyDescent="0.25">
      <c r="J4531" t="s">
        <v>0</v>
      </c>
      <c r="K4531" s="3" t="e">
        <f t="shared" si="390"/>
        <v>#VALUE!</v>
      </c>
      <c r="L4531">
        <v>61</v>
      </c>
      <c r="M4531">
        <f t="shared" si="388"/>
        <v>0.16758241758241757</v>
      </c>
      <c r="N4531">
        <f t="shared" si="391"/>
        <v>0</v>
      </c>
      <c r="O4531">
        <f t="shared" si="389"/>
        <v>0</v>
      </c>
      <c r="P4531">
        <f t="shared" si="392"/>
        <v>364</v>
      </c>
    </row>
    <row r="4532" spans="10:16" x14ac:dyDescent="0.25">
      <c r="K4532" s="3">
        <f t="shared" si="390"/>
        <v>33965</v>
      </c>
      <c r="L4532">
        <v>61</v>
      </c>
      <c r="M4532">
        <f t="shared" si="388"/>
        <v>0.16758241758241757</v>
      </c>
      <c r="N4532">
        <f t="shared" si="391"/>
        <v>0</v>
      </c>
      <c r="O4532">
        <f t="shared" si="389"/>
        <v>0</v>
      </c>
      <c r="P4532">
        <f t="shared" si="392"/>
        <v>364</v>
      </c>
    </row>
    <row r="4533" spans="10:16" x14ac:dyDescent="0.25">
      <c r="J4533" t="s">
        <v>0</v>
      </c>
      <c r="K4533" s="3" t="e">
        <f t="shared" si="390"/>
        <v>#VALUE!</v>
      </c>
      <c r="L4533">
        <v>61</v>
      </c>
      <c r="M4533">
        <f t="shared" si="388"/>
        <v>0.16758241758241757</v>
      </c>
      <c r="N4533">
        <f t="shared" si="391"/>
        <v>0</v>
      </c>
      <c r="O4533">
        <f t="shared" si="389"/>
        <v>0</v>
      </c>
      <c r="P4533">
        <f t="shared" si="392"/>
        <v>364</v>
      </c>
    </row>
    <row r="4534" spans="10:16" x14ac:dyDescent="0.25">
      <c r="K4534" s="3">
        <f t="shared" si="390"/>
        <v>33965</v>
      </c>
      <c r="L4534">
        <v>61</v>
      </c>
      <c r="M4534">
        <f t="shared" si="388"/>
        <v>0.16758241758241757</v>
      </c>
      <c r="N4534">
        <f t="shared" si="391"/>
        <v>0</v>
      </c>
      <c r="O4534">
        <f t="shared" si="389"/>
        <v>0</v>
      </c>
      <c r="P4534">
        <f t="shared" si="392"/>
        <v>364</v>
      </c>
    </row>
    <row r="4535" spans="10:16" x14ac:dyDescent="0.25">
      <c r="J4535" t="s">
        <v>0</v>
      </c>
      <c r="K4535" s="3" t="e">
        <f t="shared" si="390"/>
        <v>#VALUE!</v>
      </c>
      <c r="L4535">
        <v>61</v>
      </c>
      <c r="M4535">
        <f t="shared" si="388"/>
        <v>0.16758241758241757</v>
      </c>
      <c r="N4535">
        <f t="shared" si="391"/>
        <v>0</v>
      </c>
      <c r="O4535">
        <f t="shared" si="389"/>
        <v>0</v>
      </c>
      <c r="P4535">
        <f t="shared" si="392"/>
        <v>364</v>
      </c>
    </row>
    <row r="4536" spans="10:16" x14ac:dyDescent="0.25">
      <c r="K4536" s="3">
        <f t="shared" si="390"/>
        <v>33965</v>
      </c>
      <c r="L4536">
        <v>61</v>
      </c>
      <c r="M4536">
        <f t="shared" si="388"/>
        <v>0.16758241758241757</v>
      </c>
      <c r="N4536">
        <f t="shared" si="391"/>
        <v>0</v>
      </c>
      <c r="O4536">
        <f t="shared" si="389"/>
        <v>0</v>
      </c>
      <c r="P4536">
        <f t="shared" si="392"/>
        <v>364</v>
      </c>
    </row>
    <row r="4537" spans="10:16" x14ac:dyDescent="0.25">
      <c r="J4537" t="s">
        <v>0</v>
      </c>
      <c r="K4537" s="3" t="e">
        <f t="shared" si="390"/>
        <v>#VALUE!</v>
      </c>
      <c r="L4537">
        <v>61</v>
      </c>
      <c r="M4537">
        <f t="shared" si="388"/>
        <v>0.16758241758241757</v>
      </c>
      <c r="N4537">
        <f t="shared" si="391"/>
        <v>0</v>
      </c>
      <c r="O4537">
        <f t="shared" si="389"/>
        <v>0</v>
      </c>
      <c r="P4537">
        <f t="shared" si="392"/>
        <v>364</v>
      </c>
    </row>
    <row r="4538" spans="10:16" x14ac:dyDescent="0.25">
      <c r="K4538" s="3">
        <f t="shared" si="390"/>
        <v>33965</v>
      </c>
      <c r="L4538">
        <v>61</v>
      </c>
      <c r="M4538">
        <f t="shared" si="388"/>
        <v>0.16758241758241757</v>
      </c>
      <c r="N4538">
        <f t="shared" si="391"/>
        <v>0</v>
      </c>
      <c r="O4538">
        <f t="shared" si="389"/>
        <v>0</v>
      </c>
      <c r="P4538">
        <f t="shared" si="392"/>
        <v>364</v>
      </c>
    </row>
    <row r="4539" spans="10:16" x14ac:dyDescent="0.25">
      <c r="J4539" t="s">
        <v>0</v>
      </c>
      <c r="K4539" s="3" t="e">
        <f t="shared" si="390"/>
        <v>#VALUE!</v>
      </c>
      <c r="L4539">
        <v>61</v>
      </c>
      <c r="M4539">
        <f t="shared" si="388"/>
        <v>0.16758241758241757</v>
      </c>
      <c r="N4539">
        <f t="shared" si="391"/>
        <v>0</v>
      </c>
      <c r="O4539">
        <f t="shared" si="389"/>
        <v>0</v>
      </c>
      <c r="P4539">
        <f t="shared" si="392"/>
        <v>364</v>
      </c>
    </row>
    <row r="4540" spans="10:16" x14ac:dyDescent="0.25">
      <c r="K4540" s="3">
        <f t="shared" si="390"/>
        <v>33965</v>
      </c>
      <c r="L4540">
        <v>61</v>
      </c>
      <c r="M4540">
        <f t="shared" si="388"/>
        <v>0.16758241758241757</v>
      </c>
      <c r="N4540">
        <f t="shared" si="391"/>
        <v>0</v>
      </c>
      <c r="O4540">
        <f t="shared" si="389"/>
        <v>0</v>
      </c>
      <c r="P4540">
        <f t="shared" si="392"/>
        <v>364</v>
      </c>
    </row>
    <row r="4541" spans="10:16" x14ac:dyDescent="0.25">
      <c r="J4541" t="s">
        <v>0</v>
      </c>
      <c r="K4541" s="3" t="e">
        <f t="shared" si="390"/>
        <v>#VALUE!</v>
      </c>
      <c r="L4541">
        <v>61</v>
      </c>
      <c r="M4541">
        <f t="shared" si="388"/>
        <v>0.16758241758241757</v>
      </c>
      <c r="N4541">
        <f t="shared" si="391"/>
        <v>0</v>
      </c>
      <c r="O4541">
        <f t="shared" si="389"/>
        <v>0</v>
      </c>
      <c r="P4541">
        <f t="shared" si="392"/>
        <v>364</v>
      </c>
    </row>
    <row r="4542" spans="10:16" x14ac:dyDescent="0.25">
      <c r="K4542" s="3">
        <f t="shared" si="390"/>
        <v>33965</v>
      </c>
      <c r="L4542">
        <v>61</v>
      </c>
      <c r="M4542">
        <f t="shared" si="388"/>
        <v>0.16758241758241757</v>
      </c>
      <c r="N4542">
        <f t="shared" si="391"/>
        <v>0</v>
      </c>
      <c r="O4542">
        <f t="shared" si="389"/>
        <v>0</v>
      </c>
      <c r="P4542">
        <f t="shared" si="392"/>
        <v>364</v>
      </c>
    </row>
    <row r="4543" spans="10:16" x14ac:dyDescent="0.25">
      <c r="J4543" t="s">
        <v>0</v>
      </c>
      <c r="K4543" s="3" t="e">
        <f t="shared" si="390"/>
        <v>#VALUE!</v>
      </c>
      <c r="L4543">
        <v>61</v>
      </c>
      <c r="M4543">
        <f t="shared" si="388"/>
        <v>0.16758241758241757</v>
      </c>
      <c r="N4543">
        <f t="shared" si="391"/>
        <v>0</v>
      </c>
      <c r="O4543">
        <f t="shared" si="389"/>
        <v>0</v>
      </c>
      <c r="P4543">
        <f t="shared" si="392"/>
        <v>364</v>
      </c>
    </row>
    <row r="4544" spans="10:16" x14ac:dyDescent="0.25">
      <c r="K4544" s="3">
        <f t="shared" si="390"/>
        <v>33965</v>
      </c>
      <c r="L4544">
        <v>61</v>
      </c>
      <c r="M4544">
        <f t="shared" si="388"/>
        <v>0.16758241758241757</v>
      </c>
      <c r="N4544">
        <f t="shared" si="391"/>
        <v>0</v>
      </c>
      <c r="O4544">
        <f t="shared" si="389"/>
        <v>0</v>
      </c>
      <c r="P4544">
        <f t="shared" si="392"/>
        <v>364</v>
      </c>
    </row>
    <row r="4545" spans="10:16" x14ac:dyDescent="0.25">
      <c r="J4545" t="s">
        <v>0</v>
      </c>
      <c r="K4545" s="3" t="e">
        <f t="shared" si="390"/>
        <v>#VALUE!</v>
      </c>
      <c r="L4545">
        <v>61</v>
      </c>
      <c r="M4545">
        <f t="shared" si="388"/>
        <v>0.16758241758241757</v>
      </c>
      <c r="N4545">
        <f t="shared" si="391"/>
        <v>0</v>
      </c>
      <c r="O4545">
        <f t="shared" si="389"/>
        <v>0</v>
      </c>
      <c r="P4545">
        <f t="shared" si="392"/>
        <v>364</v>
      </c>
    </row>
    <row r="4546" spans="10:16" x14ac:dyDescent="0.25">
      <c r="K4546" s="3">
        <f t="shared" si="390"/>
        <v>33965</v>
      </c>
      <c r="L4546">
        <v>61</v>
      </c>
      <c r="M4546">
        <f t="shared" si="388"/>
        <v>0.16758241758241757</v>
      </c>
      <c r="N4546">
        <f t="shared" si="391"/>
        <v>0</v>
      </c>
      <c r="O4546">
        <f t="shared" si="389"/>
        <v>0</v>
      </c>
      <c r="P4546">
        <f t="shared" si="392"/>
        <v>364</v>
      </c>
    </row>
    <row r="4547" spans="10:16" x14ac:dyDescent="0.25">
      <c r="J4547" t="s">
        <v>0</v>
      </c>
      <c r="K4547" s="3" t="e">
        <f t="shared" si="390"/>
        <v>#VALUE!</v>
      </c>
      <c r="L4547">
        <v>61</v>
      </c>
      <c r="M4547">
        <f t="shared" si="388"/>
        <v>0.16758241758241757</v>
      </c>
      <c r="N4547">
        <f t="shared" si="391"/>
        <v>0</v>
      </c>
      <c r="O4547">
        <f t="shared" si="389"/>
        <v>0</v>
      </c>
      <c r="P4547">
        <f t="shared" si="392"/>
        <v>364</v>
      </c>
    </row>
    <row r="4548" spans="10:16" x14ac:dyDescent="0.25">
      <c r="K4548" s="3">
        <f t="shared" si="390"/>
        <v>33965</v>
      </c>
      <c r="L4548">
        <v>61</v>
      </c>
      <c r="M4548">
        <f t="shared" si="388"/>
        <v>0.16758241758241757</v>
      </c>
      <c r="N4548">
        <f t="shared" si="391"/>
        <v>0</v>
      </c>
      <c r="O4548">
        <f t="shared" si="389"/>
        <v>0</v>
      </c>
      <c r="P4548">
        <f t="shared" si="392"/>
        <v>364</v>
      </c>
    </row>
    <row r="4549" spans="10:16" x14ac:dyDescent="0.25">
      <c r="J4549" t="s">
        <v>0</v>
      </c>
      <c r="K4549" s="3" t="e">
        <f t="shared" si="390"/>
        <v>#VALUE!</v>
      </c>
      <c r="L4549">
        <v>61</v>
      </c>
      <c r="M4549">
        <f t="shared" si="388"/>
        <v>0.16758241758241757</v>
      </c>
      <c r="N4549">
        <f t="shared" si="391"/>
        <v>0</v>
      </c>
      <c r="O4549">
        <f t="shared" si="389"/>
        <v>0</v>
      </c>
      <c r="P4549">
        <f t="shared" si="392"/>
        <v>364</v>
      </c>
    </row>
    <row r="4550" spans="10:16" x14ac:dyDescent="0.25">
      <c r="K4550" s="3">
        <f t="shared" si="390"/>
        <v>33965</v>
      </c>
      <c r="L4550">
        <v>61</v>
      </c>
      <c r="M4550">
        <f t="shared" si="388"/>
        <v>0.16758241758241757</v>
      </c>
      <c r="N4550">
        <f t="shared" si="391"/>
        <v>0</v>
      </c>
      <c r="O4550">
        <f t="shared" si="389"/>
        <v>0</v>
      </c>
      <c r="P4550">
        <f t="shared" si="392"/>
        <v>364</v>
      </c>
    </row>
    <row r="4551" spans="10:16" x14ac:dyDescent="0.25">
      <c r="J4551" t="s">
        <v>0</v>
      </c>
      <c r="K4551" s="3" t="e">
        <f t="shared" si="390"/>
        <v>#VALUE!</v>
      </c>
      <c r="L4551">
        <v>61</v>
      </c>
      <c r="M4551">
        <f t="shared" si="388"/>
        <v>0.16758241758241757</v>
      </c>
      <c r="N4551">
        <f t="shared" si="391"/>
        <v>0</v>
      </c>
      <c r="O4551">
        <f t="shared" si="389"/>
        <v>0</v>
      </c>
      <c r="P4551">
        <f t="shared" si="392"/>
        <v>364</v>
      </c>
    </row>
    <row r="4552" spans="10:16" x14ac:dyDescent="0.25">
      <c r="K4552" s="3">
        <f t="shared" si="390"/>
        <v>33965</v>
      </c>
      <c r="L4552">
        <v>61</v>
      </c>
      <c r="M4552">
        <f t="shared" ref="M4552:M4615" si="393">L4552/P4552</f>
        <v>0.16758241758241757</v>
      </c>
      <c r="N4552">
        <f t="shared" si="391"/>
        <v>0</v>
      </c>
      <c r="O4552">
        <f t="shared" ref="O4552:O4615" si="394">ROUND(N4552,1)</f>
        <v>0</v>
      </c>
      <c r="P4552">
        <f t="shared" si="392"/>
        <v>364</v>
      </c>
    </row>
    <row r="4553" spans="10:16" x14ac:dyDescent="0.25">
      <c r="J4553" t="s">
        <v>0</v>
      </c>
      <c r="K4553" s="3" t="e">
        <f t="shared" ref="K4553:K4616" si="395">$K$7+J4553</f>
        <v>#VALUE!</v>
      </c>
      <c r="L4553">
        <v>61</v>
      </c>
      <c r="M4553">
        <f t="shared" si="393"/>
        <v>0.16758241758241757</v>
      </c>
      <c r="N4553">
        <f t="shared" ref="N4553:N4616" si="396">INT(M4553)</f>
        <v>0</v>
      </c>
      <c r="O4553">
        <f t="shared" si="394"/>
        <v>0</v>
      </c>
      <c r="P4553">
        <f t="shared" si="392"/>
        <v>364</v>
      </c>
    </row>
    <row r="4554" spans="10:16" x14ac:dyDescent="0.25">
      <c r="K4554" s="3">
        <f t="shared" si="395"/>
        <v>33965</v>
      </c>
      <c r="L4554">
        <v>61</v>
      </c>
      <c r="M4554">
        <f t="shared" si="393"/>
        <v>0.16758241758241757</v>
      </c>
      <c r="N4554">
        <f t="shared" si="396"/>
        <v>0</v>
      </c>
      <c r="O4554">
        <f t="shared" si="394"/>
        <v>0</v>
      </c>
      <c r="P4554">
        <f t="shared" si="392"/>
        <v>364</v>
      </c>
    </row>
    <row r="4555" spans="10:16" x14ac:dyDescent="0.25">
      <c r="J4555" t="s">
        <v>0</v>
      </c>
      <c r="K4555" s="3" t="e">
        <f t="shared" si="395"/>
        <v>#VALUE!</v>
      </c>
      <c r="L4555">
        <v>61</v>
      </c>
      <c r="M4555">
        <f t="shared" si="393"/>
        <v>0.16758241758241757</v>
      </c>
      <c r="N4555">
        <f t="shared" si="396"/>
        <v>0</v>
      </c>
      <c r="O4555">
        <f t="shared" si="394"/>
        <v>0</v>
      </c>
      <c r="P4555">
        <f t="shared" si="392"/>
        <v>364</v>
      </c>
    </row>
    <row r="4556" spans="10:16" x14ac:dyDescent="0.25">
      <c r="K4556" s="3">
        <f t="shared" si="395"/>
        <v>33965</v>
      </c>
      <c r="L4556">
        <v>61</v>
      </c>
      <c r="M4556">
        <f t="shared" si="393"/>
        <v>0.16758241758241757</v>
      </c>
      <c r="N4556">
        <f t="shared" si="396"/>
        <v>0</v>
      </c>
      <c r="O4556">
        <f t="shared" si="394"/>
        <v>0</v>
      </c>
      <c r="P4556">
        <f t="shared" si="392"/>
        <v>364</v>
      </c>
    </row>
    <row r="4557" spans="10:16" x14ac:dyDescent="0.25">
      <c r="J4557" t="s">
        <v>0</v>
      </c>
      <c r="K4557" s="3" t="e">
        <f t="shared" si="395"/>
        <v>#VALUE!</v>
      </c>
      <c r="L4557">
        <v>61</v>
      </c>
      <c r="M4557">
        <f t="shared" si="393"/>
        <v>0.16758241758241757</v>
      </c>
      <c r="N4557">
        <f t="shared" si="396"/>
        <v>0</v>
      </c>
      <c r="O4557">
        <f t="shared" si="394"/>
        <v>0</v>
      </c>
      <c r="P4557">
        <f t="shared" si="392"/>
        <v>364</v>
      </c>
    </row>
    <row r="4558" spans="10:16" x14ac:dyDescent="0.25">
      <c r="K4558" s="3">
        <f t="shared" si="395"/>
        <v>33965</v>
      </c>
      <c r="L4558">
        <v>61</v>
      </c>
      <c r="M4558">
        <f t="shared" si="393"/>
        <v>0.16758241758241757</v>
      </c>
      <c r="N4558">
        <f t="shared" si="396"/>
        <v>0</v>
      </c>
      <c r="O4558">
        <f t="shared" si="394"/>
        <v>0</v>
      </c>
      <c r="P4558">
        <f t="shared" si="392"/>
        <v>364</v>
      </c>
    </row>
    <row r="4559" spans="10:16" x14ac:dyDescent="0.25">
      <c r="J4559" t="s">
        <v>0</v>
      </c>
      <c r="K4559" s="3" t="e">
        <f t="shared" si="395"/>
        <v>#VALUE!</v>
      </c>
      <c r="L4559">
        <v>61</v>
      </c>
      <c r="M4559">
        <f t="shared" si="393"/>
        <v>0.16758241758241757</v>
      </c>
      <c r="N4559">
        <f t="shared" si="396"/>
        <v>0</v>
      </c>
      <c r="O4559">
        <f t="shared" si="394"/>
        <v>0</v>
      </c>
      <c r="P4559">
        <f t="shared" si="392"/>
        <v>364</v>
      </c>
    </row>
    <row r="4560" spans="10:16" x14ac:dyDescent="0.25">
      <c r="K4560" s="3">
        <f t="shared" si="395"/>
        <v>33965</v>
      </c>
      <c r="L4560">
        <v>61</v>
      </c>
      <c r="M4560">
        <f t="shared" si="393"/>
        <v>0.16758241758241757</v>
      </c>
      <c r="N4560">
        <f t="shared" si="396"/>
        <v>0</v>
      </c>
      <c r="O4560">
        <f t="shared" si="394"/>
        <v>0</v>
      </c>
      <c r="P4560">
        <f t="shared" si="392"/>
        <v>364</v>
      </c>
    </row>
    <row r="4561" spans="10:16" x14ac:dyDescent="0.25">
      <c r="J4561" t="s">
        <v>0</v>
      </c>
      <c r="K4561" s="3" t="e">
        <f t="shared" si="395"/>
        <v>#VALUE!</v>
      </c>
      <c r="L4561">
        <v>61</v>
      </c>
      <c r="M4561">
        <f t="shared" si="393"/>
        <v>0.16758241758241757</v>
      </c>
      <c r="N4561">
        <f t="shared" si="396"/>
        <v>0</v>
      </c>
      <c r="O4561">
        <f t="shared" si="394"/>
        <v>0</v>
      </c>
      <c r="P4561">
        <f t="shared" si="392"/>
        <v>364</v>
      </c>
    </row>
    <row r="4562" spans="10:16" x14ac:dyDescent="0.25">
      <c r="K4562" s="3">
        <f t="shared" si="395"/>
        <v>33965</v>
      </c>
      <c r="L4562">
        <v>61</v>
      </c>
      <c r="M4562">
        <f t="shared" si="393"/>
        <v>0.16758241758241757</v>
      </c>
      <c r="N4562">
        <f t="shared" si="396"/>
        <v>0</v>
      </c>
      <c r="O4562">
        <f t="shared" si="394"/>
        <v>0</v>
      </c>
      <c r="P4562">
        <f t="shared" si="392"/>
        <v>364</v>
      </c>
    </row>
    <row r="4563" spans="10:16" x14ac:dyDescent="0.25">
      <c r="J4563" t="s">
        <v>0</v>
      </c>
      <c r="K4563" s="3" t="e">
        <f t="shared" si="395"/>
        <v>#VALUE!</v>
      </c>
      <c r="L4563">
        <v>61</v>
      </c>
      <c r="M4563">
        <f t="shared" si="393"/>
        <v>0.16758241758241757</v>
      </c>
      <c r="N4563">
        <f t="shared" si="396"/>
        <v>0</v>
      </c>
      <c r="O4563">
        <f t="shared" si="394"/>
        <v>0</v>
      </c>
      <c r="P4563">
        <f t="shared" si="392"/>
        <v>364</v>
      </c>
    </row>
    <row r="4564" spans="10:16" x14ac:dyDescent="0.25">
      <c r="K4564" s="3">
        <f t="shared" si="395"/>
        <v>33965</v>
      </c>
      <c r="L4564">
        <v>61</v>
      </c>
      <c r="M4564">
        <f t="shared" si="393"/>
        <v>0.16758241758241757</v>
      </c>
      <c r="N4564">
        <f t="shared" si="396"/>
        <v>0</v>
      </c>
      <c r="O4564">
        <f t="shared" si="394"/>
        <v>0</v>
      </c>
      <c r="P4564">
        <f t="shared" si="392"/>
        <v>364</v>
      </c>
    </row>
    <row r="4565" spans="10:16" x14ac:dyDescent="0.25">
      <c r="J4565" t="s">
        <v>0</v>
      </c>
      <c r="K4565" s="3" t="e">
        <f t="shared" si="395"/>
        <v>#VALUE!</v>
      </c>
      <c r="L4565">
        <v>61</v>
      </c>
      <c r="M4565">
        <f t="shared" si="393"/>
        <v>0.16758241758241757</v>
      </c>
      <c r="N4565">
        <f t="shared" si="396"/>
        <v>0</v>
      </c>
      <c r="O4565">
        <f t="shared" si="394"/>
        <v>0</v>
      </c>
      <c r="P4565">
        <f t="shared" si="392"/>
        <v>364</v>
      </c>
    </row>
    <row r="4566" spans="10:16" x14ac:dyDescent="0.25">
      <c r="K4566" s="3">
        <f t="shared" si="395"/>
        <v>33965</v>
      </c>
      <c r="L4566">
        <v>61</v>
      </c>
      <c r="M4566">
        <f t="shared" si="393"/>
        <v>0.16758241758241757</v>
      </c>
      <c r="N4566">
        <f t="shared" si="396"/>
        <v>0</v>
      </c>
      <c r="O4566">
        <f t="shared" si="394"/>
        <v>0</v>
      </c>
      <c r="P4566">
        <f t="shared" si="392"/>
        <v>364</v>
      </c>
    </row>
    <row r="4567" spans="10:16" x14ac:dyDescent="0.25">
      <c r="J4567" t="s">
        <v>0</v>
      </c>
      <c r="K4567" s="3" t="e">
        <f t="shared" si="395"/>
        <v>#VALUE!</v>
      </c>
      <c r="L4567">
        <v>61</v>
      </c>
      <c r="M4567">
        <f t="shared" si="393"/>
        <v>0.16758241758241757</v>
      </c>
      <c r="N4567">
        <f t="shared" si="396"/>
        <v>0</v>
      </c>
      <c r="O4567">
        <f t="shared" si="394"/>
        <v>0</v>
      </c>
      <c r="P4567">
        <f t="shared" si="392"/>
        <v>364</v>
      </c>
    </row>
    <row r="4568" spans="10:16" x14ac:dyDescent="0.25">
      <c r="K4568" s="3">
        <f t="shared" si="395"/>
        <v>33965</v>
      </c>
      <c r="L4568">
        <v>61</v>
      </c>
      <c r="M4568">
        <f t="shared" si="393"/>
        <v>0.16758241758241757</v>
      </c>
      <c r="N4568">
        <f t="shared" si="396"/>
        <v>0</v>
      </c>
      <c r="O4568">
        <f t="shared" si="394"/>
        <v>0</v>
      </c>
      <c r="P4568">
        <f t="shared" si="392"/>
        <v>364</v>
      </c>
    </row>
    <row r="4569" spans="10:16" x14ac:dyDescent="0.25">
      <c r="J4569" t="s">
        <v>0</v>
      </c>
      <c r="K4569" s="3" t="e">
        <f t="shared" si="395"/>
        <v>#VALUE!</v>
      </c>
      <c r="L4569">
        <v>61</v>
      </c>
      <c r="M4569">
        <f t="shared" si="393"/>
        <v>0.16758241758241757</v>
      </c>
      <c r="N4569">
        <f t="shared" si="396"/>
        <v>0</v>
      </c>
      <c r="O4569">
        <f t="shared" si="394"/>
        <v>0</v>
      </c>
      <c r="P4569">
        <f t="shared" si="392"/>
        <v>364</v>
      </c>
    </row>
    <row r="4570" spans="10:16" x14ac:dyDescent="0.25">
      <c r="K4570" s="3">
        <f t="shared" si="395"/>
        <v>33965</v>
      </c>
      <c r="L4570">
        <v>61</v>
      </c>
      <c r="M4570">
        <f t="shared" si="393"/>
        <v>0.16758241758241757</v>
      </c>
      <c r="N4570">
        <f t="shared" si="396"/>
        <v>0</v>
      </c>
      <c r="O4570">
        <f t="shared" si="394"/>
        <v>0</v>
      </c>
      <c r="P4570">
        <f t="shared" si="392"/>
        <v>364</v>
      </c>
    </row>
    <row r="4571" spans="10:16" x14ac:dyDescent="0.25">
      <c r="J4571" t="s">
        <v>0</v>
      </c>
      <c r="K4571" s="3" t="e">
        <f t="shared" si="395"/>
        <v>#VALUE!</v>
      </c>
      <c r="L4571">
        <v>61</v>
      </c>
      <c r="M4571">
        <f t="shared" si="393"/>
        <v>0.16758241758241757</v>
      </c>
      <c r="N4571">
        <f t="shared" si="396"/>
        <v>0</v>
      </c>
      <c r="O4571">
        <f t="shared" si="394"/>
        <v>0</v>
      </c>
      <c r="P4571">
        <f t="shared" si="392"/>
        <v>364</v>
      </c>
    </row>
    <row r="4572" spans="10:16" x14ac:dyDescent="0.25">
      <c r="K4572" s="3">
        <f t="shared" si="395"/>
        <v>33965</v>
      </c>
      <c r="L4572">
        <v>61</v>
      </c>
      <c r="M4572">
        <f t="shared" si="393"/>
        <v>0.16758241758241757</v>
      </c>
      <c r="N4572">
        <f t="shared" si="396"/>
        <v>0</v>
      </c>
      <c r="O4572">
        <f t="shared" si="394"/>
        <v>0</v>
      </c>
      <c r="P4572">
        <f t="shared" si="392"/>
        <v>364</v>
      </c>
    </row>
    <row r="4573" spans="10:16" x14ac:dyDescent="0.25">
      <c r="J4573" t="s">
        <v>0</v>
      </c>
      <c r="K4573" s="3" t="e">
        <f t="shared" si="395"/>
        <v>#VALUE!</v>
      </c>
      <c r="L4573">
        <v>61</v>
      </c>
      <c r="M4573">
        <f t="shared" si="393"/>
        <v>0.16758241758241757</v>
      </c>
      <c r="N4573">
        <f t="shared" si="396"/>
        <v>0</v>
      </c>
      <c r="O4573">
        <f t="shared" si="394"/>
        <v>0</v>
      </c>
      <c r="P4573">
        <f t="shared" si="392"/>
        <v>364</v>
      </c>
    </row>
    <row r="4574" spans="10:16" x14ac:dyDescent="0.25">
      <c r="K4574" s="3">
        <f t="shared" si="395"/>
        <v>33965</v>
      </c>
      <c r="L4574">
        <v>61</v>
      </c>
      <c r="M4574">
        <f t="shared" si="393"/>
        <v>0.16758241758241757</v>
      </c>
      <c r="N4574">
        <f t="shared" si="396"/>
        <v>0</v>
      </c>
      <c r="O4574">
        <f t="shared" si="394"/>
        <v>0</v>
      </c>
      <c r="P4574">
        <f t="shared" si="392"/>
        <v>364</v>
      </c>
    </row>
    <row r="4575" spans="10:16" x14ac:dyDescent="0.25">
      <c r="J4575" t="s">
        <v>0</v>
      </c>
      <c r="K4575" s="3" t="e">
        <f t="shared" si="395"/>
        <v>#VALUE!</v>
      </c>
      <c r="L4575">
        <v>61</v>
      </c>
      <c r="M4575">
        <f t="shared" si="393"/>
        <v>0.16758241758241757</v>
      </c>
      <c r="N4575">
        <f t="shared" si="396"/>
        <v>0</v>
      </c>
      <c r="O4575">
        <f t="shared" si="394"/>
        <v>0</v>
      </c>
      <c r="P4575">
        <f t="shared" si="392"/>
        <v>364</v>
      </c>
    </row>
    <row r="4576" spans="10:16" x14ac:dyDescent="0.25">
      <c r="K4576" s="3">
        <f t="shared" si="395"/>
        <v>33965</v>
      </c>
      <c r="L4576">
        <v>61</v>
      </c>
      <c r="M4576">
        <f t="shared" si="393"/>
        <v>0.16758241758241757</v>
      </c>
      <c r="N4576">
        <f t="shared" si="396"/>
        <v>0</v>
      </c>
      <c r="O4576">
        <f t="shared" si="394"/>
        <v>0</v>
      </c>
      <c r="P4576">
        <f t="shared" si="392"/>
        <v>364</v>
      </c>
    </row>
    <row r="4577" spans="10:16" x14ac:dyDescent="0.25">
      <c r="J4577" t="s">
        <v>0</v>
      </c>
      <c r="K4577" s="3" t="e">
        <f t="shared" si="395"/>
        <v>#VALUE!</v>
      </c>
      <c r="L4577">
        <v>61</v>
      </c>
      <c r="M4577">
        <f t="shared" si="393"/>
        <v>0.16758241758241757</v>
      </c>
      <c r="N4577">
        <f t="shared" si="396"/>
        <v>0</v>
      </c>
      <c r="O4577">
        <f t="shared" si="394"/>
        <v>0</v>
      </c>
      <c r="P4577">
        <f t="shared" si="392"/>
        <v>364</v>
      </c>
    </row>
    <row r="4578" spans="10:16" x14ac:dyDescent="0.25">
      <c r="K4578" s="3">
        <f t="shared" si="395"/>
        <v>33965</v>
      </c>
      <c r="L4578">
        <v>61</v>
      </c>
      <c r="M4578">
        <f t="shared" si="393"/>
        <v>0.16758241758241757</v>
      </c>
      <c r="N4578">
        <f t="shared" si="396"/>
        <v>0</v>
      </c>
      <c r="O4578">
        <f t="shared" si="394"/>
        <v>0</v>
      </c>
      <c r="P4578">
        <f t="shared" si="392"/>
        <v>364</v>
      </c>
    </row>
    <row r="4579" spans="10:16" x14ac:dyDescent="0.25">
      <c r="J4579" t="s">
        <v>0</v>
      </c>
      <c r="K4579" s="3" t="e">
        <f t="shared" si="395"/>
        <v>#VALUE!</v>
      </c>
      <c r="L4579">
        <v>61</v>
      </c>
      <c r="M4579">
        <f t="shared" si="393"/>
        <v>0.16758241758241757</v>
      </c>
      <c r="N4579">
        <f t="shared" si="396"/>
        <v>0</v>
      </c>
      <c r="O4579">
        <f t="shared" si="394"/>
        <v>0</v>
      </c>
      <c r="P4579">
        <f t="shared" si="392"/>
        <v>364</v>
      </c>
    </row>
    <row r="4580" spans="10:16" x14ac:dyDescent="0.25">
      <c r="K4580" s="3">
        <f t="shared" si="395"/>
        <v>33965</v>
      </c>
      <c r="L4580">
        <v>61</v>
      </c>
      <c r="M4580">
        <f t="shared" si="393"/>
        <v>0.16758241758241757</v>
      </c>
      <c r="N4580">
        <f t="shared" si="396"/>
        <v>0</v>
      </c>
      <c r="O4580">
        <f t="shared" si="394"/>
        <v>0</v>
      </c>
      <c r="P4580">
        <f t="shared" si="392"/>
        <v>364</v>
      </c>
    </row>
    <row r="4581" spans="10:16" x14ac:dyDescent="0.25">
      <c r="J4581" t="s">
        <v>0</v>
      </c>
      <c r="K4581" s="3" t="e">
        <f t="shared" si="395"/>
        <v>#VALUE!</v>
      </c>
      <c r="L4581">
        <v>61</v>
      </c>
      <c r="M4581">
        <f t="shared" si="393"/>
        <v>0.16758241758241757</v>
      </c>
      <c r="N4581">
        <f t="shared" si="396"/>
        <v>0</v>
      </c>
      <c r="O4581">
        <f t="shared" si="394"/>
        <v>0</v>
      </c>
      <c r="P4581">
        <f t="shared" si="392"/>
        <v>364</v>
      </c>
    </row>
    <row r="4582" spans="10:16" x14ac:dyDescent="0.25">
      <c r="K4582" s="3">
        <f t="shared" si="395"/>
        <v>33965</v>
      </c>
      <c r="L4582">
        <v>61</v>
      </c>
      <c r="M4582">
        <f t="shared" si="393"/>
        <v>0.16758241758241757</v>
      </c>
      <c r="N4582">
        <f t="shared" si="396"/>
        <v>0</v>
      </c>
      <c r="O4582">
        <f t="shared" si="394"/>
        <v>0</v>
      </c>
      <c r="P4582">
        <f t="shared" si="392"/>
        <v>364</v>
      </c>
    </row>
    <row r="4583" spans="10:16" x14ac:dyDescent="0.25">
      <c r="J4583" t="s">
        <v>0</v>
      </c>
      <c r="K4583" s="3" t="e">
        <f t="shared" si="395"/>
        <v>#VALUE!</v>
      </c>
      <c r="L4583">
        <v>61</v>
      </c>
      <c r="M4583">
        <f t="shared" si="393"/>
        <v>0.16758241758241757</v>
      </c>
      <c r="N4583">
        <f t="shared" si="396"/>
        <v>0</v>
      </c>
      <c r="O4583">
        <f t="shared" si="394"/>
        <v>0</v>
      </c>
      <c r="P4583">
        <f t="shared" ref="P4583:P4646" si="397">DATE(2005,12,26)-DATE(2004,12,27)</f>
        <v>364</v>
      </c>
    </row>
    <row r="4584" spans="10:16" x14ac:dyDescent="0.25">
      <c r="K4584" s="3">
        <f t="shared" si="395"/>
        <v>33965</v>
      </c>
      <c r="L4584">
        <v>61</v>
      </c>
      <c r="M4584">
        <f t="shared" si="393"/>
        <v>0.16758241758241757</v>
      </c>
      <c r="N4584">
        <f t="shared" si="396"/>
        <v>0</v>
      </c>
      <c r="O4584">
        <f t="shared" si="394"/>
        <v>0</v>
      </c>
      <c r="P4584">
        <f t="shared" si="397"/>
        <v>364</v>
      </c>
    </row>
    <row r="4585" spans="10:16" x14ac:dyDescent="0.25">
      <c r="J4585" t="s">
        <v>0</v>
      </c>
      <c r="K4585" s="3" t="e">
        <f t="shared" si="395"/>
        <v>#VALUE!</v>
      </c>
      <c r="L4585">
        <v>61</v>
      </c>
      <c r="M4585">
        <f t="shared" si="393"/>
        <v>0.16758241758241757</v>
      </c>
      <c r="N4585">
        <f t="shared" si="396"/>
        <v>0</v>
      </c>
      <c r="O4585">
        <f t="shared" si="394"/>
        <v>0</v>
      </c>
      <c r="P4585">
        <f t="shared" si="397"/>
        <v>364</v>
      </c>
    </row>
    <row r="4586" spans="10:16" x14ac:dyDescent="0.25">
      <c r="K4586" s="3">
        <f t="shared" si="395"/>
        <v>33965</v>
      </c>
      <c r="L4586">
        <v>61</v>
      </c>
      <c r="M4586">
        <f t="shared" si="393"/>
        <v>0.16758241758241757</v>
      </c>
      <c r="N4586">
        <f t="shared" si="396"/>
        <v>0</v>
      </c>
      <c r="O4586">
        <f t="shared" si="394"/>
        <v>0</v>
      </c>
      <c r="P4586">
        <f t="shared" si="397"/>
        <v>364</v>
      </c>
    </row>
    <row r="4587" spans="10:16" x14ac:dyDescent="0.25">
      <c r="J4587" t="s">
        <v>0</v>
      </c>
      <c r="K4587" s="3" t="e">
        <f t="shared" si="395"/>
        <v>#VALUE!</v>
      </c>
      <c r="L4587">
        <v>61</v>
      </c>
      <c r="M4587">
        <f t="shared" si="393"/>
        <v>0.16758241758241757</v>
      </c>
      <c r="N4587">
        <f t="shared" si="396"/>
        <v>0</v>
      </c>
      <c r="O4587">
        <f t="shared" si="394"/>
        <v>0</v>
      </c>
      <c r="P4587">
        <f t="shared" si="397"/>
        <v>364</v>
      </c>
    </row>
    <row r="4588" spans="10:16" x14ac:dyDescent="0.25">
      <c r="K4588" s="3">
        <f t="shared" si="395"/>
        <v>33965</v>
      </c>
      <c r="L4588">
        <v>61</v>
      </c>
      <c r="M4588">
        <f t="shared" si="393"/>
        <v>0.16758241758241757</v>
      </c>
      <c r="N4588">
        <f t="shared" si="396"/>
        <v>0</v>
      </c>
      <c r="O4588">
        <f t="shared" si="394"/>
        <v>0</v>
      </c>
      <c r="P4588">
        <f t="shared" si="397"/>
        <v>364</v>
      </c>
    </row>
    <row r="4589" spans="10:16" x14ac:dyDescent="0.25">
      <c r="J4589" t="s">
        <v>0</v>
      </c>
      <c r="K4589" s="3" t="e">
        <f t="shared" si="395"/>
        <v>#VALUE!</v>
      </c>
      <c r="L4589">
        <v>61</v>
      </c>
      <c r="M4589">
        <f t="shared" si="393"/>
        <v>0.16758241758241757</v>
      </c>
      <c r="N4589">
        <f t="shared" si="396"/>
        <v>0</v>
      </c>
      <c r="O4589">
        <f t="shared" si="394"/>
        <v>0</v>
      </c>
      <c r="P4589">
        <f t="shared" si="397"/>
        <v>364</v>
      </c>
    </row>
    <row r="4590" spans="10:16" x14ac:dyDescent="0.25">
      <c r="K4590" s="3">
        <f t="shared" si="395"/>
        <v>33965</v>
      </c>
      <c r="L4590">
        <v>61</v>
      </c>
      <c r="M4590">
        <f t="shared" si="393"/>
        <v>0.16758241758241757</v>
      </c>
      <c r="N4590">
        <f t="shared" si="396"/>
        <v>0</v>
      </c>
      <c r="O4590">
        <f t="shared" si="394"/>
        <v>0</v>
      </c>
      <c r="P4590">
        <f t="shared" si="397"/>
        <v>364</v>
      </c>
    </row>
    <row r="4591" spans="10:16" x14ac:dyDescent="0.25">
      <c r="J4591" t="s">
        <v>0</v>
      </c>
      <c r="K4591" s="3" t="e">
        <f t="shared" si="395"/>
        <v>#VALUE!</v>
      </c>
      <c r="L4591">
        <v>61</v>
      </c>
      <c r="M4591">
        <f t="shared" si="393"/>
        <v>0.16758241758241757</v>
      </c>
      <c r="N4591">
        <f t="shared" si="396"/>
        <v>0</v>
      </c>
      <c r="O4591">
        <f t="shared" si="394"/>
        <v>0</v>
      </c>
      <c r="P4591">
        <f t="shared" si="397"/>
        <v>364</v>
      </c>
    </row>
    <row r="4592" spans="10:16" x14ac:dyDescent="0.25">
      <c r="K4592" s="3">
        <f t="shared" si="395"/>
        <v>33965</v>
      </c>
      <c r="L4592">
        <v>61</v>
      </c>
      <c r="M4592">
        <f t="shared" si="393"/>
        <v>0.16758241758241757</v>
      </c>
      <c r="N4592">
        <f t="shared" si="396"/>
        <v>0</v>
      </c>
      <c r="O4592">
        <f t="shared" si="394"/>
        <v>0</v>
      </c>
      <c r="P4592">
        <f t="shared" si="397"/>
        <v>364</v>
      </c>
    </row>
    <row r="4593" spans="10:16" x14ac:dyDescent="0.25">
      <c r="J4593" t="s">
        <v>0</v>
      </c>
      <c r="K4593" s="3" t="e">
        <f t="shared" si="395"/>
        <v>#VALUE!</v>
      </c>
      <c r="L4593">
        <v>61</v>
      </c>
      <c r="M4593">
        <f t="shared" si="393"/>
        <v>0.16758241758241757</v>
      </c>
      <c r="N4593">
        <f t="shared" si="396"/>
        <v>0</v>
      </c>
      <c r="O4593">
        <f t="shared" si="394"/>
        <v>0</v>
      </c>
      <c r="P4593">
        <f t="shared" si="397"/>
        <v>364</v>
      </c>
    </row>
    <row r="4594" spans="10:16" x14ac:dyDescent="0.25">
      <c r="K4594" s="3">
        <f t="shared" si="395"/>
        <v>33965</v>
      </c>
      <c r="L4594">
        <v>61</v>
      </c>
      <c r="M4594">
        <f t="shared" si="393"/>
        <v>0.16758241758241757</v>
      </c>
      <c r="N4594">
        <f t="shared" si="396"/>
        <v>0</v>
      </c>
      <c r="O4594">
        <f t="shared" si="394"/>
        <v>0</v>
      </c>
      <c r="P4594">
        <f t="shared" si="397"/>
        <v>364</v>
      </c>
    </row>
    <row r="4595" spans="10:16" x14ac:dyDescent="0.25">
      <c r="J4595" t="s">
        <v>0</v>
      </c>
      <c r="K4595" s="3" t="e">
        <f t="shared" si="395"/>
        <v>#VALUE!</v>
      </c>
      <c r="L4595">
        <v>61</v>
      </c>
      <c r="M4595">
        <f t="shared" si="393"/>
        <v>0.16758241758241757</v>
      </c>
      <c r="N4595">
        <f t="shared" si="396"/>
        <v>0</v>
      </c>
      <c r="O4595">
        <f t="shared" si="394"/>
        <v>0</v>
      </c>
      <c r="P4595">
        <f t="shared" si="397"/>
        <v>364</v>
      </c>
    </row>
    <row r="4596" spans="10:16" x14ac:dyDescent="0.25">
      <c r="K4596" s="3">
        <f t="shared" si="395"/>
        <v>33965</v>
      </c>
      <c r="L4596">
        <v>61</v>
      </c>
      <c r="M4596">
        <f t="shared" si="393"/>
        <v>0.16758241758241757</v>
      </c>
      <c r="N4596">
        <f t="shared" si="396"/>
        <v>0</v>
      </c>
      <c r="O4596">
        <f t="shared" si="394"/>
        <v>0</v>
      </c>
      <c r="P4596">
        <f t="shared" si="397"/>
        <v>364</v>
      </c>
    </row>
    <row r="4597" spans="10:16" x14ac:dyDescent="0.25">
      <c r="J4597" t="s">
        <v>0</v>
      </c>
      <c r="K4597" s="3" t="e">
        <f t="shared" si="395"/>
        <v>#VALUE!</v>
      </c>
      <c r="L4597">
        <v>61</v>
      </c>
      <c r="M4597">
        <f t="shared" si="393"/>
        <v>0.16758241758241757</v>
      </c>
      <c r="N4597">
        <f t="shared" si="396"/>
        <v>0</v>
      </c>
      <c r="O4597">
        <f t="shared" si="394"/>
        <v>0</v>
      </c>
      <c r="P4597">
        <f t="shared" si="397"/>
        <v>364</v>
      </c>
    </row>
    <row r="4598" spans="10:16" x14ac:dyDescent="0.25">
      <c r="K4598" s="3">
        <f t="shared" si="395"/>
        <v>33965</v>
      </c>
      <c r="L4598">
        <v>61</v>
      </c>
      <c r="M4598">
        <f t="shared" si="393"/>
        <v>0.16758241758241757</v>
      </c>
      <c r="N4598">
        <f t="shared" si="396"/>
        <v>0</v>
      </c>
      <c r="O4598">
        <f t="shared" si="394"/>
        <v>0</v>
      </c>
      <c r="P4598">
        <f t="shared" si="397"/>
        <v>364</v>
      </c>
    </row>
    <row r="4599" spans="10:16" x14ac:dyDescent="0.25">
      <c r="J4599" t="s">
        <v>0</v>
      </c>
      <c r="K4599" s="3" t="e">
        <f t="shared" si="395"/>
        <v>#VALUE!</v>
      </c>
      <c r="L4599">
        <v>61</v>
      </c>
      <c r="M4599">
        <f t="shared" si="393"/>
        <v>0.16758241758241757</v>
      </c>
      <c r="N4599">
        <f t="shared" si="396"/>
        <v>0</v>
      </c>
      <c r="O4599">
        <f t="shared" si="394"/>
        <v>0</v>
      </c>
      <c r="P4599">
        <f t="shared" si="397"/>
        <v>364</v>
      </c>
    </row>
    <row r="4600" spans="10:16" x14ac:dyDescent="0.25">
      <c r="K4600" s="3">
        <f t="shared" si="395"/>
        <v>33965</v>
      </c>
      <c r="L4600">
        <v>61</v>
      </c>
      <c r="M4600">
        <f t="shared" si="393"/>
        <v>0.16758241758241757</v>
      </c>
      <c r="N4600">
        <f t="shared" si="396"/>
        <v>0</v>
      </c>
      <c r="O4600">
        <f t="shared" si="394"/>
        <v>0</v>
      </c>
      <c r="P4600">
        <f t="shared" si="397"/>
        <v>364</v>
      </c>
    </row>
    <row r="4601" spans="10:16" x14ac:dyDescent="0.25">
      <c r="J4601" t="s">
        <v>0</v>
      </c>
      <c r="K4601" s="3" t="e">
        <f t="shared" si="395"/>
        <v>#VALUE!</v>
      </c>
      <c r="L4601">
        <v>61</v>
      </c>
      <c r="M4601">
        <f t="shared" si="393"/>
        <v>0.16758241758241757</v>
      </c>
      <c r="N4601">
        <f t="shared" si="396"/>
        <v>0</v>
      </c>
      <c r="O4601">
        <f t="shared" si="394"/>
        <v>0</v>
      </c>
      <c r="P4601">
        <f t="shared" si="397"/>
        <v>364</v>
      </c>
    </row>
    <row r="4602" spans="10:16" x14ac:dyDescent="0.25">
      <c r="K4602" s="3">
        <f t="shared" si="395"/>
        <v>33965</v>
      </c>
      <c r="L4602">
        <v>61</v>
      </c>
      <c r="M4602">
        <f t="shared" si="393"/>
        <v>0.16758241758241757</v>
      </c>
      <c r="N4602">
        <f t="shared" si="396"/>
        <v>0</v>
      </c>
      <c r="O4602">
        <f t="shared" si="394"/>
        <v>0</v>
      </c>
      <c r="P4602">
        <f t="shared" si="397"/>
        <v>364</v>
      </c>
    </row>
    <row r="4603" spans="10:16" x14ac:dyDescent="0.25">
      <c r="J4603" t="s">
        <v>0</v>
      </c>
      <c r="K4603" s="3" t="e">
        <f t="shared" si="395"/>
        <v>#VALUE!</v>
      </c>
      <c r="L4603">
        <v>61</v>
      </c>
      <c r="M4603">
        <f t="shared" si="393"/>
        <v>0.16758241758241757</v>
      </c>
      <c r="N4603">
        <f t="shared" si="396"/>
        <v>0</v>
      </c>
      <c r="O4603">
        <f t="shared" si="394"/>
        <v>0</v>
      </c>
      <c r="P4603">
        <f t="shared" si="397"/>
        <v>364</v>
      </c>
    </row>
    <row r="4604" spans="10:16" x14ac:dyDescent="0.25">
      <c r="K4604" s="3">
        <f t="shared" si="395"/>
        <v>33965</v>
      </c>
      <c r="L4604">
        <v>61</v>
      </c>
      <c r="M4604">
        <f t="shared" si="393"/>
        <v>0.16758241758241757</v>
      </c>
      <c r="N4604">
        <f t="shared" si="396"/>
        <v>0</v>
      </c>
      <c r="O4604">
        <f t="shared" si="394"/>
        <v>0</v>
      </c>
      <c r="P4604">
        <f t="shared" si="397"/>
        <v>364</v>
      </c>
    </row>
    <row r="4605" spans="10:16" x14ac:dyDescent="0.25">
      <c r="J4605" t="s">
        <v>0</v>
      </c>
      <c r="K4605" s="3" t="e">
        <f t="shared" si="395"/>
        <v>#VALUE!</v>
      </c>
      <c r="L4605">
        <v>61</v>
      </c>
      <c r="M4605">
        <f t="shared" si="393"/>
        <v>0.16758241758241757</v>
      </c>
      <c r="N4605">
        <f t="shared" si="396"/>
        <v>0</v>
      </c>
      <c r="O4605">
        <f t="shared" si="394"/>
        <v>0</v>
      </c>
      <c r="P4605">
        <f t="shared" si="397"/>
        <v>364</v>
      </c>
    </row>
    <row r="4606" spans="10:16" x14ac:dyDescent="0.25">
      <c r="K4606" s="3">
        <f t="shared" si="395"/>
        <v>33965</v>
      </c>
      <c r="L4606">
        <v>61</v>
      </c>
      <c r="M4606">
        <f t="shared" si="393"/>
        <v>0.16758241758241757</v>
      </c>
      <c r="N4606">
        <f t="shared" si="396"/>
        <v>0</v>
      </c>
      <c r="O4606">
        <f t="shared" si="394"/>
        <v>0</v>
      </c>
      <c r="P4606">
        <f t="shared" si="397"/>
        <v>364</v>
      </c>
    </row>
    <row r="4607" spans="10:16" x14ac:dyDescent="0.25">
      <c r="J4607" t="s">
        <v>0</v>
      </c>
      <c r="K4607" s="3" t="e">
        <f t="shared" si="395"/>
        <v>#VALUE!</v>
      </c>
      <c r="L4607">
        <v>61</v>
      </c>
      <c r="M4607">
        <f t="shared" si="393"/>
        <v>0.16758241758241757</v>
      </c>
      <c r="N4607">
        <f t="shared" si="396"/>
        <v>0</v>
      </c>
      <c r="O4607">
        <f t="shared" si="394"/>
        <v>0</v>
      </c>
      <c r="P4607">
        <f t="shared" si="397"/>
        <v>364</v>
      </c>
    </row>
    <row r="4608" spans="10:16" x14ac:dyDescent="0.25">
      <c r="K4608" s="3">
        <f t="shared" si="395"/>
        <v>33965</v>
      </c>
      <c r="L4608">
        <v>61</v>
      </c>
      <c r="M4608">
        <f t="shared" si="393"/>
        <v>0.16758241758241757</v>
      </c>
      <c r="N4608">
        <f t="shared" si="396"/>
        <v>0</v>
      </c>
      <c r="O4608">
        <f t="shared" si="394"/>
        <v>0</v>
      </c>
      <c r="P4608">
        <f t="shared" si="397"/>
        <v>364</v>
      </c>
    </row>
    <row r="4609" spans="10:16" x14ac:dyDescent="0.25">
      <c r="J4609" t="s">
        <v>0</v>
      </c>
      <c r="K4609" s="3" t="e">
        <f t="shared" si="395"/>
        <v>#VALUE!</v>
      </c>
      <c r="L4609">
        <v>61</v>
      </c>
      <c r="M4609">
        <f t="shared" si="393"/>
        <v>0.16758241758241757</v>
      </c>
      <c r="N4609">
        <f t="shared" si="396"/>
        <v>0</v>
      </c>
      <c r="O4609">
        <f t="shared" si="394"/>
        <v>0</v>
      </c>
      <c r="P4609">
        <f t="shared" si="397"/>
        <v>364</v>
      </c>
    </row>
    <row r="4610" spans="10:16" x14ac:dyDescent="0.25">
      <c r="K4610" s="3">
        <f t="shared" si="395"/>
        <v>33965</v>
      </c>
      <c r="L4610">
        <v>61</v>
      </c>
      <c r="M4610">
        <f t="shared" si="393"/>
        <v>0.16758241758241757</v>
      </c>
      <c r="N4610">
        <f t="shared" si="396"/>
        <v>0</v>
      </c>
      <c r="O4610">
        <f t="shared" si="394"/>
        <v>0</v>
      </c>
      <c r="P4610">
        <f t="shared" si="397"/>
        <v>364</v>
      </c>
    </row>
    <row r="4611" spans="10:16" x14ac:dyDescent="0.25">
      <c r="J4611" t="s">
        <v>0</v>
      </c>
      <c r="K4611" s="3" t="e">
        <f t="shared" si="395"/>
        <v>#VALUE!</v>
      </c>
      <c r="L4611">
        <v>61</v>
      </c>
      <c r="M4611">
        <f t="shared" si="393"/>
        <v>0.16758241758241757</v>
      </c>
      <c r="N4611">
        <f t="shared" si="396"/>
        <v>0</v>
      </c>
      <c r="O4611">
        <f t="shared" si="394"/>
        <v>0</v>
      </c>
      <c r="P4611">
        <f t="shared" si="397"/>
        <v>364</v>
      </c>
    </row>
    <row r="4612" spans="10:16" x14ac:dyDescent="0.25">
      <c r="K4612" s="3">
        <f t="shared" si="395"/>
        <v>33965</v>
      </c>
      <c r="L4612">
        <v>61</v>
      </c>
      <c r="M4612">
        <f t="shared" si="393"/>
        <v>0.16758241758241757</v>
      </c>
      <c r="N4612">
        <f t="shared" si="396"/>
        <v>0</v>
      </c>
      <c r="O4612">
        <f t="shared" si="394"/>
        <v>0</v>
      </c>
      <c r="P4612">
        <f t="shared" si="397"/>
        <v>364</v>
      </c>
    </row>
    <row r="4613" spans="10:16" x14ac:dyDescent="0.25">
      <c r="J4613" t="s">
        <v>0</v>
      </c>
      <c r="K4613" s="3" t="e">
        <f t="shared" si="395"/>
        <v>#VALUE!</v>
      </c>
      <c r="L4613">
        <v>61</v>
      </c>
      <c r="M4613">
        <f t="shared" si="393"/>
        <v>0.16758241758241757</v>
      </c>
      <c r="N4613">
        <f t="shared" si="396"/>
        <v>0</v>
      </c>
      <c r="O4613">
        <f t="shared" si="394"/>
        <v>0</v>
      </c>
      <c r="P4613">
        <f t="shared" si="397"/>
        <v>364</v>
      </c>
    </row>
    <row r="4614" spans="10:16" x14ac:dyDescent="0.25">
      <c r="K4614" s="3">
        <f t="shared" si="395"/>
        <v>33965</v>
      </c>
      <c r="L4614">
        <v>61</v>
      </c>
      <c r="M4614">
        <f t="shared" si="393"/>
        <v>0.16758241758241757</v>
      </c>
      <c r="N4614">
        <f t="shared" si="396"/>
        <v>0</v>
      </c>
      <c r="O4614">
        <f t="shared" si="394"/>
        <v>0</v>
      </c>
      <c r="P4614">
        <f t="shared" si="397"/>
        <v>364</v>
      </c>
    </row>
    <row r="4615" spans="10:16" x14ac:dyDescent="0.25">
      <c r="J4615" t="s">
        <v>0</v>
      </c>
      <c r="K4615" s="3" t="e">
        <f t="shared" si="395"/>
        <v>#VALUE!</v>
      </c>
      <c r="L4615">
        <v>61</v>
      </c>
      <c r="M4615">
        <f t="shared" si="393"/>
        <v>0.16758241758241757</v>
      </c>
      <c r="N4615">
        <f t="shared" si="396"/>
        <v>0</v>
      </c>
      <c r="O4615">
        <f t="shared" si="394"/>
        <v>0</v>
      </c>
      <c r="P4615">
        <f t="shared" si="397"/>
        <v>364</v>
      </c>
    </row>
    <row r="4616" spans="10:16" x14ac:dyDescent="0.25">
      <c r="K4616" s="3">
        <f t="shared" si="395"/>
        <v>33965</v>
      </c>
      <c r="L4616">
        <v>61</v>
      </c>
      <c r="M4616">
        <f t="shared" ref="M4616:M4679" si="398">L4616/P4616</f>
        <v>0.16758241758241757</v>
      </c>
      <c r="N4616">
        <f t="shared" si="396"/>
        <v>0</v>
      </c>
      <c r="O4616">
        <f t="shared" ref="O4616:O4679" si="399">ROUND(N4616,1)</f>
        <v>0</v>
      </c>
      <c r="P4616">
        <f t="shared" si="397"/>
        <v>364</v>
      </c>
    </row>
    <row r="4617" spans="10:16" x14ac:dyDescent="0.25">
      <c r="J4617" t="s">
        <v>0</v>
      </c>
      <c r="K4617" s="3" t="e">
        <f t="shared" ref="K4617:K4680" si="400">$K$7+J4617</f>
        <v>#VALUE!</v>
      </c>
      <c r="L4617">
        <v>61</v>
      </c>
      <c r="M4617">
        <f t="shared" si="398"/>
        <v>0.16758241758241757</v>
      </c>
      <c r="N4617">
        <f t="shared" ref="N4617:N4680" si="401">INT(M4617)</f>
        <v>0</v>
      </c>
      <c r="O4617">
        <f t="shared" si="399"/>
        <v>0</v>
      </c>
      <c r="P4617">
        <f t="shared" si="397"/>
        <v>364</v>
      </c>
    </row>
    <row r="4618" spans="10:16" x14ac:dyDescent="0.25">
      <c r="K4618" s="3">
        <f t="shared" si="400"/>
        <v>33965</v>
      </c>
      <c r="L4618">
        <v>61</v>
      </c>
      <c r="M4618">
        <f t="shared" si="398"/>
        <v>0.16758241758241757</v>
      </c>
      <c r="N4618">
        <f t="shared" si="401"/>
        <v>0</v>
      </c>
      <c r="O4618">
        <f t="shared" si="399"/>
        <v>0</v>
      </c>
      <c r="P4618">
        <f t="shared" si="397"/>
        <v>364</v>
      </c>
    </row>
    <row r="4619" spans="10:16" x14ac:dyDescent="0.25">
      <c r="J4619" t="s">
        <v>0</v>
      </c>
      <c r="K4619" s="3" t="e">
        <f t="shared" si="400"/>
        <v>#VALUE!</v>
      </c>
      <c r="L4619">
        <v>61</v>
      </c>
      <c r="M4619">
        <f t="shared" si="398"/>
        <v>0.16758241758241757</v>
      </c>
      <c r="N4619">
        <f t="shared" si="401"/>
        <v>0</v>
      </c>
      <c r="O4619">
        <f t="shared" si="399"/>
        <v>0</v>
      </c>
      <c r="P4619">
        <f t="shared" si="397"/>
        <v>364</v>
      </c>
    </row>
    <row r="4620" spans="10:16" x14ac:dyDescent="0.25">
      <c r="K4620" s="3">
        <f t="shared" si="400"/>
        <v>33965</v>
      </c>
      <c r="L4620">
        <v>61</v>
      </c>
      <c r="M4620">
        <f t="shared" si="398"/>
        <v>0.16758241758241757</v>
      </c>
      <c r="N4620">
        <f t="shared" si="401"/>
        <v>0</v>
      </c>
      <c r="O4620">
        <f t="shared" si="399"/>
        <v>0</v>
      </c>
      <c r="P4620">
        <f t="shared" si="397"/>
        <v>364</v>
      </c>
    </row>
    <row r="4621" spans="10:16" x14ac:dyDescent="0.25">
      <c r="J4621" t="s">
        <v>0</v>
      </c>
      <c r="K4621" s="3" t="e">
        <f t="shared" si="400"/>
        <v>#VALUE!</v>
      </c>
      <c r="L4621">
        <v>61</v>
      </c>
      <c r="M4621">
        <f t="shared" si="398"/>
        <v>0.16758241758241757</v>
      </c>
      <c r="N4621">
        <f t="shared" si="401"/>
        <v>0</v>
      </c>
      <c r="O4621">
        <f t="shared" si="399"/>
        <v>0</v>
      </c>
      <c r="P4621">
        <f t="shared" si="397"/>
        <v>364</v>
      </c>
    </row>
    <row r="4622" spans="10:16" x14ac:dyDescent="0.25">
      <c r="K4622" s="3">
        <f t="shared" si="400"/>
        <v>33965</v>
      </c>
      <c r="L4622">
        <v>61</v>
      </c>
      <c r="M4622">
        <f t="shared" si="398"/>
        <v>0.16758241758241757</v>
      </c>
      <c r="N4622">
        <f t="shared" si="401"/>
        <v>0</v>
      </c>
      <c r="O4622">
        <f t="shared" si="399"/>
        <v>0</v>
      </c>
      <c r="P4622">
        <f t="shared" si="397"/>
        <v>364</v>
      </c>
    </row>
    <row r="4623" spans="10:16" x14ac:dyDescent="0.25">
      <c r="J4623" t="s">
        <v>0</v>
      </c>
      <c r="K4623" s="3" t="e">
        <f t="shared" si="400"/>
        <v>#VALUE!</v>
      </c>
      <c r="L4623">
        <v>61</v>
      </c>
      <c r="M4623">
        <f t="shared" si="398"/>
        <v>0.16758241758241757</v>
      </c>
      <c r="N4623">
        <f t="shared" si="401"/>
        <v>0</v>
      </c>
      <c r="O4623">
        <f t="shared" si="399"/>
        <v>0</v>
      </c>
      <c r="P4623">
        <f t="shared" si="397"/>
        <v>364</v>
      </c>
    </row>
    <row r="4624" spans="10:16" x14ac:dyDescent="0.25">
      <c r="K4624" s="3">
        <f t="shared" si="400"/>
        <v>33965</v>
      </c>
      <c r="L4624">
        <v>61</v>
      </c>
      <c r="M4624">
        <f t="shared" si="398"/>
        <v>0.16758241758241757</v>
      </c>
      <c r="N4624">
        <f t="shared" si="401"/>
        <v>0</v>
      </c>
      <c r="O4624">
        <f t="shared" si="399"/>
        <v>0</v>
      </c>
      <c r="P4624">
        <f t="shared" si="397"/>
        <v>364</v>
      </c>
    </row>
    <row r="4625" spans="10:16" x14ac:dyDescent="0.25">
      <c r="J4625" t="s">
        <v>0</v>
      </c>
      <c r="K4625" s="3" t="e">
        <f t="shared" si="400"/>
        <v>#VALUE!</v>
      </c>
      <c r="L4625">
        <v>61</v>
      </c>
      <c r="M4625">
        <f t="shared" si="398"/>
        <v>0.16758241758241757</v>
      </c>
      <c r="N4625">
        <f t="shared" si="401"/>
        <v>0</v>
      </c>
      <c r="O4625">
        <f t="shared" si="399"/>
        <v>0</v>
      </c>
      <c r="P4625">
        <f t="shared" si="397"/>
        <v>364</v>
      </c>
    </row>
    <row r="4626" spans="10:16" x14ac:dyDescent="0.25">
      <c r="K4626" s="3">
        <f t="shared" si="400"/>
        <v>33965</v>
      </c>
      <c r="L4626">
        <v>61</v>
      </c>
      <c r="M4626">
        <f t="shared" si="398"/>
        <v>0.16758241758241757</v>
      </c>
      <c r="N4626">
        <f t="shared" si="401"/>
        <v>0</v>
      </c>
      <c r="O4626">
        <f t="shared" si="399"/>
        <v>0</v>
      </c>
      <c r="P4626">
        <f t="shared" si="397"/>
        <v>364</v>
      </c>
    </row>
    <row r="4627" spans="10:16" x14ac:dyDescent="0.25">
      <c r="J4627" t="s">
        <v>0</v>
      </c>
      <c r="K4627" s="3" t="e">
        <f t="shared" si="400"/>
        <v>#VALUE!</v>
      </c>
      <c r="L4627">
        <v>61</v>
      </c>
      <c r="M4627">
        <f t="shared" si="398"/>
        <v>0.16758241758241757</v>
      </c>
      <c r="N4627">
        <f t="shared" si="401"/>
        <v>0</v>
      </c>
      <c r="O4627">
        <f t="shared" si="399"/>
        <v>0</v>
      </c>
      <c r="P4627">
        <f t="shared" si="397"/>
        <v>364</v>
      </c>
    </row>
    <row r="4628" spans="10:16" x14ac:dyDescent="0.25">
      <c r="K4628" s="3">
        <f t="shared" si="400"/>
        <v>33965</v>
      </c>
      <c r="L4628">
        <v>61</v>
      </c>
      <c r="M4628">
        <f t="shared" si="398"/>
        <v>0.16758241758241757</v>
      </c>
      <c r="N4628">
        <f t="shared" si="401"/>
        <v>0</v>
      </c>
      <c r="O4628">
        <f t="shared" si="399"/>
        <v>0</v>
      </c>
      <c r="P4628">
        <f t="shared" si="397"/>
        <v>364</v>
      </c>
    </row>
    <row r="4629" spans="10:16" x14ac:dyDescent="0.25">
      <c r="J4629" t="s">
        <v>0</v>
      </c>
      <c r="K4629" s="3" t="e">
        <f t="shared" si="400"/>
        <v>#VALUE!</v>
      </c>
      <c r="L4629">
        <v>61</v>
      </c>
      <c r="M4629">
        <f t="shared" si="398"/>
        <v>0.16758241758241757</v>
      </c>
      <c r="N4629">
        <f t="shared" si="401"/>
        <v>0</v>
      </c>
      <c r="O4629">
        <f t="shared" si="399"/>
        <v>0</v>
      </c>
      <c r="P4629">
        <f t="shared" si="397"/>
        <v>364</v>
      </c>
    </row>
    <row r="4630" spans="10:16" x14ac:dyDescent="0.25">
      <c r="K4630" s="3">
        <f t="shared" si="400"/>
        <v>33965</v>
      </c>
      <c r="L4630">
        <v>61</v>
      </c>
      <c r="M4630">
        <f t="shared" si="398"/>
        <v>0.16758241758241757</v>
      </c>
      <c r="N4630">
        <f t="shared" si="401"/>
        <v>0</v>
      </c>
      <c r="O4630">
        <f t="shared" si="399"/>
        <v>0</v>
      </c>
      <c r="P4630">
        <f t="shared" si="397"/>
        <v>364</v>
      </c>
    </row>
    <row r="4631" spans="10:16" x14ac:dyDescent="0.25">
      <c r="J4631" t="s">
        <v>0</v>
      </c>
      <c r="K4631" s="3" t="e">
        <f t="shared" si="400"/>
        <v>#VALUE!</v>
      </c>
      <c r="L4631">
        <v>61</v>
      </c>
      <c r="M4631">
        <f t="shared" si="398"/>
        <v>0.16758241758241757</v>
      </c>
      <c r="N4631">
        <f t="shared" si="401"/>
        <v>0</v>
      </c>
      <c r="O4631">
        <f t="shared" si="399"/>
        <v>0</v>
      </c>
      <c r="P4631">
        <f t="shared" si="397"/>
        <v>364</v>
      </c>
    </row>
    <row r="4632" spans="10:16" x14ac:dyDescent="0.25">
      <c r="K4632" s="3">
        <f t="shared" si="400"/>
        <v>33965</v>
      </c>
      <c r="L4632">
        <v>61</v>
      </c>
      <c r="M4632">
        <f t="shared" si="398"/>
        <v>0.16758241758241757</v>
      </c>
      <c r="N4632">
        <f t="shared" si="401"/>
        <v>0</v>
      </c>
      <c r="O4632">
        <f t="shared" si="399"/>
        <v>0</v>
      </c>
      <c r="P4632">
        <f t="shared" si="397"/>
        <v>364</v>
      </c>
    </row>
    <row r="4633" spans="10:16" x14ac:dyDescent="0.25">
      <c r="J4633" t="s">
        <v>0</v>
      </c>
      <c r="K4633" s="3" t="e">
        <f t="shared" si="400"/>
        <v>#VALUE!</v>
      </c>
      <c r="L4633">
        <v>61</v>
      </c>
      <c r="M4633">
        <f t="shared" si="398"/>
        <v>0.16758241758241757</v>
      </c>
      <c r="N4633">
        <f t="shared" si="401"/>
        <v>0</v>
      </c>
      <c r="O4633">
        <f t="shared" si="399"/>
        <v>0</v>
      </c>
      <c r="P4633">
        <f t="shared" si="397"/>
        <v>364</v>
      </c>
    </row>
    <row r="4634" spans="10:16" x14ac:dyDescent="0.25">
      <c r="K4634" s="3">
        <f t="shared" si="400"/>
        <v>33965</v>
      </c>
      <c r="L4634">
        <v>61</v>
      </c>
      <c r="M4634">
        <f t="shared" si="398"/>
        <v>0.16758241758241757</v>
      </c>
      <c r="N4634">
        <f t="shared" si="401"/>
        <v>0</v>
      </c>
      <c r="O4634">
        <f t="shared" si="399"/>
        <v>0</v>
      </c>
      <c r="P4634">
        <f t="shared" si="397"/>
        <v>364</v>
      </c>
    </row>
    <row r="4635" spans="10:16" x14ac:dyDescent="0.25">
      <c r="J4635" t="s">
        <v>0</v>
      </c>
      <c r="K4635" s="3" t="e">
        <f t="shared" si="400"/>
        <v>#VALUE!</v>
      </c>
      <c r="L4635">
        <v>61</v>
      </c>
      <c r="M4635">
        <f t="shared" si="398"/>
        <v>0.16758241758241757</v>
      </c>
      <c r="N4635">
        <f t="shared" si="401"/>
        <v>0</v>
      </c>
      <c r="O4635">
        <f t="shared" si="399"/>
        <v>0</v>
      </c>
      <c r="P4635">
        <f t="shared" si="397"/>
        <v>364</v>
      </c>
    </row>
    <row r="4636" spans="10:16" x14ac:dyDescent="0.25">
      <c r="K4636" s="3">
        <f t="shared" si="400"/>
        <v>33965</v>
      </c>
      <c r="L4636">
        <v>61</v>
      </c>
      <c r="M4636">
        <f t="shared" si="398"/>
        <v>0.16758241758241757</v>
      </c>
      <c r="N4636">
        <f t="shared" si="401"/>
        <v>0</v>
      </c>
      <c r="O4636">
        <f t="shared" si="399"/>
        <v>0</v>
      </c>
      <c r="P4636">
        <f t="shared" si="397"/>
        <v>364</v>
      </c>
    </row>
    <row r="4637" spans="10:16" x14ac:dyDescent="0.25">
      <c r="J4637" t="s">
        <v>0</v>
      </c>
      <c r="K4637" s="3" t="e">
        <f t="shared" si="400"/>
        <v>#VALUE!</v>
      </c>
      <c r="L4637">
        <v>61</v>
      </c>
      <c r="M4637">
        <f t="shared" si="398"/>
        <v>0.16758241758241757</v>
      </c>
      <c r="N4637">
        <f t="shared" si="401"/>
        <v>0</v>
      </c>
      <c r="O4637">
        <f t="shared" si="399"/>
        <v>0</v>
      </c>
      <c r="P4637">
        <f t="shared" si="397"/>
        <v>364</v>
      </c>
    </row>
    <row r="4638" spans="10:16" x14ac:dyDescent="0.25">
      <c r="K4638" s="3">
        <f t="shared" si="400"/>
        <v>33965</v>
      </c>
      <c r="L4638">
        <v>61</v>
      </c>
      <c r="M4638">
        <f t="shared" si="398"/>
        <v>0.16758241758241757</v>
      </c>
      <c r="N4638">
        <f t="shared" si="401"/>
        <v>0</v>
      </c>
      <c r="O4638">
        <f t="shared" si="399"/>
        <v>0</v>
      </c>
      <c r="P4638">
        <f t="shared" si="397"/>
        <v>364</v>
      </c>
    </row>
    <row r="4639" spans="10:16" x14ac:dyDescent="0.25">
      <c r="J4639" t="s">
        <v>0</v>
      </c>
      <c r="K4639" s="3" t="e">
        <f t="shared" si="400"/>
        <v>#VALUE!</v>
      </c>
      <c r="L4639">
        <v>61</v>
      </c>
      <c r="M4639">
        <f t="shared" si="398"/>
        <v>0.16758241758241757</v>
      </c>
      <c r="N4639">
        <f t="shared" si="401"/>
        <v>0</v>
      </c>
      <c r="O4639">
        <f t="shared" si="399"/>
        <v>0</v>
      </c>
      <c r="P4639">
        <f t="shared" si="397"/>
        <v>364</v>
      </c>
    </row>
    <row r="4640" spans="10:16" x14ac:dyDescent="0.25">
      <c r="K4640" s="3">
        <f t="shared" si="400"/>
        <v>33965</v>
      </c>
      <c r="L4640">
        <v>61</v>
      </c>
      <c r="M4640">
        <f t="shared" si="398"/>
        <v>0.16758241758241757</v>
      </c>
      <c r="N4640">
        <f t="shared" si="401"/>
        <v>0</v>
      </c>
      <c r="O4640">
        <f t="shared" si="399"/>
        <v>0</v>
      </c>
      <c r="P4640">
        <f t="shared" si="397"/>
        <v>364</v>
      </c>
    </row>
    <row r="4641" spans="10:16" x14ac:dyDescent="0.25">
      <c r="J4641" t="s">
        <v>0</v>
      </c>
      <c r="K4641" s="3" t="e">
        <f t="shared" si="400"/>
        <v>#VALUE!</v>
      </c>
      <c r="L4641">
        <v>61</v>
      </c>
      <c r="M4641">
        <f t="shared" si="398"/>
        <v>0.16758241758241757</v>
      </c>
      <c r="N4641">
        <f t="shared" si="401"/>
        <v>0</v>
      </c>
      <c r="O4641">
        <f t="shared" si="399"/>
        <v>0</v>
      </c>
      <c r="P4641">
        <f t="shared" si="397"/>
        <v>364</v>
      </c>
    </row>
    <row r="4642" spans="10:16" x14ac:dyDescent="0.25">
      <c r="K4642" s="3">
        <f t="shared" si="400"/>
        <v>33965</v>
      </c>
      <c r="L4642">
        <v>61</v>
      </c>
      <c r="M4642">
        <f t="shared" si="398"/>
        <v>0.16758241758241757</v>
      </c>
      <c r="N4642">
        <f t="shared" si="401"/>
        <v>0</v>
      </c>
      <c r="O4642">
        <f t="shared" si="399"/>
        <v>0</v>
      </c>
      <c r="P4642">
        <f t="shared" si="397"/>
        <v>364</v>
      </c>
    </row>
    <row r="4643" spans="10:16" x14ac:dyDescent="0.25">
      <c r="J4643" t="s">
        <v>0</v>
      </c>
      <c r="K4643" s="3" t="e">
        <f t="shared" si="400"/>
        <v>#VALUE!</v>
      </c>
      <c r="L4643">
        <v>61</v>
      </c>
      <c r="M4643">
        <f t="shared" si="398"/>
        <v>0.16758241758241757</v>
      </c>
      <c r="N4643">
        <f t="shared" si="401"/>
        <v>0</v>
      </c>
      <c r="O4643">
        <f t="shared" si="399"/>
        <v>0</v>
      </c>
      <c r="P4643">
        <f t="shared" si="397"/>
        <v>364</v>
      </c>
    </row>
    <row r="4644" spans="10:16" x14ac:dyDescent="0.25">
      <c r="K4644" s="3">
        <f t="shared" si="400"/>
        <v>33965</v>
      </c>
      <c r="L4644">
        <v>61</v>
      </c>
      <c r="M4644">
        <f t="shared" si="398"/>
        <v>0.16758241758241757</v>
      </c>
      <c r="N4644">
        <f t="shared" si="401"/>
        <v>0</v>
      </c>
      <c r="O4644">
        <f t="shared" si="399"/>
        <v>0</v>
      </c>
      <c r="P4644">
        <f t="shared" si="397"/>
        <v>364</v>
      </c>
    </row>
    <row r="4645" spans="10:16" x14ac:dyDescent="0.25">
      <c r="J4645" t="s">
        <v>0</v>
      </c>
      <c r="K4645" s="3" t="e">
        <f t="shared" si="400"/>
        <v>#VALUE!</v>
      </c>
      <c r="L4645">
        <v>61</v>
      </c>
      <c r="M4645">
        <f t="shared" si="398"/>
        <v>0.16758241758241757</v>
      </c>
      <c r="N4645">
        <f t="shared" si="401"/>
        <v>0</v>
      </c>
      <c r="O4645">
        <f t="shared" si="399"/>
        <v>0</v>
      </c>
      <c r="P4645">
        <f t="shared" si="397"/>
        <v>364</v>
      </c>
    </row>
    <row r="4646" spans="10:16" x14ac:dyDescent="0.25">
      <c r="K4646" s="3">
        <f t="shared" si="400"/>
        <v>33965</v>
      </c>
      <c r="L4646">
        <v>61</v>
      </c>
      <c r="M4646">
        <f t="shared" si="398"/>
        <v>0.16758241758241757</v>
      </c>
      <c r="N4646">
        <f t="shared" si="401"/>
        <v>0</v>
      </c>
      <c r="O4646">
        <f t="shared" si="399"/>
        <v>0</v>
      </c>
      <c r="P4646">
        <f t="shared" si="397"/>
        <v>364</v>
      </c>
    </row>
    <row r="4647" spans="10:16" x14ac:dyDescent="0.25">
      <c r="J4647" t="s">
        <v>0</v>
      </c>
      <c r="K4647" s="3" t="e">
        <f t="shared" si="400"/>
        <v>#VALUE!</v>
      </c>
      <c r="L4647">
        <v>61</v>
      </c>
      <c r="M4647">
        <f t="shared" si="398"/>
        <v>0.16758241758241757</v>
      </c>
      <c r="N4647">
        <f t="shared" si="401"/>
        <v>0</v>
      </c>
      <c r="O4647">
        <f t="shared" si="399"/>
        <v>0</v>
      </c>
      <c r="P4647">
        <f t="shared" ref="P4647:P4710" si="402">DATE(2005,12,26)-DATE(2004,12,27)</f>
        <v>364</v>
      </c>
    </row>
    <row r="4648" spans="10:16" x14ac:dyDescent="0.25">
      <c r="K4648" s="3">
        <f t="shared" si="400"/>
        <v>33965</v>
      </c>
      <c r="L4648">
        <v>61</v>
      </c>
      <c r="M4648">
        <f t="shared" si="398"/>
        <v>0.16758241758241757</v>
      </c>
      <c r="N4648">
        <f t="shared" si="401"/>
        <v>0</v>
      </c>
      <c r="O4648">
        <f t="shared" si="399"/>
        <v>0</v>
      </c>
      <c r="P4648">
        <f t="shared" si="402"/>
        <v>364</v>
      </c>
    </row>
    <row r="4649" spans="10:16" x14ac:dyDescent="0.25">
      <c r="J4649" t="s">
        <v>0</v>
      </c>
      <c r="K4649" s="3" t="e">
        <f t="shared" si="400"/>
        <v>#VALUE!</v>
      </c>
      <c r="L4649">
        <v>61</v>
      </c>
      <c r="M4649">
        <f t="shared" si="398"/>
        <v>0.16758241758241757</v>
      </c>
      <c r="N4649">
        <f t="shared" si="401"/>
        <v>0</v>
      </c>
      <c r="O4649">
        <f t="shared" si="399"/>
        <v>0</v>
      </c>
      <c r="P4649">
        <f t="shared" si="402"/>
        <v>364</v>
      </c>
    </row>
    <row r="4650" spans="10:16" x14ac:dyDescent="0.25">
      <c r="K4650" s="3">
        <f t="shared" si="400"/>
        <v>33965</v>
      </c>
      <c r="L4650">
        <v>61</v>
      </c>
      <c r="M4650">
        <f t="shared" si="398"/>
        <v>0.16758241758241757</v>
      </c>
      <c r="N4650">
        <f t="shared" si="401"/>
        <v>0</v>
      </c>
      <c r="O4650">
        <f t="shared" si="399"/>
        <v>0</v>
      </c>
      <c r="P4650">
        <f t="shared" si="402"/>
        <v>364</v>
      </c>
    </row>
    <row r="4651" spans="10:16" x14ac:dyDescent="0.25">
      <c r="J4651" t="s">
        <v>0</v>
      </c>
      <c r="K4651" s="3" t="e">
        <f t="shared" si="400"/>
        <v>#VALUE!</v>
      </c>
      <c r="L4651">
        <v>61</v>
      </c>
      <c r="M4651">
        <f t="shared" si="398"/>
        <v>0.16758241758241757</v>
      </c>
      <c r="N4651">
        <f t="shared" si="401"/>
        <v>0</v>
      </c>
      <c r="O4651">
        <f t="shared" si="399"/>
        <v>0</v>
      </c>
      <c r="P4651">
        <f t="shared" si="402"/>
        <v>364</v>
      </c>
    </row>
    <row r="4652" spans="10:16" x14ac:dyDescent="0.25">
      <c r="K4652" s="3">
        <f t="shared" si="400"/>
        <v>33965</v>
      </c>
      <c r="L4652">
        <v>61</v>
      </c>
      <c r="M4652">
        <f t="shared" si="398"/>
        <v>0.16758241758241757</v>
      </c>
      <c r="N4652">
        <f t="shared" si="401"/>
        <v>0</v>
      </c>
      <c r="O4652">
        <f t="shared" si="399"/>
        <v>0</v>
      </c>
      <c r="P4652">
        <f t="shared" si="402"/>
        <v>364</v>
      </c>
    </row>
    <row r="4653" spans="10:16" x14ac:dyDescent="0.25">
      <c r="J4653" t="s">
        <v>0</v>
      </c>
      <c r="K4653" s="3" t="e">
        <f t="shared" si="400"/>
        <v>#VALUE!</v>
      </c>
      <c r="L4653">
        <v>61</v>
      </c>
      <c r="M4653">
        <f t="shared" si="398"/>
        <v>0.16758241758241757</v>
      </c>
      <c r="N4653">
        <f t="shared" si="401"/>
        <v>0</v>
      </c>
      <c r="O4653">
        <f t="shared" si="399"/>
        <v>0</v>
      </c>
      <c r="P4653">
        <f t="shared" si="402"/>
        <v>364</v>
      </c>
    </row>
    <row r="4654" spans="10:16" x14ac:dyDescent="0.25">
      <c r="K4654" s="3">
        <f t="shared" si="400"/>
        <v>33965</v>
      </c>
      <c r="L4654">
        <v>61</v>
      </c>
      <c r="M4654">
        <f t="shared" si="398"/>
        <v>0.16758241758241757</v>
      </c>
      <c r="N4654">
        <f t="shared" si="401"/>
        <v>0</v>
      </c>
      <c r="O4654">
        <f t="shared" si="399"/>
        <v>0</v>
      </c>
      <c r="P4654">
        <f t="shared" si="402"/>
        <v>364</v>
      </c>
    </row>
    <row r="4655" spans="10:16" x14ac:dyDescent="0.25">
      <c r="J4655" t="s">
        <v>0</v>
      </c>
      <c r="K4655" s="3" t="e">
        <f t="shared" si="400"/>
        <v>#VALUE!</v>
      </c>
      <c r="L4655">
        <v>61</v>
      </c>
      <c r="M4655">
        <f t="shared" si="398"/>
        <v>0.16758241758241757</v>
      </c>
      <c r="N4655">
        <f t="shared" si="401"/>
        <v>0</v>
      </c>
      <c r="O4655">
        <f t="shared" si="399"/>
        <v>0</v>
      </c>
      <c r="P4655">
        <f t="shared" si="402"/>
        <v>364</v>
      </c>
    </row>
    <row r="4656" spans="10:16" x14ac:dyDescent="0.25">
      <c r="K4656" s="3">
        <f t="shared" si="400"/>
        <v>33965</v>
      </c>
      <c r="L4656">
        <v>61</v>
      </c>
      <c r="M4656">
        <f t="shared" si="398"/>
        <v>0.16758241758241757</v>
      </c>
      <c r="N4656">
        <f t="shared" si="401"/>
        <v>0</v>
      </c>
      <c r="O4656">
        <f t="shared" si="399"/>
        <v>0</v>
      </c>
      <c r="P4656">
        <f t="shared" si="402"/>
        <v>364</v>
      </c>
    </row>
    <row r="4657" spans="10:16" x14ac:dyDescent="0.25">
      <c r="J4657" t="s">
        <v>0</v>
      </c>
      <c r="K4657" s="3" t="e">
        <f t="shared" si="400"/>
        <v>#VALUE!</v>
      </c>
      <c r="L4657">
        <v>61</v>
      </c>
      <c r="M4657">
        <f t="shared" si="398"/>
        <v>0.16758241758241757</v>
      </c>
      <c r="N4657">
        <f t="shared" si="401"/>
        <v>0</v>
      </c>
      <c r="O4657">
        <f t="shared" si="399"/>
        <v>0</v>
      </c>
      <c r="P4657">
        <f t="shared" si="402"/>
        <v>364</v>
      </c>
    </row>
    <row r="4658" spans="10:16" x14ac:dyDescent="0.25">
      <c r="K4658" s="3">
        <f t="shared" si="400"/>
        <v>33965</v>
      </c>
      <c r="L4658">
        <v>61</v>
      </c>
      <c r="M4658">
        <f t="shared" si="398"/>
        <v>0.16758241758241757</v>
      </c>
      <c r="N4658">
        <f t="shared" si="401"/>
        <v>0</v>
      </c>
      <c r="O4658">
        <f t="shared" si="399"/>
        <v>0</v>
      </c>
      <c r="P4658">
        <f t="shared" si="402"/>
        <v>364</v>
      </c>
    </row>
    <row r="4659" spans="10:16" x14ac:dyDescent="0.25">
      <c r="J4659" t="s">
        <v>0</v>
      </c>
      <c r="K4659" s="3" t="e">
        <f t="shared" si="400"/>
        <v>#VALUE!</v>
      </c>
      <c r="L4659">
        <v>61</v>
      </c>
      <c r="M4659">
        <f t="shared" si="398"/>
        <v>0.16758241758241757</v>
      </c>
      <c r="N4659">
        <f t="shared" si="401"/>
        <v>0</v>
      </c>
      <c r="O4659">
        <f t="shared" si="399"/>
        <v>0</v>
      </c>
      <c r="P4659">
        <f t="shared" si="402"/>
        <v>364</v>
      </c>
    </row>
    <row r="4660" spans="10:16" x14ac:dyDescent="0.25">
      <c r="K4660" s="3">
        <f t="shared" si="400"/>
        <v>33965</v>
      </c>
      <c r="L4660">
        <v>61</v>
      </c>
      <c r="M4660">
        <f t="shared" si="398"/>
        <v>0.16758241758241757</v>
      </c>
      <c r="N4660">
        <f t="shared" si="401"/>
        <v>0</v>
      </c>
      <c r="O4660">
        <f t="shared" si="399"/>
        <v>0</v>
      </c>
      <c r="P4660">
        <f t="shared" si="402"/>
        <v>364</v>
      </c>
    </row>
    <row r="4661" spans="10:16" x14ac:dyDescent="0.25">
      <c r="J4661" t="s">
        <v>0</v>
      </c>
      <c r="K4661" s="3" t="e">
        <f t="shared" si="400"/>
        <v>#VALUE!</v>
      </c>
      <c r="L4661">
        <v>61</v>
      </c>
      <c r="M4661">
        <f t="shared" si="398"/>
        <v>0.16758241758241757</v>
      </c>
      <c r="N4661">
        <f t="shared" si="401"/>
        <v>0</v>
      </c>
      <c r="O4661">
        <f t="shared" si="399"/>
        <v>0</v>
      </c>
      <c r="P4661">
        <f t="shared" si="402"/>
        <v>364</v>
      </c>
    </row>
    <row r="4662" spans="10:16" x14ac:dyDescent="0.25">
      <c r="K4662" s="3">
        <f t="shared" si="400"/>
        <v>33965</v>
      </c>
      <c r="L4662">
        <v>61</v>
      </c>
      <c r="M4662">
        <f t="shared" si="398"/>
        <v>0.16758241758241757</v>
      </c>
      <c r="N4662">
        <f t="shared" si="401"/>
        <v>0</v>
      </c>
      <c r="O4662">
        <f t="shared" si="399"/>
        <v>0</v>
      </c>
      <c r="P4662">
        <f t="shared" si="402"/>
        <v>364</v>
      </c>
    </row>
    <row r="4663" spans="10:16" x14ac:dyDescent="0.25">
      <c r="J4663" t="s">
        <v>0</v>
      </c>
      <c r="K4663" s="3" t="e">
        <f t="shared" si="400"/>
        <v>#VALUE!</v>
      </c>
      <c r="L4663">
        <v>61</v>
      </c>
      <c r="M4663">
        <f t="shared" si="398"/>
        <v>0.16758241758241757</v>
      </c>
      <c r="N4663">
        <f t="shared" si="401"/>
        <v>0</v>
      </c>
      <c r="O4663">
        <f t="shared" si="399"/>
        <v>0</v>
      </c>
      <c r="P4663">
        <f t="shared" si="402"/>
        <v>364</v>
      </c>
    </row>
    <row r="4664" spans="10:16" x14ac:dyDescent="0.25">
      <c r="K4664" s="3">
        <f t="shared" si="400"/>
        <v>33965</v>
      </c>
      <c r="L4664">
        <v>61</v>
      </c>
      <c r="M4664">
        <f t="shared" si="398"/>
        <v>0.16758241758241757</v>
      </c>
      <c r="N4664">
        <f t="shared" si="401"/>
        <v>0</v>
      </c>
      <c r="O4664">
        <f t="shared" si="399"/>
        <v>0</v>
      </c>
      <c r="P4664">
        <f t="shared" si="402"/>
        <v>364</v>
      </c>
    </row>
    <row r="4665" spans="10:16" x14ac:dyDescent="0.25">
      <c r="J4665" t="s">
        <v>0</v>
      </c>
      <c r="K4665" s="3" t="e">
        <f t="shared" si="400"/>
        <v>#VALUE!</v>
      </c>
      <c r="L4665">
        <v>61</v>
      </c>
      <c r="M4665">
        <f t="shared" si="398"/>
        <v>0.16758241758241757</v>
      </c>
      <c r="N4665">
        <f t="shared" si="401"/>
        <v>0</v>
      </c>
      <c r="O4665">
        <f t="shared" si="399"/>
        <v>0</v>
      </c>
      <c r="P4665">
        <f t="shared" si="402"/>
        <v>364</v>
      </c>
    </row>
    <row r="4666" spans="10:16" x14ac:dyDescent="0.25">
      <c r="K4666" s="3">
        <f t="shared" si="400"/>
        <v>33965</v>
      </c>
      <c r="L4666">
        <v>61</v>
      </c>
      <c r="M4666">
        <f t="shared" si="398"/>
        <v>0.16758241758241757</v>
      </c>
      <c r="N4666">
        <f t="shared" si="401"/>
        <v>0</v>
      </c>
      <c r="O4666">
        <f t="shared" si="399"/>
        <v>0</v>
      </c>
      <c r="P4666">
        <f t="shared" si="402"/>
        <v>364</v>
      </c>
    </row>
    <row r="4667" spans="10:16" x14ac:dyDescent="0.25">
      <c r="J4667" t="s">
        <v>0</v>
      </c>
      <c r="K4667" s="3" t="e">
        <f t="shared" si="400"/>
        <v>#VALUE!</v>
      </c>
      <c r="L4667">
        <v>61</v>
      </c>
      <c r="M4667">
        <f t="shared" si="398"/>
        <v>0.16758241758241757</v>
      </c>
      <c r="N4667">
        <f t="shared" si="401"/>
        <v>0</v>
      </c>
      <c r="O4667">
        <f t="shared" si="399"/>
        <v>0</v>
      </c>
      <c r="P4667">
        <f t="shared" si="402"/>
        <v>364</v>
      </c>
    </row>
    <row r="4668" spans="10:16" x14ac:dyDescent="0.25">
      <c r="K4668" s="3">
        <f t="shared" si="400"/>
        <v>33965</v>
      </c>
      <c r="L4668">
        <v>61</v>
      </c>
      <c r="M4668">
        <f t="shared" si="398"/>
        <v>0.16758241758241757</v>
      </c>
      <c r="N4668">
        <f t="shared" si="401"/>
        <v>0</v>
      </c>
      <c r="O4668">
        <f t="shared" si="399"/>
        <v>0</v>
      </c>
      <c r="P4668">
        <f t="shared" si="402"/>
        <v>364</v>
      </c>
    </row>
    <row r="4669" spans="10:16" x14ac:dyDescent="0.25">
      <c r="J4669" t="s">
        <v>0</v>
      </c>
      <c r="K4669" s="3" t="e">
        <f t="shared" si="400"/>
        <v>#VALUE!</v>
      </c>
      <c r="L4669">
        <v>61</v>
      </c>
      <c r="M4669">
        <f t="shared" si="398"/>
        <v>0.16758241758241757</v>
      </c>
      <c r="N4669">
        <f t="shared" si="401"/>
        <v>0</v>
      </c>
      <c r="O4669">
        <f t="shared" si="399"/>
        <v>0</v>
      </c>
      <c r="P4669">
        <f t="shared" si="402"/>
        <v>364</v>
      </c>
    </row>
    <row r="4670" spans="10:16" x14ac:dyDescent="0.25">
      <c r="K4670" s="3">
        <f t="shared" si="400"/>
        <v>33965</v>
      </c>
      <c r="L4670">
        <v>61</v>
      </c>
      <c r="M4670">
        <f t="shared" si="398"/>
        <v>0.16758241758241757</v>
      </c>
      <c r="N4670">
        <f t="shared" si="401"/>
        <v>0</v>
      </c>
      <c r="O4670">
        <f t="shared" si="399"/>
        <v>0</v>
      </c>
      <c r="P4670">
        <f t="shared" si="402"/>
        <v>364</v>
      </c>
    </row>
    <row r="4671" spans="10:16" x14ac:dyDescent="0.25">
      <c r="J4671" t="s">
        <v>0</v>
      </c>
      <c r="K4671" s="3" t="e">
        <f t="shared" si="400"/>
        <v>#VALUE!</v>
      </c>
      <c r="L4671">
        <v>61</v>
      </c>
      <c r="M4671">
        <f t="shared" si="398"/>
        <v>0.16758241758241757</v>
      </c>
      <c r="N4671">
        <f t="shared" si="401"/>
        <v>0</v>
      </c>
      <c r="O4671">
        <f t="shared" si="399"/>
        <v>0</v>
      </c>
      <c r="P4671">
        <f t="shared" si="402"/>
        <v>364</v>
      </c>
    </row>
    <row r="4672" spans="10:16" x14ac:dyDescent="0.25">
      <c r="K4672" s="3">
        <f t="shared" si="400"/>
        <v>33965</v>
      </c>
      <c r="L4672">
        <v>61</v>
      </c>
      <c r="M4672">
        <f t="shared" si="398"/>
        <v>0.16758241758241757</v>
      </c>
      <c r="N4672">
        <f t="shared" si="401"/>
        <v>0</v>
      </c>
      <c r="O4672">
        <f t="shared" si="399"/>
        <v>0</v>
      </c>
      <c r="P4672">
        <f t="shared" si="402"/>
        <v>364</v>
      </c>
    </row>
    <row r="4673" spans="10:16" x14ac:dyDescent="0.25">
      <c r="J4673" t="s">
        <v>0</v>
      </c>
      <c r="K4673" s="3" t="e">
        <f t="shared" si="400"/>
        <v>#VALUE!</v>
      </c>
      <c r="L4673">
        <v>61</v>
      </c>
      <c r="M4673">
        <f t="shared" si="398"/>
        <v>0.16758241758241757</v>
      </c>
      <c r="N4673">
        <f t="shared" si="401"/>
        <v>0</v>
      </c>
      <c r="O4673">
        <f t="shared" si="399"/>
        <v>0</v>
      </c>
      <c r="P4673">
        <f t="shared" si="402"/>
        <v>364</v>
      </c>
    </row>
    <row r="4674" spans="10:16" x14ac:dyDescent="0.25">
      <c r="K4674" s="3">
        <f t="shared" si="400"/>
        <v>33965</v>
      </c>
      <c r="L4674">
        <v>61</v>
      </c>
      <c r="M4674">
        <f t="shared" si="398"/>
        <v>0.16758241758241757</v>
      </c>
      <c r="N4674">
        <f t="shared" si="401"/>
        <v>0</v>
      </c>
      <c r="O4674">
        <f t="shared" si="399"/>
        <v>0</v>
      </c>
      <c r="P4674">
        <f t="shared" si="402"/>
        <v>364</v>
      </c>
    </row>
    <row r="4675" spans="10:16" x14ac:dyDescent="0.25">
      <c r="J4675" t="s">
        <v>0</v>
      </c>
      <c r="K4675" s="3" t="e">
        <f t="shared" si="400"/>
        <v>#VALUE!</v>
      </c>
      <c r="L4675">
        <v>61</v>
      </c>
      <c r="M4675">
        <f t="shared" si="398"/>
        <v>0.16758241758241757</v>
      </c>
      <c r="N4675">
        <f t="shared" si="401"/>
        <v>0</v>
      </c>
      <c r="O4675">
        <f t="shared" si="399"/>
        <v>0</v>
      </c>
      <c r="P4675">
        <f t="shared" si="402"/>
        <v>364</v>
      </c>
    </row>
    <row r="4676" spans="10:16" x14ac:dyDescent="0.25">
      <c r="K4676" s="3">
        <f t="shared" si="400"/>
        <v>33965</v>
      </c>
      <c r="L4676">
        <v>61</v>
      </c>
      <c r="M4676">
        <f t="shared" si="398"/>
        <v>0.16758241758241757</v>
      </c>
      <c r="N4676">
        <f t="shared" si="401"/>
        <v>0</v>
      </c>
      <c r="O4676">
        <f t="shared" si="399"/>
        <v>0</v>
      </c>
      <c r="P4676">
        <f t="shared" si="402"/>
        <v>364</v>
      </c>
    </row>
    <row r="4677" spans="10:16" x14ac:dyDescent="0.25">
      <c r="J4677" t="s">
        <v>0</v>
      </c>
      <c r="K4677" s="3" t="e">
        <f t="shared" si="400"/>
        <v>#VALUE!</v>
      </c>
      <c r="L4677">
        <v>61</v>
      </c>
      <c r="M4677">
        <f t="shared" si="398"/>
        <v>0.16758241758241757</v>
      </c>
      <c r="N4677">
        <f t="shared" si="401"/>
        <v>0</v>
      </c>
      <c r="O4677">
        <f t="shared" si="399"/>
        <v>0</v>
      </c>
      <c r="P4677">
        <f t="shared" si="402"/>
        <v>364</v>
      </c>
    </row>
    <row r="4678" spans="10:16" x14ac:dyDescent="0.25">
      <c r="K4678" s="3">
        <f t="shared" si="400"/>
        <v>33965</v>
      </c>
      <c r="L4678">
        <v>61</v>
      </c>
      <c r="M4678">
        <f t="shared" si="398"/>
        <v>0.16758241758241757</v>
      </c>
      <c r="N4678">
        <f t="shared" si="401"/>
        <v>0</v>
      </c>
      <c r="O4678">
        <f t="shared" si="399"/>
        <v>0</v>
      </c>
      <c r="P4678">
        <f t="shared" si="402"/>
        <v>364</v>
      </c>
    </row>
    <row r="4679" spans="10:16" x14ac:dyDescent="0.25">
      <c r="J4679" t="s">
        <v>0</v>
      </c>
      <c r="K4679" s="3" t="e">
        <f t="shared" si="400"/>
        <v>#VALUE!</v>
      </c>
      <c r="L4679">
        <v>61</v>
      </c>
      <c r="M4679">
        <f t="shared" si="398"/>
        <v>0.16758241758241757</v>
      </c>
      <c r="N4679">
        <f t="shared" si="401"/>
        <v>0</v>
      </c>
      <c r="O4679">
        <f t="shared" si="399"/>
        <v>0</v>
      </c>
      <c r="P4679">
        <f t="shared" si="402"/>
        <v>364</v>
      </c>
    </row>
    <row r="4680" spans="10:16" x14ac:dyDescent="0.25">
      <c r="K4680" s="3">
        <f t="shared" si="400"/>
        <v>33965</v>
      </c>
      <c r="L4680">
        <v>61</v>
      </c>
      <c r="M4680">
        <f t="shared" ref="M4680:M4743" si="403">L4680/P4680</f>
        <v>0.16758241758241757</v>
      </c>
      <c r="N4680">
        <f t="shared" si="401"/>
        <v>0</v>
      </c>
      <c r="O4680">
        <f t="shared" ref="O4680:O4743" si="404">ROUND(N4680,1)</f>
        <v>0</v>
      </c>
      <c r="P4680">
        <f t="shared" si="402"/>
        <v>364</v>
      </c>
    </row>
    <row r="4681" spans="10:16" x14ac:dyDescent="0.25">
      <c r="J4681" t="s">
        <v>0</v>
      </c>
      <c r="K4681" s="3" t="e">
        <f t="shared" ref="K4681:K4744" si="405">$K$7+J4681</f>
        <v>#VALUE!</v>
      </c>
      <c r="L4681">
        <v>61</v>
      </c>
      <c r="M4681">
        <f t="shared" si="403"/>
        <v>0.16758241758241757</v>
      </c>
      <c r="N4681">
        <f t="shared" ref="N4681:N4744" si="406">INT(M4681)</f>
        <v>0</v>
      </c>
      <c r="O4681">
        <f t="shared" si="404"/>
        <v>0</v>
      </c>
      <c r="P4681">
        <f t="shared" si="402"/>
        <v>364</v>
      </c>
    </row>
    <row r="4682" spans="10:16" x14ac:dyDescent="0.25">
      <c r="K4682" s="3">
        <f t="shared" si="405"/>
        <v>33965</v>
      </c>
      <c r="L4682">
        <v>61</v>
      </c>
      <c r="M4682">
        <f t="shared" si="403"/>
        <v>0.16758241758241757</v>
      </c>
      <c r="N4682">
        <f t="shared" si="406"/>
        <v>0</v>
      </c>
      <c r="O4682">
        <f t="shared" si="404"/>
        <v>0</v>
      </c>
      <c r="P4682">
        <f t="shared" si="402"/>
        <v>364</v>
      </c>
    </row>
    <row r="4683" spans="10:16" x14ac:dyDescent="0.25">
      <c r="J4683" t="s">
        <v>0</v>
      </c>
      <c r="K4683" s="3" t="e">
        <f t="shared" si="405"/>
        <v>#VALUE!</v>
      </c>
      <c r="L4683">
        <v>61</v>
      </c>
      <c r="M4683">
        <f t="shared" si="403"/>
        <v>0.16758241758241757</v>
      </c>
      <c r="N4683">
        <f t="shared" si="406"/>
        <v>0</v>
      </c>
      <c r="O4683">
        <f t="shared" si="404"/>
        <v>0</v>
      </c>
      <c r="P4683">
        <f t="shared" si="402"/>
        <v>364</v>
      </c>
    </row>
    <row r="4684" spans="10:16" x14ac:dyDescent="0.25">
      <c r="K4684" s="3">
        <f t="shared" si="405"/>
        <v>33965</v>
      </c>
      <c r="L4684">
        <v>61</v>
      </c>
      <c r="M4684">
        <f t="shared" si="403"/>
        <v>0.16758241758241757</v>
      </c>
      <c r="N4684">
        <f t="shared" si="406"/>
        <v>0</v>
      </c>
      <c r="O4684">
        <f t="shared" si="404"/>
        <v>0</v>
      </c>
      <c r="P4684">
        <f t="shared" si="402"/>
        <v>364</v>
      </c>
    </row>
    <row r="4685" spans="10:16" x14ac:dyDescent="0.25">
      <c r="J4685" t="s">
        <v>0</v>
      </c>
      <c r="K4685" s="3" t="e">
        <f t="shared" si="405"/>
        <v>#VALUE!</v>
      </c>
      <c r="L4685">
        <v>61</v>
      </c>
      <c r="M4685">
        <f t="shared" si="403"/>
        <v>0.16758241758241757</v>
      </c>
      <c r="N4685">
        <f t="shared" si="406"/>
        <v>0</v>
      </c>
      <c r="O4685">
        <f t="shared" si="404"/>
        <v>0</v>
      </c>
      <c r="P4685">
        <f t="shared" si="402"/>
        <v>364</v>
      </c>
    </row>
    <row r="4686" spans="10:16" x14ac:dyDescent="0.25">
      <c r="K4686" s="3">
        <f t="shared" si="405"/>
        <v>33965</v>
      </c>
      <c r="L4686">
        <v>61</v>
      </c>
      <c r="M4686">
        <f t="shared" si="403"/>
        <v>0.16758241758241757</v>
      </c>
      <c r="N4686">
        <f t="shared" si="406"/>
        <v>0</v>
      </c>
      <c r="O4686">
        <f t="shared" si="404"/>
        <v>0</v>
      </c>
      <c r="P4686">
        <f t="shared" si="402"/>
        <v>364</v>
      </c>
    </row>
    <row r="4687" spans="10:16" x14ac:dyDescent="0.25">
      <c r="J4687" t="s">
        <v>0</v>
      </c>
      <c r="K4687" s="3" t="e">
        <f t="shared" si="405"/>
        <v>#VALUE!</v>
      </c>
      <c r="L4687">
        <v>61</v>
      </c>
      <c r="M4687">
        <f t="shared" si="403"/>
        <v>0.16758241758241757</v>
      </c>
      <c r="N4687">
        <f t="shared" si="406"/>
        <v>0</v>
      </c>
      <c r="O4687">
        <f t="shared" si="404"/>
        <v>0</v>
      </c>
      <c r="P4687">
        <f t="shared" si="402"/>
        <v>364</v>
      </c>
    </row>
    <row r="4688" spans="10:16" x14ac:dyDescent="0.25">
      <c r="K4688" s="3">
        <f t="shared" si="405"/>
        <v>33965</v>
      </c>
      <c r="L4688">
        <v>61</v>
      </c>
      <c r="M4688">
        <f t="shared" si="403"/>
        <v>0.16758241758241757</v>
      </c>
      <c r="N4688">
        <f t="shared" si="406"/>
        <v>0</v>
      </c>
      <c r="O4688">
        <f t="shared" si="404"/>
        <v>0</v>
      </c>
      <c r="P4688">
        <f t="shared" si="402"/>
        <v>364</v>
      </c>
    </row>
    <row r="4689" spans="10:16" x14ac:dyDescent="0.25">
      <c r="J4689" t="s">
        <v>0</v>
      </c>
      <c r="K4689" s="3" t="e">
        <f t="shared" si="405"/>
        <v>#VALUE!</v>
      </c>
      <c r="L4689">
        <v>61</v>
      </c>
      <c r="M4689">
        <f t="shared" si="403"/>
        <v>0.16758241758241757</v>
      </c>
      <c r="N4689">
        <f t="shared" si="406"/>
        <v>0</v>
      </c>
      <c r="O4689">
        <f t="shared" si="404"/>
        <v>0</v>
      </c>
      <c r="P4689">
        <f t="shared" si="402"/>
        <v>364</v>
      </c>
    </row>
    <row r="4690" spans="10:16" x14ac:dyDescent="0.25">
      <c r="K4690" s="3">
        <f t="shared" si="405"/>
        <v>33965</v>
      </c>
      <c r="L4690">
        <v>61</v>
      </c>
      <c r="M4690">
        <f t="shared" si="403"/>
        <v>0.16758241758241757</v>
      </c>
      <c r="N4690">
        <f t="shared" si="406"/>
        <v>0</v>
      </c>
      <c r="O4690">
        <f t="shared" si="404"/>
        <v>0</v>
      </c>
      <c r="P4690">
        <f t="shared" si="402"/>
        <v>364</v>
      </c>
    </row>
    <row r="4691" spans="10:16" x14ac:dyDescent="0.25">
      <c r="J4691" t="s">
        <v>0</v>
      </c>
      <c r="K4691" s="3" t="e">
        <f t="shared" si="405"/>
        <v>#VALUE!</v>
      </c>
      <c r="L4691">
        <v>61</v>
      </c>
      <c r="M4691">
        <f t="shared" si="403"/>
        <v>0.16758241758241757</v>
      </c>
      <c r="N4691">
        <f t="shared" si="406"/>
        <v>0</v>
      </c>
      <c r="O4691">
        <f t="shared" si="404"/>
        <v>0</v>
      </c>
      <c r="P4691">
        <f t="shared" si="402"/>
        <v>364</v>
      </c>
    </row>
    <row r="4692" spans="10:16" x14ac:dyDescent="0.25">
      <c r="K4692" s="3">
        <f t="shared" si="405"/>
        <v>33965</v>
      </c>
      <c r="L4692">
        <v>61</v>
      </c>
      <c r="M4692">
        <f t="shared" si="403"/>
        <v>0.16758241758241757</v>
      </c>
      <c r="N4692">
        <f t="shared" si="406"/>
        <v>0</v>
      </c>
      <c r="O4692">
        <f t="shared" si="404"/>
        <v>0</v>
      </c>
      <c r="P4692">
        <f t="shared" si="402"/>
        <v>364</v>
      </c>
    </row>
    <row r="4693" spans="10:16" x14ac:dyDescent="0.25">
      <c r="J4693" t="s">
        <v>0</v>
      </c>
      <c r="K4693" s="3" t="e">
        <f t="shared" si="405"/>
        <v>#VALUE!</v>
      </c>
      <c r="L4693">
        <v>61</v>
      </c>
      <c r="M4693">
        <f t="shared" si="403"/>
        <v>0.16758241758241757</v>
      </c>
      <c r="N4693">
        <f t="shared" si="406"/>
        <v>0</v>
      </c>
      <c r="O4693">
        <f t="shared" si="404"/>
        <v>0</v>
      </c>
      <c r="P4693">
        <f t="shared" si="402"/>
        <v>364</v>
      </c>
    </row>
    <row r="4694" spans="10:16" x14ac:dyDescent="0.25">
      <c r="K4694" s="3">
        <f t="shared" si="405"/>
        <v>33965</v>
      </c>
      <c r="L4694">
        <v>61</v>
      </c>
      <c r="M4694">
        <f t="shared" si="403"/>
        <v>0.16758241758241757</v>
      </c>
      <c r="N4694">
        <f t="shared" si="406"/>
        <v>0</v>
      </c>
      <c r="O4694">
        <f t="shared" si="404"/>
        <v>0</v>
      </c>
      <c r="P4694">
        <f t="shared" si="402"/>
        <v>364</v>
      </c>
    </row>
    <row r="4695" spans="10:16" x14ac:dyDescent="0.25">
      <c r="J4695" t="s">
        <v>0</v>
      </c>
      <c r="K4695" s="3" t="e">
        <f t="shared" si="405"/>
        <v>#VALUE!</v>
      </c>
      <c r="L4695">
        <v>61</v>
      </c>
      <c r="M4695">
        <f t="shared" si="403"/>
        <v>0.16758241758241757</v>
      </c>
      <c r="N4695">
        <f t="shared" si="406"/>
        <v>0</v>
      </c>
      <c r="O4695">
        <f t="shared" si="404"/>
        <v>0</v>
      </c>
      <c r="P4695">
        <f t="shared" si="402"/>
        <v>364</v>
      </c>
    </row>
    <row r="4696" spans="10:16" x14ac:dyDescent="0.25">
      <c r="K4696" s="3">
        <f t="shared" si="405"/>
        <v>33965</v>
      </c>
      <c r="L4696">
        <v>61</v>
      </c>
      <c r="M4696">
        <f t="shared" si="403"/>
        <v>0.16758241758241757</v>
      </c>
      <c r="N4696">
        <f t="shared" si="406"/>
        <v>0</v>
      </c>
      <c r="O4696">
        <f t="shared" si="404"/>
        <v>0</v>
      </c>
      <c r="P4696">
        <f t="shared" si="402"/>
        <v>364</v>
      </c>
    </row>
    <row r="4697" spans="10:16" x14ac:dyDescent="0.25">
      <c r="J4697" t="s">
        <v>0</v>
      </c>
      <c r="K4697" s="3" t="e">
        <f t="shared" si="405"/>
        <v>#VALUE!</v>
      </c>
      <c r="L4697">
        <v>61</v>
      </c>
      <c r="M4697">
        <f t="shared" si="403"/>
        <v>0.16758241758241757</v>
      </c>
      <c r="N4697">
        <f t="shared" si="406"/>
        <v>0</v>
      </c>
      <c r="O4697">
        <f t="shared" si="404"/>
        <v>0</v>
      </c>
      <c r="P4697">
        <f t="shared" si="402"/>
        <v>364</v>
      </c>
    </row>
    <row r="4698" spans="10:16" x14ac:dyDescent="0.25">
      <c r="K4698" s="3">
        <f t="shared" si="405"/>
        <v>33965</v>
      </c>
      <c r="L4698">
        <v>61</v>
      </c>
      <c r="M4698">
        <f t="shared" si="403"/>
        <v>0.16758241758241757</v>
      </c>
      <c r="N4698">
        <f t="shared" si="406"/>
        <v>0</v>
      </c>
      <c r="O4698">
        <f t="shared" si="404"/>
        <v>0</v>
      </c>
      <c r="P4698">
        <f t="shared" si="402"/>
        <v>364</v>
      </c>
    </row>
    <row r="4699" spans="10:16" x14ac:dyDescent="0.25">
      <c r="J4699" t="s">
        <v>0</v>
      </c>
      <c r="K4699" s="3" t="e">
        <f t="shared" si="405"/>
        <v>#VALUE!</v>
      </c>
      <c r="L4699">
        <v>61</v>
      </c>
      <c r="M4699">
        <f t="shared" si="403"/>
        <v>0.16758241758241757</v>
      </c>
      <c r="N4699">
        <f t="shared" si="406"/>
        <v>0</v>
      </c>
      <c r="O4699">
        <f t="shared" si="404"/>
        <v>0</v>
      </c>
      <c r="P4699">
        <f t="shared" si="402"/>
        <v>364</v>
      </c>
    </row>
    <row r="4700" spans="10:16" x14ac:dyDescent="0.25">
      <c r="K4700" s="3">
        <f t="shared" si="405"/>
        <v>33965</v>
      </c>
      <c r="L4700">
        <v>61</v>
      </c>
      <c r="M4700">
        <f t="shared" si="403"/>
        <v>0.16758241758241757</v>
      </c>
      <c r="N4700">
        <f t="shared" si="406"/>
        <v>0</v>
      </c>
      <c r="O4700">
        <f t="shared" si="404"/>
        <v>0</v>
      </c>
      <c r="P4700">
        <f t="shared" si="402"/>
        <v>364</v>
      </c>
    </row>
    <row r="4701" spans="10:16" x14ac:dyDescent="0.25">
      <c r="J4701" t="s">
        <v>0</v>
      </c>
      <c r="K4701" s="3" t="e">
        <f t="shared" si="405"/>
        <v>#VALUE!</v>
      </c>
      <c r="L4701">
        <v>61</v>
      </c>
      <c r="M4701">
        <f t="shared" si="403"/>
        <v>0.16758241758241757</v>
      </c>
      <c r="N4701">
        <f t="shared" si="406"/>
        <v>0</v>
      </c>
      <c r="O4701">
        <f t="shared" si="404"/>
        <v>0</v>
      </c>
      <c r="P4701">
        <f t="shared" si="402"/>
        <v>364</v>
      </c>
    </row>
    <row r="4702" spans="10:16" x14ac:dyDescent="0.25">
      <c r="K4702" s="3">
        <f t="shared" si="405"/>
        <v>33965</v>
      </c>
      <c r="L4702">
        <v>61</v>
      </c>
      <c r="M4702">
        <f t="shared" si="403"/>
        <v>0.16758241758241757</v>
      </c>
      <c r="N4702">
        <f t="shared" si="406"/>
        <v>0</v>
      </c>
      <c r="O4702">
        <f t="shared" si="404"/>
        <v>0</v>
      </c>
      <c r="P4702">
        <f t="shared" si="402"/>
        <v>364</v>
      </c>
    </row>
    <row r="4703" spans="10:16" x14ac:dyDescent="0.25">
      <c r="J4703" t="s">
        <v>0</v>
      </c>
      <c r="K4703" s="3" t="e">
        <f t="shared" si="405"/>
        <v>#VALUE!</v>
      </c>
      <c r="L4703">
        <v>61</v>
      </c>
      <c r="M4703">
        <f t="shared" si="403"/>
        <v>0.16758241758241757</v>
      </c>
      <c r="N4703">
        <f t="shared" si="406"/>
        <v>0</v>
      </c>
      <c r="O4703">
        <f t="shared" si="404"/>
        <v>0</v>
      </c>
      <c r="P4703">
        <f t="shared" si="402"/>
        <v>364</v>
      </c>
    </row>
    <row r="4704" spans="10:16" x14ac:dyDescent="0.25">
      <c r="K4704" s="3">
        <f t="shared" si="405"/>
        <v>33965</v>
      </c>
      <c r="L4704">
        <v>61</v>
      </c>
      <c r="M4704">
        <f t="shared" si="403"/>
        <v>0.16758241758241757</v>
      </c>
      <c r="N4704">
        <f t="shared" si="406"/>
        <v>0</v>
      </c>
      <c r="O4704">
        <f t="shared" si="404"/>
        <v>0</v>
      </c>
      <c r="P4704">
        <f t="shared" si="402"/>
        <v>364</v>
      </c>
    </row>
    <row r="4705" spans="10:16" x14ac:dyDescent="0.25">
      <c r="J4705" t="s">
        <v>0</v>
      </c>
      <c r="K4705" s="3" t="e">
        <f t="shared" si="405"/>
        <v>#VALUE!</v>
      </c>
      <c r="L4705">
        <v>61</v>
      </c>
      <c r="M4705">
        <f t="shared" si="403"/>
        <v>0.16758241758241757</v>
      </c>
      <c r="N4705">
        <f t="shared" si="406"/>
        <v>0</v>
      </c>
      <c r="O4705">
        <f t="shared" si="404"/>
        <v>0</v>
      </c>
      <c r="P4705">
        <f t="shared" si="402"/>
        <v>364</v>
      </c>
    </row>
    <row r="4706" spans="10:16" x14ac:dyDescent="0.25">
      <c r="K4706" s="3">
        <f t="shared" si="405"/>
        <v>33965</v>
      </c>
      <c r="L4706">
        <v>61</v>
      </c>
      <c r="M4706">
        <f t="shared" si="403"/>
        <v>0.16758241758241757</v>
      </c>
      <c r="N4706">
        <f t="shared" si="406"/>
        <v>0</v>
      </c>
      <c r="O4706">
        <f t="shared" si="404"/>
        <v>0</v>
      </c>
      <c r="P4706">
        <f t="shared" si="402"/>
        <v>364</v>
      </c>
    </row>
    <row r="4707" spans="10:16" x14ac:dyDescent="0.25">
      <c r="J4707" t="s">
        <v>0</v>
      </c>
      <c r="K4707" s="3" t="e">
        <f t="shared" si="405"/>
        <v>#VALUE!</v>
      </c>
      <c r="L4707">
        <v>61</v>
      </c>
      <c r="M4707">
        <f t="shared" si="403"/>
        <v>0.16758241758241757</v>
      </c>
      <c r="N4707">
        <f t="shared" si="406"/>
        <v>0</v>
      </c>
      <c r="O4707">
        <f t="shared" si="404"/>
        <v>0</v>
      </c>
      <c r="P4707">
        <f t="shared" si="402"/>
        <v>364</v>
      </c>
    </row>
    <row r="4708" spans="10:16" x14ac:dyDescent="0.25">
      <c r="K4708" s="3">
        <f t="shared" si="405"/>
        <v>33965</v>
      </c>
      <c r="L4708">
        <v>61</v>
      </c>
      <c r="M4708">
        <f t="shared" si="403"/>
        <v>0.16758241758241757</v>
      </c>
      <c r="N4708">
        <f t="shared" si="406"/>
        <v>0</v>
      </c>
      <c r="O4708">
        <f t="shared" si="404"/>
        <v>0</v>
      </c>
      <c r="P4708">
        <f t="shared" si="402"/>
        <v>364</v>
      </c>
    </row>
    <row r="4709" spans="10:16" x14ac:dyDescent="0.25">
      <c r="J4709" t="s">
        <v>0</v>
      </c>
      <c r="K4709" s="3" t="e">
        <f t="shared" si="405"/>
        <v>#VALUE!</v>
      </c>
      <c r="L4709">
        <v>61</v>
      </c>
      <c r="M4709">
        <f t="shared" si="403"/>
        <v>0.16758241758241757</v>
      </c>
      <c r="N4709">
        <f t="shared" si="406"/>
        <v>0</v>
      </c>
      <c r="O4709">
        <f t="shared" si="404"/>
        <v>0</v>
      </c>
      <c r="P4709">
        <f t="shared" si="402"/>
        <v>364</v>
      </c>
    </row>
    <row r="4710" spans="10:16" x14ac:dyDescent="0.25">
      <c r="K4710" s="3">
        <f t="shared" si="405"/>
        <v>33965</v>
      </c>
      <c r="L4710">
        <v>61</v>
      </c>
      <c r="M4710">
        <f t="shared" si="403"/>
        <v>0.16758241758241757</v>
      </c>
      <c r="N4710">
        <f t="shared" si="406"/>
        <v>0</v>
      </c>
      <c r="O4710">
        <f t="shared" si="404"/>
        <v>0</v>
      </c>
      <c r="P4710">
        <f t="shared" si="402"/>
        <v>364</v>
      </c>
    </row>
    <row r="4711" spans="10:16" x14ac:dyDescent="0.25">
      <c r="J4711" t="s">
        <v>0</v>
      </c>
      <c r="K4711" s="3" t="e">
        <f t="shared" si="405"/>
        <v>#VALUE!</v>
      </c>
      <c r="L4711">
        <v>61</v>
      </c>
      <c r="M4711">
        <f t="shared" si="403"/>
        <v>0.16758241758241757</v>
      </c>
      <c r="N4711">
        <f t="shared" si="406"/>
        <v>0</v>
      </c>
      <c r="O4711">
        <f t="shared" si="404"/>
        <v>0</v>
      </c>
      <c r="P4711">
        <f t="shared" ref="P4711:P4754" si="407">DATE(2005,12,26)-DATE(2004,12,27)</f>
        <v>364</v>
      </c>
    </row>
    <row r="4712" spans="10:16" x14ac:dyDescent="0.25">
      <c r="K4712" s="3">
        <f t="shared" si="405"/>
        <v>33965</v>
      </c>
      <c r="L4712">
        <v>61</v>
      </c>
      <c r="M4712">
        <f t="shared" si="403"/>
        <v>0.16758241758241757</v>
      </c>
      <c r="N4712">
        <f t="shared" si="406"/>
        <v>0</v>
      </c>
      <c r="O4712">
        <f t="shared" si="404"/>
        <v>0</v>
      </c>
      <c r="P4712">
        <f t="shared" si="407"/>
        <v>364</v>
      </c>
    </row>
    <row r="4713" spans="10:16" x14ac:dyDescent="0.25">
      <c r="J4713" t="s">
        <v>0</v>
      </c>
      <c r="K4713" s="3" t="e">
        <f t="shared" si="405"/>
        <v>#VALUE!</v>
      </c>
      <c r="L4713">
        <v>61</v>
      </c>
      <c r="M4713">
        <f t="shared" si="403"/>
        <v>0.16758241758241757</v>
      </c>
      <c r="N4713">
        <f t="shared" si="406"/>
        <v>0</v>
      </c>
      <c r="O4713">
        <f t="shared" si="404"/>
        <v>0</v>
      </c>
      <c r="P4713">
        <f t="shared" si="407"/>
        <v>364</v>
      </c>
    </row>
    <row r="4714" spans="10:16" x14ac:dyDescent="0.25">
      <c r="K4714" s="3">
        <f t="shared" si="405"/>
        <v>33965</v>
      </c>
      <c r="L4714">
        <v>61</v>
      </c>
      <c r="M4714">
        <f t="shared" si="403"/>
        <v>0.16758241758241757</v>
      </c>
      <c r="N4714">
        <f t="shared" si="406"/>
        <v>0</v>
      </c>
      <c r="O4714">
        <f t="shared" si="404"/>
        <v>0</v>
      </c>
      <c r="P4714">
        <f t="shared" si="407"/>
        <v>364</v>
      </c>
    </row>
    <row r="4715" spans="10:16" x14ac:dyDescent="0.25">
      <c r="J4715" t="s">
        <v>0</v>
      </c>
      <c r="K4715" s="3" t="e">
        <f t="shared" si="405"/>
        <v>#VALUE!</v>
      </c>
      <c r="L4715">
        <v>61</v>
      </c>
      <c r="M4715">
        <f t="shared" si="403"/>
        <v>0.16758241758241757</v>
      </c>
      <c r="N4715">
        <f t="shared" si="406"/>
        <v>0</v>
      </c>
      <c r="O4715">
        <f t="shared" si="404"/>
        <v>0</v>
      </c>
      <c r="P4715">
        <f t="shared" si="407"/>
        <v>364</v>
      </c>
    </row>
    <row r="4716" spans="10:16" x14ac:dyDescent="0.25">
      <c r="K4716" s="3">
        <f t="shared" si="405"/>
        <v>33965</v>
      </c>
      <c r="L4716">
        <v>61</v>
      </c>
      <c r="M4716">
        <f t="shared" si="403"/>
        <v>0.16758241758241757</v>
      </c>
      <c r="N4716">
        <f t="shared" si="406"/>
        <v>0</v>
      </c>
      <c r="O4716">
        <f t="shared" si="404"/>
        <v>0</v>
      </c>
      <c r="P4716">
        <f t="shared" si="407"/>
        <v>364</v>
      </c>
    </row>
    <row r="4717" spans="10:16" x14ac:dyDescent="0.25">
      <c r="J4717" t="s">
        <v>0</v>
      </c>
      <c r="K4717" s="3" t="e">
        <f t="shared" si="405"/>
        <v>#VALUE!</v>
      </c>
      <c r="L4717">
        <v>61</v>
      </c>
      <c r="M4717">
        <f t="shared" si="403"/>
        <v>0.16758241758241757</v>
      </c>
      <c r="N4717">
        <f t="shared" si="406"/>
        <v>0</v>
      </c>
      <c r="O4717">
        <f t="shared" si="404"/>
        <v>0</v>
      </c>
      <c r="P4717">
        <f t="shared" si="407"/>
        <v>364</v>
      </c>
    </row>
    <row r="4718" spans="10:16" x14ac:dyDescent="0.25">
      <c r="K4718" s="3">
        <f t="shared" si="405"/>
        <v>33965</v>
      </c>
      <c r="L4718">
        <v>61</v>
      </c>
      <c r="M4718">
        <f t="shared" si="403"/>
        <v>0.16758241758241757</v>
      </c>
      <c r="N4718">
        <f t="shared" si="406"/>
        <v>0</v>
      </c>
      <c r="O4718">
        <f t="shared" si="404"/>
        <v>0</v>
      </c>
      <c r="P4718">
        <f t="shared" si="407"/>
        <v>364</v>
      </c>
    </row>
    <row r="4719" spans="10:16" x14ac:dyDescent="0.25">
      <c r="J4719" t="s">
        <v>0</v>
      </c>
      <c r="K4719" s="3" t="e">
        <f t="shared" si="405"/>
        <v>#VALUE!</v>
      </c>
      <c r="L4719">
        <v>61</v>
      </c>
      <c r="M4719">
        <f t="shared" si="403"/>
        <v>0.16758241758241757</v>
      </c>
      <c r="N4719">
        <f t="shared" si="406"/>
        <v>0</v>
      </c>
      <c r="O4719">
        <f t="shared" si="404"/>
        <v>0</v>
      </c>
      <c r="P4719">
        <f t="shared" si="407"/>
        <v>364</v>
      </c>
    </row>
    <row r="4720" spans="10:16" x14ac:dyDescent="0.25">
      <c r="K4720" s="3">
        <f t="shared" si="405"/>
        <v>33965</v>
      </c>
      <c r="L4720">
        <v>61</v>
      </c>
      <c r="M4720">
        <f t="shared" si="403"/>
        <v>0.16758241758241757</v>
      </c>
      <c r="N4720">
        <f t="shared" si="406"/>
        <v>0</v>
      </c>
      <c r="O4720">
        <f t="shared" si="404"/>
        <v>0</v>
      </c>
      <c r="P4720">
        <f t="shared" si="407"/>
        <v>364</v>
      </c>
    </row>
    <row r="4721" spans="10:16" x14ac:dyDescent="0.25">
      <c r="J4721" t="s">
        <v>0</v>
      </c>
      <c r="K4721" s="3" t="e">
        <f t="shared" si="405"/>
        <v>#VALUE!</v>
      </c>
      <c r="L4721">
        <v>61</v>
      </c>
      <c r="M4721">
        <f t="shared" si="403"/>
        <v>0.16758241758241757</v>
      </c>
      <c r="N4721">
        <f t="shared" si="406"/>
        <v>0</v>
      </c>
      <c r="O4721">
        <f t="shared" si="404"/>
        <v>0</v>
      </c>
      <c r="P4721">
        <f t="shared" si="407"/>
        <v>364</v>
      </c>
    </row>
    <row r="4722" spans="10:16" x14ac:dyDescent="0.25">
      <c r="K4722" s="3">
        <f t="shared" si="405"/>
        <v>33965</v>
      </c>
      <c r="L4722">
        <v>61</v>
      </c>
      <c r="M4722">
        <f t="shared" si="403"/>
        <v>0.16758241758241757</v>
      </c>
      <c r="N4722">
        <f t="shared" si="406"/>
        <v>0</v>
      </c>
      <c r="O4722">
        <f t="shared" si="404"/>
        <v>0</v>
      </c>
      <c r="P4722">
        <f t="shared" si="407"/>
        <v>364</v>
      </c>
    </row>
    <row r="4723" spans="10:16" x14ac:dyDescent="0.25">
      <c r="J4723" t="s">
        <v>0</v>
      </c>
      <c r="K4723" s="3" t="e">
        <f t="shared" si="405"/>
        <v>#VALUE!</v>
      </c>
      <c r="L4723">
        <v>61</v>
      </c>
      <c r="M4723">
        <f t="shared" si="403"/>
        <v>0.16758241758241757</v>
      </c>
      <c r="N4723">
        <f t="shared" si="406"/>
        <v>0</v>
      </c>
      <c r="O4723">
        <f t="shared" si="404"/>
        <v>0</v>
      </c>
      <c r="P4723">
        <f t="shared" si="407"/>
        <v>364</v>
      </c>
    </row>
    <row r="4724" spans="10:16" x14ac:dyDescent="0.25">
      <c r="K4724" s="3">
        <f t="shared" si="405"/>
        <v>33965</v>
      </c>
      <c r="L4724">
        <v>61</v>
      </c>
      <c r="M4724">
        <f t="shared" si="403"/>
        <v>0.16758241758241757</v>
      </c>
      <c r="N4724">
        <f t="shared" si="406"/>
        <v>0</v>
      </c>
      <c r="O4724">
        <f t="shared" si="404"/>
        <v>0</v>
      </c>
      <c r="P4724">
        <f t="shared" si="407"/>
        <v>364</v>
      </c>
    </row>
    <row r="4725" spans="10:16" x14ac:dyDescent="0.25">
      <c r="J4725" t="s">
        <v>0</v>
      </c>
      <c r="K4725" s="3" t="e">
        <f t="shared" si="405"/>
        <v>#VALUE!</v>
      </c>
      <c r="L4725">
        <v>61</v>
      </c>
      <c r="M4725">
        <f t="shared" si="403"/>
        <v>0.16758241758241757</v>
      </c>
      <c r="N4725">
        <f t="shared" si="406"/>
        <v>0</v>
      </c>
      <c r="O4725">
        <f t="shared" si="404"/>
        <v>0</v>
      </c>
      <c r="P4725">
        <f t="shared" si="407"/>
        <v>364</v>
      </c>
    </row>
    <row r="4726" spans="10:16" x14ac:dyDescent="0.25">
      <c r="K4726" s="3">
        <f t="shared" si="405"/>
        <v>33965</v>
      </c>
      <c r="L4726">
        <v>61</v>
      </c>
      <c r="M4726">
        <f t="shared" si="403"/>
        <v>0.16758241758241757</v>
      </c>
      <c r="N4726">
        <f t="shared" si="406"/>
        <v>0</v>
      </c>
      <c r="O4726">
        <f t="shared" si="404"/>
        <v>0</v>
      </c>
      <c r="P4726">
        <f t="shared" si="407"/>
        <v>364</v>
      </c>
    </row>
    <row r="4727" spans="10:16" x14ac:dyDescent="0.25">
      <c r="J4727" t="s">
        <v>0</v>
      </c>
      <c r="K4727" s="3" t="e">
        <f t="shared" si="405"/>
        <v>#VALUE!</v>
      </c>
      <c r="L4727">
        <v>61</v>
      </c>
      <c r="M4727">
        <f t="shared" si="403"/>
        <v>0.16758241758241757</v>
      </c>
      <c r="N4727">
        <f t="shared" si="406"/>
        <v>0</v>
      </c>
      <c r="O4727">
        <f t="shared" si="404"/>
        <v>0</v>
      </c>
      <c r="P4727">
        <f t="shared" si="407"/>
        <v>364</v>
      </c>
    </row>
    <row r="4728" spans="10:16" x14ac:dyDescent="0.25">
      <c r="K4728" s="3">
        <f t="shared" si="405"/>
        <v>33965</v>
      </c>
      <c r="L4728">
        <v>61</v>
      </c>
      <c r="M4728">
        <f t="shared" si="403"/>
        <v>0.16758241758241757</v>
      </c>
      <c r="N4728">
        <f t="shared" si="406"/>
        <v>0</v>
      </c>
      <c r="O4728">
        <f t="shared" si="404"/>
        <v>0</v>
      </c>
      <c r="P4728">
        <f t="shared" si="407"/>
        <v>364</v>
      </c>
    </row>
    <row r="4729" spans="10:16" x14ac:dyDescent="0.25">
      <c r="J4729" t="s">
        <v>0</v>
      </c>
      <c r="K4729" s="3" t="e">
        <f t="shared" si="405"/>
        <v>#VALUE!</v>
      </c>
      <c r="L4729">
        <v>61</v>
      </c>
      <c r="M4729">
        <f t="shared" si="403"/>
        <v>0.16758241758241757</v>
      </c>
      <c r="N4729">
        <f t="shared" si="406"/>
        <v>0</v>
      </c>
      <c r="O4729">
        <f t="shared" si="404"/>
        <v>0</v>
      </c>
      <c r="P4729">
        <f t="shared" si="407"/>
        <v>364</v>
      </c>
    </row>
    <row r="4730" spans="10:16" x14ac:dyDescent="0.25">
      <c r="K4730" s="3">
        <f t="shared" si="405"/>
        <v>33965</v>
      </c>
      <c r="L4730">
        <v>61</v>
      </c>
      <c r="M4730">
        <f t="shared" si="403"/>
        <v>0.16758241758241757</v>
      </c>
      <c r="N4730">
        <f t="shared" si="406"/>
        <v>0</v>
      </c>
      <c r="O4730">
        <f t="shared" si="404"/>
        <v>0</v>
      </c>
      <c r="P4730">
        <f t="shared" si="407"/>
        <v>364</v>
      </c>
    </row>
    <row r="4731" spans="10:16" x14ac:dyDescent="0.25">
      <c r="J4731" t="s">
        <v>0</v>
      </c>
      <c r="K4731" s="3" t="e">
        <f t="shared" si="405"/>
        <v>#VALUE!</v>
      </c>
      <c r="L4731">
        <v>61</v>
      </c>
      <c r="M4731">
        <f t="shared" si="403"/>
        <v>0.16758241758241757</v>
      </c>
      <c r="N4731">
        <f t="shared" si="406"/>
        <v>0</v>
      </c>
      <c r="O4731">
        <f t="shared" si="404"/>
        <v>0</v>
      </c>
      <c r="P4731">
        <f t="shared" si="407"/>
        <v>364</v>
      </c>
    </row>
    <row r="4732" spans="10:16" x14ac:dyDescent="0.25">
      <c r="K4732" s="3">
        <f t="shared" si="405"/>
        <v>33965</v>
      </c>
      <c r="L4732">
        <v>61</v>
      </c>
      <c r="M4732">
        <f t="shared" si="403"/>
        <v>0.16758241758241757</v>
      </c>
      <c r="N4732">
        <f t="shared" si="406"/>
        <v>0</v>
      </c>
      <c r="O4732">
        <f t="shared" si="404"/>
        <v>0</v>
      </c>
      <c r="P4732">
        <f t="shared" si="407"/>
        <v>364</v>
      </c>
    </row>
    <row r="4733" spans="10:16" x14ac:dyDescent="0.25">
      <c r="J4733" t="s">
        <v>0</v>
      </c>
      <c r="K4733" s="3" t="e">
        <f t="shared" si="405"/>
        <v>#VALUE!</v>
      </c>
      <c r="L4733">
        <v>61</v>
      </c>
      <c r="M4733">
        <f t="shared" si="403"/>
        <v>0.16758241758241757</v>
      </c>
      <c r="N4733">
        <f t="shared" si="406"/>
        <v>0</v>
      </c>
      <c r="O4733">
        <f t="shared" si="404"/>
        <v>0</v>
      </c>
      <c r="P4733">
        <f t="shared" si="407"/>
        <v>364</v>
      </c>
    </row>
    <row r="4734" spans="10:16" x14ac:dyDescent="0.25">
      <c r="K4734" s="3">
        <f t="shared" si="405"/>
        <v>33965</v>
      </c>
      <c r="L4734">
        <v>61</v>
      </c>
      <c r="M4734">
        <f t="shared" si="403"/>
        <v>0.16758241758241757</v>
      </c>
      <c r="N4734">
        <f t="shared" si="406"/>
        <v>0</v>
      </c>
      <c r="O4734">
        <f t="shared" si="404"/>
        <v>0</v>
      </c>
      <c r="P4734">
        <f t="shared" si="407"/>
        <v>364</v>
      </c>
    </row>
    <row r="4735" spans="10:16" x14ac:dyDescent="0.25">
      <c r="J4735" t="s">
        <v>0</v>
      </c>
      <c r="K4735" s="3" t="e">
        <f t="shared" si="405"/>
        <v>#VALUE!</v>
      </c>
      <c r="L4735">
        <v>61</v>
      </c>
      <c r="M4735">
        <f t="shared" si="403"/>
        <v>0.16758241758241757</v>
      </c>
      <c r="N4735">
        <f t="shared" si="406"/>
        <v>0</v>
      </c>
      <c r="O4735">
        <f t="shared" si="404"/>
        <v>0</v>
      </c>
      <c r="P4735">
        <f t="shared" si="407"/>
        <v>364</v>
      </c>
    </row>
    <row r="4736" spans="10:16" x14ac:dyDescent="0.25">
      <c r="K4736" s="3">
        <f t="shared" si="405"/>
        <v>33965</v>
      </c>
      <c r="L4736">
        <v>61</v>
      </c>
      <c r="M4736">
        <f t="shared" si="403"/>
        <v>0.16758241758241757</v>
      </c>
      <c r="N4736">
        <f t="shared" si="406"/>
        <v>0</v>
      </c>
      <c r="O4736">
        <f t="shared" si="404"/>
        <v>0</v>
      </c>
      <c r="P4736">
        <f t="shared" si="407"/>
        <v>364</v>
      </c>
    </row>
    <row r="4737" spans="10:16" x14ac:dyDescent="0.25">
      <c r="J4737" t="s">
        <v>0</v>
      </c>
      <c r="K4737" s="3" t="e">
        <f t="shared" si="405"/>
        <v>#VALUE!</v>
      </c>
      <c r="L4737">
        <v>61</v>
      </c>
      <c r="M4737">
        <f t="shared" si="403"/>
        <v>0.16758241758241757</v>
      </c>
      <c r="N4737">
        <f t="shared" si="406"/>
        <v>0</v>
      </c>
      <c r="O4737">
        <f t="shared" si="404"/>
        <v>0</v>
      </c>
      <c r="P4737">
        <f t="shared" si="407"/>
        <v>364</v>
      </c>
    </row>
    <row r="4738" spans="10:16" x14ac:dyDescent="0.25">
      <c r="K4738" s="3">
        <f t="shared" si="405"/>
        <v>33965</v>
      </c>
      <c r="L4738">
        <v>61</v>
      </c>
      <c r="M4738">
        <f t="shared" si="403"/>
        <v>0.16758241758241757</v>
      </c>
      <c r="N4738">
        <f t="shared" si="406"/>
        <v>0</v>
      </c>
      <c r="O4738">
        <f t="shared" si="404"/>
        <v>0</v>
      </c>
      <c r="P4738">
        <f t="shared" si="407"/>
        <v>364</v>
      </c>
    </row>
    <row r="4739" spans="10:16" x14ac:dyDescent="0.25">
      <c r="J4739" t="s">
        <v>0</v>
      </c>
      <c r="K4739" s="3" t="e">
        <f t="shared" si="405"/>
        <v>#VALUE!</v>
      </c>
      <c r="L4739">
        <v>61</v>
      </c>
      <c r="M4739">
        <f t="shared" si="403"/>
        <v>0.16758241758241757</v>
      </c>
      <c r="N4739">
        <f t="shared" si="406"/>
        <v>0</v>
      </c>
      <c r="O4739">
        <f t="shared" si="404"/>
        <v>0</v>
      </c>
      <c r="P4739">
        <f t="shared" si="407"/>
        <v>364</v>
      </c>
    </row>
    <row r="4740" spans="10:16" x14ac:dyDescent="0.25">
      <c r="K4740" s="3">
        <f t="shared" si="405"/>
        <v>33965</v>
      </c>
      <c r="L4740">
        <v>61</v>
      </c>
      <c r="M4740">
        <f t="shared" si="403"/>
        <v>0.16758241758241757</v>
      </c>
      <c r="N4740">
        <f t="shared" si="406"/>
        <v>0</v>
      </c>
      <c r="O4740">
        <f t="shared" si="404"/>
        <v>0</v>
      </c>
      <c r="P4740">
        <f t="shared" si="407"/>
        <v>364</v>
      </c>
    </row>
    <row r="4741" spans="10:16" x14ac:dyDescent="0.25">
      <c r="J4741" t="s">
        <v>0</v>
      </c>
      <c r="K4741" s="3" t="e">
        <f t="shared" si="405"/>
        <v>#VALUE!</v>
      </c>
      <c r="L4741">
        <v>61</v>
      </c>
      <c r="M4741">
        <f t="shared" si="403"/>
        <v>0.16758241758241757</v>
      </c>
      <c r="N4741">
        <f t="shared" si="406"/>
        <v>0</v>
      </c>
      <c r="O4741">
        <f t="shared" si="404"/>
        <v>0</v>
      </c>
      <c r="P4741">
        <f t="shared" si="407"/>
        <v>364</v>
      </c>
    </row>
    <row r="4742" spans="10:16" x14ac:dyDescent="0.25">
      <c r="K4742" s="3">
        <f t="shared" si="405"/>
        <v>33965</v>
      </c>
      <c r="L4742">
        <v>61</v>
      </c>
      <c r="M4742">
        <f t="shared" si="403"/>
        <v>0.16758241758241757</v>
      </c>
      <c r="N4742">
        <f t="shared" si="406"/>
        <v>0</v>
      </c>
      <c r="O4742">
        <f t="shared" si="404"/>
        <v>0</v>
      </c>
      <c r="P4742">
        <f t="shared" si="407"/>
        <v>364</v>
      </c>
    </row>
    <row r="4743" spans="10:16" x14ac:dyDescent="0.25">
      <c r="J4743" t="s">
        <v>0</v>
      </c>
      <c r="K4743" s="3" t="e">
        <f t="shared" si="405"/>
        <v>#VALUE!</v>
      </c>
      <c r="L4743">
        <v>61</v>
      </c>
      <c r="M4743">
        <f t="shared" si="403"/>
        <v>0.16758241758241757</v>
      </c>
      <c r="N4743">
        <f t="shared" si="406"/>
        <v>0</v>
      </c>
      <c r="O4743">
        <f t="shared" si="404"/>
        <v>0</v>
      </c>
      <c r="P4743">
        <f t="shared" si="407"/>
        <v>364</v>
      </c>
    </row>
    <row r="4744" spans="10:16" x14ac:dyDescent="0.25">
      <c r="K4744" s="3">
        <f t="shared" si="405"/>
        <v>33965</v>
      </c>
      <c r="L4744">
        <v>61</v>
      </c>
      <c r="M4744">
        <f t="shared" ref="M4744:M4807" si="408">L4744/P4744</f>
        <v>0.16758241758241757</v>
      </c>
      <c r="N4744">
        <f t="shared" si="406"/>
        <v>0</v>
      </c>
      <c r="O4744">
        <f t="shared" ref="O4744:O4807" si="409">ROUND(N4744,1)</f>
        <v>0</v>
      </c>
      <c r="P4744">
        <f t="shared" si="407"/>
        <v>364</v>
      </c>
    </row>
    <row r="4745" spans="10:16" x14ac:dyDescent="0.25">
      <c r="J4745" t="s">
        <v>0</v>
      </c>
      <c r="K4745" s="3" t="e">
        <f t="shared" ref="K4745:K4808" si="410">$K$7+J4745</f>
        <v>#VALUE!</v>
      </c>
      <c r="L4745">
        <v>61</v>
      </c>
      <c r="M4745">
        <f t="shared" si="408"/>
        <v>0.16758241758241757</v>
      </c>
      <c r="N4745">
        <f t="shared" ref="N4745:N4808" si="411">INT(M4745)</f>
        <v>0</v>
      </c>
      <c r="O4745">
        <f t="shared" si="409"/>
        <v>0</v>
      </c>
      <c r="P4745">
        <f t="shared" si="407"/>
        <v>364</v>
      </c>
    </row>
    <row r="4746" spans="10:16" x14ac:dyDescent="0.25">
      <c r="K4746" s="3">
        <f t="shared" si="410"/>
        <v>33965</v>
      </c>
      <c r="L4746">
        <v>61</v>
      </c>
      <c r="M4746">
        <f t="shared" si="408"/>
        <v>0.16758241758241757</v>
      </c>
      <c r="N4746">
        <f t="shared" si="411"/>
        <v>0</v>
      </c>
      <c r="O4746">
        <f t="shared" si="409"/>
        <v>0</v>
      </c>
      <c r="P4746">
        <f t="shared" si="407"/>
        <v>364</v>
      </c>
    </row>
    <row r="4747" spans="10:16" x14ac:dyDescent="0.25">
      <c r="J4747" t="s">
        <v>0</v>
      </c>
      <c r="K4747" s="3" t="e">
        <f t="shared" si="410"/>
        <v>#VALUE!</v>
      </c>
      <c r="L4747">
        <v>61</v>
      </c>
      <c r="M4747">
        <f t="shared" si="408"/>
        <v>0.16758241758241757</v>
      </c>
      <c r="N4747">
        <f t="shared" si="411"/>
        <v>0</v>
      </c>
      <c r="O4747">
        <f t="shared" si="409"/>
        <v>0</v>
      </c>
      <c r="P4747">
        <f t="shared" si="407"/>
        <v>364</v>
      </c>
    </row>
    <row r="4748" spans="10:16" x14ac:dyDescent="0.25">
      <c r="K4748" s="3">
        <f t="shared" si="410"/>
        <v>33965</v>
      </c>
      <c r="L4748">
        <v>61</v>
      </c>
      <c r="M4748">
        <f t="shared" si="408"/>
        <v>0.16758241758241757</v>
      </c>
      <c r="N4748">
        <f t="shared" si="411"/>
        <v>0</v>
      </c>
      <c r="O4748">
        <f t="shared" si="409"/>
        <v>0</v>
      </c>
      <c r="P4748">
        <f t="shared" si="407"/>
        <v>364</v>
      </c>
    </row>
    <row r="4749" spans="10:16" x14ac:dyDescent="0.25">
      <c r="J4749" t="s">
        <v>0</v>
      </c>
      <c r="K4749" s="3" t="e">
        <f t="shared" si="410"/>
        <v>#VALUE!</v>
      </c>
      <c r="L4749">
        <v>61</v>
      </c>
      <c r="M4749">
        <f t="shared" si="408"/>
        <v>0.16758241758241757</v>
      </c>
      <c r="N4749">
        <f t="shared" si="411"/>
        <v>0</v>
      </c>
      <c r="O4749">
        <f t="shared" si="409"/>
        <v>0</v>
      </c>
      <c r="P4749">
        <f t="shared" si="407"/>
        <v>364</v>
      </c>
    </row>
    <row r="4750" spans="10:16" x14ac:dyDescent="0.25">
      <c r="K4750" s="3">
        <f t="shared" si="410"/>
        <v>33965</v>
      </c>
      <c r="L4750">
        <v>61</v>
      </c>
      <c r="M4750">
        <f t="shared" si="408"/>
        <v>0.16758241758241757</v>
      </c>
      <c r="N4750">
        <f t="shared" si="411"/>
        <v>0</v>
      </c>
      <c r="O4750">
        <f t="shared" si="409"/>
        <v>0</v>
      </c>
      <c r="P4750">
        <f t="shared" si="407"/>
        <v>364</v>
      </c>
    </row>
    <row r="4751" spans="10:16" x14ac:dyDescent="0.25">
      <c r="J4751" t="s">
        <v>0</v>
      </c>
      <c r="K4751" s="3" t="e">
        <f t="shared" si="410"/>
        <v>#VALUE!</v>
      </c>
      <c r="L4751">
        <v>61</v>
      </c>
      <c r="M4751">
        <f t="shared" si="408"/>
        <v>0.16758241758241757</v>
      </c>
      <c r="N4751">
        <f t="shared" si="411"/>
        <v>0</v>
      </c>
      <c r="O4751">
        <f t="shared" si="409"/>
        <v>0</v>
      </c>
      <c r="P4751">
        <f t="shared" si="407"/>
        <v>364</v>
      </c>
    </row>
    <row r="4752" spans="10:16" x14ac:dyDescent="0.25">
      <c r="K4752" s="3">
        <f t="shared" si="410"/>
        <v>33965</v>
      </c>
      <c r="L4752">
        <v>61</v>
      </c>
      <c r="M4752">
        <f t="shared" si="408"/>
        <v>0.16758241758241757</v>
      </c>
      <c r="N4752">
        <f t="shared" si="411"/>
        <v>0</v>
      </c>
      <c r="O4752">
        <f t="shared" si="409"/>
        <v>0</v>
      </c>
      <c r="P4752">
        <f t="shared" si="407"/>
        <v>364</v>
      </c>
    </row>
    <row r="4753" spans="10:16" x14ac:dyDescent="0.25">
      <c r="J4753" t="s">
        <v>0</v>
      </c>
      <c r="K4753" s="3" t="e">
        <f t="shared" si="410"/>
        <v>#VALUE!</v>
      </c>
      <c r="L4753">
        <v>61</v>
      </c>
      <c r="M4753">
        <f t="shared" si="408"/>
        <v>0.16758241758241757</v>
      </c>
      <c r="N4753">
        <f t="shared" si="411"/>
        <v>0</v>
      </c>
      <c r="O4753">
        <f t="shared" si="409"/>
        <v>0</v>
      </c>
      <c r="P4753">
        <f t="shared" si="407"/>
        <v>364</v>
      </c>
    </row>
    <row r="4754" spans="10:16" x14ac:dyDescent="0.25">
      <c r="J4754" s="13"/>
      <c r="K4754" s="14">
        <f t="shared" si="410"/>
        <v>33965</v>
      </c>
      <c r="L4754" s="13">
        <v>61</v>
      </c>
      <c r="M4754">
        <f t="shared" si="408"/>
        <v>0.16758241758241757</v>
      </c>
      <c r="N4754" s="13">
        <f t="shared" si="411"/>
        <v>0</v>
      </c>
      <c r="O4754" s="13">
        <f t="shared" si="409"/>
        <v>0</v>
      </c>
      <c r="P4754">
        <f t="shared" si="407"/>
        <v>364</v>
      </c>
    </row>
    <row r="4755" spans="10:16" x14ac:dyDescent="0.25">
      <c r="J4755" t="s">
        <v>0</v>
      </c>
      <c r="K4755" s="3" t="e">
        <f t="shared" si="410"/>
        <v>#VALUE!</v>
      </c>
      <c r="L4755">
        <v>62</v>
      </c>
      <c r="M4755">
        <f t="shared" si="408"/>
        <v>0.17032967032967034</v>
      </c>
      <c r="N4755">
        <f t="shared" si="411"/>
        <v>0</v>
      </c>
      <c r="O4755">
        <f t="shared" si="409"/>
        <v>0</v>
      </c>
      <c r="P4755">
        <f>DATE(2006,12,26)-DATE(2005,12,27)</f>
        <v>364</v>
      </c>
    </row>
    <row r="4756" spans="10:16" x14ac:dyDescent="0.25">
      <c r="K4756" s="3">
        <f t="shared" si="410"/>
        <v>33965</v>
      </c>
      <c r="L4756">
        <v>62</v>
      </c>
      <c r="M4756">
        <f t="shared" si="408"/>
        <v>0.17032967032967034</v>
      </c>
      <c r="N4756">
        <f t="shared" si="411"/>
        <v>0</v>
      </c>
      <c r="O4756">
        <f t="shared" si="409"/>
        <v>0</v>
      </c>
      <c r="P4756">
        <f t="shared" ref="P4756:P4819" si="412">DATE(2006,12,26)-DATE(2005,12,27)</f>
        <v>364</v>
      </c>
    </row>
    <row r="4757" spans="10:16" x14ac:dyDescent="0.25">
      <c r="J4757" t="s">
        <v>0</v>
      </c>
      <c r="K4757" s="3" t="e">
        <f t="shared" si="410"/>
        <v>#VALUE!</v>
      </c>
      <c r="L4757">
        <v>62</v>
      </c>
      <c r="M4757">
        <f t="shared" si="408"/>
        <v>0.17032967032967034</v>
      </c>
      <c r="N4757">
        <f t="shared" si="411"/>
        <v>0</v>
      </c>
      <c r="O4757">
        <f t="shared" si="409"/>
        <v>0</v>
      </c>
      <c r="P4757">
        <f t="shared" si="412"/>
        <v>364</v>
      </c>
    </row>
    <row r="4758" spans="10:16" x14ac:dyDescent="0.25">
      <c r="K4758" s="3">
        <f t="shared" si="410"/>
        <v>33965</v>
      </c>
      <c r="L4758">
        <v>62</v>
      </c>
      <c r="M4758">
        <f t="shared" si="408"/>
        <v>0.17032967032967034</v>
      </c>
      <c r="N4758">
        <f t="shared" si="411"/>
        <v>0</v>
      </c>
      <c r="O4758">
        <f t="shared" si="409"/>
        <v>0</v>
      </c>
      <c r="P4758">
        <f t="shared" si="412"/>
        <v>364</v>
      </c>
    </row>
    <row r="4759" spans="10:16" x14ac:dyDescent="0.25">
      <c r="J4759" t="s">
        <v>0</v>
      </c>
      <c r="K4759" s="3" t="e">
        <f t="shared" si="410"/>
        <v>#VALUE!</v>
      </c>
      <c r="L4759">
        <v>62</v>
      </c>
      <c r="M4759">
        <f t="shared" si="408"/>
        <v>0.17032967032967034</v>
      </c>
      <c r="N4759">
        <f t="shared" si="411"/>
        <v>0</v>
      </c>
      <c r="O4759">
        <f t="shared" si="409"/>
        <v>0</v>
      </c>
      <c r="P4759">
        <f t="shared" si="412"/>
        <v>364</v>
      </c>
    </row>
    <row r="4760" spans="10:16" x14ac:dyDescent="0.25">
      <c r="K4760" s="3">
        <f t="shared" si="410"/>
        <v>33965</v>
      </c>
      <c r="L4760">
        <v>62</v>
      </c>
      <c r="M4760">
        <f t="shared" si="408"/>
        <v>0.17032967032967034</v>
      </c>
      <c r="N4760">
        <f t="shared" si="411"/>
        <v>0</v>
      </c>
      <c r="O4760">
        <f t="shared" si="409"/>
        <v>0</v>
      </c>
      <c r="P4760">
        <f t="shared" si="412"/>
        <v>364</v>
      </c>
    </row>
    <row r="4761" spans="10:16" x14ac:dyDescent="0.25">
      <c r="J4761" t="s">
        <v>0</v>
      </c>
      <c r="K4761" s="3" t="e">
        <f t="shared" si="410"/>
        <v>#VALUE!</v>
      </c>
      <c r="L4761">
        <v>62</v>
      </c>
      <c r="M4761">
        <f t="shared" si="408"/>
        <v>0.17032967032967034</v>
      </c>
      <c r="N4761">
        <f t="shared" si="411"/>
        <v>0</v>
      </c>
      <c r="O4761">
        <f t="shared" si="409"/>
        <v>0</v>
      </c>
      <c r="P4761">
        <f t="shared" si="412"/>
        <v>364</v>
      </c>
    </row>
    <row r="4762" spans="10:16" x14ac:dyDescent="0.25">
      <c r="K4762" s="3">
        <f t="shared" si="410"/>
        <v>33965</v>
      </c>
      <c r="L4762">
        <v>62</v>
      </c>
      <c r="M4762">
        <f t="shared" si="408"/>
        <v>0.17032967032967034</v>
      </c>
      <c r="N4762">
        <f t="shared" si="411"/>
        <v>0</v>
      </c>
      <c r="O4762">
        <f t="shared" si="409"/>
        <v>0</v>
      </c>
      <c r="P4762">
        <f t="shared" si="412"/>
        <v>364</v>
      </c>
    </row>
    <row r="4763" spans="10:16" x14ac:dyDescent="0.25">
      <c r="J4763" t="s">
        <v>0</v>
      </c>
      <c r="K4763" s="3" t="e">
        <f t="shared" si="410"/>
        <v>#VALUE!</v>
      </c>
      <c r="L4763">
        <v>62</v>
      </c>
      <c r="M4763">
        <f t="shared" si="408"/>
        <v>0.17032967032967034</v>
      </c>
      <c r="N4763">
        <f t="shared" si="411"/>
        <v>0</v>
      </c>
      <c r="O4763">
        <f t="shared" si="409"/>
        <v>0</v>
      </c>
      <c r="P4763">
        <f t="shared" si="412"/>
        <v>364</v>
      </c>
    </row>
    <row r="4764" spans="10:16" x14ac:dyDescent="0.25">
      <c r="K4764" s="3">
        <f t="shared" si="410"/>
        <v>33965</v>
      </c>
      <c r="L4764">
        <v>62</v>
      </c>
      <c r="M4764">
        <f t="shared" si="408"/>
        <v>0.17032967032967034</v>
      </c>
      <c r="N4764">
        <f t="shared" si="411"/>
        <v>0</v>
      </c>
      <c r="O4764">
        <f t="shared" si="409"/>
        <v>0</v>
      </c>
      <c r="P4764">
        <f t="shared" si="412"/>
        <v>364</v>
      </c>
    </row>
    <row r="4765" spans="10:16" x14ac:dyDescent="0.25">
      <c r="J4765" t="s">
        <v>0</v>
      </c>
      <c r="K4765" s="3" t="e">
        <f t="shared" si="410"/>
        <v>#VALUE!</v>
      </c>
      <c r="L4765">
        <v>62</v>
      </c>
      <c r="M4765">
        <f t="shared" si="408"/>
        <v>0.17032967032967034</v>
      </c>
      <c r="N4765">
        <f t="shared" si="411"/>
        <v>0</v>
      </c>
      <c r="O4765">
        <f t="shared" si="409"/>
        <v>0</v>
      </c>
      <c r="P4765">
        <f t="shared" si="412"/>
        <v>364</v>
      </c>
    </row>
    <row r="4766" spans="10:16" x14ac:dyDescent="0.25">
      <c r="K4766" s="3">
        <f t="shared" si="410"/>
        <v>33965</v>
      </c>
      <c r="L4766">
        <v>62</v>
      </c>
      <c r="M4766">
        <f t="shared" si="408"/>
        <v>0.17032967032967034</v>
      </c>
      <c r="N4766">
        <f t="shared" si="411"/>
        <v>0</v>
      </c>
      <c r="O4766">
        <f t="shared" si="409"/>
        <v>0</v>
      </c>
      <c r="P4766">
        <f t="shared" si="412"/>
        <v>364</v>
      </c>
    </row>
    <row r="4767" spans="10:16" x14ac:dyDescent="0.25">
      <c r="J4767" t="s">
        <v>0</v>
      </c>
      <c r="K4767" s="3" t="e">
        <f t="shared" si="410"/>
        <v>#VALUE!</v>
      </c>
      <c r="L4767">
        <v>62</v>
      </c>
      <c r="M4767">
        <f t="shared" si="408"/>
        <v>0.17032967032967034</v>
      </c>
      <c r="N4767">
        <f t="shared" si="411"/>
        <v>0</v>
      </c>
      <c r="O4767">
        <f t="shared" si="409"/>
        <v>0</v>
      </c>
      <c r="P4767">
        <f t="shared" si="412"/>
        <v>364</v>
      </c>
    </row>
    <row r="4768" spans="10:16" x14ac:dyDescent="0.25">
      <c r="K4768" s="3">
        <f t="shared" si="410"/>
        <v>33965</v>
      </c>
      <c r="L4768">
        <v>62</v>
      </c>
      <c r="M4768">
        <f t="shared" si="408"/>
        <v>0.17032967032967034</v>
      </c>
      <c r="N4768">
        <f t="shared" si="411"/>
        <v>0</v>
      </c>
      <c r="O4768">
        <f t="shared" si="409"/>
        <v>0</v>
      </c>
      <c r="P4768">
        <f t="shared" si="412"/>
        <v>364</v>
      </c>
    </row>
    <row r="4769" spans="10:16" x14ac:dyDescent="0.25">
      <c r="J4769" t="s">
        <v>0</v>
      </c>
      <c r="K4769" s="3" t="e">
        <f t="shared" si="410"/>
        <v>#VALUE!</v>
      </c>
      <c r="L4769">
        <v>62</v>
      </c>
      <c r="M4769">
        <f t="shared" si="408"/>
        <v>0.17032967032967034</v>
      </c>
      <c r="N4769">
        <f t="shared" si="411"/>
        <v>0</v>
      </c>
      <c r="O4769">
        <f t="shared" si="409"/>
        <v>0</v>
      </c>
      <c r="P4769">
        <f t="shared" si="412"/>
        <v>364</v>
      </c>
    </row>
    <row r="4770" spans="10:16" x14ac:dyDescent="0.25">
      <c r="K4770" s="3">
        <f t="shared" si="410"/>
        <v>33965</v>
      </c>
      <c r="L4770">
        <v>62</v>
      </c>
      <c r="M4770">
        <f t="shared" si="408"/>
        <v>0.17032967032967034</v>
      </c>
      <c r="N4770">
        <f t="shared" si="411"/>
        <v>0</v>
      </c>
      <c r="O4770">
        <f t="shared" si="409"/>
        <v>0</v>
      </c>
      <c r="P4770">
        <f t="shared" si="412"/>
        <v>364</v>
      </c>
    </row>
    <row r="4771" spans="10:16" x14ac:dyDescent="0.25">
      <c r="J4771" t="s">
        <v>0</v>
      </c>
      <c r="K4771" s="3" t="e">
        <f t="shared" si="410"/>
        <v>#VALUE!</v>
      </c>
      <c r="L4771">
        <v>62</v>
      </c>
      <c r="M4771">
        <f t="shared" si="408"/>
        <v>0.17032967032967034</v>
      </c>
      <c r="N4771">
        <f t="shared" si="411"/>
        <v>0</v>
      </c>
      <c r="O4771">
        <f t="shared" si="409"/>
        <v>0</v>
      </c>
      <c r="P4771">
        <f t="shared" si="412"/>
        <v>364</v>
      </c>
    </row>
    <row r="4772" spans="10:16" x14ac:dyDescent="0.25">
      <c r="K4772" s="3">
        <f t="shared" si="410"/>
        <v>33965</v>
      </c>
      <c r="L4772">
        <v>62</v>
      </c>
      <c r="M4772">
        <f t="shared" si="408"/>
        <v>0.17032967032967034</v>
      </c>
      <c r="N4772">
        <f t="shared" si="411"/>
        <v>0</v>
      </c>
      <c r="O4772">
        <f t="shared" si="409"/>
        <v>0</v>
      </c>
      <c r="P4772">
        <f t="shared" si="412"/>
        <v>364</v>
      </c>
    </row>
    <row r="4773" spans="10:16" x14ac:dyDescent="0.25">
      <c r="J4773" t="s">
        <v>0</v>
      </c>
      <c r="K4773" s="3" t="e">
        <f t="shared" si="410"/>
        <v>#VALUE!</v>
      </c>
      <c r="L4773">
        <v>62</v>
      </c>
      <c r="M4773">
        <f t="shared" si="408"/>
        <v>0.17032967032967034</v>
      </c>
      <c r="N4773">
        <f t="shared" si="411"/>
        <v>0</v>
      </c>
      <c r="O4773">
        <f t="shared" si="409"/>
        <v>0</v>
      </c>
      <c r="P4773">
        <f t="shared" si="412"/>
        <v>364</v>
      </c>
    </row>
    <row r="4774" spans="10:16" x14ac:dyDescent="0.25">
      <c r="K4774" s="3">
        <f t="shared" si="410"/>
        <v>33965</v>
      </c>
      <c r="L4774">
        <v>62</v>
      </c>
      <c r="M4774">
        <f t="shared" si="408"/>
        <v>0.17032967032967034</v>
      </c>
      <c r="N4774">
        <f t="shared" si="411"/>
        <v>0</v>
      </c>
      <c r="O4774">
        <f t="shared" si="409"/>
        <v>0</v>
      </c>
      <c r="P4774">
        <f t="shared" si="412"/>
        <v>364</v>
      </c>
    </row>
    <row r="4775" spans="10:16" x14ac:dyDescent="0.25">
      <c r="J4775" t="s">
        <v>0</v>
      </c>
      <c r="K4775" s="3" t="e">
        <f t="shared" si="410"/>
        <v>#VALUE!</v>
      </c>
      <c r="L4775">
        <v>62</v>
      </c>
      <c r="M4775">
        <f t="shared" si="408"/>
        <v>0.17032967032967034</v>
      </c>
      <c r="N4775">
        <f t="shared" si="411"/>
        <v>0</v>
      </c>
      <c r="O4775">
        <f t="shared" si="409"/>
        <v>0</v>
      </c>
      <c r="P4775">
        <f t="shared" si="412"/>
        <v>364</v>
      </c>
    </row>
    <row r="4776" spans="10:16" x14ac:dyDescent="0.25">
      <c r="K4776" s="3">
        <f t="shared" si="410"/>
        <v>33965</v>
      </c>
      <c r="L4776">
        <v>62</v>
      </c>
      <c r="M4776">
        <f t="shared" si="408"/>
        <v>0.17032967032967034</v>
      </c>
      <c r="N4776">
        <f t="shared" si="411"/>
        <v>0</v>
      </c>
      <c r="O4776">
        <f t="shared" si="409"/>
        <v>0</v>
      </c>
      <c r="P4776">
        <f t="shared" si="412"/>
        <v>364</v>
      </c>
    </row>
    <row r="4777" spans="10:16" x14ac:dyDescent="0.25">
      <c r="J4777" t="s">
        <v>0</v>
      </c>
      <c r="K4777" s="3" t="e">
        <f t="shared" si="410"/>
        <v>#VALUE!</v>
      </c>
      <c r="L4777">
        <v>62</v>
      </c>
      <c r="M4777">
        <f t="shared" si="408"/>
        <v>0.17032967032967034</v>
      </c>
      <c r="N4777">
        <f t="shared" si="411"/>
        <v>0</v>
      </c>
      <c r="O4777">
        <f t="shared" si="409"/>
        <v>0</v>
      </c>
      <c r="P4777">
        <f t="shared" si="412"/>
        <v>364</v>
      </c>
    </row>
    <row r="4778" spans="10:16" x14ac:dyDescent="0.25">
      <c r="K4778" s="3">
        <f t="shared" si="410"/>
        <v>33965</v>
      </c>
      <c r="L4778">
        <v>62</v>
      </c>
      <c r="M4778">
        <f t="shared" si="408"/>
        <v>0.17032967032967034</v>
      </c>
      <c r="N4778">
        <f t="shared" si="411"/>
        <v>0</v>
      </c>
      <c r="O4778">
        <f t="shared" si="409"/>
        <v>0</v>
      </c>
      <c r="P4778">
        <f t="shared" si="412"/>
        <v>364</v>
      </c>
    </row>
    <row r="4779" spans="10:16" x14ac:dyDescent="0.25">
      <c r="J4779" t="s">
        <v>0</v>
      </c>
      <c r="K4779" s="3" t="e">
        <f t="shared" si="410"/>
        <v>#VALUE!</v>
      </c>
      <c r="L4779">
        <v>62</v>
      </c>
      <c r="M4779">
        <f t="shared" si="408"/>
        <v>0.17032967032967034</v>
      </c>
      <c r="N4779">
        <f t="shared" si="411"/>
        <v>0</v>
      </c>
      <c r="O4779">
        <f t="shared" si="409"/>
        <v>0</v>
      </c>
      <c r="P4779">
        <f t="shared" si="412"/>
        <v>364</v>
      </c>
    </row>
    <row r="4780" spans="10:16" x14ac:dyDescent="0.25">
      <c r="K4780" s="3">
        <f t="shared" si="410"/>
        <v>33965</v>
      </c>
      <c r="L4780">
        <v>62</v>
      </c>
      <c r="M4780">
        <f t="shared" si="408"/>
        <v>0.17032967032967034</v>
      </c>
      <c r="N4780">
        <f t="shared" si="411"/>
        <v>0</v>
      </c>
      <c r="O4780">
        <f t="shared" si="409"/>
        <v>0</v>
      </c>
      <c r="P4780">
        <f t="shared" si="412"/>
        <v>364</v>
      </c>
    </row>
    <row r="4781" spans="10:16" x14ac:dyDescent="0.25">
      <c r="J4781" t="s">
        <v>0</v>
      </c>
      <c r="K4781" s="3" t="e">
        <f t="shared" si="410"/>
        <v>#VALUE!</v>
      </c>
      <c r="L4781">
        <v>62</v>
      </c>
      <c r="M4781">
        <f t="shared" si="408"/>
        <v>0.17032967032967034</v>
      </c>
      <c r="N4781">
        <f t="shared" si="411"/>
        <v>0</v>
      </c>
      <c r="O4781">
        <f t="shared" si="409"/>
        <v>0</v>
      </c>
      <c r="P4781">
        <f t="shared" si="412"/>
        <v>364</v>
      </c>
    </row>
    <row r="4782" spans="10:16" x14ac:dyDescent="0.25">
      <c r="K4782" s="3">
        <f t="shared" si="410"/>
        <v>33965</v>
      </c>
      <c r="L4782">
        <v>62</v>
      </c>
      <c r="M4782">
        <f t="shared" si="408"/>
        <v>0.17032967032967034</v>
      </c>
      <c r="N4782">
        <f t="shared" si="411"/>
        <v>0</v>
      </c>
      <c r="O4782">
        <f t="shared" si="409"/>
        <v>0</v>
      </c>
      <c r="P4782">
        <f t="shared" si="412"/>
        <v>364</v>
      </c>
    </row>
    <row r="4783" spans="10:16" x14ac:dyDescent="0.25">
      <c r="J4783" t="s">
        <v>0</v>
      </c>
      <c r="K4783" s="3" t="e">
        <f t="shared" si="410"/>
        <v>#VALUE!</v>
      </c>
      <c r="L4783">
        <v>62</v>
      </c>
      <c r="M4783">
        <f t="shared" si="408"/>
        <v>0.17032967032967034</v>
      </c>
      <c r="N4783">
        <f t="shared" si="411"/>
        <v>0</v>
      </c>
      <c r="O4783">
        <f t="shared" si="409"/>
        <v>0</v>
      </c>
      <c r="P4783">
        <f t="shared" si="412"/>
        <v>364</v>
      </c>
    </row>
    <row r="4784" spans="10:16" x14ac:dyDescent="0.25">
      <c r="K4784" s="3">
        <f t="shared" si="410"/>
        <v>33965</v>
      </c>
      <c r="L4784">
        <v>62</v>
      </c>
      <c r="M4784">
        <f t="shared" si="408"/>
        <v>0.17032967032967034</v>
      </c>
      <c r="N4784">
        <f t="shared" si="411"/>
        <v>0</v>
      </c>
      <c r="O4784">
        <f t="shared" si="409"/>
        <v>0</v>
      </c>
      <c r="P4784">
        <f t="shared" si="412"/>
        <v>364</v>
      </c>
    </row>
    <row r="4785" spans="10:16" x14ac:dyDescent="0.25">
      <c r="J4785" t="s">
        <v>0</v>
      </c>
      <c r="K4785" s="3" t="e">
        <f t="shared" si="410"/>
        <v>#VALUE!</v>
      </c>
      <c r="L4785">
        <v>62</v>
      </c>
      <c r="M4785">
        <f t="shared" si="408"/>
        <v>0.17032967032967034</v>
      </c>
      <c r="N4785">
        <f t="shared" si="411"/>
        <v>0</v>
      </c>
      <c r="O4785">
        <f t="shared" si="409"/>
        <v>0</v>
      </c>
      <c r="P4785">
        <f t="shared" si="412"/>
        <v>364</v>
      </c>
    </row>
    <row r="4786" spans="10:16" x14ac:dyDescent="0.25">
      <c r="K4786" s="3">
        <f t="shared" si="410"/>
        <v>33965</v>
      </c>
      <c r="L4786">
        <v>62</v>
      </c>
      <c r="M4786">
        <f t="shared" si="408"/>
        <v>0.17032967032967034</v>
      </c>
      <c r="N4786">
        <f t="shared" si="411"/>
        <v>0</v>
      </c>
      <c r="O4786">
        <f t="shared" si="409"/>
        <v>0</v>
      </c>
      <c r="P4786">
        <f t="shared" si="412"/>
        <v>364</v>
      </c>
    </row>
    <row r="4787" spans="10:16" x14ac:dyDescent="0.25">
      <c r="J4787" t="s">
        <v>0</v>
      </c>
      <c r="K4787" s="3" t="e">
        <f t="shared" si="410"/>
        <v>#VALUE!</v>
      </c>
      <c r="L4787">
        <v>62</v>
      </c>
      <c r="M4787">
        <f t="shared" si="408"/>
        <v>0.17032967032967034</v>
      </c>
      <c r="N4787">
        <f t="shared" si="411"/>
        <v>0</v>
      </c>
      <c r="O4787">
        <f t="shared" si="409"/>
        <v>0</v>
      </c>
      <c r="P4787">
        <f t="shared" si="412"/>
        <v>364</v>
      </c>
    </row>
    <row r="4788" spans="10:16" x14ac:dyDescent="0.25">
      <c r="K4788" s="3">
        <f t="shared" si="410"/>
        <v>33965</v>
      </c>
      <c r="L4788">
        <v>62</v>
      </c>
      <c r="M4788">
        <f t="shared" si="408"/>
        <v>0.17032967032967034</v>
      </c>
      <c r="N4788">
        <f t="shared" si="411"/>
        <v>0</v>
      </c>
      <c r="O4788">
        <f t="shared" si="409"/>
        <v>0</v>
      </c>
      <c r="P4788">
        <f t="shared" si="412"/>
        <v>364</v>
      </c>
    </row>
    <row r="4789" spans="10:16" x14ac:dyDescent="0.25">
      <c r="J4789" t="s">
        <v>0</v>
      </c>
      <c r="K4789" s="3" t="e">
        <f t="shared" si="410"/>
        <v>#VALUE!</v>
      </c>
      <c r="L4789">
        <v>62</v>
      </c>
      <c r="M4789">
        <f t="shared" si="408"/>
        <v>0.17032967032967034</v>
      </c>
      <c r="N4789">
        <f t="shared" si="411"/>
        <v>0</v>
      </c>
      <c r="O4789">
        <f t="shared" si="409"/>
        <v>0</v>
      </c>
      <c r="P4789">
        <f t="shared" si="412"/>
        <v>364</v>
      </c>
    </row>
    <row r="4790" spans="10:16" x14ac:dyDescent="0.25">
      <c r="K4790" s="3">
        <f t="shared" si="410"/>
        <v>33965</v>
      </c>
      <c r="L4790">
        <v>62</v>
      </c>
      <c r="M4790">
        <f t="shared" si="408"/>
        <v>0.17032967032967034</v>
      </c>
      <c r="N4790">
        <f t="shared" si="411"/>
        <v>0</v>
      </c>
      <c r="O4790">
        <f t="shared" si="409"/>
        <v>0</v>
      </c>
      <c r="P4790">
        <f t="shared" si="412"/>
        <v>364</v>
      </c>
    </row>
    <row r="4791" spans="10:16" x14ac:dyDescent="0.25">
      <c r="J4791" t="s">
        <v>0</v>
      </c>
      <c r="K4791" s="3" t="e">
        <f t="shared" si="410"/>
        <v>#VALUE!</v>
      </c>
      <c r="L4791">
        <v>62</v>
      </c>
      <c r="M4791">
        <f t="shared" si="408"/>
        <v>0.17032967032967034</v>
      </c>
      <c r="N4791">
        <f t="shared" si="411"/>
        <v>0</v>
      </c>
      <c r="O4791">
        <f t="shared" si="409"/>
        <v>0</v>
      </c>
      <c r="P4791">
        <f t="shared" si="412"/>
        <v>364</v>
      </c>
    </row>
    <row r="4792" spans="10:16" x14ac:dyDescent="0.25">
      <c r="K4792" s="3">
        <f t="shared" si="410"/>
        <v>33965</v>
      </c>
      <c r="L4792">
        <v>62</v>
      </c>
      <c r="M4792">
        <f t="shared" si="408"/>
        <v>0.17032967032967034</v>
      </c>
      <c r="N4792">
        <f t="shared" si="411"/>
        <v>0</v>
      </c>
      <c r="O4792">
        <f t="shared" si="409"/>
        <v>0</v>
      </c>
      <c r="P4792">
        <f t="shared" si="412"/>
        <v>364</v>
      </c>
    </row>
    <row r="4793" spans="10:16" x14ac:dyDescent="0.25">
      <c r="J4793" t="s">
        <v>0</v>
      </c>
      <c r="K4793" s="3" t="e">
        <f t="shared" si="410"/>
        <v>#VALUE!</v>
      </c>
      <c r="L4793">
        <v>62</v>
      </c>
      <c r="M4793">
        <f t="shared" si="408"/>
        <v>0.17032967032967034</v>
      </c>
      <c r="N4793">
        <f t="shared" si="411"/>
        <v>0</v>
      </c>
      <c r="O4793">
        <f t="shared" si="409"/>
        <v>0</v>
      </c>
      <c r="P4793">
        <f t="shared" si="412"/>
        <v>364</v>
      </c>
    </row>
    <row r="4794" spans="10:16" x14ac:dyDescent="0.25">
      <c r="K4794" s="3">
        <f t="shared" si="410"/>
        <v>33965</v>
      </c>
      <c r="L4794">
        <v>62</v>
      </c>
      <c r="M4794">
        <f t="shared" si="408"/>
        <v>0.17032967032967034</v>
      </c>
      <c r="N4794">
        <f t="shared" si="411"/>
        <v>0</v>
      </c>
      <c r="O4794">
        <f t="shared" si="409"/>
        <v>0</v>
      </c>
      <c r="P4794">
        <f t="shared" si="412"/>
        <v>364</v>
      </c>
    </row>
    <row r="4795" spans="10:16" x14ac:dyDescent="0.25">
      <c r="J4795" t="s">
        <v>0</v>
      </c>
      <c r="K4795" s="3" t="e">
        <f t="shared" si="410"/>
        <v>#VALUE!</v>
      </c>
      <c r="L4795">
        <v>62</v>
      </c>
      <c r="M4795">
        <f t="shared" si="408"/>
        <v>0.17032967032967034</v>
      </c>
      <c r="N4795">
        <f t="shared" si="411"/>
        <v>0</v>
      </c>
      <c r="O4795">
        <f t="shared" si="409"/>
        <v>0</v>
      </c>
      <c r="P4795">
        <f t="shared" si="412"/>
        <v>364</v>
      </c>
    </row>
    <row r="4796" spans="10:16" x14ac:dyDescent="0.25">
      <c r="K4796" s="3">
        <f t="shared" si="410"/>
        <v>33965</v>
      </c>
      <c r="L4796">
        <v>62</v>
      </c>
      <c r="M4796">
        <f t="shared" si="408"/>
        <v>0.17032967032967034</v>
      </c>
      <c r="N4796">
        <f t="shared" si="411"/>
        <v>0</v>
      </c>
      <c r="O4796">
        <f t="shared" si="409"/>
        <v>0</v>
      </c>
      <c r="P4796">
        <f t="shared" si="412"/>
        <v>364</v>
      </c>
    </row>
    <row r="4797" spans="10:16" x14ac:dyDescent="0.25">
      <c r="J4797" t="s">
        <v>0</v>
      </c>
      <c r="K4797" s="3" t="e">
        <f t="shared" si="410"/>
        <v>#VALUE!</v>
      </c>
      <c r="L4797">
        <v>62</v>
      </c>
      <c r="M4797">
        <f t="shared" si="408"/>
        <v>0.17032967032967034</v>
      </c>
      <c r="N4797">
        <f t="shared" si="411"/>
        <v>0</v>
      </c>
      <c r="O4797">
        <f t="shared" si="409"/>
        <v>0</v>
      </c>
      <c r="P4797">
        <f t="shared" si="412"/>
        <v>364</v>
      </c>
    </row>
    <row r="4798" spans="10:16" x14ac:dyDescent="0.25">
      <c r="K4798" s="3">
        <f t="shared" si="410"/>
        <v>33965</v>
      </c>
      <c r="L4798">
        <v>62</v>
      </c>
      <c r="M4798">
        <f t="shared" si="408"/>
        <v>0.17032967032967034</v>
      </c>
      <c r="N4798">
        <f t="shared" si="411"/>
        <v>0</v>
      </c>
      <c r="O4798">
        <f t="shared" si="409"/>
        <v>0</v>
      </c>
      <c r="P4798">
        <f t="shared" si="412"/>
        <v>364</v>
      </c>
    </row>
    <row r="4799" spans="10:16" x14ac:dyDescent="0.25">
      <c r="J4799" t="s">
        <v>0</v>
      </c>
      <c r="K4799" s="3" t="e">
        <f t="shared" si="410"/>
        <v>#VALUE!</v>
      </c>
      <c r="L4799">
        <v>62</v>
      </c>
      <c r="M4799">
        <f t="shared" si="408"/>
        <v>0.17032967032967034</v>
      </c>
      <c r="N4799">
        <f t="shared" si="411"/>
        <v>0</v>
      </c>
      <c r="O4799">
        <f t="shared" si="409"/>
        <v>0</v>
      </c>
      <c r="P4799">
        <f t="shared" si="412"/>
        <v>364</v>
      </c>
    </row>
    <row r="4800" spans="10:16" x14ac:dyDescent="0.25">
      <c r="K4800" s="3">
        <f t="shared" si="410"/>
        <v>33965</v>
      </c>
      <c r="L4800">
        <v>62</v>
      </c>
      <c r="M4800">
        <f t="shared" si="408"/>
        <v>0.17032967032967034</v>
      </c>
      <c r="N4800">
        <f t="shared" si="411"/>
        <v>0</v>
      </c>
      <c r="O4800">
        <f t="shared" si="409"/>
        <v>0</v>
      </c>
      <c r="P4800">
        <f t="shared" si="412"/>
        <v>364</v>
      </c>
    </row>
    <row r="4801" spans="10:16" x14ac:dyDescent="0.25">
      <c r="J4801" t="s">
        <v>0</v>
      </c>
      <c r="K4801" s="3" t="e">
        <f t="shared" si="410"/>
        <v>#VALUE!</v>
      </c>
      <c r="L4801">
        <v>62</v>
      </c>
      <c r="M4801">
        <f t="shared" si="408"/>
        <v>0.17032967032967034</v>
      </c>
      <c r="N4801">
        <f t="shared" si="411"/>
        <v>0</v>
      </c>
      <c r="O4801">
        <f t="shared" si="409"/>
        <v>0</v>
      </c>
      <c r="P4801">
        <f t="shared" si="412"/>
        <v>364</v>
      </c>
    </row>
    <row r="4802" spans="10:16" x14ac:dyDescent="0.25">
      <c r="K4802" s="3">
        <f t="shared" si="410"/>
        <v>33965</v>
      </c>
      <c r="L4802">
        <v>62</v>
      </c>
      <c r="M4802">
        <f t="shared" si="408"/>
        <v>0.17032967032967034</v>
      </c>
      <c r="N4802">
        <f t="shared" si="411"/>
        <v>0</v>
      </c>
      <c r="O4802">
        <f t="shared" si="409"/>
        <v>0</v>
      </c>
      <c r="P4802">
        <f t="shared" si="412"/>
        <v>364</v>
      </c>
    </row>
    <row r="4803" spans="10:16" x14ac:dyDescent="0.25">
      <c r="J4803" t="s">
        <v>0</v>
      </c>
      <c r="K4803" s="3" t="e">
        <f t="shared" si="410"/>
        <v>#VALUE!</v>
      </c>
      <c r="L4803">
        <v>62</v>
      </c>
      <c r="M4803">
        <f t="shared" si="408"/>
        <v>0.17032967032967034</v>
      </c>
      <c r="N4803">
        <f t="shared" si="411"/>
        <v>0</v>
      </c>
      <c r="O4803">
        <f t="shared" si="409"/>
        <v>0</v>
      </c>
      <c r="P4803">
        <f t="shared" si="412"/>
        <v>364</v>
      </c>
    </row>
    <row r="4804" spans="10:16" x14ac:dyDescent="0.25">
      <c r="K4804" s="3">
        <f t="shared" si="410"/>
        <v>33965</v>
      </c>
      <c r="L4804">
        <v>62</v>
      </c>
      <c r="M4804">
        <f t="shared" si="408"/>
        <v>0.17032967032967034</v>
      </c>
      <c r="N4804">
        <f t="shared" si="411"/>
        <v>0</v>
      </c>
      <c r="O4804">
        <f t="shared" si="409"/>
        <v>0</v>
      </c>
      <c r="P4804">
        <f t="shared" si="412"/>
        <v>364</v>
      </c>
    </row>
    <row r="4805" spans="10:16" x14ac:dyDescent="0.25">
      <c r="J4805" t="s">
        <v>0</v>
      </c>
      <c r="K4805" s="3" t="e">
        <f t="shared" si="410"/>
        <v>#VALUE!</v>
      </c>
      <c r="L4805">
        <v>62</v>
      </c>
      <c r="M4805">
        <f t="shared" si="408"/>
        <v>0.17032967032967034</v>
      </c>
      <c r="N4805">
        <f t="shared" si="411"/>
        <v>0</v>
      </c>
      <c r="O4805">
        <f t="shared" si="409"/>
        <v>0</v>
      </c>
      <c r="P4805">
        <f t="shared" si="412"/>
        <v>364</v>
      </c>
    </row>
    <row r="4806" spans="10:16" x14ac:dyDescent="0.25">
      <c r="K4806" s="3">
        <f t="shared" si="410"/>
        <v>33965</v>
      </c>
      <c r="L4806">
        <v>62</v>
      </c>
      <c r="M4806">
        <f t="shared" si="408"/>
        <v>0.17032967032967034</v>
      </c>
      <c r="N4806">
        <f t="shared" si="411"/>
        <v>0</v>
      </c>
      <c r="O4806">
        <f t="shared" si="409"/>
        <v>0</v>
      </c>
      <c r="P4806">
        <f t="shared" si="412"/>
        <v>364</v>
      </c>
    </row>
    <row r="4807" spans="10:16" x14ac:dyDescent="0.25">
      <c r="J4807" t="s">
        <v>0</v>
      </c>
      <c r="K4807" s="3" t="e">
        <f t="shared" si="410"/>
        <v>#VALUE!</v>
      </c>
      <c r="L4807">
        <v>62</v>
      </c>
      <c r="M4807">
        <f t="shared" si="408"/>
        <v>0.17032967032967034</v>
      </c>
      <c r="N4807">
        <f t="shared" si="411"/>
        <v>0</v>
      </c>
      <c r="O4807">
        <f t="shared" si="409"/>
        <v>0</v>
      </c>
      <c r="P4807">
        <f t="shared" si="412"/>
        <v>364</v>
      </c>
    </row>
    <row r="4808" spans="10:16" x14ac:dyDescent="0.25">
      <c r="K4808" s="3">
        <f t="shared" si="410"/>
        <v>33965</v>
      </c>
      <c r="L4808">
        <v>62</v>
      </c>
      <c r="M4808">
        <f t="shared" ref="M4808:M4871" si="413">L4808/P4808</f>
        <v>0.17032967032967034</v>
      </c>
      <c r="N4808">
        <f t="shared" si="411"/>
        <v>0</v>
      </c>
      <c r="O4808">
        <f t="shared" ref="O4808:O4871" si="414">ROUND(N4808,1)</f>
        <v>0</v>
      </c>
      <c r="P4808">
        <f t="shared" si="412"/>
        <v>364</v>
      </c>
    </row>
    <row r="4809" spans="10:16" x14ac:dyDescent="0.25">
      <c r="J4809" t="s">
        <v>0</v>
      </c>
      <c r="K4809" s="3" t="e">
        <f t="shared" ref="K4809:K4872" si="415">$K$7+J4809</f>
        <v>#VALUE!</v>
      </c>
      <c r="L4809">
        <v>62</v>
      </c>
      <c r="M4809">
        <f t="shared" si="413"/>
        <v>0.17032967032967034</v>
      </c>
      <c r="N4809">
        <f t="shared" ref="N4809:N4872" si="416">INT(M4809)</f>
        <v>0</v>
      </c>
      <c r="O4809">
        <f t="shared" si="414"/>
        <v>0</v>
      </c>
      <c r="P4809">
        <f t="shared" si="412"/>
        <v>364</v>
      </c>
    </row>
    <row r="4810" spans="10:16" x14ac:dyDescent="0.25">
      <c r="K4810" s="3">
        <f t="shared" si="415"/>
        <v>33965</v>
      </c>
      <c r="L4810">
        <v>62</v>
      </c>
      <c r="M4810">
        <f t="shared" si="413"/>
        <v>0.17032967032967034</v>
      </c>
      <c r="N4810">
        <f t="shared" si="416"/>
        <v>0</v>
      </c>
      <c r="O4810">
        <f t="shared" si="414"/>
        <v>0</v>
      </c>
      <c r="P4810">
        <f t="shared" si="412"/>
        <v>364</v>
      </c>
    </row>
    <row r="4811" spans="10:16" x14ac:dyDescent="0.25">
      <c r="J4811" t="s">
        <v>0</v>
      </c>
      <c r="K4811" s="3" t="e">
        <f t="shared" si="415"/>
        <v>#VALUE!</v>
      </c>
      <c r="L4811">
        <v>62</v>
      </c>
      <c r="M4811">
        <f t="shared" si="413"/>
        <v>0.17032967032967034</v>
      </c>
      <c r="N4811">
        <f t="shared" si="416"/>
        <v>0</v>
      </c>
      <c r="O4811">
        <f t="shared" si="414"/>
        <v>0</v>
      </c>
      <c r="P4811">
        <f t="shared" si="412"/>
        <v>364</v>
      </c>
    </row>
    <row r="4812" spans="10:16" x14ac:dyDescent="0.25">
      <c r="K4812" s="3">
        <f t="shared" si="415"/>
        <v>33965</v>
      </c>
      <c r="L4812">
        <v>62</v>
      </c>
      <c r="M4812">
        <f t="shared" si="413"/>
        <v>0.17032967032967034</v>
      </c>
      <c r="N4812">
        <f t="shared" si="416"/>
        <v>0</v>
      </c>
      <c r="O4812">
        <f t="shared" si="414"/>
        <v>0</v>
      </c>
      <c r="P4812">
        <f t="shared" si="412"/>
        <v>364</v>
      </c>
    </row>
    <row r="4813" spans="10:16" x14ac:dyDescent="0.25">
      <c r="J4813" t="s">
        <v>0</v>
      </c>
      <c r="K4813" s="3" t="e">
        <f t="shared" si="415"/>
        <v>#VALUE!</v>
      </c>
      <c r="L4813">
        <v>62</v>
      </c>
      <c r="M4813">
        <f t="shared" si="413"/>
        <v>0.17032967032967034</v>
      </c>
      <c r="N4813">
        <f t="shared" si="416"/>
        <v>0</v>
      </c>
      <c r="O4813">
        <f t="shared" si="414"/>
        <v>0</v>
      </c>
      <c r="P4813">
        <f t="shared" si="412"/>
        <v>364</v>
      </c>
    </row>
    <row r="4814" spans="10:16" x14ac:dyDescent="0.25">
      <c r="K4814" s="3">
        <f t="shared" si="415"/>
        <v>33965</v>
      </c>
      <c r="L4814">
        <v>62</v>
      </c>
      <c r="M4814">
        <f t="shared" si="413"/>
        <v>0.17032967032967034</v>
      </c>
      <c r="N4814">
        <f t="shared" si="416"/>
        <v>0</v>
      </c>
      <c r="O4814">
        <f t="shared" si="414"/>
        <v>0</v>
      </c>
      <c r="P4814">
        <f t="shared" si="412"/>
        <v>364</v>
      </c>
    </row>
    <row r="4815" spans="10:16" x14ac:dyDescent="0.25">
      <c r="J4815" t="s">
        <v>0</v>
      </c>
      <c r="K4815" s="3" t="e">
        <f t="shared" si="415"/>
        <v>#VALUE!</v>
      </c>
      <c r="L4815">
        <v>62</v>
      </c>
      <c r="M4815">
        <f t="shared" si="413"/>
        <v>0.17032967032967034</v>
      </c>
      <c r="N4815">
        <f t="shared" si="416"/>
        <v>0</v>
      </c>
      <c r="O4815">
        <f t="shared" si="414"/>
        <v>0</v>
      </c>
      <c r="P4815">
        <f t="shared" si="412"/>
        <v>364</v>
      </c>
    </row>
    <row r="4816" spans="10:16" x14ac:dyDescent="0.25">
      <c r="K4816" s="3">
        <f t="shared" si="415"/>
        <v>33965</v>
      </c>
      <c r="L4816">
        <v>62</v>
      </c>
      <c r="M4816">
        <f t="shared" si="413"/>
        <v>0.17032967032967034</v>
      </c>
      <c r="N4816">
        <f t="shared" si="416"/>
        <v>0</v>
      </c>
      <c r="O4816">
        <f t="shared" si="414"/>
        <v>0</v>
      </c>
      <c r="P4816">
        <f t="shared" si="412"/>
        <v>364</v>
      </c>
    </row>
    <row r="4817" spans="10:16" x14ac:dyDescent="0.25">
      <c r="J4817" t="s">
        <v>0</v>
      </c>
      <c r="K4817" s="3" t="e">
        <f t="shared" si="415"/>
        <v>#VALUE!</v>
      </c>
      <c r="L4817">
        <v>62</v>
      </c>
      <c r="M4817">
        <f t="shared" si="413"/>
        <v>0.17032967032967034</v>
      </c>
      <c r="N4817">
        <f t="shared" si="416"/>
        <v>0</v>
      </c>
      <c r="O4817">
        <f t="shared" si="414"/>
        <v>0</v>
      </c>
      <c r="P4817">
        <f t="shared" si="412"/>
        <v>364</v>
      </c>
    </row>
    <row r="4818" spans="10:16" x14ac:dyDescent="0.25">
      <c r="K4818" s="3">
        <f t="shared" si="415"/>
        <v>33965</v>
      </c>
      <c r="L4818">
        <v>62</v>
      </c>
      <c r="M4818">
        <f t="shared" si="413"/>
        <v>0.17032967032967034</v>
      </c>
      <c r="N4818">
        <f t="shared" si="416"/>
        <v>0</v>
      </c>
      <c r="O4818">
        <f t="shared" si="414"/>
        <v>0</v>
      </c>
      <c r="P4818">
        <f t="shared" si="412"/>
        <v>364</v>
      </c>
    </row>
    <row r="4819" spans="10:16" x14ac:dyDescent="0.25">
      <c r="J4819" t="s">
        <v>0</v>
      </c>
      <c r="K4819" s="3" t="e">
        <f t="shared" si="415"/>
        <v>#VALUE!</v>
      </c>
      <c r="L4819">
        <v>62</v>
      </c>
      <c r="M4819">
        <f t="shared" si="413"/>
        <v>0.17032967032967034</v>
      </c>
      <c r="N4819">
        <f t="shared" si="416"/>
        <v>0</v>
      </c>
      <c r="O4819">
        <f t="shared" si="414"/>
        <v>0</v>
      </c>
      <c r="P4819">
        <f t="shared" si="412"/>
        <v>364</v>
      </c>
    </row>
    <row r="4820" spans="10:16" x14ac:dyDescent="0.25">
      <c r="K4820" s="3">
        <f t="shared" si="415"/>
        <v>33965</v>
      </c>
      <c r="L4820">
        <v>62</v>
      </c>
      <c r="M4820">
        <f t="shared" si="413"/>
        <v>0.17032967032967034</v>
      </c>
      <c r="N4820">
        <f t="shared" si="416"/>
        <v>0</v>
      </c>
      <c r="O4820">
        <f t="shared" si="414"/>
        <v>0</v>
      </c>
      <c r="P4820">
        <f t="shared" ref="P4820:P4883" si="417">DATE(2006,12,26)-DATE(2005,12,27)</f>
        <v>364</v>
      </c>
    </row>
    <row r="4821" spans="10:16" x14ac:dyDescent="0.25">
      <c r="J4821" t="s">
        <v>0</v>
      </c>
      <c r="K4821" s="3" t="e">
        <f t="shared" si="415"/>
        <v>#VALUE!</v>
      </c>
      <c r="L4821">
        <v>62</v>
      </c>
      <c r="M4821">
        <f t="shared" si="413"/>
        <v>0.17032967032967034</v>
      </c>
      <c r="N4821">
        <f t="shared" si="416"/>
        <v>0</v>
      </c>
      <c r="O4821">
        <f t="shared" si="414"/>
        <v>0</v>
      </c>
      <c r="P4821">
        <f t="shared" si="417"/>
        <v>364</v>
      </c>
    </row>
    <row r="4822" spans="10:16" x14ac:dyDescent="0.25">
      <c r="K4822" s="3">
        <f t="shared" si="415"/>
        <v>33965</v>
      </c>
      <c r="L4822">
        <v>62</v>
      </c>
      <c r="M4822">
        <f t="shared" si="413"/>
        <v>0.17032967032967034</v>
      </c>
      <c r="N4822">
        <f t="shared" si="416"/>
        <v>0</v>
      </c>
      <c r="O4822">
        <f t="shared" si="414"/>
        <v>0</v>
      </c>
      <c r="P4822">
        <f t="shared" si="417"/>
        <v>364</v>
      </c>
    </row>
    <row r="4823" spans="10:16" x14ac:dyDescent="0.25">
      <c r="J4823" t="s">
        <v>0</v>
      </c>
      <c r="K4823" s="3" t="e">
        <f t="shared" si="415"/>
        <v>#VALUE!</v>
      </c>
      <c r="L4823">
        <v>62</v>
      </c>
      <c r="M4823">
        <f t="shared" si="413"/>
        <v>0.17032967032967034</v>
      </c>
      <c r="N4823">
        <f t="shared" si="416"/>
        <v>0</v>
      </c>
      <c r="O4823">
        <f t="shared" si="414"/>
        <v>0</v>
      </c>
      <c r="P4823">
        <f t="shared" si="417"/>
        <v>364</v>
      </c>
    </row>
    <row r="4824" spans="10:16" x14ac:dyDescent="0.25">
      <c r="K4824" s="3">
        <f t="shared" si="415"/>
        <v>33965</v>
      </c>
      <c r="L4824">
        <v>62</v>
      </c>
      <c r="M4824">
        <f t="shared" si="413"/>
        <v>0.17032967032967034</v>
      </c>
      <c r="N4824">
        <f t="shared" si="416"/>
        <v>0</v>
      </c>
      <c r="O4824">
        <f t="shared" si="414"/>
        <v>0</v>
      </c>
      <c r="P4824">
        <f t="shared" si="417"/>
        <v>364</v>
      </c>
    </row>
    <row r="4825" spans="10:16" x14ac:dyDescent="0.25">
      <c r="J4825" t="s">
        <v>0</v>
      </c>
      <c r="K4825" s="3" t="e">
        <f t="shared" si="415"/>
        <v>#VALUE!</v>
      </c>
      <c r="L4825">
        <v>62</v>
      </c>
      <c r="M4825">
        <f t="shared" si="413"/>
        <v>0.17032967032967034</v>
      </c>
      <c r="N4825">
        <f t="shared" si="416"/>
        <v>0</v>
      </c>
      <c r="O4825">
        <f t="shared" si="414"/>
        <v>0</v>
      </c>
      <c r="P4825">
        <f t="shared" si="417"/>
        <v>364</v>
      </c>
    </row>
    <row r="4826" spans="10:16" x14ac:dyDescent="0.25">
      <c r="K4826" s="3">
        <f t="shared" si="415"/>
        <v>33965</v>
      </c>
      <c r="L4826">
        <v>62</v>
      </c>
      <c r="M4826">
        <f t="shared" si="413"/>
        <v>0.17032967032967034</v>
      </c>
      <c r="N4826">
        <f t="shared" si="416"/>
        <v>0</v>
      </c>
      <c r="O4826">
        <f t="shared" si="414"/>
        <v>0</v>
      </c>
      <c r="P4826">
        <f t="shared" si="417"/>
        <v>364</v>
      </c>
    </row>
    <row r="4827" spans="10:16" x14ac:dyDescent="0.25">
      <c r="J4827" t="s">
        <v>0</v>
      </c>
      <c r="K4827" s="3" t="e">
        <f t="shared" si="415"/>
        <v>#VALUE!</v>
      </c>
      <c r="L4827">
        <v>62</v>
      </c>
      <c r="M4827">
        <f t="shared" si="413"/>
        <v>0.17032967032967034</v>
      </c>
      <c r="N4827">
        <f t="shared" si="416"/>
        <v>0</v>
      </c>
      <c r="O4827">
        <f t="shared" si="414"/>
        <v>0</v>
      </c>
      <c r="P4827">
        <f t="shared" si="417"/>
        <v>364</v>
      </c>
    </row>
    <row r="4828" spans="10:16" x14ac:dyDescent="0.25">
      <c r="K4828" s="3">
        <f t="shared" si="415"/>
        <v>33965</v>
      </c>
      <c r="L4828">
        <v>62</v>
      </c>
      <c r="M4828">
        <f t="shared" si="413"/>
        <v>0.17032967032967034</v>
      </c>
      <c r="N4828">
        <f t="shared" si="416"/>
        <v>0</v>
      </c>
      <c r="O4828">
        <f t="shared" si="414"/>
        <v>0</v>
      </c>
      <c r="P4828">
        <f t="shared" si="417"/>
        <v>364</v>
      </c>
    </row>
    <row r="4829" spans="10:16" x14ac:dyDescent="0.25">
      <c r="J4829" t="s">
        <v>0</v>
      </c>
      <c r="K4829" s="3" t="e">
        <f t="shared" si="415"/>
        <v>#VALUE!</v>
      </c>
      <c r="L4829">
        <v>62</v>
      </c>
      <c r="M4829">
        <f t="shared" si="413"/>
        <v>0.17032967032967034</v>
      </c>
      <c r="N4829">
        <f t="shared" si="416"/>
        <v>0</v>
      </c>
      <c r="O4829">
        <f t="shared" si="414"/>
        <v>0</v>
      </c>
      <c r="P4829">
        <f t="shared" si="417"/>
        <v>364</v>
      </c>
    </row>
    <row r="4830" spans="10:16" x14ac:dyDescent="0.25">
      <c r="K4830" s="3">
        <f t="shared" si="415"/>
        <v>33965</v>
      </c>
      <c r="L4830">
        <v>62</v>
      </c>
      <c r="M4830">
        <f t="shared" si="413"/>
        <v>0.17032967032967034</v>
      </c>
      <c r="N4830">
        <f t="shared" si="416"/>
        <v>0</v>
      </c>
      <c r="O4830">
        <f t="shared" si="414"/>
        <v>0</v>
      </c>
      <c r="P4830">
        <f t="shared" si="417"/>
        <v>364</v>
      </c>
    </row>
    <row r="4831" spans="10:16" x14ac:dyDescent="0.25">
      <c r="J4831" t="s">
        <v>0</v>
      </c>
      <c r="K4831" s="3" t="e">
        <f t="shared" si="415"/>
        <v>#VALUE!</v>
      </c>
      <c r="L4831">
        <v>62</v>
      </c>
      <c r="M4831">
        <f t="shared" si="413"/>
        <v>0.17032967032967034</v>
      </c>
      <c r="N4831">
        <f t="shared" si="416"/>
        <v>0</v>
      </c>
      <c r="O4831">
        <f t="shared" si="414"/>
        <v>0</v>
      </c>
      <c r="P4831">
        <f t="shared" si="417"/>
        <v>364</v>
      </c>
    </row>
    <row r="4832" spans="10:16" x14ac:dyDescent="0.25">
      <c r="K4832" s="3">
        <f t="shared" si="415"/>
        <v>33965</v>
      </c>
      <c r="L4832">
        <v>62</v>
      </c>
      <c r="M4832">
        <f t="shared" si="413"/>
        <v>0.17032967032967034</v>
      </c>
      <c r="N4832">
        <f t="shared" si="416"/>
        <v>0</v>
      </c>
      <c r="O4832">
        <f t="shared" si="414"/>
        <v>0</v>
      </c>
      <c r="P4832">
        <f t="shared" si="417"/>
        <v>364</v>
      </c>
    </row>
    <row r="4833" spans="10:16" x14ac:dyDescent="0.25">
      <c r="J4833" t="s">
        <v>0</v>
      </c>
      <c r="K4833" s="3" t="e">
        <f t="shared" si="415"/>
        <v>#VALUE!</v>
      </c>
      <c r="L4833">
        <v>62</v>
      </c>
      <c r="M4833">
        <f t="shared" si="413"/>
        <v>0.17032967032967034</v>
      </c>
      <c r="N4833">
        <f t="shared" si="416"/>
        <v>0</v>
      </c>
      <c r="O4833">
        <f t="shared" si="414"/>
        <v>0</v>
      </c>
      <c r="P4833">
        <f t="shared" si="417"/>
        <v>364</v>
      </c>
    </row>
    <row r="4834" spans="10:16" x14ac:dyDescent="0.25">
      <c r="K4834" s="3">
        <f t="shared" si="415"/>
        <v>33965</v>
      </c>
      <c r="L4834">
        <v>62</v>
      </c>
      <c r="M4834">
        <f t="shared" si="413"/>
        <v>0.17032967032967034</v>
      </c>
      <c r="N4834">
        <f t="shared" si="416"/>
        <v>0</v>
      </c>
      <c r="O4834">
        <f t="shared" si="414"/>
        <v>0</v>
      </c>
      <c r="P4834">
        <f t="shared" si="417"/>
        <v>364</v>
      </c>
    </row>
    <row r="4835" spans="10:16" x14ac:dyDescent="0.25">
      <c r="J4835" t="s">
        <v>0</v>
      </c>
      <c r="K4835" s="3" t="e">
        <f t="shared" si="415"/>
        <v>#VALUE!</v>
      </c>
      <c r="L4835">
        <v>62</v>
      </c>
      <c r="M4835">
        <f t="shared" si="413"/>
        <v>0.17032967032967034</v>
      </c>
      <c r="N4835">
        <f t="shared" si="416"/>
        <v>0</v>
      </c>
      <c r="O4835">
        <f t="shared" si="414"/>
        <v>0</v>
      </c>
      <c r="P4835">
        <f t="shared" si="417"/>
        <v>364</v>
      </c>
    </row>
    <row r="4836" spans="10:16" x14ac:dyDescent="0.25">
      <c r="K4836" s="3">
        <f t="shared" si="415"/>
        <v>33965</v>
      </c>
      <c r="L4836">
        <v>62</v>
      </c>
      <c r="M4836">
        <f t="shared" si="413"/>
        <v>0.17032967032967034</v>
      </c>
      <c r="N4836">
        <f t="shared" si="416"/>
        <v>0</v>
      </c>
      <c r="O4836">
        <f t="shared" si="414"/>
        <v>0</v>
      </c>
      <c r="P4836">
        <f t="shared" si="417"/>
        <v>364</v>
      </c>
    </row>
    <row r="4837" spans="10:16" x14ac:dyDescent="0.25">
      <c r="J4837" t="s">
        <v>0</v>
      </c>
      <c r="K4837" s="3" t="e">
        <f t="shared" si="415"/>
        <v>#VALUE!</v>
      </c>
      <c r="L4837">
        <v>62</v>
      </c>
      <c r="M4837">
        <f t="shared" si="413"/>
        <v>0.17032967032967034</v>
      </c>
      <c r="N4837">
        <f t="shared" si="416"/>
        <v>0</v>
      </c>
      <c r="O4837">
        <f t="shared" si="414"/>
        <v>0</v>
      </c>
      <c r="P4837">
        <f t="shared" si="417"/>
        <v>364</v>
      </c>
    </row>
    <row r="4838" spans="10:16" x14ac:dyDescent="0.25">
      <c r="K4838" s="3">
        <f t="shared" si="415"/>
        <v>33965</v>
      </c>
      <c r="L4838">
        <v>62</v>
      </c>
      <c r="M4838">
        <f t="shared" si="413"/>
        <v>0.17032967032967034</v>
      </c>
      <c r="N4838">
        <f t="shared" si="416"/>
        <v>0</v>
      </c>
      <c r="O4838">
        <f t="shared" si="414"/>
        <v>0</v>
      </c>
      <c r="P4838">
        <f t="shared" si="417"/>
        <v>364</v>
      </c>
    </row>
    <row r="4839" spans="10:16" x14ac:dyDescent="0.25">
      <c r="J4839" t="s">
        <v>0</v>
      </c>
      <c r="K4839" s="3" t="e">
        <f t="shared" si="415"/>
        <v>#VALUE!</v>
      </c>
      <c r="L4839">
        <v>62</v>
      </c>
      <c r="M4839">
        <f t="shared" si="413"/>
        <v>0.17032967032967034</v>
      </c>
      <c r="N4839">
        <f t="shared" si="416"/>
        <v>0</v>
      </c>
      <c r="O4839">
        <f t="shared" si="414"/>
        <v>0</v>
      </c>
      <c r="P4839">
        <f t="shared" si="417"/>
        <v>364</v>
      </c>
    </row>
    <row r="4840" spans="10:16" x14ac:dyDescent="0.25">
      <c r="K4840" s="3">
        <f t="shared" si="415"/>
        <v>33965</v>
      </c>
      <c r="L4840">
        <v>62</v>
      </c>
      <c r="M4840">
        <f t="shared" si="413"/>
        <v>0.17032967032967034</v>
      </c>
      <c r="N4840">
        <f t="shared" si="416"/>
        <v>0</v>
      </c>
      <c r="O4840">
        <f t="shared" si="414"/>
        <v>0</v>
      </c>
      <c r="P4840">
        <f t="shared" si="417"/>
        <v>364</v>
      </c>
    </row>
    <row r="4841" spans="10:16" x14ac:dyDescent="0.25">
      <c r="J4841" t="s">
        <v>0</v>
      </c>
      <c r="K4841" s="3" t="e">
        <f t="shared" si="415"/>
        <v>#VALUE!</v>
      </c>
      <c r="L4841">
        <v>62</v>
      </c>
      <c r="M4841">
        <f t="shared" si="413"/>
        <v>0.17032967032967034</v>
      </c>
      <c r="N4841">
        <f t="shared" si="416"/>
        <v>0</v>
      </c>
      <c r="O4841">
        <f t="shared" si="414"/>
        <v>0</v>
      </c>
      <c r="P4841">
        <f t="shared" si="417"/>
        <v>364</v>
      </c>
    </row>
    <row r="4842" spans="10:16" x14ac:dyDescent="0.25">
      <c r="K4842" s="3">
        <f t="shared" si="415"/>
        <v>33965</v>
      </c>
      <c r="L4842">
        <v>62</v>
      </c>
      <c r="M4842">
        <f t="shared" si="413"/>
        <v>0.17032967032967034</v>
      </c>
      <c r="N4842">
        <f t="shared" si="416"/>
        <v>0</v>
      </c>
      <c r="O4842">
        <f t="shared" si="414"/>
        <v>0</v>
      </c>
      <c r="P4842">
        <f t="shared" si="417"/>
        <v>364</v>
      </c>
    </row>
    <row r="4843" spans="10:16" x14ac:dyDescent="0.25">
      <c r="J4843" t="s">
        <v>0</v>
      </c>
      <c r="K4843" s="3" t="e">
        <f t="shared" si="415"/>
        <v>#VALUE!</v>
      </c>
      <c r="L4843">
        <v>62</v>
      </c>
      <c r="M4843">
        <f t="shared" si="413"/>
        <v>0.17032967032967034</v>
      </c>
      <c r="N4843">
        <f t="shared" si="416"/>
        <v>0</v>
      </c>
      <c r="O4843">
        <f t="shared" si="414"/>
        <v>0</v>
      </c>
      <c r="P4843">
        <f t="shared" si="417"/>
        <v>364</v>
      </c>
    </row>
    <row r="4844" spans="10:16" x14ac:dyDescent="0.25">
      <c r="K4844" s="3">
        <f t="shared" si="415"/>
        <v>33965</v>
      </c>
      <c r="L4844">
        <v>62</v>
      </c>
      <c r="M4844">
        <f t="shared" si="413"/>
        <v>0.17032967032967034</v>
      </c>
      <c r="N4844">
        <f t="shared" si="416"/>
        <v>0</v>
      </c>
      <c r="O4844">
        <f t="shared" si="414"/>
        <v>0</v>
      </c>
      <c r="P4844">
        <f t="shared" si="417"/>
        <v>364</v>
      </c>
    </row>
    <row r="4845" spans="10:16" x14ac:dyDescent="0.25">
      <c r="J4845" t="s">
        <v>0</v>
      </c>
      <c r="K4845" s="3" t="e">
        <f t="shared" si="415"/>
        <v>#VALUE!</v>
      </c>
      <c r="L4845">
        <v>62</v>
      </c>
      <c r="M4845">
        <f t="shared" si="413"/>
        <v>0.17032967032967034</v>
      </c>
      <c r="N4845">
        <f t="shared" si="416"/>
        <v>0</v>
      </c>
      <c r="O4845">
        <f t="shared" si="414"/>
        <v>0</v>
      </c>
      <c r="P4845">
        <f t="shared" si="417"/>
        <v>364</v>
      </c>
    </row>
    <row r="4846" spans="10:16" x14ac:dyDescent="0.25">
      <c r="K4846" s="3">
        <f t="shared" si="415"/>
        <v>33965</v>
      </c>
      <c r="L4846">
        <v>62</v>
      </c>
      <c r="M4846">
        <f t="shared" si="413"/>
        <v>0.17032967032967034</v>
      </c>
      <c r="N4846">
        <f t="shared" si="416"/>
        <v>0</v>
      </c>
      <c r="O4846">
        <f t="shared" si="414"/>
        <v>0</v>
      </c>
      <c r="P4846">
        <f t="shared" si="417"/>
        <v>364</v>
      </c>
    </row>
    <row r="4847" spans="10:16" x14ac:dyDescent="0.25">
      <c r="J4847" t="s">
        <v>0</v>
      </c>
      <c r="K4847" s="3" t="e">
        <f t="shared" si="415"/>
        <v>#VALUE!</v>
      </c>
      <c r="L4847">
        <v>62</v>
      </c>
      <c r="M4847">
        <f t="shared" si="413"/>
        <v>0.17032967032967034</v>
      </c>
      <c r="N4847">
        <f t="shared" si="416"/>
        <v>0</v>
      </c>
      <c r="O4847">
        <f t="shared" si="414"/>
        <v>0</v>
      </c>
      <c r="P4847">
        <f t="shared" si="417"/>
        <v>364</v>
      </c>
    </row>
    <row r="4848" spans="10:16" x14ac:dyDescent="0.25">
      <c r="K4848" s="3">
        <f t="shared" si="415"/>
        <v>33965</v>
      </c>
      <c r="L4848">
        <v>62</v>
      </c>
      <c r="M4848">
        <f t="shared" si="413"/>
        <v>0.17032967032967034</v>
      </c>
      <c r="N4848">
        <f t="shared" si="416"/>
        <v>0</v>
      </c>
      <c r="O4848">
        <f t="shared" si="414"/>
        <v>0</v>
      </c>
      <c r="P4848">
        <f t="shared" si="417"/>
        <v>364</v>
      </c>
    </row>
    <row r="4849" spans="10:16" x14ac:dyDescent="0.25">
      <c r="J4849" t="s">
        <v>0</v>
      </c>
      <c r="K4849" s="3" t="e">
        <f t="shared" si="415"/>
        <v>#VALUE!</v>
      </c>
      <c r="L4849">
        <v>62</v>
      </c>
      <c r="M4849">
        <f t="shared" si="413"/>
        <v>0.17032967032967034</v>
      </c>
      <c r="N4849">
        <f t="shared" si="416"/>
        <v>0</v>
      </c>
      <c r="O4849">
        <f t="shared" si="414"/>
        <v>0</v>
      </c>
      <c r="P4849">
        <f t="shared" si="417"/>
        <v>364</v>
      </c>
    </row>
    <row r="4850" spans="10:16" x14ac:dyDescent="0.25">
      <c r="K4850" s="3">
        <f t="shared" si="415"/>
        <v>33965</v>
      </c>
      <c r="L4850">
        <v>62</v>
      </c>
      <c r="M4850">
        <f t="shared" si="413"/>
        <v>0.17032967032967034</v>
      </c>
      <c r="N4850">
        <f t="shared" si="416"/>
        <v>0</v>
      </c>
      <c r="O4850">
        <f t="shared" si="414"/>
        <v>0</v>
      </c>
      <c r="P4850">
        <f t="shared" si="417"/>
        <v>364</v>
      </c>
    </row>
    <row r="4851" spans="10:16" x14ac:dyDescent="0.25">
      <c r="J4851" t="s">
        <v>0</v>
      </c>
      <c r="K4851" s="3" t="e">
        <f t="shared" si="415"/>
        <v>#VALUE!</v>
      </c>
      <c r="L4851">
        <v>62</v>
      </c>
      <c r="M4851">
        <f t="shared" si="413"/>
        <v>0.17032967032967034</v>
      </c>
      <c r="N4851">
        <f t="shared" si="416"/>
        <v>0</v>
      </c>
      <c r="O4851">
        <f t="shared" si="414"/>
        <v>0</v>
      </c>
      <c r="P4851">
        <f t="shared" si="417"/>
        <v>364</v>
      </c>
    </row>
    <row r="4852" spans="10:16" x14ac:dyDescent="0.25">
      <c r="K4852" s="3">
        <f t="shared" si="415"/>
        <v>33965</v>
      </c>
      <c r="L4852">
        <v>62</v>
      </c>
      <c r="M4852">
        <f t="shared" si="413"/>
        <v>0.17032967032967034</v>
      </c>
      <c r="N4852">
        <f t="shared" si="416"/>
        <v>0</v>
      </c>
      <c r="O4852">
        <f t="shared" si="414"/>
        <v>0</v>
      </c>
      <c r="P4852">
        <f t="shared" si="417"/>
        <v>364</v>
      </c>
    </row>
    <row r="4853" spans="10:16" x14ac:dyDescent="0.25">
      <c r="J4853" t="s">
        <v>0</v>
      </c>
      <c r="K4853" s="3" t="e">
        <f t="shared" si="415"/>
        <v>#VALUE!</v>
      </c>
      <c r="L4853">
        <v>62</v>
      </c>
      <c r="M4853">
        <f t="shared" si="413"/>
        <v>0.17032967032967034</v>
      </c>
      <c r="N4853">
        <f t="shared" si="416"/>
        <v>0</v>
      </c>
      <c r="O4853">
        <f t="shared" si="414"/>
        <v>0</v>
      </c>
      <c r="P4853">
        <f t="shared" si="417"/>
        <v>364</v>
      </c>
    </row>
    <row r="4854" spans="10:16" x14ac:dyDescent="0.25">
      <c r="K4854" s="3">
        <f t="shared" si="415"/>
        <v>33965</v>
      </c>
      <c r="L4854">
        <v>62</v>
      </c>
      <c r="M4854">
        <f t="shared" si="413"/>
        <v>0.17032967032967034</v>
      </c>
      <c r="N4854">
        <f t="shared" si="416"/>
        <v>0</v>
      </c>
      <c r="O4854">
        <f t="shared" si="414"/>
        <v>0</v>
      </c>
      <c r="P4854">
        <f t="shared" si="417"/>
        <v>364</v>
      </c>
    </row>
    <row r="4855" spans="10:16" x14ac:dyDescent="0.25">
      <c r="J4855" t="s">
        <v>0</v>
      </c>
      <c r="K4855" s="3" t="e">
        <f t="shared" si="415"/>
        <v>#VALUE!</v>
      </c>
      <c r="L4855">
        <v>62</v>
      </c>
      <c r="M4855">
        <f t="shared" si="413"/>
        <v>0.17032967032967034</v>
      </c>
      <c r="N4855">
        <f t="shared" si="416"/>
        <v>0</v>
      </c>
      <c r="O4855">
        <f t="shared" si="414"/>
        <v>0</v>
      </c>
      <c r="P4855">
        <f t="shared" si="417"/>
        <v>364</v>
      </c>
    </row>
    <row r="4856" spans="10:16" x14ac:dyDescent="0.25">
      <c r="K4856" s="3">
        <f t="shared" si="415"/>
        <v>33965</v>
      </c>
      <c r="L4856">
        <v>62</v>
      </c>
      <c r="M4856">
        <f t="shared" si="413"/>
        <v>0.17032967032967034</v>
      </c>
      <c r="N4856">
        <f t="shared" si="416"/>
        <v>0</v>
      </c>
      <c r="O4856">
        <f t="shared" si="414"/>
        <v>0</v>
      </c>
      <c r="P4856">
        <f t="shared" si="417"/>
        <v>364</v>
      </c>
    </row>
    <row r="4857" spans="10:16" x14ac:dyDescent="0.25">
      <c r="J4857" t="s">
        <v>0</v>
      </c>
      <c r="K4857" s="3" t="e">
        <f t="shared" si="415"/>
        <v>#VALUE!</v>
      </c>
      <c r="L4857">
        <v>62</v>
      </c>
      <c r="M4857">
        <f t="shared" si="413"/>
        <v>0.17032967032967034</v>
      </c>
      <c r="N4857">
        <f t="shared" si="416"/>
        <v>0</v>
      </c>
      <c r="O4857">
        <f t="shared" si="414"/>
        <v>0</v>
      </c>
      <c r="P4857">
        <f t="shared" si="417"/>
        <v>364</v>
      </c>
    </row>
    <row r="4858" spans="10:16" x14ac:dyDescent="0.25">
      <c r="K4858" s="3">
        <f t="shared" si="415"/>
        <v>33965</v>
      </c>
      <c r="L4858">
        <v>62</v>
      </c>
      <c r="M4858">
        <f t="shared" si="413"/>
        <v>0.17032967032967034</v>
      </c>
      <c r="N4858">
        <f t="shared" si="416"/>
        <v>0</v>
      </c>
      <c r="O4858">
        <f t="shared" si="414"/>
        <v>0</v>
      </c>
      <c r="P4858">
        <f t="shared" si="417"/>
        <v>364</v>
      </c>
    </row>
    <row r="4859" spans="10:16" x14ac:dyDescent="0.25">
      <c r="J4859" t="s">
        <v>0</v>
      </c>
      <c r="K4859" s="3" t="e">
        <f t="shared" si="415"/>
        <v>#VALUE!</v>
      </c>
      <c r="L4859">
        <v>62</v>
      </c>
      <c r="M4859">
        <f t="shared" si="413"/>
        <v>0.17032967032967034</v>
      </c>
      <c r="N4859">
        <f t="shared" si="416"/>
        <v>0</v>
      </c>
      <c r="O4859">
        <f t="shared" si="414"/>
        <v>0</v>
      </c>
      <c r="P4859">
        <f t="shared" si="417"/>
        <v>364</v>
      </c>
    </row>
    <row r="4860" spans="10:16" x14ac:dyDescent="0.25">
      <c r="K4860" s="3">
        <f t="shared" si="415"/>
        <v>33965</v>
      </c>
      <c r="L4860">
        <v>62</v>
      </c>
      <c r="M4860">
        <f t="shared" si="413"/>
        <v>0.17032967032967034</v>
      </c>
      <c r="N4860">
        <f t="shared" si="416"/>
        <v>0</v>
      </c>
      <c r="O4860">
        <f t="shared" si="414"/>
        <v>0</v>
      </c>
      <c r="P4860">
        <f t="shared" si="417"/>
        <v>364</v>
      </c>
    </row>
    <row r="4861" spans="10:16" x14ac:dyDescent="0.25">
      <c r="J4861" t="s">
        <v>0</v>
      </c>
      <c r="K4861" s="3" t="e">
        <f t="shared" si="415"/>
        <v>#VALUE!</v>
      </c>
      <c r="L4861">
        <v>62</v>
      </c>
      <c r="M4861">
        <f t="shared" si="413"/>
        <v>0.17032967032967034</v>
      </c>
      <c r="N4861">
        <f t="shared" si="416"/>
        <v>0</v>
      </c>
      <c r="O4861">
        <f t="shared" si="414"/>
        <v>0</v>
      </c>
      <c r="P4861">
        <f t="shared" si="417"/>
        <v>364</v>
      </c>
    </row>
    <row r="4862" spans="10:16" x14ac:dyDescent="0.25">
      <c r="K4862" s="3">
        <f t="shared" si="415"/>
        <v>33965</v>
      </c>
      <c r="L4862">
        <v>62</v>
      </c>
      <c r="M4862">
        <f t="shared" si="413"/>
        <v>0.17032967032967034</v>
      </c>
      <c r="N4862">
        <f t="shared" si="416"/>
        <v>0</v>
      </c>
      <c r="O4862">
        <f t="shared" si="414"/>
        <v>0</v>
      </c>
      <c r="P4862">
        <f t="shared" si="417"/>
        <v>364</v>
      </c>
    </row>
    <row r="4863" spans="10:16" x14ac:dyDescent="0.25">
      <c r="J4863" t="s">
        <v>0</v>
      </c>
      <c r="K4863" s="3" t="e">
        <f t="shared" si="415"/>
        <v>#VALUE!</v>
      </c>
      <c r="L4863">
        <v>62</v>
      </c>
      <c r="M4863">
        <f t="shared" si="413"/>
        <v>0.17032967032967034</v>
      </c>
      <c r="N4863">
        <f t="shared" si="416"/>
        <v>0</v>
      </c>
      <c r="O4863">
        <f t="shared" si="414"/>
        <v>0</v>
      </c>
      <c r="P4863">
        <f t="shared" si="417"/>
        <v>364</v>
      </c>
    </row>
    <row r="4864" spans="10:16" x14ac:dyDescent="0.25">
      <c r="K4864" s="3">
        <f t="shared" si="415"/>
        <v>33965</v>
      </c>
      <c r="L4864">
        <v>62</v>
      </c>
      <c r="M4864">
        <f t="shared" si="413"/>
        <v>0.17032967032967034</v>
      </c>
      <c r="N4864">
        <f t="shared" si="416"/>
        <v>0</v>
      </c>
      <c r="O4864">
        <f t="shared" si="414"/>
        <v>0</v>
      </c>
      <c r="P4864">
        <f t="shared" si="417"/>
        <v>364</v>
      </c>
    </row>
    <row r="4865" spans="10:16" x14ac:dyDescent="0.25">
      <c r="J4865" t="s">
        <v>0</v>
      </c>
      <c r="K4865" s="3" t="e">
        <f t="shared" si="415"/>
        <v>#VALUE!</v>
      </c>
      <c r="L4865">
        <v>62</v>
      </c>
      <c r="M4865">
        <f t="shared" si="413"/>
        <v>0.17032967032967034</v>
      </c>
      <c r="N4865">
        <f t="shared" si="416"/>
        <v>0</v>
      </c>
      <c r="O4865">
        <f t="shared" si="414"/>
        <v>0</v>
      </c>
      <c r="P4865">
        <f t="shared" si="417"/>
        <v>364</v>
      </c>
    </row>
    <row r="4866" spans="10:16" x14ac:dyDescent="0.25">
      <c r="K4866" s="3">
        <f t="shared" si="415"/>
        <v>33965</v>
      </c>
      <c r="L4866">
        <v>62</v>
      </c>
      <c r="M4866">
        <f t="shared" si="413"/>
        <v>0.17032967032967034</v>
      </c>
      <c r="N4866">
        <f t="shared" si="416"/>
        <v>0</v>
      </c>
      <c r="O4866">
        <f t="shared" si="414"/>
        <v>0</v>
      </c>
      <c r="P4866">
        <f t="shared" si="417"/>
        <v>364</v>
      </c>
    </row>
    <row r="4867" spans="10:16" x14ac:dyDescent="0.25">
      <c r="J4867" t="s">
        <v>0</v>
      </c>
      <c r="K4867" s="3" t="e">
        <f t="shared" si="415"/>
        <v>#VALUE!</v>
      </c>
      <c r="L4867">
        <v>62</v>
      </c>
      <c r="M4867">
        <f t="shared" si="413"/>
        <v>0.17032967032967034</v>
      </c>
      <c r="N4867">
        <f t="shared" si="416"/>
        <v>0</v>
      </c>
      <c r="O4867">
        <f t="shared" si="414"/>
        <v>0</v>
      </c>
      <c r="P4867">
        <f t="shared" si="417"/>
        <v>364</v>
      </c>
    </row>
    <row r="4868" spans="10:16" x14ac:dyDescent="0.25">
      <c r="K4868" s="3">
        <f t="shared" si="415"/>
        <v>33965</v>
      </c>
      <c r="L4868">
        <v>62</v>
      </c>
      <c r="M4868">
        <f t="shared" si="413"/>
        <v>0.17032967032967034</v>
      </c>
      <c r="N4868">
        <f t="shared" si="416"/>
        <v>0</v>
      </c>
      <c r="O4868">
        <f t="shared" si="414"/>
        <v>0</v>
      </c>
      <c r="P4868">
        <f t="shared" si="417"/>
        <v>364</v>
      </c>
    </row>
    <row r="4869" spans="10:16" x14ac:dyDescent="0.25">
      <c r="J4869" t="s">
        <v>0</v>
      </c>
      <c r="K4869" s="3" t="e">
        <f t="shared" si="415"/>
        <v>#VALUE!</v>
      </c>
      <c r="L4869">
        <v>62</v>
      </c>
      <c r="M4869">
        <f t="shared" si="413"/>
        <v>0.17032967032967034</v>
      </c>
      <c r="N4869">
        <f t="shared" si="416"/>
        <v>0</v>
      </c>
      <c r="O4869">
        <f t="shared" si="414"/>
        <v>0</v>
      </c>
      <c r="P4869">
        <f t="shared" si="417"/>
        <v>364</v>
      </c>
    </row>
    <row r="4870" spans="10:16" x14ac:dyDescent="0.25">
      <c r="K4870" s="3">
        <f t="shared" si="415"/>
        <v>33965</v>
      </c>
      <c r="L4870">
        <v>62</v>
      </c>
      <c r="M4870">
        <f t="shared" si="413"/>
        <v>0.17032967032967034</v>
      </c>
      <c r="N4870">
        <f t="shared" si="416"/>
        <v>0</v>
      </c>
      <c r="O4870">
        <f t="shared" si="414"/>
        <v>0</v>
      </c>
      <c r="P4870">
        <f t="shared" si="417"/>
        <v>364</v>
      </c>
    </row>
    <row r="4871" spans="10:16" x14ac:dyDescent="0.25">
      <c r="J4871" t="s">
        <v>0</v>
      </c>
      <c r="K4871" s="3" t="e">
        <f t="shared" si="415"/>
        <v>#VALUE!</v>
      </c>
      <c r="L4871">
        <v>62</v>
      </c>
      <c r="M4871">
        <f t="shared" si="413"/>
        <v>0.17032967032967034</v>
      </c>
      <c r="N4871">
        <f t="shared" si="416"/>
        <v>0</v>
      </c>
      <c r="O4871">
        <f t="shared" si="414"/>
        <v>0</v>
      </c>
      <c r="P4871">
        <f t="shared" si="417"/>
        <v>364</v>
      </c>
    </row>
    <row r="4872" spans="10:16" x14ac:dyDescent="0.25">
      <c r="K4872" s="3">
        <f t="shared" si="415"/>
        <v>33965</v>
      </c>
      <c r="L4872">
        <v>62</v>
      </c>
      <c r="M4872">
        <f t="shared" ref="M4872:M4935" si="418">L4872/P4872</f>
        <v>0.17032967032967034</v>
      </c>
      <c r="N4872">
        <f t="shared" si="416"/>
        <v>0</v>
      </c>
      <c r="O4872">
        <f t="shared" ref="O4872:O4935" si="419">ROUND(N4872,1)</f>
        <v>0</v>
      </c>
      <c r="P4872">
        <f t="shared" si="417"/>
        <v>364</v>
      </c>
    </row>
    <row r="4873" spans="10:16" x14ac:dyDescent="0.25">
      <c r="J4873" t="s">
        <v>0</v>
      </c>
      <c r="K4873" s="3" t="e">
        <f t="shared" ref="K4873:K4936" si="420">$K$7+J4873</f>
        <v>#VALUE!</v>
      </c>
      <c r="L4873">
        <v>62</v>
      </c>
      <c r="M4873">
        <f t="shared" si="418"/>
        <v>0.17032967032967034</v>
      </c>
      <c r="N4873">
        <f t="shared" ref="N4873:N4936" si="421">INT(M4873)</f>
        <v>0</v>
      </c>
      <c r="O4873">
        <f t="shared" si="419"/>
        <v>0</v>
      </c>
      <c r="P4873">
        <f t="shared" si="417"/>
        <v>364</v>
      </c>
    </row>
    <row r="4874" spans="10:16" x14ac:dyDescent="0.25">
      <c r="K4874" s="3">
        <f t="shared" si="420"/>
        <v>33965</v>
      </c>
      <c r="L4874">
        <v>62</v>
      </c>
      <c r="M4874">
        <f t="shared" si="418"/>
        <v>0.17032967032967034</v>
      </c>
      <c r="N4874">
        <f t="shared" si="421"/>
        <v>0</v>
      </c>
      <c r="O4874">
        <f t="shared" si="419"/>
        <v>0</v>
      </c>
      <c r="P4874">
        <f t="shared" si="417"/>
        <v>364</v>
      </c>
    </row>
    <row r="4875" spans="10:16" x14ac:dyDescent="0.25">
      <c r="J4875" t="s">
        <v>0</v>
      </c>
      <c r="K4875" s="3" t="e">
        <f t="shared" si="420"/>
        <v>#VALUE!</v>
      </c>
      <c r="L4875">
        <v>62</v>
      </c>
      <c r="M4875">
        <f t="shared" si="418"/>
        <v>0.17032967032967034</v>
      </c>
      <c r="N4875">
        <f t="shared" si="421"/>
        <v>0</v>
      </c>
      <c r="O4875">
        <f t="shared" si="419"/>
        <v>0</v>
      </c>
      <c r="P4875">
        <f t="shared" si="417"/>
        <v>364</v>
      </c>
    </row>
    <row r="4876" spans="10:16" x14ac:dyDescent="0.25">
      <c r="K4876" s="3">
        <f t="shared" si="420"/>
        <v>33965</v>
      </c>
      <c r="L4876">
        <v>62</v>
      </c>
      <c r="M4876">
        <f t="shared" si="418"/>
        <v>0.17032967032967034</v>
      </c>
      <c r="N4876">
        <f t="shared" si="421"/>
        <v>0</v>
      </c>
      <c r="O4876">
        <f t="shared" si="419"/>
        <v>0</v>
      </c>
      <c r="P4876">
        <f t="shared" si="417"/>
        <v>364</v>
      </c>
    </row>
    <row r="4877" spans="10:16" x14ac:dyDescent="0.25">
      <c r="J4877" t="s">
        <v>0</v>
      </c>
      <c r="K4877" s="3" t="e">
        <f t="shared" si="420"/>
        <v>#VALUE!</v>
      </c>
      <c r="L4877">
        <v>62</v>
      </c>
      <c r="M4877">
        <f t="shared" si="418"/>
        <v>0.17032967032967034</v>
      </c>
      <c r="N4877">
        <f t="shared" si="421"/>
        <v>0</v>
      </c>
      <c r="O4877">
        <f t="shared" si="419"/>
        <v>0</v>
      </c>
      <c r="P4877">
        <f t="shared" si="417"/>
        <v>364</v>
      </c>
    </row>
    <row r="4878" spans="10:16" x14ac:dyDescent="0.25">
      <c r="K4878" s="3">
        <f t="shared" si="420"/>
        <v>33965</v>
      </c>
      <c r="L4878">
        <v>62</v>
      </c>
      <c r="M4878">
        <f t="shared" si="418"/>
        <v>0.17032967032967034</v>
      </c>
      <c r="N4878">
        <f t="shared" si="421"/>
        <v>0</v>
      </c>
      <c r="O4878">
        <f t="shared" si="419"/>
        <v>0</v>
      </c>
      <c r="P4878">
        <f t="shared" si="417"/>
        <v>364</v>
      </c>
    </row>
    <row r="4879" spans="10:16" x14ac:dyDescent="0.25">
      <c r="J4879" t="s">
        <v>0</v>
      </c>
      <c r="K4879" s="3" t="e">
        <f t="shared" si="420"/>
        <v>#VALUE!</v>
      </c>
      <c r="L4879">
        <v>62</v>
      </c>
      <c r="M4879">
        <f t="shared" si="418"/>
        <v>0.17032967032967034</v>
      </c>
      <c r="N4879">
        <f t="shared" si="421"/>
        <v>0</v>
      </c>
      <c r="O4879">
        <f t="shared" si="419"/>
        <v>0</v>
      </c>
      <c r="P4879">
        <f t="shared" si="417"/>
        <v>364</v>
      </c>
    </row>
    <row r="4880" spans="10:16" x14ac:dyDescent="0.25">
      <c r="K4880" s="3">
        <f t="shared" si="420"/>
        <v>33965</v>
      </c>
      <c r="L4880">
        <v>62</v>
      </c>
      <c r="M4880">
        <f t="shared" si="418"/>
        <v>0.17032967032967034</v>
      </c>
      <c r="N4880">
        <f t="shared" si="421"/>
        <v>0</v>
      </c>
      <c r="O4880">
        <f t="shared" si="419"/>
        <v>0</v>
      </c>
      <c r="P4880">
        <f t="shared" si="417"/>
        <v>364</v>
      </c>
    </row>
    <row r="4881" spans="10:16" x14ac:dyDescent="0.25">
      <c r="J4881" t="s">
        <v>0</v>
      </c>
      <c r="K4881" s="3" t="e">
        <f t="shared" si="420"/>
        <v>#VALUE!</v>
      </c>
      <c r="L4881">
        <v>62</v>
      </c>
      <c r="M4881">
        <f t="shared" si="418"/>
        <v>0.17032967032967034</v>
      </c>
      <c r="N4881">
        <f t="shared" si="421"/>
        <v>0</v>
      </c>
      <c r="O4881">
        <f t="shared" si="419"/>
        <v>0</v>
      </c>
      <c r="P4881">
        <f t="shared" si="417"/>
        <v>364</v>
      </c>
    </row>
    <row r="4882" spans="10:16" x14ac:dyDescent="0.25">
      <c r="K4882" s="3">
        <f t="shared" si="420"/>
        <v>33965</v>
      </c>
      <c r="L4882">
        <v>62</v>
      </c>
      <c r="M4882">
        <f t="shared" si="418"/>
        <v>0.17032967032967034</v>
      </c>
      <c r="N4882">
        <f t="shared" si="421"/>
        <v>0</v>
      </c>
      <c r="O4882">
        <f t="shared" si="419"/>
        <v>0</v>
      </c>
      <c r="P4882">
        <f t="shared" si="417"/>
        <v>364</v>
      </c>
    </row>
    <row r="4883" spans="10:16" x14ac:dyDescent="0.25">
      <c r="J4883" t="s">
        <v>0</v>
      </c>
      <c r="K4883" s="3" t="e">
        <f t="shared" si="420"/>
        <v>#VALUE!</v>
      </c>
      <c r="L4883">
        <v>62</v>
      </c>
      <c r="M4883">
        <f t="shared" si="418"/>
        <v>0.17032967032967034</v>
      </c>
      <c r="N4883">
        <f t="shared" si="421"/>
        <v>0</v>
      </c>
      <c r="O4883">
        <f t="shared" si="419"/>
        <v>0</v>
      </c>
      <c r="P4883">
        <f t="shared" si="417"/>
        <v>364</v>
      </c>
    </row>
    <row r="4884" spans="10:16" x14ac:dyDescent="0.25">
      <c r="K4884" s="3">
        <f t="shared" si="420"/>
        <v>33965</v>
      </c>
      <c r="L4884">
        <v>62</v>
      </c>
      <c r="M4884">
        <f t="shared" si="418"/>
        <v>0.17032967032967034</v>
      </c>
      <c r="N4884">
        <f t="shared" si="421"/>
        <v>0</v>
      </c>
      <c r="O4884">
        <f t="shared" si="419"/>
        <v>0</v>
      </c>
      <c r="P4884">
        <f t="shared" ref="P4884:P4947" si="422">DATE(2006,12,26)-DATE(2005,12,27)</f>
        <v>364</v>
      </c>
    </row>
    <row r="4885" spans="10:16" x14ac:dyDescent="0.25">
      <c r="J4885" t="s">
        <v>0</v>
      </c>
      <c r="K4885" s="3" t="e">
        <f t="shared" si="420"/>
        <v>#VALUE!</v>
      </c>
      <c r="L4885">
        <v>62</v>
      </c>
      <c r="M4885">
        <f t="shared" si="418"/>
        <v>0.17032967032967034</v>
      </c>
      <c r="N4885">
        <f t="shared" si="421"/>
        <v>0</v>
      </c>
      <c r="O4885">
        <f t="shared" si="419"/>
        <v>0</v>
      </c>
      <c r="P4885">
        <f t="shared" si="422"/>
        <v>364</v>
      </c>
    </row>
    <row r="4886" spans="10:16" x14ac:dyDescent="0.25">
      <c r="K4886" s="3">
        <f t="shared" si="420"/>
        <v>33965</v>
      </c>
      <c r="L4886">
        <v>62</v>
      </c>
      <c r="M4886">
        <f t="shared" si="418"/>
        <v>0.17032967032967034</v>
      </c>
      <c r="N4886">
        <f t="shared" si="421"/>
        <v>0</v>
      </c>
      <c r="O4886">
        <f t="shared" si="419"/>
        <v>0</v>
      </c>
      <c r="P4886">
        <f t="shared" si="422"/>
        <v>364</v>
      </c>
    </row>
    <row r="4887" spans="10:16" x14ac:dyDescent="0.25">
      <c r="J4887" t="s">
        <v>0</v>
      </c>
      <c r="K4887" s="3" t="e">
        <f t="shared" si="420"/>
        <v>#VALUE!</v>
      </c>
      <c r="L4887">
        <v>62</v>
      </c>
      <c r="M4887">
        <f t="shared" si="418"/>
        <v>0.17032967032967034</v>
      </c>
      <c r="N4887">
        <f t="shared" si="421"/>
        <v>0</v>
      </c>
      <c r="O4887">
        <f t="shared" si="419"/>
        <v>0</v>
      </c>
      <c r="P4887">
        <f t="shared" si="422"/>
        <v>364</v>
      </c>
    </row>
    <row r="4888" spans="10:16" x14ac:dyDescent="0.25">
      <c r="K4888" s="3">
        <f t="shared" si="420"/>
        <v>33965</v>
      </c>
      <c r="L4888">
        <v>62</v>
      </c>
      <c r="M4888">
        <f t="shared" si="418"/>
        <v>0.17032967032967034</v>
      </c>
      <c r="N4888">
        <f t="shared" si="421"/>
        <v>0</v>
      </c>
      <c r="O4888">
        <f t="shared" si="419"/>
        <v>0</v>
      </c>
      <c r="P4888">
        <f t="shared" si="422"/>
        <v>364</v>
      </c>
    </row>
    <row r="4889" spans="10:16" x14ac:dyDescent="0.25">
      <c r="J4889" t="s">
        <v>0</v>
      </c>
      <c r="K4889" s="3" t="e">
        <f t="shared" si="420"/>
        <v>#VALUE!</v>
      </c>
      <c r="L4889">
        <v>62</v>
      </c>
      <c r="M4889">
        <f t="shared" si="418"/>
        <v>0.17032967032967034</v>
      </c>
      <c r="N4889">
        <f t="shared" si="421"/>
        <v>0</v>
      </c>
      <c r="O4889">
        <f t="shared" si="419"/>
        <v>0</v>
      </c>
      <c r="P4889">
        <f t="shared" si="422"/>
        <v>364</v>
      </c>
    </row>
    <row r="4890" spans="10:16" x14ac:dyDescent="0.25">
      <c r="K4890" s="3">
        <f t="shared" si="420"/>
        <v>33965</v>
      </c>
      <c r="L4890">
        <v>62</v>
      </c>
      <c r="M4890">
        <f t="shared" si="418"/>
        <v>0.17032967032967034</v>
      </c>
      <c r="N4890">
        <f t="shared" si="421"/>
        <v>0</v>
      </c>
      <c r="O4890">
        <f t="shared" si="419"/>
        <v>0</v>
      </c>
      <c r="P4890">
        <f t="shared" si="422"/>
        <v>364</v>
      </c>
    </row>
    <row r="4891" spans="10:16" x14ac:dyDescent="0.25">
      <c r="J4891" t="s">
        <v>0</v>
      </c>
      <c r="K4891" s="3" t="e">
        <f t="shared" si="420"/>
        <v>#VALUE!</v>
      </c>
      <c r="L4891">
        <v>62</v>
      </c>
      <c r="M4891">
        <f t="shared" si="418"/>
        <v>0.17032967032967034</v>
      </c>
      <c r="N4891">
        <f t="shared" si="421"/>
        <v>0</v>
      </c>
      <c r="O4891">
        <f t="shared" si="419"/>
        <v>0</v>
      </c>
      <c r="P4891">
        <f t="shared" si="422"/>
        <v>364</v>
      </c>
    </row>
    <row r="4892" spans="10:16" x14ac:dyDescent="0.25">
      <c r="K4892" s="3">
        <f t="shared" si="420"/>
        <v>33965</v>
      </c>
      <c r="L4892">
        <v>62</v>
      </c>
      <c r="M4892">
        <f t="shared" si="418"/>
        <v>0.17032967032967034</v>
      </c>
      <c r="N4892">
        <f t="shared" si="421"/>
        <v>0</v>
      </c>
      <c r="O4892">
        <f t="shared" si="419"/>
        <v>0</v>
      </c>
      <c r="P4892">
        <f t="shared" si="422"/>
        <v>364</v>
      </c>
    </row>
    <row r="4893" spans="10:16" x14ac:dyDescent="0.25">
      <c r="J4893" t="s">
        <v>0</v>
      </c>
      <c r="K4893" s="3" t="e">
        <f t="shared" si="420"/>
        <v>#VALUE!</v>
      </c>
      <c r="L4893">
        <v>62</v>
      </c>
      <c r="M4893">
        <f t="shared" si="418"/>
        <v>0.17032967032967034</v>
      </c>
      <c r="N4893">
        <f t="shared" si="421"/>
        <v>0</v>
      </c>
      <c r="O4893">
        <f t="shared" si="419"/>
        <v>0</v>
      </c>
      <c r="P4893">
        <f t="shared" si="422"/>
        <v>364</v>
      </c>
    </row>
    <row r="4894" spans="10:16" x14ac:dyDescent="0.25">
      <c r="K4894" s="3">
        <f t="shared" si="420"/>
        <v>33965</v>
      </c>
      <c r="L4894">
        <v>62</v>
      </c>
      <c r="M4894">
        <f t="shared" si="418"/>
        <v>0.17032967032967034</v>
      </c>
      <c r="N4894">
        <f t="shared" si="421"/>
        <v>0</v>
      </c>
      <c r="O4894">
        <f t="shared" si="419"/>
        <v>0</v>
      </c>
      <c r="P4894">
        <f t="shared" si="422"/>
        <v>364</v>
      </c>
    </row>
    <row r="4895" spans="10:16" x14ac:dyDescent="0.25">
      <c r="J4895" t="s">
        <v>0</v>
      </c>
      <c r="K4895" s="3" t="e">
        <f t="shared" si="420"/>
        <v>#VALUE!</v>
      </c>
      <c r="L4895">
        <v>62</v>
      </c>
      <c r="M4895">
        <f t="shared" si="418"/>
        <v>0.17032967032967034</v>
      </c>
      <c r="N4895">
        <f t="shared" si="421"/>
        <v>0</v>
      </c>
      <c r="O4895">
        <f t="shared" si="419"/>
        <v>0</v>
      </c>
      <c r="P4895">
        <f t="shared" si="422"/>
        <v>364</v>
      </c>
    </row>
    <row r="4896" spans="10:16" x14ac:dyDescent="0.25">
      <c r="K4896" s="3">
        <f t="shared" si="420"/>
        <v>33965</v>
      </c>
      <c r="L4896">
        <v>62</v>
      </c>
      <c r="M4896">
        <f t="shared" si="418"/>
        <v>0.17032967032967034</v>
      </c>
      <c r="N4896">
        <f t="shared" si="421"/>
        <v>0</v>
      </c>
      <c r="O4896">
        <f t="shared" si="419"/>
        <v>0</v>
      </c>
      <c r="P4896">
        <f t="shared" si="422"/>
        <v>364</v>
      </c>
    </row>
    <row r="4897" spans="10:16" x14ac:dyDescent="0.25">
      <c r="J4897" t="s">
        <v>0</v>
      </c>
      <c r="K4897" s="3" t="e">
        <f t="shared" si="420"/>
        <v>#VALUE!</v>
      </c>
      <c r="L4897">
        <v>62</v>
      </c>
      <c r="M4897">
        <f t="shared" si="418"/>
        <v>0.17032967032967034</v>
      </c>
      <c r="N4897">
        <f t="shared" si="421"/>
        <v>0</v>
      </c>
      <c r="O4897">
        <f t="shared" si="419"/>
        <v>0</v>
      </c>
      <c r="P4897">
        <f t="shared" si="422"/>
        <v>364</v>
      </c>
    </row>
    <row r="4898" spans="10:16" x14ac:dyDescent="0.25">
      <c r="K4898" s="3">
        <f t="shared" si="420"/>
        <v>33965</v>
      </c>
      <c r="L4898">
        <v>62</v>
      </c>
      <c r="M4898">
        <f t="shared" si="418"/>
        <v>0.17032967032967034</v>
      </c>
      <c r="N4898">
        <f t="shared" si="421"/>
        <v>0</v>
      </c>
      <c r="O4898">
        <f t="shared" si="419"/>
        <v>0</v>
      </c>
      <c r="P4898">
        <f t="shared" si="422"/>
        <v>364</v>
      </c>
    </row>
    <row r="4899" spans="10:16" x14ac:dyDescent="0.25">
      <c r="J4899" t="s">
        <v>0</v>
      </c>
      <c r="K4899" s="3" t="e">
        <f t="shared" si="420"/>
        <v>#VALUE!</v>
      </c>
      <c r="L4899">
        <v>62</v>
      </c>
      <c r="M4899">
        <f t="shared" si="418"/>
        <v>0.17032967032967034</v>
      </c>
      <c r="N4899">
        <f t="shared" si="421"/>
        <v>0</v>
      </c>
      <c r="O4899">
        <f t="shared" si="419"/>
        <v>0</v>
      </c>
      <c r="P4899">
        <f t="shared" si="422"/>
        <v>364</v>
      </c>
    </row>
    <row r="4900" spans="10:16" x14ac:dyDescent="0.25">
      <c r="K4900" s="3">
        <f t="shared" si="420"/>
        <v>33965</v>
      </c>
      <c r="L4900">
        <v>62</v>
      </c>
      <c r="M4900">
        <f t="shared" si="418"/>
        <v>0.17032967032967034</v>
      </c>
      <c r="N4900">
        <f t="shared" si="421"/>
        <v>0</v>
      </c>
      <c r="O4900">
        <f t="shared" si="419"/>
        <v>0</v>
      </c>
      <c r="P4900">
        <f t="shared" si="422"/>
        <v>364</v>
      </c>
    </row>
    <row r="4901" spans="10:16" x14ac:dyDescent="0.25">
      <c r="J4901" t="s">
        <v>0</v>
      </c>
      <c r="K4901" s="3" t="e">
        <f t="shared" si="420"/>
        <v>#VALUE!</v>
      </c>
      <c r="L4901">
        <v>62</v>
      </c>
      <c r="M4901">
        <f t="shared" si="418"/>
        <v>0.17032967032967034</v>
      </c>
      <c r="N4901">
        <f t="shared" si="421"/>
        <v>0</v>
      </c>
      <c r="O4901">
        <f t="shared" si="419"/>
        <v>0</v>
      </c>
      <c r="P4901">
        <f t="shared" si="422"/>
        <v>364</v>
      </c>
    </row>
    <row r="4902" spans="10:16" x14ac:dyDescent="0.25">
      <c r="K4902" s="3">
        <f t="shared" si="420"/>
        <v>33965</v>
      </c>
      <c r="L4902">
        <v>62</v>
      </c>
      <c r="M4902">
        <f t="shared" si="418"/>
        <v>0.17032967032967034</v>
      </c>
      <c r="N4902">
        <f t="shared" si="421"/>
        <v>0</v>
      </c>
      <c r="O4902">
        <f t="shared" si="419"/>
        <v>0</v>
      </c>
      <c r="P4902">
        <f t="shared" si="422"/>
        <v>364</v>
      </c>
    </row>
    <row r="4903" spans="10:16" x14ac:dyDescent="0.25">
      <c r="J4903" t="s">
        <v>0</v>
      </c>
      <c r="K4903" s="3" t="e">
        <f t="shared" si="420"/>
        <v>#VALUE!</v>
      </c>
      <c r="L4903">
        <v>62</v>
      </c>
      <c r="M4903">
        <f t="shared" si="418"/>
        <v>0.17032967032967034</v>
      </c>
      <c r="N4903">
        <f t="shared" si="421"/>
        <v>0</v>
      </c>
      <c r="O4903">
        <f t="shared" si="419"/>
        <v>0</v>
      </c>
      <c r="P4903">
        <f t="shared" si="422"/>
        <v>364</v>
      </c>
    </row>
    <row r="4904" spans="10:16" x14ac:dyDescent="0.25">
      <c r="K4904" s="3">
        <f t="shared" si="420"/>
        <v>33965</v>
      </c>
      <c r="L4904">
        <v>62</v>
      </c>
      <c r="M4904">
        <f t="shared" si="418"/>
        <v>0.17032967032967034</v>
      </c>
      <c r="N4904">
        <f t="shared" si="421"/>
        <v>0</v>
      </c>
      <c r="O4904">
        <f t="shared" si="419"/>
        <v>0</v>
      </c>
      <c r="P4904">
        <f t="shared" si="422"/>
        <v>364</v>
      </c>
    </row>
    <row r="4905" spans="10:16" x14ac:dyDescent="0.25">
      <c r="J4905" t="s">
        <v>0</v>
      </c>
      <c r="K4905" s="3" t="e">
        <f t="shared" si="420"/>
        <v>#VALUE!</v>
      </c>
      <c r="L4905">
        <v>62</v>
      </c>
      <c r="M4905">
        <f t="shared" si="418"/>
        <v>0.17032967032967034</v>
      </c>
      <c r="N4905">
        <f t="shared" si="421"/>
        <v>0</v>
      </c>
      <c r="O4905">
        <f t="shared" si="419"/>
        <v>0</v>
      </c>
      <c r="P4905">
        <f t="shared" si="422"/>
        <v>364</v>
      </c>
    </row>
    <row r="4906" spans="10:16" x14ac:dyDescent="0.25">
      <c r="K4906" s="3">
        <f t="shared" si="420"/>
        <v>33965</v>
      </c>
      <c r="L4906">
        <v>62</v>
      </c>
      <c r="M4906">
        <f t="shared" si="418"/>
        <v>0.17032967032967034</v>
      </c>
      <c r="N4906">
        <f t="shared" si="421"/>
        <v>0</v>
      </c>
      <c r="O4906">
        <f t="shared" si="419"/>
        <v>0</v>
      </c>
      <c r="P4906">
        <f t="shared" si="422"/>
        <v>364</v>
      </c>
    </row>
    <row r="4907" spans="10:16" x14ac:dyDescent="0.25">
      <c r="J4907" t="s">
        <v>0</v>
      </c>
      <c r="K4907" s="3" t="e">
        <f t="shared" si="420"/>
        <v>#VALUE!</v>
      </c>
      <c r="L4907">
        <v>62</v>
      </c>
      <c r="M4907">
        <f t="shared" si="418"/>
        <v>0.17032967032967034</v>
      </c>
      <c r="N4907">
        <f t="shared" si="421"/>
        <v>0</v>
      </c>
      <c r="O4907">
        <f t="shared" si="419"/>
        <v>0</v>
      </c>
      <c r="P4907">
        <f t="shared" si="422"/>
        <v>364</v>
      </c>
    </row>
    <row r="4908" spans="10:16" x14ac:dyDescent="0.25">
      <c r="K4908" s="3">
        <f t="shared" si="420"/>
        <v>33965</v>
      </c>
      <c r="L4908">
        <v>62</v>
      </c>
      <c r="M4908">
        <f t="shared" si="418"/>
        <v>0.17032967032967034</v>
      </c>
      <c r="N4908">
        <f t="shared" si="421"/>
        <v>0</v>
      </c>
      <c r="O4908">
        <f t="shared" si="419"/>
        <v>0</v>
      </c>
      <c r="P4908">
        <f t="shared" si="422"/>
        <v>364</v>
      </c>
    </row>
    <row r="4909" spans="10:16" x14ac:dyDescent="0.25">
      <c r="J4909" t="s">
        <v>0</v>
      </c>
      <c r="K4909" s="3" t="e">
        <f t="shared" si="420"/>
        <v>#VALUE!</v>
      </c>
      <c r="L4909">
        <v>62</v>
      </c>
      <c r="M4909">
        <f t="shared" si="418"/>
        <v>0.17032967032967034</v>
      </c>
      <c r="N4909">
        <f t="shared" si="421"/>
        <v>0</v>
      </c>
      <c r="O4909">
        <f t="shared" si="419"/>
        <v>0</v>
      </c>
      <c r="P4909">
        <f t="shared" si="422"/>
        <v>364</v>
      </c>
    </row>
    <row r="4910" spans="10:16" x14ac:dyDescent="0.25">
      <c r="K4910" s="3">
        <f t="shared" si="420"/>
        <v>33965</v>
      </c>
      <c r="L4910">
        <v>62</v>
      </c>
      <c r="M4910">
        <f t="shared" si="418"/>
        <v>0.17032967032967034</v>
      </c>
      <c r="N4910">
        <f t="shared" si="421"/>
        <v>0</v>
      </c>
      <c r="O4910">
        <f t="shared" si="419"/>
        <v>0</v>
      </c>
      <c r="P4910">
        <f t="shared" si="422"/>
        <v>364</v>
      </c>
    </row>
    <row r="4911" spans="10:16" x14ac:dyDescent="0.25">
      <c r="J4911" t="s">
        <v>0</v>
      </c>
      <c r="K4911" s="3" t="e">
        <f t="shared" si="420"/>
        <v>#VALUE!</v>
      </c>
      <c r="L4911">
        <v>62</v>
      </c>
      <c r="M4911">
        <f t="shared" si="418"/>
        <v>0.17032967032967034</v>
      </c>
      <c r="N4911">
        <f t="shared" si="421"/>
        <v>0</v>
      </c>
      <c r="O4911">
        <f t="shared" si="419"/>
        <v>0</v>
      </c>
      <c r="P4911">
        <f t="shared" si="422"/>
        <v>364</v>
      </c>
    </row>
    <row r="4912" spans="10:16" x14ac:dyDescent="0.25">
      <c r="K4912" s="3">
        <f t="shared" si="420"/>
        <v>33965</v>
      </c>
      <c r="L4912">
        <v>62</v>
      </c>
      <c r="M4912">
        <f t="shared" si="418"/>
        <v>0.17032967032967034</v>
      </c>
      <c r="N4912">
        <f t="shared" si="421"/>
        <v>0</v>
      </c>
      <c r="O4912">
        <f t="shared" si="419"/>
        <v>0</v>
      </c>
      <c r="P4912">
        <f t="shared" si="422"/>
        <v>364</v>
      </c>
    </row>
    <row r="4913" spans="10:16" x14ac:dyDescent="0.25">
      <c r="J4913" t="s">
        <v>0</v>
      </c>
      <c r="K4913" s="3" t="e">
        <f t="shared" si="420"/>
        <v>#VALUE!</v>
      </c>
      <c r="L4913">
        <v>62</v>
      </c>
      <c r="M4913">
        <f t="shared" si="418"/>
        <v>0.17032967032967034</v>
      </c>
      <c r="N4913">
        <f t="shared" si="421"/>
        <v>0</v>
      </c>
      <c r="O4913">
        <f t="shared" si="419"/>
        <v>0</v>
      </c>
      <c r="P4913">
        <f t="shared" si="422"/>
        <v>364</v>
      </c>
    </row>
    <row r="4914" spans="10:16" x14ac:dyDescent="0.25">
      <c r="K4914" s="3">
        <f t="shared" si="420"/>
        <v>33965</v>
      </c>
      <c r="L4914">
        <v>62</v>
      </c>
      <c r="M4914">
        <f t="shared" si="418"/>
        <v>0.17032967032967034</v>
      </c>
      <c r="N4914">
        <f t="shared" si="421"/>
        <v>0</v>
      </c>
      <c r="O4914">
        <f t="shared" si="419"/>
        <v>0</v>
      </c>
      <c r="P4914">
        <f t="shared" si="422"/>
        <v>364</v>
      </c>
    </row>
    <row r="4915" spans="10:16" x14ac:dyDescent="0.25">
      <c r="J4915" t="s">
        <v>0</v>
      </c>
      <c r="K4915" s="3" t="e">
        <f t="shared" si="420"/>
        <v>#VALUE!</v>
      </c>
      <c r="L4915">
        <v>62</v>
      </c>
      <c r="M4915">
        <f t="shared" si="418"/>
        <v>0.17032967032967034</v>
      </c>
      <c r="N4915">
        <f t="shared" si="421"/>
        <v>0</v>
      </c>
      <c r="O4915">
        <f t="shared" si="419"/>
        <v>0</v>
      </c>
      <c r="P4915">
        <f t="shared" si="422"/>
        <v>364</v>
      </c>
    </row>
    <row r="4916" spans="10:16" x14ac:dyDescent="0.25">
      <c r="K4916" s="3">
        <f t="shared" si="420"/>
        <v>33965</v>
      </c>
      <c r="L4916">
        <v>62</v>
      </c>
      <c r="M4916">
        <f t="shared" si="418"/>
        <v>0.17032967032967034</v>
      </c>
      <c r="N4916">
        <f t="shared" si="421"/>
        <v>0</v>
      </c>
      <c r="O4916">
        <f t="shared" si="419"/>
        <v>0</v>
      </c>
      <c r="P4916">
        <f t="shared" si="422"/>
        <v>364</v>
      </c>
    </row>
    <row r="4917" spans="10:16" x14ac:dyDescent="0.25">
      <c r="J4917" t="s">
        <v>0</v>
      </c>
      <c r="K4917" s="3" t="e">
        <f t="shared" si="420"/>
        <v>#VALUE!</v>
      </c>
      <c r="L4917">
        <v>62</v>
      </c>
      <c r="M4917">
        <f t="shared" si="418"/>
        <v>0.17032967032967034</v>
      </c>
      <c r="N4917">
        <f t="shared" si="421"/>
        <v>0</v>
      </c>
      <c r="O4917">
        <f t="shared" si="419"/>
        <v>0</v>
      </c>
      <c r="P4917">
        <f t="shared" si="422"/>
        <v>364</v>
      </c>
    </row>
    <row r="4918" spans="10:16" x14ac:dyDescent="0.25">
      <c r="K4918" s="3">
        <f t="shared" si="420"/>
        <v>33965</v>
      </c>
      <c r="L4918">
        <v>62</v>
      </c>
      <c r="M4918">
        <f t="shared" si="418"/>
        <v>0.17032967032967034</v>
      </c>
      <c r="N4918">
        <f t="shared" si="421"/>
        <v>0</v>
      </c>
      <c r="O4918">
        <f t="shared" si="419"/>
        <v>0</v>
      </c>
      <c r="P4918">
        <f t="shared" si="422"/>
        <v>364</v>
      </c>
    </row>
    <row r="4919" spans="10:16" x14ac:dyDescent="0.25">
      <c r="J4919" t="s">
        <v>0</v>
      </c>
      <c r="K4919" s="3" t="e">
        <f t="shared" si="420"/>
        <v>#VALUE!</v>
      </c>
      <c r="L4919">
        <v>62</v>
      </c>
      <c r="M4919">
        <f t="shared" si="418"/>
        <v>0.17032967032967034</v>
      </c>
      <c r="N4919">
        <f t="shared" si="421"/>
        <v>0</v>
      </c>
      <c r="O4919">
        <f t="shared" si="419"/>
        <v>0</v>
      </c>
      <c r="P4919">
        <f t="shared" si="422"/>
        <v>364</v>
      </c>
    </row>
    <row r="4920" spans="10:16" x14ac:dyDescent="0.25">
      <c r="K4920" s="3">
        <f t="shared" si="420"/>
        <v>33965</v>
      </c>
      <c r="L4920">
        <v>62</v>
      </c>
      <c r="M4920">
        <f t="shared" si="418"/>
        <v>0.17032967032967034</v>
      </c>
      <c r="N4920">
        <f t="shared" si="421"/>
        <v>0</v>
      </c>
      <c r="O4920">
        <f t="shared" si="419"/>
        <v>0</v>
      </c>
      <c r="P4920">
        <f t="shared" si="422"/>
        <v>364</v>
      </c>
    </row>
    <row r="4921" spans="10:16" x14ac:dyDescent="0.25">
      <c r="J4921" t="s">
        <v>0</v>
      </c>
      <c r="K4921" s="3" t="e">
        <f t="shared" si="420"/>
        <v>#VALUE!</v>
      </c>
      <c r="L4921">
        <v>62</v>
      </c>
      <c r="M4921">
        <f t="shared" si="418"/>
        <v>0.17032967032967034</v>
      </c>
      <c r="N4921">
        <f t="shared" si="421"/>
        <v>0</v>
      </c>
      <c r="O4921">
        <f t="shared" si="419"/>
        <v>0</v>
      </c>
      <c r="P4921">
        <f t="shared" si="422"/>
        <v>364</v>
      </c>
    </row>
    <row r="4922" spans="10:16" x14ac:dyDescent="0.25">
      <c r="K4922" s="3">
        <f t="shared" si="420"/>
        <v>33965</v>
      </c>
      <c r="L4922">
        <v>62</v>
      </c>
      <c r="M4922">
        <f t="shared" si="418"/>
        <v>0.17032967032967034</v>
      </c>
      <c r="N4922">
        <f t="shared" si="421"/>
        <v>0</v>
      </c>
      <c r="O4922">
        <f t="shared" si="419"/>
        <v>0</v>
      </c>
      <c r="P4922">
        <f t="shared" si="422"/>
        <v>364</v>
      </c>
    </row>
    <row r="4923" spans="10:16" x14ac:dyDescent="0.25">
      <c r="J4923" t="s">
        <v>0</v>
      </c>
      <c r="K4923" s="3" t="e">
        <f t="shared" si="420"/>
        <v>#VALUE!</v>
      </c>
      <c r="L4923">
        <v>62</v>
      </c>
      <c r="M4923">
        <f t="shared" si="418"/>
        <v>0.17032967032967034</v>
      </c>
      <c r="N4923">
        <f t="shared" si="421"/>
        <v>0</v>
      </c>
      <c r="O4923">
        <f t="shared" si="419"/>
        <v>0</v>
      </c>
      <c r="P4923">
        <f t="shared" si="422"/>
        <v>364</v>
      </c>
    </row>
    <row r="4924" spans="10:16" x14ac:dyDescent="0.25">
      <c r="K4924" s="3">
        <f t="shared" si="420"/>
        <v>33965</v>
      </c>
      <c r="L4924">
        <v>62</v>
      </c>
      <c r="M4924">
        <f t="shared" si="418"/>
        <v>0.17032967032967034</v>
      </c>
      <c r="N4924">
        <f t="shared" si="421"/>
        <v>0</v>
      </c>
      <c r="O4924">
        <f t="shared" si="419"/>
        <v>0</v>
      </c>
      <c r="P4924">
        <f t="shared" si="422"/>
        <v>364</v>
      </c>
    </row>
    <row r="4925" spans="10:16" x14ac:dyDescent="0.25">
      <c r="J4925" t="s">
        <v>0</v>
      </c>
      <c r="K4925" s="3" t="e">
        <f t="shared" si="420"/>
        <v>#VALUE!</v>
      </c>
      <c r="L4925">
        <v>62</v>
      </c>
      <c r="M4925">
        <f t="shared" si="418"/>
        <v>0.17032967032967034</v>
      </c>
      <c r="N4925">
        <f t="shared" si="421"/>
        <v>0</v>
      </c>
      <c r="O4925">
        <f t="shared" si="419"/>
        <v>0</v>
      </c>
      <c r="P4925">
        <f t="shared" si="422"/>
        <v>364</v>
      </c>
    </row>
    <row r="4926" spans="10:16" x14ac:dyDescent="0.25">
      <c r="K4926" s="3">
        <f t="shared" si="420"/>
        <v>33965</v>
      </c>
      <c r="L4926">
        <v>62</v>
      </c>
      <c r="M4926">
        <f t="shared" si="418"/>
        <v>0.17032967032967034</v>
      </c>
      <c r="N4926">
        <f t="shared" si="421"/>
        <v>0</v>
      </c>
      <c r="O4926">
        <f t="shared" si="419"/>
        <v>0</v>
      </c>
      <c r="P4926">
        <f t="shared" si="422"/>
        <v>364</v>
      </c>
    </row>
    <row r="4927" spans="10:16" x14ac:dyDescent="0.25">
      <c r="J4927" t="s">
        <v>0</v>
      </c>
      <c r="K4927" s="3" t="e">
        <f t="shared" si="420"/>
        <v>#VALUE!</v>
      </c>
      <c r="L4927">
        <v>62</v>
      </c>
      <c r="M4927">
        <f t="shared" si="418"/>
        <v>0.17032967032967034</v>
      </c>
      <c r="N4927">
        <f t="shared" si="421"/>
        <v>0</v>
      </c>
      <c r="O4927">
        <f t="shared" si="419"/>
        <v>0</v>
      </c>
      <c r="P4927">
        <f t="shared" si="422"/>
        <v>364</v>
      </c>
    </row>
    <row r="4928" spans="10:16" x14ac:dyDescent="0.25">
      <c r="K4928" s="3">
        <f t="shared" si="420"/>
        <v>33965</v>
      </c>
      <c r="L4928">
        <v>62</v>
      </c>
      <c r="M4928">
        <f t="shared" si="418"/>
        <v>0.17032967032967034</v>
      </c>
      <c r="N4928">
        <f t="shared" si="421"/>
        <v>0</v>
      </c>
      <c r="O4928">
        <f t="shared" si="419"/>
        <v>0</v>
      </c>
      <c r="P4928">
        <f t="shared" si="422"/>
        <v>364</v>
      </c>
    </row>
    <row r="4929" spans="10:16" x14ac:dyDescent="0.25">
      <c r="J4929" t="s">
        <v>0</v>
      </c>
      <c r="K4929" s="3" t="e">
        <f t="shared" si="420"/>
        <v>#VALUE!</v>
      </c>
      <c r="L4929">
        <v>62</v>
      </c>
      <c r="M4929">
        <f t="shared" si="418"/>
        <v>0.17032967032967034</v>
      </c>
      <c r="N4929">
        <f t="shared" si="421"/>
        <v>0</v>
      </c>
      <c r="O4929">
        <f t="shared" si="419"/>
        <v>0</v>
      </c>
      <c r="P4929">
        <f t="shared" si="422"/>
        <v>364</v>
      </c>
    </row>
    <row r="4930" spans="10:16" x14ac:dyDescent="0.25">
      <c r="K4930" s="3">
        <f t="shared" si="420"/>
        <v>33965</v>
      </c>
      <c r="L4930">
        <v>62</v>
      </c>
      <c r="M4930">
        <f t="shared" si="418"/>
        <v>0.17032967032967034</v>
      </c>
      <c r="N4930">
        <f t="shared" si="421"/>
        <v>0</v>
      </c>
      <c r="O4930">
        <f t="shared" si="419"/>
        <v>0</v>
      </c>
      <c r="P4930">
        <f t="shared" si="422"/>
        <v>364</v>
      </c>
    </row>
    <row r="4931" spans="10:16" x14ac:dyDescent="0.25">
      <c r="J4931" t="s">
        <v>0</v>
      </c>
      <c r="K4931" s="3" t="e">
        <f t="shared" si="420"/>
        <v>#VALUE!</v>
      </c>
      <c r="L4931">
        <v>62</v>
      </c>
      <c r="M4931">
        <f t="shared" si="418"/>
        <v>0.17032967032967034</v>
      </c>
      <c r="N4931">
        <f t="shared" si="421"/>
        <v>0</v>
      </c>
      <c r="O4931">
        <f t="shared" si="419"/>
        <v>0</v>
      </c>
      <c r="P4931">
        <f t="shared" si="422"/>
        <v>364</v>
      </c>
    </row>
    <row r="4932" spans="10:16" x14ac:dyDescent="0.25">
      <c r="K4932" s="3">
        <f t="shared" si="420"/>
        <v>33965</v>
      </c>
      <c r="L4932">
        <v>62</v>
      </c>
      <c r="M4932">
        <f t="shared" si="418"/>
        <v>0.17032967032967034</v>
      </c>
      <c r="N4932">
        <f t="shared" si="421"/>
        <v>0</v>
      </c>
      <c r="O4932">
        <f t="shared" si="419"/>
        <v>0</v>
      </c>
      <c r="P4932">
        <f t="shared" si="422"/>
        <v>364</v>
      </c>
    </row>
    <row r="4933" spans="10:16" x14ac:dyDescent="0.25">
      <c r="J4933" t="s">
        <v>0</v>
      </c>
      <c r="K4933" s="3" t="e">
        <f t="shared" si="420"/>
        <v>#VALUE!</v>
      </c>
      <c r="L4933">
        <v>62</v>
      </c>
      <c r="M4933">
        <f t="shared" si="418"/>
        <v>0.17032967032967034</v>
      </c>
      <c r="N4933">
        <f t="shared" si="421"/>
        <v>0</v>
      </c>
      <c r="O4933">
        <f t="shared" si="419"/>
        <v>0</v>
      </c>
      <c r="P4933">
        <f t="shared" si="422"/>
        <v>364</v>
      </c>
    </row>
    <row r="4934" spans="10:16" x14ac:dyDescent="0.25">
      <c r="K4934" s="3">
        <f t="shared" si="420"/>
        <v>33965</v>
      </c>
      <c r="L4934">
        <v>62</v>
      </c>
      <c r="M4934">
        <f t="shared" si="418"/>
        <v>0.17032967032967034</v>
      </c>
      <c r="N4934">
        <f t="shared" si="421"/>
        <v>0</v>
      </c>
      <c r="O4934">
        <f t="shared" si="419"/>
        <v>0</v>
      </c>
      <c r="P4934">
        <f t="shared" si="422"/>
        <v>364</v>
      </c>
    </row>
    <row r="4935" spans="10:16" x14ac:dyDescent="0.25">
      <c r="J4935" t="s">
        <v>0</v>
      </c>
      <c r="K4935" s="3" t="e">
        <f t="shared" si="420"/>
        <v>#VALUE!</v>
      </c>
      <c r="L4935">
        <v>62</v>
      </c>
      <c r="M4935">
        <f t="shared" si="418"/>
        <v>0.17032967032967034</v>
      </c>
      <c r="N4935">
        <f t="shared" si="421"/>
        <v>0</v>
      </c>
      <c r="O4935">
        <f t="shared" si="419"/>
        <v>0</v>
      </c>
      <c r="P4935">
        <f t="shared" si="422"/>
        <v>364</v>
      </c>
    </row>
    <row r="4936" spans="10:16" x14ac:dyDescent="0.25">
      <c r="K4936" s="3">
        <f t="shared" si="420"/>
        <v>33965</v>
      </c>
      <c r="L4936">
        <v>62</v>
      </c>
      <c r="M4936">
        <f t="shared" ref="M4936:M4999" si="423">L4936/P4936</f>
        <v>0.17032967032967034</v>
      </c>
      <c r="N4936">
        <f t="shared" si="421"/>
        <v>0</v>
      </c>
      <c r="O4936">
        <f t="shared" ref="O4936:O4999" si="424">ROUND(N4936,1)</f>
        <v>0</v>
      </c>
      <c r="P4936">
        <f t="shared" si="422"/>
        <v>364</v>
      </c>
    </row>
    <row r="4937" spans="10:16" x14ac:dyDescent="0.25">
      <c r="J4937" t="s">
        <v>0</v>
      </c>
      <c r="K4937" s="3" t="e">
        <f t="shared" ref="K4937:K5000" si="425">$K$7+J4937</f>
        <v>#VALUE!</v>
      </c>
      <c r="L4937">
        <v>62</v>
      </c>
      <c r="M4937">
        <f t="shared" si="423"/>
        <v>0.17032967032967034</v>
      </c>
      <c r="N4937">
        <f t="shared" ref="N4937:N5000" si="426">INT(M4937)</f>
        <v>0</v>
      </c>
      <c r="O4937">
        <f t="shared" si="424"/>
        <v>0</v>
      </c>
      <c r="P4937">
        <f t="shared" si="422"/>
        <v>364</v>
      </c>
    </row>
    <row r="4938" spans="10:16" x14ac:dyDescent="0.25">
      <c r="K4938" s="3">
        <f t="shared" si="425"/>
        <v>33965</v>
      </c>
      <c r="L4938">
        <v>62</v>
      </c>
      <c r="M4938">
        <f t="shared" si="423"/>
        <v>0.17032967032967034</v>
      </c>
      <c r="N4938">
        <f t="shared" si="426"/>
        <v>0</v>
      </c>
      <c r="O4938">
        <f t="shared" si="424"/>
        <v>0</v>
      </c>
      <c r="P4938">
        <f t="shared" si="422"/>
        <v>364</v>
      </c>
    </row>
    <row r="4939" spans="10:16" x14ac:dyDescent="0.25">
      <c r="J4939" t="s">
        <v>0</v>
      </c>
      <c r="K4939" s="3" t="e">
        <f t="shared" si="425"/>
        <v>#VALUE!</v>
      </c>
      <c r="L4939">
        <v>62</v>
      </c>
      <c r="M4939">
        <f t="shared" si="423"/>
        <v>0.17032967032967034</v>
      </c>
      <c r="N4939">
        <f t="shared" si="426"/>
        <v>0</v>
      </c>
      <c r="O4939">
        <f t="shared" si="424"/>
        <v>0</v>
      </c>
      <c r="P4939">
        <f t="shared" si="422"/>
        <v>364</v>
      </c>
    </row>
    <row r="4940" spans="10:16" x14ac:dyDescent="0.25">
      <c r="K4940" s="3">
        <f t="shared" si="425"/>
        <v>33965</v>
      </c>
      <c r="L4940">
        <v>62</v>
      </c>
      <c r="M4940">
        <f t="shared" si="423"/>
        <v>0.17032967032967034</v>
      </c>
      <c r="N4940">
        <f t="shared" si="426"/>
        <v>0</v>
      </c>
      <c r="O4940">
        <f t="shared" si="424"/>
        <v>0</v>
      </c>
      <c r="P4940">
        <f t="shared" si="422"/>
        <v>364</v>
      </c>
    </row>
    <row r="4941" spans="10:16" x14ac:dyDescent="0.25">
      <c r="J4941" t="s">
        <v>0</v>
      </c>
      <c r="K4941" s="3" t="e">
        <f t="shared" si="425"/>
        <v>#VALUE!</v>
      </c>
      <c r="L4941">
        <v>62</v>
      </c>
      <c r="M4941">
        <f t="shared" si="423"/>
        <v>0.17032967032967034</v>
      </c>
      <c r="N4941">
        <f t="shared" si="426"/>
        <v>0</v>
      </c>
      <c r="O4941">
        <f t="shared" si="424"/>
        <v>0</v>
      </c>
      <c r="P4941">
        <f t="shared" si="422"/>
        <v>364</v>
      </c>
    </row>
    <row r="4942" spans="10:16" x14ac:dyDescent="0.25">
      <c r="K4942" s="3">
        <f t="shared" si="425"/>
        <v>33965</v>
      </c>
      <c r="L4942">
        <v>62</v>
      </c>
      <c r="M4942">
        <f t="shared" si="423"/>
        <v>0.17032967032967034</v>
      </c>
      <c r="N4942">
        <f t="shared" si="426"/>
        <v>0</v>
      </c>
      <c r="O4942">
        <f t="shared" si="424"/>
        <v>0</v>
      </c>
      <c r="P4942">
        <f t="shared" si="422"/>
        <v>364</v>
      </c>
    </row>
    <row r="4943" spans="10:16" x14ac:dyDescent="0.25">
      <c r="J4943" t="s">
        <v>0</v>
      </c>
      <c r="K4943" s="3" t="e">
        <f t="shared" si="425"/>
        <v>#VALUE!</v>
      </c>
      <c r="L4943">
        <v>62</v>
      </c>
      <c r="M4943">
        <f t="shared" si="423"/>
        <v>0.17032967032967034</v>
      </c>
      <c r="N4943">
        <f t="shared" si="426"/>
        <v>0</v>
      </c>
      <c r="O4943">
        <f t="shared" si="424"/>
        <v>0</v>
      </c>
      <c r="P4943">
        <f t="shared" si="422"/>
        <v>364</v>
      </c>
    </row>
    <row r="4944" spans="10:16" x14ac:dyDescent="0.25">
      <c r="K4944" s="3">
        <f t="shared" si="425"/>
        <v>33965</v>
      </c>
      <c r="L4944">
        <v>62</v>
      </c>
      <c r="M4944">
        <f t="shared" si="423"/>
        <v>0.17032967032967034</v>
      </c>
      <c r="N4944">
        <f t="shared" si="426"/>
        <v>0</v>
      </c>
      <c r="O4944">
        <f t="shared" si="424"/>
        <v>0</v>
      </c>
      <c r="P4944">
        <f t="shared" si="422"/>
        <v>364</v>
      </c>
    </row>
    <row r="4945" spans="10:16" x14ac:dyDescent="0.25">
      <c r="J4945" t="s">
        <v>0</v>
      </c>
      <c r="K4945" s="3" t="e">
        <f t="shared" si="425"/>
        <v>#VALUE!</v>
      </c>
      <c r="L4945">
        <v>62</v>
      </c>
      <c r="M4945">
        <f t="shared" si="423"/>
        <v>0.17032967032967034</v>
      </c>
      <c r="N4945">
        <f t="shared" si="426"/>
        <v>0</v>
      </c>
      <c r="O4945">
        <f t="shared" si="424"/>
        <v>0</v>
      </c>
      <c r="P4945">
        <f t="shared" si="422"/>
        <v>364</v>
      </c>
    </row>
    <row r="4946" spans="10:16" x14ac:dyDescent="0.25">
      <c r="K4946" s="3">
        <f t="shared" si="425"/>
        <v>33965</v>
      </c>
      <c r="L4946">
        <v>62</v>
      </c>
      <c r="M4946">
        <f t="shared" si="423"/>
        <v>0.17032967032967034</v>
      </c>
      <c r="N4946">
        <f t="shared" si="426"/>
        <v>0</v>
      </c>
      <c r="O4946">
        <f t="shared" si="424"/>
        <v>0</v>
      </c>
      <c r="P4946">
        <f t="shared" si="422"/>
        <v>364</v>
      </c>
    </row>
    <row r="4947" spans="10:16" x14ac:dyDescent="0.25">
      <c r="J4947" t="s">
        <v>0</v>
      </c>
      <c r="K4947" s="3" t="e">
        <f t="shared" si="425"/>
        <v>#VALUE!</v>
      </c>
      <c r="L4947">
        <v>62</v>
      </c>
      <c r="M4947">
        <f t="shared" si="423"/>
        <v>0.17032967032967034</v>
      </c>
      <c r="N4947">
        <f t="shared" si="426"/>
        <v>0</v>
      </c>
      <c r="O4947">
        <f t="shared" si="424"/>
        <v>0</v>
      </c>
      <c r="P4947">
        <f t="shared" si="422"/>
        <v>364</v>
      </c>
    </row>
    <row r="4948" spans="10:16" x14ac:dyDescent="0.25">
      <c r="K4948" s="3">
        <f t="shared" si="425"/>
        <v>33965</v>
      </c>
      <c r="L4948">
        <v>62</v>
      </c>
      <c r="M4948">
        <f t="shared" si="423"/>
        <v>0.17032967032967034</v>
      </c>
      <c r="N4948">
        <f t="shared" si="426"/>
        <v>0</v>
      </c>
      <c r="O4948">
        <f t="shared" si="424"/>
        <v>0</v>
      </c>
      <c r="P4948">
        <f t="shared" ref="P4948:P5011" si="427">DATE(2006,12,26)-DATE(2005,12,27)</f>
        <v>364</v>
      </c>
    </row>
    <row r="4949" spans="10:16" x14ac:dyDescent="0.25">
      <c r="J4949" t="s">
        <v>0</v>
      </c>
      <c r="K4949" s="3" t="e">
        <f t="shared" si="425"/>
        <v>#VALUE!</v>
      </c>
      <c r="L4949">
        <v>62</v>
      </c>
      <c r="M4949">
        <f t="shared" si="423"/>
        <v>0.17032967032967034</v>
      </c>
      <c r="N4949">
        <f t="shared" si="426"/>
        <v>0</v>
      </c>
      <c r="O4949">
        <f t="shared" si="424"/>
        <v>0</v>
      </c>
      <c r="P4949">
        <f t="shared" si="427"/>
        <v>364</v>
      </c>
    </row>
    <row r="4950" spans="10:16" x14ac:dyDescent="0.25">
      <c r="K4950" s="3">
        <f t="shared" si="425"/>
        <v>33965</v>
      </c>
      <c r="L4950">
        <v>62</v>
      </c>
      <c r="M4950">
        <f t="shared" si="423"/>
        <v>0.17032967032967034</v>
      </c>
      <c r="N4950">
        <f t="shared" si="426"/>
        <v>0</v>
      </c>
      <c r="O4950">
        <f t="shared" si="424"/>
        <v>0</v>
      </c>
      <c r="P4950">
        <f t="shared" si="427"/>
        <v>364</v>
      </c>
    </row>
    <row r="4951" spans="10:16" x14ac:dyDescent="0.25">
      <c r="J4951" t="s">
        <v>0</v>
      </c>
      <c r="K4951" s="3" t="e">
        <f t="shared" si="425"/>
        <v>#VALUE!</v>
      </c>
      <c r="L4951">
        <v>62</v>
      </c>
      <c r="M4951">
        <f t="shared" si="423"/>
        <v>0.17032967032967034</v>
      </c>
      <c r="N4951">
        <f t="shared" si="426"/>
        <v>0</v>
      </c>
      <c r="O4951">
        <f t="shared" si="424"/>
        <v>0</v>
      </c>
      <c r="P4951">
        <f t="shared" si="427"/>
        <v>364</v>
      </c>
    </row>
    <row r="4952" spans="10:16" x14ac:dyDescent="0.25">
      <c r="K4952" s="3">
        <f t="shared" si="425"/>
        <v>33965</v>
      </c>
      <c r="L4952">
        <v>62</v>
      </c>
      <c r="M4952">
        <f t="shared" si="423"/>
        <v>0.17032967032967034</v>
      </c>
      <c r="N4952">
        <f t="shared" si="426"/>
        <v>0</v>
      </c>
      <c r="O4952">
        <f t="shared" si="424"/>
        <v>0</v>
      </c>
      <c r="P4952">
        <f t="shared" si="427"/>
        <v>364</v>
      </c>
    </row>
    <row r="4953" spans="10:16" x14ac:dyDescent="0.25">
      <c r="J4953" t="s">
        <v>0</v>
      </c>
      <c r="K4953" s="3" t="e">
        <f t="shared" si="425"/>
        <v>#VALUE!</v>
      </c>
      <c r="L4953">
        <v>62</v>
      </c>
      <c r="M4953">
        <f t="shared" si="423"/>
        <v>0.17032967032967034</v>
      </c>
      <c r="N4953">
        <f t="shared" si="426"/>
        <v>0</v>
      </c>
      <c r="O4953">
        <f t="shared" si="424"/>
        <v>0</v>
      </c>
      <c r="P4953">
        <f t="shared" si="427"/>
        <v>364</v>
      </c>
    </row>
    <row r="4954" spans="10:16" x14ac:dyDescent="0.25">
      <c r="K4954" s="3">
        <f t="shared" si="425"/>
        <v>33965</v>
      </c>
      <c r="L4954">
        <v>62</v>
      </c>
      <c r="M4954">
        <f t="shared" si="423"/>
        <v>0.17032967032967034</v>
      </c>
      <c r="N4954">
        <f t="shared" si="426"/>
        <v>0</v>
      </c>
      <c r="O4954">
        <f t="shared" si="424"/>
        <v>0</v>
      </c>
      <c r="P4954">
        <f t="shared" si="427"/>
        <v>364</v>
      </c>
    </row>
    <row r="4955" spans="10:16" x14ac:dyDescent="0.25">
      <c r="J4955" t="s">
        <v>0</v>
      </c>
      <c r="K4955" s="3" t="e">
        <f t="shared" si="425"/>
        <v>#VALUE!</v>
      </c>
      <c r="L4955">
        <v>62</v>
      </c>
      <c r="M4955">
        <f t="shared" si="423"/>
        <v>0.17032967032967034</v>
      </c>
      <c r="N4955">
        <f t="shared" si="426"/>
        <v>0</v>
      </c>
      <c r="O4955">
        <f t="shared" si="424"/>
        <v>0</v>
      </c>
      <c r="P4955">
        <f t="shared" si="427"/>
        <v>364</v>
      </c>
    </row>
    <row r="4956" spans="10:16" x14ac:dyDescent="0.25">
      <c r="K4956" s="3">
        <f t="shared" si="425"/>
        <v>33965</v>
      </c>
      <c r="L4956">
        <v>62</v>
      </c>
      <c r="M4956">
        <f t="shared" si="423"/>
        <v>0.17032967032967034</v>
      </c>
      <c r="N4956">
        <f t="shared" si="426"/>
        <v>0</v>
      </c>
      <c r="O4956">
        <f t="shared" si="424"/>
        <v>0</v>
      </c>
      <c r="P4956">
        <f t="shared" si="427"/>
        <v>364</v>
      </c>
    </row>
    <row r="4957" spans="10:16" x14ac:dyDescent="0.25">
      <c r="J4957" t="s">
        <v>0</v>
      </c>
      <c r="K4957" s="3" t="e">
        <f t="shared" si="425"/>
        <v>#VALUE!</v>
      </c>
      <c r="L4957">
        <v>62</v>
      </c>
      <c r="M4957">
        <f t="shared" si="423"/>
        <v>0.17032967032967034</v>
      </c>
      <c r="N4957">
        <f t="shared" si="426"/>
        <v>0</v>
      </c>
      <c r="O4957">
        <f t="shared" si="424"/>
        <v>0</v>
      </c>
      <c r="P4957">
        <f t="shared" si="427"/>
        <v>364</v>
      </c>
    </row>
    <row r="4958" spans="10:16" x14ac:dyDescent="0.25">
      <c r="K4958" s="3">
        <f t="shared" si="425"/>
        <v>33965</v>
      </c>
      <c r="L4958">
        <v>62</v>
      </c>
      <c r="M4958">
        <f t="shared" si="423"/>
        <v>0.17032967032967034</v>
      </c>
      <c r="N4958">
        <f t="shared" si="426"/>
        <v>0</v>
      </c>
      <c r="O4958">
        <f t="shared" si="424"/>
        <v>0</v>
      </c>
      <c r="P4958">
        <f t="shared" si="427"/>
        <v>364</v>
      </c>
    </row>
    <row r="4959" spans="10:16" x14ac:dyDescent="0.25">
      <c r="J4959" t="s">
        <v>0</v>
      </c>
      <c r="K4959" s="3" t="e">
        <f t="shared" si="425"/>
        <v>#VALUE!</v>
      </c>
      <c r="L4959">
        <v>62</v>
      </c>
      <c r="M4959">
        <f t="shared" si="423"/>
        <v>0.17032967032967034</v>
      </c>
      <c r="N4959">
        <f t="shared" si="426"/>
        <v>0</v>
      </c>
      <c r="O4959">
        <f t="shared" si="424"/>
        <v>0</v>
      </c>
      <c r="P4959">
        <f t="shared" si="427"/>
        <v>364</v>
      </c>
    </row>
    <row r="4960" spans="10:16" x14ac:dyDescent="0.25">
      <c r="K4960" s="3">
        <f t="shared" si="425"/>
        <v>33965</v>
      </c>
      <c r="L4960">
        <v>62</v>
      </c>
      <c r="M4960">
        <f t="shared" si="423"/>
        <v>0.17032967032967034</v>
      </c>
      <c r="N4960">
        <f t="shared" si="426"/>
        <v>0</v>
      </c>
      <c r="O4960">
        <f t="shared" si="424"/>
        <v>0</v>
      </c>
      <c r="P4960">
        <f t="shared" si="427"/>
        <v>364</v>
      </c>
    </row>
    <row r="4961" spans="10:16" x14ac:dyDescent="0.25">
      <c r="J4961" t="s">
        <v>0</v>
      </c>
      <c r="K4961" s="3" t="e">
        <f t="shared" si="425"/>
        <v>#VALUE!</v>
      </c>
      <c r="L4961">
        <v>62</v>
      </c>
      <c r="M4961">
        <f t="shared" si="423"/>
        <v>0.17032967032967034</v>
      </c>
      <c r="N4961">
        <f t="shared" si="426"/>
        <v>0</v>
      </c>
      <c r="O4961">
        <f t="shared" si="424"/>
        <v>0</v>
      </c>
      <c r="P4961">
        <f t="shared" si="427"/>
        <v>364</v>
      </c>
    </row>
    <row r="4962" spans="10:16" x14ac:dyDescent="0.25">
      <c r="K4962" s="3">
        <f t="shared" si="425"/>
        <v>33965</v>
      </c>
      <c r="L4962">
        <v>62</v>
      </c>
      <c r="M4962">
        <f t="shared" si="423"/>
        <v>0.17032967032967034</v>
      </c>
      <c r="N4962">
        <f t="shared" si="426"/>
        <v>0</v>
      </c>
      <c r="O4962">
        <f t="shared" si="424"/>
        <v>0</v>
      </c>
      <c r="P4962">
        <f t="shared" si="427"/>
        <v>364</v>
      </c>
    </row>
    <row r="4963" spans="10:16" x14ac:dyDescent="0.25">
      <c r="J4963" t="s">
        <v>0</v>
      </c>
      <c r="K4963" s="3" t="e">
        <f t="shared" si="425"/>
        <v>#VALUE!</v>
      </c>
      <c r="L4963">
        <v>62</v>
      </c>
      <c r="M4963">
        <f t="shared" si="423"/>
        <v>0.17032967032967034</v>
      </c>
      <c r="N4963">
        <f t="shared" si="426"/>
        <v>0</v>
      </c>
      <c r="O4963">
        <f t="shared" si="424"/>
        <v>0</v>
      </c>
      <c r="P4963">
        <f t="shared" si="427"/>
        <v>364</v>
      </c>
    </row>
    <row r="4964" spans="10:16" x14ac:dyDescent="0.25">
      <c r="K4964" s="3">
        <f t="shared" si="425"/>
        <v>33965</v>
      </c>
      <c r="L4964">
        <v>62</v>
      </c>
      <c r="M4964">
        <f t="shared" si="423"/>
        <v>0.17032967032967034</v>
      </c>
      <c r="N4964">
        <f t="shared" si="426"/>
        <v>0</v>
      </c>
      <c r="O4964">
        <f t="shared" si="424"/>
        <v>0</v>
      </c>
      <c r="P4964">
        <f t="shared" si="427"/>
        <v>364</v>
      </c>
    </row>
    <row r="4965" spans="10:16" x14ac:dyDescent="0.25">
      <c r="J4965" t="s">
        <v>0</v>
      </c>
      <c r="K4965" s="3" t="e">
        <f t="shared" si="425"/>
        <v>#VALUE!</v>
      </c>
      <c r="L4965">
        <v>62</v>
      </c>
      <c r="M4965">
        <f t="shared" si="423"/>
        <v>0.17032967032967034</v>
      </c>
      <c r="N4965">
        <f t="shared" si="426"/>
        <v>0</v>
      </c>
      <c r="O4965">
        <f t="shared" si="424"/>
        <v>0</v>
      </c>
      <c r="P4965">
        <f t="shared" si="427"/>
        <v>364</v>
      </c>
    </row>
    <row r="4966" spans="10:16" x14ac:dyDescent="0.25">
      <c r="K4966" s="3">
        <f t="shared" si="425"/>
        <v>33965</v>
      </c>
      <c r="L4966">
        <v>62</v>
      </c>
      <c r="M4966">
        <f t="shared" si="423"/>
        <v>0.17032967032967034</v>
      </c>
      <c r="N4966">
        <f t="shared" si="426"/>
        <v>0</v>
      </c>
      <c r="O4966">
        <f t="shared" si="424"/>
        <v>0</v>
      </c>
      <c r="P4966">
        <f t="shared" si="427"/>
        <v>364</v>
      </c>
    </row>
    <row r="4967" spans="10:16" x14ac:dyDescent="0.25">
      <c r="J4967" t="s">
        <v>0</v>
      </c>
      <c r="K4967" s="3" t="e">
        <f t="shared" si="425"/>
        <v>#VALUE!</v>
      </c>
      <c r="L4967">
        <v>62</v>
      </c>
      <c r="M4967">
        <f t="shared" si="423"/>
        <v>0.17032967032967034</v>
      </c>
      <c r="N4967">
        <f t="shared" si="426"/>
        <v>0</v>
      </c>
      <c r="O4967">
        <f t="shared" si="424"/>
        <v>0</v>
      </c>
      <c r="P4967">
        <f t="shared" si="427"/>
        <v>364</v>
      </c>
    </row>
    <row r="4968" spans="10:16" x14ac:dyDescent="0.25">
      <c r="K4968" s="3">
        <f t="shared" si="425"/>
        <v>33965</v>
      </c>
      <c r="L4968">
        <v>62</v>
      </c>
      <c r="M4968">
        <f t="shared" si="423"/>
        <v>0.17032967032967034</v>
      </c>
      <c r="N4968">
        <f t="shared" si="426"/>
        <v>0</v>
      </c>
      <c r="O4968">
        <f t="shared" si="424"/>
        <v>0</v>
      </c>
      <c r="P4968">
        <f t="shared" si="427"/>
        <v>364</v>
      </c>
    </row>
    <row r="4969" spans="10:16" x14ac:dyDescent="0.25">
      <c r="J4969" t="s">
        <v>0</v>
      </c>
      <c r="K4969" s="3" t="e">
        <f t="shared" si="425"/>
        <v>#VALUE!</v>
      </c>
      <c r="L4969">
        <v>62</v>
      </c>
      <c r="M4969">
        <f t="shared" si="423"/>
        <v>0.17032967032967034</v>
      </c>
      <c r="N4969">
        <f t="shared" si="426"/>
        <v>0</v>
      </c>
      <c r="O4969">
        <f t="shared" si="424"/>
        <v>0</v>
      </c>
      <c r="P4969">
        <f t="shared" si="427"/>
        <v>364</v>
      </c>
    </row>
    <row r="4970" spans="10:16" x14ac:dyDescent="0.25">
      <c r="K4970" s="3">
        <f t="shared" si="425"/>
        <v>33965</v>
      </c>
      <c r="L4970">
        <v>62</v>
      </c>
      <c r="M4970">
        <f t="shared" si="423"/>
        <v>0.17032967032967034</v>
      </c>
      <c r="N4970">
        <f t="shared" si="426"/>
        <v>0</v>
      </c>
      <c r="O4970">
        <f t="shared" si="424"/>
        <v>0</v>
      </c>
      <c r="P4970">
        <f t="shared" si="427"/>
        <v>364</v>
      </c>
    </row>
    <row r="4971" spans="10:16" x14ac:dyDescent="0.25">
      <c r="J4971" t="s">
        <v>0</v>
      </c>
      <c r="K4971" s="3" t="e">
        <f t="shared" si="425"/>
        <v>#VALUE!</v>
      </c>
      <c r="L4971">
        <v>62</v>
      </c>
      <c r="M4971">
        <f t="shared" si="423"/>
        <v>0.17032967032967034</v>
      </c>
      <c r="N4971">
        <f t="shared" si="426"/>
        <v>0</v>
      </c>
      <c r="O4971">
        <f t="shared" si="424"/>
        <v>0</v>
      </c>
      <c r="P4971">
        <f t="shared" si="427"/>
        <v>364</v>
      </c>
    </row>
    <row r="4972" spans="10:16" x14ac:dyDescent="0.25">
      <c r="K4972" s="3">
        <f t="shared" si="425"/>
        <v>33965</v>
      </c>
      <c r="L4972">
        <v>62</v>
      </c>
      <c r="M4972">
        <f t="shared" si="423"/>
        <v>0.17032967032967034</v>
      </c>
      <c r="N4972">
        <f t="shared" si="426"/>
        <v>0</v>
      </c>
      <c r="O4972">
        <f t="shared" si="424"/>
        <v>0</v>
      </c>
      <c r="P4972">
        <f t="shared" si="427"/>
        <v>364</v>
      </c>
    </row>
    <row r="4973" spans="10:16" x14ac:dyDescent="0.25">
      <c r="J4973" t="s">
        <v>0</v>
      </c>
      <c r="K4973" s="3" t="e">
        <f t="shared" si="425"/>
        <v>#VALUE!</v>
      </c>
      <c r="L4973">
        <v>62</v>
      </c>
      <c r="M4973">
        <f t="shared" si="423"/>
        <v>0.17032967032967034</v>
      </c>
      <c r="N4973">
        <f t="shared" si="426"/>
        <v>0</v>
      </c>
      <c r="O4973">
        <f t="shared" si="424"/>
        <v>0</v>
      </c>
      <c r="P4973">
        <f t="shared" si="427"/>
        <v>364</v>
      </c>
    </row>
    <row r="4974" spans="10:16" x14ac:dyDescent="0.25">
      <c r="K4974" s="3">
        <f t="shared" si="425"/>
        <v>33965</v>
      </c>
      <c r="L4974">
        <v>62</v>
      </c>
      <c r="M4974">
        <f t="shared" si="423"/>
        <v>0.17032967032967034</v>
      </c>
      <c r="N4974">
        <f t="shared" si="426"/>
        <v>0</v>
      </c>
      <c r="O4974">
        <f t="shared" si="424"/>
        <v>0</v>
      </c>
      <c r="P4974">
        <f t="shared" si="427"/>
        <v>364</v>
      </c>
    </row>
    <row r="4975" spans="10:16" x14ac:dyDescent="0.25">
      <c r="J4975" t="s">
        <v>0</v>
      </c>
      <c r="K4975" s="3" t="e">
        <f t="shared" si="425"/>
        <v>#VALUE!</v>
      </c>
      <c r="L4975">
        <v>62</v>
      </c>
      <c r="M4975">
        <f t="shared" si="423"/>
        <v>0.17032967032967034</v>
      </c>
      <c r="N4975">
        <f t="shared" si="426"/>
        <v>0</v>
      </c>
      <c r="O4975">
        <f t="shared" si="424"/>
        <v>0</v>
      </c>
      <c r="P4975">
        <f t="shared" si="427"/>
        <v>364</v>
      </c>
    </row>
    <row r="4976" spans="10:16" x14ac:dyDescent="0.25">
      <c r="K4976" s="3">
        <f t="shared" si="425"/>
        <v>33965</v>
      </c>
      <c r="L4976">
        <v>62</v>
      </c>
      <c r="M4976">
        <f t="shared" si="423"/>
        <v>0.17032967032967034</v>
      </c>
      <c r="N4976">
        <f t="shared" si="426"/>
        <v>0</v>
      </c>
      <c r="O4976">
        <f t="shared" si="424"/>
        <v>0</v>
      </c>
      <c r="P4976">
        <f t="shared" si="427"/>
        <v>364</v>
      </c>
    </row>
    <row r="4977" spans="10:16" x14ac:dyDescent="0.25">
      <c r="J4977" t="s">
        <v>0</v>
      </c>
      <c r="K4977" s="3" t="e">
        <f t="shared" si="425"/>
        <v>#VALUE!</v>
      </c>
      <c r="L4977">
        <v>62</v>
      </c>
      <c r="M4977">
        <f t="shared" si="423"/>
        <v>0.17032967032967034</v>
      </c>
      <c r="N4977">
        <f t="shared" si="426"/>
        <v>0</v>
      </c>
      <c r="O4977">
        <f t="shared" si="424"/>
        <v>0</v>
      </c>
      <c r="P4977">
        <f t="shared" si="427"/>
        <v>364</v>
      </c>
    </row>
    <row r="4978" spans="10:16" x14ac:dyDescent="0.25">
      <c r="K4978" s="3">
        <f t="shared" si="425"/>
        <v>33965</v>
      </c>
      <c r="L4978">
        <v>62</v>
      </c>
      <c r="M4978">
        <f t="shared" si="423"/>
        <v>0.17032967032967034</v>
      </c>
      <c r="N4978">
        <f t="shared" si="426"/>
        <v>0</v>
      </c>
      <c r="O4978">
        <f t="shared" si="424"/>
        <v>0</v>
      </c>
      <c r="P4978">
        <f t="shared" si="427"/>
        <v>364</v>
      </c>
    </row>
    <row r="4979" spans="10:16" x14ac:dyDescent="0.25">
      <c r="J4979" t="s">
        <v>0</v>
      </c>
      <c r="K4979" s="3" t="e">
        <f t="shared" si="425"/>
        <v>#VALUE!</v>
      </c>
      <c r="L4979">
        <v>62</v>
      </c>
      <c r="M4979">
        <f t="shared" si="423"/>
        <v>0.17032967032967034</v>
      </c>
      <c r="N4979">
        <f t="shared" si="426"/>
        <v>0</v>
      </c>
      <c r="O4979">
        <f t="shared" si="424"/>
        <v>0</v>
      </c>
      <c r="P4979">
        <f t="shared" si="427"/>
        <v>364</v>
      </c>
    </row>
    <row r="4980" spans="10:16" x14ac:dyDescent="0.25">
      <c r="K4980" s="3">
        <f t="shared" si="425"/>
        <v>33965</v>
      </c>
      <c r="L4980">
        <v>62</v>
      </c>
      <c r="M4980">
        <f t="shared" si="423"/>
        <v>0.17032967032967034</v>
      </c>
      <c r="N4980">
        <f t="shared" si="426"/>
        <v>0</v>
      </c>
      <c r="O4980">
        <f t="shared" si="424"/>
        <v>0</v>
      </c>
      <c r="P4980">
        <f t="shared" si="427"/>
        <v>364</v>
      </c>
    </row>
    <row r="4981" spans="10:16" x14ac:dyDescent="0.25">
      <c r="J4981" t="s">
        <v>0</v>
      </c>
      <c r="K4981" s="3" t="e">
        <f t="shared" si="425"/>
        <v>#VALUE!</v>
      </c>
      <c r="L4981">
        <v>62</v>
      </c>
      <c r="M4981">
        <f t="shared" si="423"/>
        <v>0.17032967032967034</v>
      </c>
      <c r="N4981">
        <f t="shared" si="426"/>
        <v>0</v>
      </c>
      <c r="O4981">
        <f t="shared" si="424"/>
        <v>0</v>
      </c>
      <c r="P4981">
        <f t="shared" si="427"/>
        <v>364</v>
      </c>
    </row>
    <row r="4982" spans="10:16" x14ac:dyDescent="0.25">
      <c r="K4982" s="3">
        <f t="shared" si="425"/>
        <v>33965</v>
      </c>
      <c r="L4982">
        <v>62</v>
      </c>
      <c r="M4982">
        <f t="shared" si="423"/>
        <v>0.17032967032967034</v>
      </c>
      <c r="N4982">
        <f t="shared" si="426"/>
        <v>0</v>
      </c>
      <c r="O4982">
        <f t="shared" si="424"/>
        <v>0</v>
      </c>
      <c r="P4982">
        <f t="shared" si="427"/>
        <v>364</v>
      </c>
    </row>
    <row r="4983" spans="10:16" x14ac:dyDescent="0.25">
      <c r="J4983" t="s">
        <v>0</v>
      </c>
      <c r="K4983" s="3" t="e">
        <f t="shared" si="425"/>
        <v>#VALUE!</v>
      </c>
      <c r="L4983">
        <v>62</v>
      </c>
      <c r="M4983">
        <f t="shared" si="423"/>
        <v>0.17032967032967034</v>
      </c>
      <c r="N4983">
        <f t="shared" si="426"/>
        <v>0</v>
      </c>
      <c r="O4983">
        <f t="shared" si="424"/>
        <v>0</v>
      </c>
      <c r="P4983">
        <f t="shared" si="427"/>
        <v>364</v>
      </c>
    </row>
    <row r="4984" spans="10:16" x14ac:dyDescent="0.25">
      <c r="K4984" s="3">
        <f t="shared" si="425"/>
        <v>33965</v>
      </c>
      <c r="L4984">
        <v>62</v>
      </c>
      <c r="M4984">
        <f t="shared" si="423"/>
        <v>0.17032967032967034</v>
      </c>
      <c r="N4984">
        <f t="shared" si="426"/>
        <v>0</v>
      </c>
      <c r="O4984">
        <f t="shared" si="424"/>
        <v>0</v>
      </c>
      <c r="P4984">
        <f t="shared" si="427"/>
        <v>364</v>
      </c>
    </row>
    <row r="4985" spans="10:16" x14ac:dyDescent="0.25">
      <c r="J4985" t="s">
        <v>0</v>
      </c>
      <c r="K4985" s="3" t="e">
        <f t="shared" si="425"/>
        <v>#VALUE!</v>
      </c>
      <c r="L4985">
        <v>62</v>
      </c>
      <c r="M4985">
        <f t="shared" si="423"/>
        <v>0.17032967032967034</v>
      </c>
      <c r="N4985">
        <f t="shared" si="426"/>
        <v>0</v>
      </c>
      <c r="O4985">
        <f t="shared" si="424"/>
        <v>0</v>
      </c>
      <c r="P4985">
        <f t="shared" si="427"/>
        <v>364</v>
      </c>
    </row>
    <row r="4986" spans="10:16" x14ac:dyDescent="0.25">
      <c r="K4986" s="3">
        <f t="shared" si="425"/>
        <v>33965</v>
      </c>
      <c r="L4986">
        <v>62</v>
      </c>
      <c r="M4986">
        <f t="shared" si="423"/>
        <v>0.17032967032967034</v>
      </c>
      <c r="N4986">
        <f t="shared" si="426"/>
        <v>0</v>
      </c>
      <c r="O4986">
        <f t="shared" si="424"/>
        <v>0</v>
      </c>
      <c r="P4986">
        <f t="shared" si="427"/>
        <v>364</v>
      </c>
    </row>
    <row r="4987" spans="10:16" x14ac:dyDescent="0.25">
      <c r="J4987" t="s">
        <v>0</v>
      </c>
      <c r="K4987" s="3" t="e">
        <f t="shared" si="425"/>
        <v>#VALUE!</v>
      </c>
      <c r="L4987">
        <v>62</v>
      </c>
      <c r="M4987">
        <f t="shared" si="423"/>
        <v>0.17032967032967034</v>
      </c>
      <c r="N4987">
        <f t="shared" si="426"/>
        <v>0</v>
      </c>
      <c r="O4987">
        <f t="shared" si="424"/>
        <v>0</v>
      </c>
      <c r="P4987">
        <f t="shared" si="427"/>
        <v>364</v>
      </c>
    </row>
    <row r="4988" spans="10:16" x14ac:dyDescent="0.25">
      <c r="K4988" s="3">
        <f t="shared" si="425"/>
        <v>33965</v>
      </c>
      <c r="L4988">
        <v>62</v>
      </c>
      <c r="M4988">
        <f t="shared" si="423"/>
        <v>0.17032967032967034</v>
      </c>
      <c r="N4988">
        <f t="shared" si="426"/>
        <v>0</v>
      </c>
      <c r="O4988">
        <f t="shared" si="424"/>
        <v>0</v>
      </c>
      <c r="P4988">
        <f t="shared" si="427"/>
        <v>364</v>
      </c>
    </row>
    <row r="4989" spans="10:16" x14ac:dyDescent="0.25">
      <c r="J4989" t="s">
        <v>0</v>
      </c>
      <c r="K4989" s="3" t="e">
        <f t="shared" si="425"/>
        <v>#VALUE!</v>
      </c>
      <c r="L4989">
        <v>62</v>
      </c>
      <c r="M4989">
        <f t="shared" si="423"/>
        <v>0.17032967032967034</v>
      </c>
      <c r="N4989">
        <f t="shared" si="426"/>
        <v>0</v>
      </c>
      <c r="O4989">
        <f t="shared" si="424"/>
        <v>0</v>
      </c>
      <c r="P4989">
        <f t="shared" si="427"/>
        <v>364</v>
      </c>
    </row>
    <row r="4990" spans="10:16" x14ac:dyDescent="0.25">
      <c r="K4990" s="3">
        <f t="shared" si="425"/>
        <v>33965</v>
      </c>
      <c r="L4990">
        <v>62</v>
      </c>
      <c r="M4990">
        <f t="shared" si="423"/>
        <v>0.17032967032967034</v>
      </c>
      <c r="N4990">
        <f t="shared" si="426"/>
        <v>0</v>
      </c>
      <c r="O4990">
        <f t="shared" si="424"/>
        <v>0</v>
      </c>
      <c r="P4990">
        <f t="shared" si="427"/>
        <v>364</v>
      </c>
    </row>
    <row r="4991" spans="10:16" x14ac:dyDescent="0.25">
      <c r="J4991" t="s">
        <v>0</v>
      </c>
      <c r="K4991" s="3" t="e">
        <f t="shared" si="425"/>
        <v>#VALUE!</v>
      </c>
      <c r="L4991">
        <v>62</v>
      </c>
      <c r="M4991">
        <f t="shared" si="423"/>
        <v>0.17032967032967034</v>
      </c>
      <c r="N4991">
        <f t="shared" si="426"/>
        <v>0</v>
      </c>
      <c r="O4991">
        <f t="shared" si="424"/>
        <v>0</v>
      </c>
      <c r="P4991">
        <f t="shared" si="427"/>
        <v>364</v>
      </c>
    </row>
    <row r="4992" spans="10:16" x14ac:dyDescent="0.25">
      <c r="K4992" s="3">
        <f t="shared" si="425"/>
        <v>33965</v>
      </c>
      <c r="L4992">
        <v>62</v>
      </c>
      <c r="M4992">
        <f t="shared" si="423"/>
        <v>0.17032967032967034</v>
      </c>
      <c r="N4992">
        <f t="shared" si="426"/>
        <v>0</v>
      </c>
      <c r="O4992">
        <f t="shared" si="424"/>
        <v>0</v>
      </c>
      <c r="P4992">
        <f t="shared" si="427"/>
        <v>364</v>
      </c>
    </row>
    <row r="4993" spans="10:16" x14ac:dyDescent="0.25">
      <c r="J4993" t="s">
        <v>0</v>
      </c>
      <c r="K4993" s="3" t="e">
        <f t="shared" si="425"/>
        <v>#VALUE!</v>
      </c>
      <c r="L4993">
        <v>62</v>
      </c>
      <c r="M4993">
        <f t="shared" si="423"/>
        <v>0.17032967032967034</v>
      </c>
      <c r="N4993">
        <f t="shared" si="426"/>
        <v>0</v>
      </c>
      <c r="O4993">
        <f t="shared" si="424"/>
        <v>0</v>
      </c>
      <c r="P4993">
        <f t="shared" si="427"/>
        <v>364</v>
      </c>
    </row>
    <row r="4994" spans="10:16" x14ac:dyDescent="0.25">
      <c r="K4994" s="3">
        <f t="shared" si="425"/>
        <v>33965</v>
      </c>
      <c r="L4994">
        <v>62</v>
      </c>
      <c r="M4994">
        <f t="shared" si="423"/>
        <v>0.17032967032967034</v>
      </c>
      <c r="N4994">
        <f t="shared" si="426"/>
        <v>0</v>
      </c>
      <c r="O4994">
        <f t="shared" si="424"/>
        <v>0</v>
      </c>
      <c r="P4994">
        <f t="shared" si="427"/>
        <v>364</v>
      </c>
    </row>
    <row r="4995" spans="10:16" x14ac:dyDescent="0.25">
      <c r="J4995" t="s">
        <v>0</v>
      </c>
      <c r="K4995" s="3" t="e">
        <f t="shared" si="425"/>
        <v>#VALUE!</v>
      </c>
      <c r="L4995">
        <v>62</v>
      </c>
      <c r="M4995">
        <f t="shared" si="423"/>
        <v>0.17032967032967034</v>
      </c>
      <c r="N4995">
        <f t="shared" si="426"/>
        <v>0</v>
      </c>
      <c r="O4995">
        <f t="shared" si="424"/>
        <v>0</v>
      </c>
      <c r="P4995">
        <f t="shared" si="427"/>
        <v>364</v>
      </c>
    </row>
    <row r="4996" spans="10:16" x14ac:dyDescent="0.25">
      <c r="K4996" s="3">
        <f t="shared" si="425"/>
        <v>33965</v>
      </c>
      <c r="L4996">
        <v>62</v>
      </c>
      <c r="M4996">
        <f t="shared" si="423"/>
        <v>0.17032967032967034</v>
      </c>
      <c r="N4996">
        <f t="shared" si="426"/>
        <v>0</v>
      </c>
      <c r="O4996">
        <f t="shared" si="424"/>
        <v>0</v>
      </c>
      <c r="P4996">
        <f t="shared" si="427"/>
        <v>364</v>
      </c>
    </row>
    <row r="4997" spans="10:16" x14ac:dyDescent="0.25">
      <c r="J4997" t="s">
        <v>0</v>
      </c>
      <c r="K4997" s="3" t="e">
        <f t="shared" si="425"/>
        <v>#VALUE!</v>
      </c>
      <c r="L4997">
        <v>62</v>
      </c>
      <c r="M4997">
        <f t="shared" si="423"/>
        <v>0.17032967032967034</v>
      </c>
      <c r="N4997">
        <f t="shared" si="426"/>
        <v>0</v>
      </c>
      <c r="O4997">
        <f t="shared" si="424"/>
        <v>0</v>
      </c>
      <c r="P4997">
        <f t="shared" si="427"/>
        <v>364</v>
      </c>
    </row>
    <row r="4998" spans="10:16" x14ac:dyDescent="0.25">
      <c r="K4998" s="3">
        <f t="shared" si="425"/>
        <v>33965</v>
      </c>
      <c r="L4998">
        <v>62</v>
      </c>
      <c r="M4998">
        <f t="shared" si="423"/>
        <v>0.17032967032967034</v>
      </c>
      <c r="N4998">
        <f t="shared" si="426"/>
        <v>0</v>
      </c>
      <c r="O4998">
        <f t="shared" si="424"/>
        <v>0</v>
      </c>
      <c r="P4998">
        <f t="shared" si="427"/>
        <v>364</v>
      </c>
    </row>
    <row r="4999" spans="10:16" x14ac:dyDescent="0.25">
      <c r="J4999" t="s">
        <v>0</v>
      </c>
      <c r="K4999" s="3" t="e">
        <f t="shared" si="425"/>
        <v>#VALUE!</v>
      </c>
      <c r="L4999">
        <v>62</v>
      </c>
      <c r="M4999">
        <f t="shared" si="423"/>
        <v>0.17032967032967034</v>
      </c>
      <c r="N4999">
        <f t="shared" si="426"/>
        <v>0</v>
      </c>
      <c r="O4999">
        <f t="shared" si="424"/>
        <v>0</v>
      </c>
      <c r="P4999">
        <f t="shared" si="427"/>
        <v>364</v>
      </c>
    </row>
    <row r="5000" spans="10:16" x14ac:dyDescent="0.25">
      <c r="K5000" s="3">
        <f t="shared" si="425"/>
        <v>33965</v>
      </c>
      <c r="L5000">
        <v>62</v>
      </c>
      <c r="M5000">
        <f t="shared" ref="M5000:M5063" si="428">L5000/P5000</f>
        <v>0.17032967032967034</v>
      </c>
      <c r="N5000">
        <f t="shared" si="426"/>
        <v>0</v>
      </c>
      <c r="O5000">
        <f t="shared" ref="O5000:O5063" si="429">ROUND(N5000,1)</f>
        <v>0</v>
      </c>
      <c r="P5000">
        <f t="shared" si="427"/>
        <v>364</v>
      </c>
    </row>
    <row r="5001" spans="10:16" x14ac:dyDescent="0.25">
      <c r="J5001" t="s">
        <v>0</v>
      </c>
      <c r="K5001" s="3" t="e">
        <f t="shared" ref="K5001:K5064" si="430">$K$7+J5001</f>
        <v>#VALUE!</v>
      </c>
      <c r="L5001">
        <v>62</v>
      </c>
      <c r="M5001">
        <f t="shared" si="428"/>
        <v>0.17032967032967034</v>
      </c>
      <c r="N5001">
        <f t="shared" ref="N5001:N5064" si="431">INT(M5001)</f>
        <v>0</v>
      </c>
      <c r="O5001">
        <f t="shared" si="429"/>
        <v>0</v>
      </c>
      <c r="P5001">
        <f t="shared" si="427"/>
        <v>364</v>
      </c>
    </row>
    <row r="5002" spans="10:16" x14ac:dyDescent="0.25">
      <c r="K5002" s="3">
        <f t="shared" si="430"/>
        <v>33965</v>
      </c>
      <c r="L5002">
        <v>62</v>
      </c>
      <c r="M5002">
        <f t="shared" si="428"/>
        <v>0.17032967032967034</v>
      </c>
      <c r="N5002">
        <f t="shared" si="431"/>
        <v>0</v>
      </c>
      <c r="O5002">
        <f t="shared" si="429"/>
        <v>0</v>
      </c>
      <c r="P5002">
        <f t="shared" si="427"/>
        <v>364</v>
      </c>
    </row>
    <row r="5003" spans="10:16" x14ac:dyDescent="0.25">
      <c r="J5003" t="s">
        <v>0</v>
      </c>
      <c r="K5003" s="3" t="e">
        <f t="shared" si="430"/>
        <v>#VALUE!</v>
      </c>
      <c r="L5003">
        <v>62</v>
      </c>
      <c r="M5003">
        <f t="shared" si="428"/>
        <v>0.17032967032967034</v>
      </c>
      <c r="N5003">
        <f t="shared" si="431"/>
        <v>0</v>
      </c>
      <c r="O5003">
        <f t="shared" si="429"/>
        <v>0</v>
      </c>
      <c r="P5003">
        <f t="shared" si="427"/>
        <v>364</v>
      </c>
    </row>
    <row r="5004" spans="10:16" x14ac:dyDescent="0.25">
      <c r="K5004" s="3">
        <f t="shared" si="430"/>
        <v>33965</v>
      </c>
      <c r="L5004">
        <v>62</v>
      </c>
      <c r="M5004">
        <f t="shared" si="428"/>
        <v>0.17032967032967034</v>
      </c>
      <c r="N5004">
        <f t="shared" si="431"/>
        <v>0</v>
      </c>
      <c r="O5004">
        <f t="shared" si="429"/>
        <v>0</v>
      </c>
      <c r="P5004">
        <f t="shared" si="427"/>
        <v>364</v>
      </c>
    </row>
    <row r="5005" spans="10:16" x14ac:dyDescent="0.25">
      <c r="J5005" t="s">
        <v>0</v>
      </c>
      <c r="K5005" s="3" t="e">
        <f t="shared" si="430"/>
        <v>#VALUE!</v>
      </c>
      <c r="L5005">
        <v>62</v>
      </c>
      <c r="M5005">
        <f t="shared" si="428"/>
        <v>0.17032967032967034</v>
      </c>
      <c r="N5005">
        <f t="shared" si="431"/>
        <v>0</v>
      </c>
      <c r="O5005">
        <f t="shared" si="429"/>
        <v>0</v>
      </c>
      <c r="P5005">
        <f t="shared" si="427"/>
        <v>364</v>
      </c>
    </row>
    <row r="5006" spans="10:16" x14ac:dyDescent="0.25">
      <c r="K5006" s="3">
        <f t="shared" si="430"/>
        <v>33965</v>
      </c>
      <c r="L5006">
        <v>62</v>
      </c>
      <c r="M5006">
        <f t="shared" si="428"/>
        <v>0.17032967032967034</v>
      </c>
      <c r="N5006">
        <f t="shared" si="431"/>
        <v>0</v>
      </c>
      <c r="O5006">
        <f t="shared" si="429"/>
        <v>0</v>
      </c>
      <c r="P5006">
        <f t="shared" si="427"/>
        <v>364</v>
      </c>
    </row>
    <row r="5007" spans="10:16" x14ac:dyDescent="0.25">
      <c r="J5007" t="s">
        <v>0</v>
      </c>
      <c r="K5007" s="3" t="e">
        <f t="shared" si="430"/>
        <v>#VALUE!</v>
      </c>
      <c r="L5007">
        <v>62</v>
      </c>
      <c r="M5007">
        <f t="shared" si="428"/>
        <v>0.17032967032967034</v>
      </c>
      <c r="N5007">
        <f t="shared" si="431"/>
        <v>0</v>
      </c>
      <c r="O5007">
        <f t="shared" si="429"/>
        <v>0</v>
      </c>
      <c r="P5007">
        <f t="shared" si="427"/>
        <v>364</v>
      </c>
    </row>
    <row r="5008" spans="10:16" x14ac:dyDescent="0.25">
      <c r="K5008" s="3">
        <f t="shared" si="430"/>
        <v>33965</v>
      </c>
      <c r="L5008">
        <v>62</v>
      </c>
      <c r="M5008">
        <f t="shared" si="428"/>
        <v>0.17032967032967034</v>
      </c>
      <c r="N5008">
        <f t="shared" si="431"/>
        <v>0</v>
      </c>
      <c r="O5008">
        <f t="shared" si="429"/>
        <v>0</v>
      </c>
      <c r="P5008">
        <f t="shared" si="427"/>
        <v>364</v>
      </c>
    </row>
    <row r="5009" spans="10:16" x14ac:dyDescent="0.25">
      <c r="J5009" t="s">
        <v>0</v>
      </c>
      <c r="K5009" s="3" t="e">
        <f t="shared" si="430"/>
        <v>#VALUE!</v>
      </c>
      <c r="L5009">
        <v>62</v>
      </c>
      <c r="M5009">
        <f t="shared" si="428"/>
        <v>0.17032967032967034</v>
      </c>
      <c r="N5009">
        <f t="shared" si="431"/>
        <v>0</v>
      </c>
      <c r="O5009">
        <f t="shared" si="429"/>
        <v>0</v>
      </c>
      <c r="P5009">
        <f t="shared" si="427"/>
        <v>364</v>
      </c>
    </row>
    <row r="5010" spans="10:16" x14ac:dyDescent="0.25">
      <c r="K5010" s="3">
        <f t="shared" si="430"/>
        <v>33965</v>
      </c>
      <c r="L5010">
        <v>62</v>
      </c>
      <c r="M5010">
        <f t="shared" si="428"/>
        <v>0.17032967032967034</v>
      </c>
      <c r="N5010">
        <f t="shared" si="431"/>
        <v>0</v>
      </c>
      <c r="O5010">
        <f t="shared" si="429"/>
        <v>0</v>
      </c>
      <c r="P5010">
        <f t="shared" si="427"/>
        <v>364</v>
      </c>
    </row>
    <row r="5011" spans="10:16" x14ac:dyDescent="0.25">
      <c r="J5011" t="s">
        <v>0</v>
      </c>
      <c r="K5011" s="3" t="e">
        <f t="shared" si="430"/>
        <v>#VALUE!</v>
      </c>
      <c r="L5011">
        <v>62</v>
      </c>
      <c r="M5011">
        <f t="shared" si="428"/>
        <v>0.17032967032967034</v>
      </c>
      <c r="N5011">
        <f t="shared" si="431"/>
        <v>0</v>
      </c>
      <c r="O5011">
        <f t="shared" si="429"/>
        <v>0</v>
      </c>
      <c r="P5011">
        <f t="shared" si="427"/>
        <v>364</v>
      </c>
    </row>
    <row r="5012" spans="10:16" x14ac:dyDescent="0.25">
      <c r="K5012" s="3">
        <f t="shared" si="430"/>
        <v>33965</v>
      </c>
      <c r="L5012">
        <v>62</v>
      </c>
      <c r="M5012">
        <f t="shared" si="428"/>
        <v>0.17032967032967034</v>
      </c>
      <c r="N5012">
        <f t="shared" si="431"/>
        <v>0</v>
      </c>
      <c r="O5012">
        <f t="shared" si="429"/>
        <v>0</v>
      </c>
      <c r="P5012">
        <f t="shared" ref="P5012:P5075" si="432">DATE(2006,12,26)-DATE(2005,12,27)</f>
        <v>364</v>
      </c>
    </row>
    <row r="5013" spans="10:16" x14ac:dyDescent="0.25">
      <c r="J5013" t="s">
        <v>0</v>
      </c>
      <c r="K5013" s="3" t="e">
        <f t="shared" si="430"/>
        <v>#VALUE!</v>
      </c>
      <c r="L5013">
        <v>62</v>
      </c>
      <c r="M5013">
        <f t="shared" si="428"/>
        <v>0.17032967032967034</v>
      </c>
      <c r="N5013">
        <f t="shared" si="431"/>
        <v>0</v>
      </c>
      <c r="O5013">
        <f t="shared" si="429"/>
        <v>0</v>
      </c>
      <c r="P5013">
        <f t="shared" si="432"/>
        <v>364</v>
      </c>
    </row>
    <row r="5014" spans="10:16" x14ac:dyDescent="0.25">
      <c r="K5014" s="3">
        <f t="shared" si="430"/>
        <v>33965</v>
      </c>
      <c r="L5014">
        <v>62</v>
      </c>
      <c r="M5014">
        <f t="shared" si="428"/>
        <v>0.17032967032967034</v>
      </c>
      <c r="N5014">
        <f t="shared" si="431"/>
        <v>0</v>
      </c>
      <c r="O5014">
        <f t="shared" si="429"/>
        <v>0</v>
      </c>
      <c r="P5014">
        <f t="shared" si="432"/>
        <v>364</v>
      </c>
    </row>
    <row r="5015" spans="10:16" x14ac:dyDescent="0.25">
      <c r="J5015" t="s">
        <v>0</v>
      </c>
      <c r="K5015" s="3" t="e">
        <f t="shared" si="430"/>
        <v>#VALUE!</v>
      </c>
      <c r="L5015">
        <v>62</v>
      </c>
      <c r="M5015">
        <f t="shared" si="428"/>
        <v>0.17032967032967034</v>
      </c>
      <c r="N5015">
        <f t="shared" si="431"/>
        <v>0</v>
      </c>
      <c r="O5015">
        <f t="shared" si="429"/>
        <v>0</v>
      </c>
      <c r="P5015">
        <f t="shared" si="432"/>
        <v>364</v>
      </c>
    </row>
    <row r="5016" spans="10:16" x14ac:dyDescent="0.25">
      <c r="K5016" s="3">
        <f t="shared" si="430"/>
        <v>33965</v>
      </c>
      <c r="L5016">
        <v>62</v>
      </c>
      <c r="M5016">
        <f t="shared" si="428"/>
        <v>0.17032967032967034</v>
      </c>
      <c r="N5016">
        <f t="shared" si="431"/>
        <v>0</v>
      </c>
      <c r="O5016">
        <f t="shared" si="429"/>
        <v>0</v>
      </c>
      <c r="P5016">
        <f t="shared" si="432"/>
        <v>364</v>
      </c>
    </row>
    <row r="5017" spans="10:16" x14ac:dyDescent="0.25">
      <c r="J5017" t="s">
        <v>0</v>
      </c>
      <c r="K5017" s="3" t="e">
        <f t="shared" si="430"/>
        <v>#VALUE!</v>
      </c>
      <c r="L5017">
        <v>62</v>
      </c>
      <c r="M5017">
        <f t="shared" si="428"/>
        <v>0.17032967032967034</v>
      </c>
      <c r="N5017">
        <f t="shared" si="431"/>
        <v>0</v>
      </c>
      <c r="O5017">
        <f t="shared" si="429"/>
        <v>0</v>
      </c>
      <c r="P5017">
        <f t="shared" si="432"/>
        <v>364</v>
      </c>
    </row>
    <row r="5018" spans="10:16" x14ac:dyDescent="0.25">
      <c r="K5018" s="3">
        <f t="shared" si="430"/>
        <v>33965</v>
      </c>
      <c r="L5018">
        <v>62</v>
      </c>
      <c r="M5018">
        <f t="shared" si="428"/>
        <v>0.17032967032967034</v>
      </c>
      <c r="N5018">
        <f t="shared" si="431"/>
        <v>0</v>
      </c>
      <c r="O5018">
        <f t="shared" si="429"/>
        <v>0</v>
      </c>
      <c r="P5018">
        <f t="shared" si="432"/>
        <v>364</v>
      </c>
    </row>
    <row r="5019" spans="10:16" x14ac:dyDescent="0.25">
      <c r="J5019" t="s">
        <v>0</v>
      </c>
      <c r="K5019" s="3" t="e">
        <f t="shared" si="430"/>
        <v>#VALUE!</v>
      </c>
      <c r="L5019">
        <v>62</v>
      </c>
      <c r="M5019">
        <f t="shared" si="428"/>
        <v>0.17032967032967034</v>
      </c>
      <c r="N5019">
        <f t="shared" si="431"/>
        <v>0</v>
      </c>
      <c r="O5019">
        <f t="shared" si="429"/>
        <v>0</v>
      </c>
      <c r="P5019">
        <f t="shared" si="432"/>
        <v>364</v>
      </c>
    </row>
    <row r="5020" spans="10:16" x14ac:dyDescent="0.25">
      <c r="K5020" s="3">
        <f t="shared" si="430"/>
        <v>33965</v>
      </c>
      <c r="L5020">
        <v>62</v>
      </c>
      <c r="M5020">
        <f t="shared" si="428"/>
        <v>0.17032967032967034</v>
      </c>
      <c r="N5020">
        <f t="shared" si="431"/>
        <v>0</v>
      </c>
      <c r="O5020">
        <f t="shared" si="429"/>
        <v>0</v>
      </c>
      <c r="P5020">
        <f t="shared" si="432"/>
        <v>364</v>
      </c>
    </row>
    <row r="5021" spans="10:16" x14ac:dyDescent="0.25">
      <c r="J5021" t="s">
        <v>0</v>
      </c>
      <c r="K5021" s="3" t="e">
        <f t="shared" si="430"/>
        <v>#VALUE!</v>
      </c>
      <c r="L5021">
        <v>62</v>
      </c>
      <c r="M5021">
        <f t="shared" si="428"/>
        <v>0.17032967032967034</v>
      </c>
      <c r="N5021">
        <f t="shared" si="431"/>
        <v>0</v>
      </c>
      <c r="O5021">
        <f t="shared" si="429"/>
        <v>0</v>
      </c>
      <c r="P5021">
        <f t="shared" si="432"/>
        <v>364</v>
      </c>
    </row>
    <row r="5022" spans="10:16" x14ac:dyDescent="0.25">
      <c r="K5022" s="3">
        <f t="shared" si="430"/>
        <v>33965</v>
      </c>
      <c r="L5022">
        <v>62</v>
      </c>
      <c r="M5022">
        <f t="shared" si="428"/>
        <v>0.17032967032967034</v>
      </c>
      <c r="N5022">
        <f t="shared" si="431"/>
        <v>0</v>
      </c>
      <c r="O5022">
        <f t="shared" si="429"/>
        <v>0</v>
      </c>
      <c r="P5022">
        <f t="shared" si="432"/>
        <v>364</v>
      </c>
    </row>
    <row r="5023" spans="10:16" x14ac:dyDescent="0.25">
      <c r="J5023" t="s">
        <v>0</v>
      </c>
      <c r="K5023" s="3" t="e">
        <f t="shared" si="430"/>
        <v>#VALUE!</v>
      </c>
      <c r="L5023">
        <v>62</v>
      </c>
      <c r="M5023">
        <f t="shared" si="428"/>
        <v>0.17032967032967034</v>
      </c>
      <c r="N5023">
        <f t="shared" si="431"/>
        <v>0</v>
      </c>
      <c r="O5023">
        <f t="shared" si="429"/>
        <v>0</v>
      </c>
      <c r="P5023">
        <f t="shared" si="432"/>
        <v>364</v>
      </c>
    </row>
    <row r="5024" spans="10:16" x14ac:dyDescent="0.25">
      <c r="K5024" s="3">
        <f t="shared" si="430"/>
        <v>33965</v>
      </c>
      <c r="L5024">
        <v>62</v>
      </c>
      <c r="M5024">
        <f t="shared" si="428"/>
        <v>0.17032967032967034</v>
      </c>
      <c r="N5024">
        <f t="shared" si="431"/>
        <v>0</v>
      </c>
      <c r="O5024">
        <f t="shared" si="429"/>
        <v>0</v>
      </c>
      <c r="P5024">
        <f t="shared" si="432"/>
        <v>364</v>
      </c>
    </row>
    <row r="5025" spans="10:16" x14ac:dyDescent="0.25">
      <c r="J5025" t="s">
        <v>0</v>
      </c>
      <c r="K5025" s="3" t="e">
        <f t="shared" si="430"/>
        <v>#VALUE!</v>
      </c>
      <c r="L5025">
        <v>62</v>
      </c>
      <c r="M5025">
        <f t="shared" si="428"/>
        <v>0.17032967032967034</v>
      </c>
      <c r="N5025">
        <f t="shared" si="431"/>
        <v>0</v>
      </c>
      <c r="O5025">
        <f t="shared" si="429"/>
        <v>0</v>
      </c>
      <c r="P5025">
        <f t="shared" si="432"/>
        <v>364</v>
      </c>
    </row>
    <row r="5026" spans="10:16" x14ac:dyDescent="0.25">
      <c r="K5026" s="3">
        <f t="shared" si="430"/>
        <v>33965</v>
      </c>
      <c r="L5026">
        <v>62</v>
      </c>
      <c r="M5026">
        <f t="shared" si="428"/>
        <v>0.17032967032967034</v>
      </c>
      <c r="N5026">
        <f t="shared" si="431"/>
        <v>0</v>
      </c>
      <c r="O5026">
        <f t="shared" si="429"/>
        <v>0</v>
      </c>
      <c r="P5026">
        <f t="shared" si="432"/>
        <v>364</v>
      </c>
    </row>
    <row r="5027" spans="10:16" x14ac:dyDescent="0.25">
      <c r="J5027" t="s">
        <v>0</v>
      </c>
      <c r="K5027" s="3" t="e">
        <f t="shared" si="430"/>
        <v>#VALUE!</v>
      </c>
      <c r="L5027">
        <v>62</v>
      </c>
      <c r="M5027">
        <f t="shared" si="428"/>
        <v>0.17032967032967034</v>
      </c>
      <c r="N5027">
        <f t="shared" si="431"/>
        <v>0</v>
      </c>
      <c r="O5027">
        <f t="shared" si="429"/>
        <v>0</v>
      </c>
      <c r="P5027">
        <f t="shared" si="432"/>
        <v>364</v>
      </c>
    </row>
    <row r="5028" spans="10:16" x14ac:dyDescent="0.25">
      <c r="K5028" s="3">
        <f t="shared" si="430"/>
        <v>33965</v>
      </c>
      <c r="L5028">
        <v>62</v>
      </c>
      <c r="M5028">
        <f t="shared" si="428"/>
        <v>0.17032967032967034</v>
      </c>
      <c r="N5028">
        <f t="shared" si="431"/>
        <v>0</v>
      </c>
      <c r="O5028">
        <f t="shared" si="429"/>
        <v>0</v>
      </c>
      <c r="P5028">
        <f t="shared" si="432"/>
        <v>364</v>
      </c>
    </row>
    <row r="5029" spans="10:16" x14ac:dyDescent="0.25">
      <c r="J5029" t="s">
        <v>0</v>
      </c>
      <c r="K5029" s="3" t="e">
        <f t="shared" si="430"/>
        <v>#VALUE!</v>
      </c>
      <c r="L5029">
        <v>62</v>
      </c>
      <c r="M5029">
        <f t="shared" si="428"/>
        <v>0.17032967032967034</v>
      </c>
      <c r="N5029">
        <f t="shared" si="431"/>
        <v>0</v>
      </c>
      <c r="O5029">
        <f t="shared" si="429"/>
        <v>0</v>
      </c>
      <c r="P5029">
        <f t="shared" si="432"/>
        <v>364</v>
      </c>
    </row>
    <row r="5030" spans="10:16" x14ac:dyDescent="0.25">
      <c r="K5030" s="3">
        <f t="shared" si="430"/>
        <v>33965</v>
      </c>
      <c r="L5030">
        <v>62</v>
      </c>
      <c r="M5030">
        <f t="shared" si="428"/>
        <v>0.17032967032967034</v>
      </c>
      <c r="N5030">
        <f t="shared" si="431"/>
        <v>0</v>
      </c>
      <c r="O5030">
        <f t="shared" si="429"/>
        <v>0</v>
      </c>
      <c r="P5030">
        <f t="shared" si="432"/>
        <v>364</v>
      </c>
    </row>
    <row r="5031" spans="10:16" x14ac:dyDescent="0.25">
      <c r="J5031" t="s">
        <v>0</v>
      </c>
      <c r="K5031" s="3" t="e">
        <f t="shared" si="430"/>
        <v>#VALUE!</v>
      </c>
      <c r="L5031">
        <v>62</v>
      </c>
      <c r="M5031">
        <f t="shared" si="428"/>
        <v>0.17032967032967034</v>
      </c>
      <c r="N5031">
        <f t="shared" si="431"/>
        <v>0</v>
      </c>
      <c r="O5031">
        <f t="shared" si="429"/>
        <v>0</v>
      </c>
      <c r="P5031">
        <f t="shared" si="432"/>
        <v>364</v>
      </c>
    </row>
    <row r="5032" spans="10:16" x14ac:dyDescent="0.25">
      <c r="K5032" s="3">
        <f t="shared" si="430"/>
        <v>33965</v>
      </c>
      <c r="L5032">
        <v>62</v>
      </c>
      <c r="M5032">
        <f t="shared" si="428"/>
        <v>0.17032967032967034</v>
      </c>
      <c r="N5032">
        <f t="shared" si="431"/>
        <v>0</v>
      </c>
      <c r="O5032">
        <f t="shared" si="429"/>
        <v>0</v>
      </c>
      <c r="P5032">
        <f t="shared" si="432"/>
        <v>364</v>
      </c>
    </row>
    <row r="5033" spans="10:16" x14ac:dyDescent="0.25">
      <c r="J5033" t="s">
        <v>0</v>
      </c>
      <c r="K5033" s="3" t="e">
        <f t="shared" si="430"/>
        <v>#VALUE!</v>
      </c>
      <c r="L5033">
        <v>62</v>
      </c>
      <c r="M5033">
        <f t="shared" si="428"/>
        <v>0.17032967032967034</v>
      </c>
      <c r="N5033">
        <f t="shared" si="431"/>
        <v>0</v>
      </c>
      <c r="O5033">
        <f t="shared" si="429"/>
        <v>0</v>
      </c>
      <c r="P5033">
        <f t="shared" si="432"/>
        <v>364</v>
      </c>
    </row>
    <row r="5034" spans="10:16" x14ac:dyDescent="0.25">
      <c r="K5034" s="3">
        <f t="shared" si="430"/>
        <v>33965</v>
      </c>
      <c r="L5034">
        <v>62</v>
      </c>
      <c r="M5034">
        <f t="shared" si="428"/>
        <v>0.17032967032967034</v>
      </c>
      <c r="N5034">
        <f t="shared" si="431"/>
        <v>0</v>
      </c>
      <c r="O5034">
        <f t="shared" si="429"/>
        <v>0</v>
      </c>
      <c r="P5034">
        <f t="shared" si="432"/>
        <v>364</v>
      </c>
    </row>
    <row r="5035" spans="10:16" x14ac:dyDescent="0.25">
      <c r="J5035" t="s">
        <v>0</v>
      </c>
      <c r="K5035" s="3" t="e">
        <f t="shared" si="430"/>
        <v>#VALUE!</v>
      </c>
      <c r="L5035">
        <v>62</v>
      </c>
      <c r="M5035">
        <f t="shared" si="428"/>
        <v>0.17032967032967034</v>
      </c>
      <c r="N5035">
        <f t="shared" si="431"/>
        <v>0</v>
      </c>
      <c r="O5035">
        <f t="shared" si="429"/>
        <v>0</v>
      </c>
      <c r="P5035">
        <f t="shared" si="432"/>
        <v>364</v>
      </c>
    </row>
    <row r="5036" spans="10:16" x14ac:dyDescent="0.25">
      <c r="K5036" s="3">
        <f t="shared" si="430"/>
        <v>33965</v>
      </c>
      <c r="L5036">
        <v>62</v>
      </c>
      <c r="M5036">
        <f t="shared" si="428"/>
        <v>0.17032967032967034</v>
      </c>
      <c r="N5036">
        <f t="shared" si="431"/>
        <v>0</v>
      </c>
      <c r="O5036">
        <f t="shared" si="429"/>
        <v>0</v>
      </c>
      <c r="P5036">
        <f t="shared" si="432"/>
        <v>364</v>
      </c>
    </row>
    <row r="5037" spans="10:16" x14ac:dyDescent="0.25">
      <c r="J5037" t="s">
        <v>0</v>
      </c>
      <c r="K5037" s="3" t="e">
        <f t="shared" si="430"/>
        <v>#VALUE!</v>
      </c>
      <c r="L5037">
        <v>62</v>
      </c>
      <c r="M5037">
        <f t="shared" si="428"/>
        <v>0.17032967032967034</v>
      </c>
      <c r="N5037">
        <f t="shared" si="431"/>
        <v>0</v>
      </c>
      <c r="O5037">
        <f t="shared" si="429"/>
        <v>0</v>
      </c>
      <c r="P5037">
        <f t="shared" si="432"/>
        <v>364</v>
      </c>
    </row>
    <row r="5038" spans="10:16" x14ac:dyDescent="0.25">
      <c r="K5038" s="3">
        <f t="shared" si="430"/>
        <v>33965</v>
      </c>
      <c r="L5038">
        <v>62</v>
      </c>
      <c r="M5038">
        <f t="shared" si="428"/>
        <v>0.17032967032967034</v>
      </c>
      <c r="N5038">
        <f t="shared" si="431"/>
        <v>0</v>
      </c>
      <c r="O5038">
        <f t="shared" si="429"/>
        <v>0</v>
      </c>
      <c r="P5038">
        <f t="shared" si="432"/>
        <v>364</v>
      </c>
    </row>
    <row r="5039" spans="10:16" x14ac:dyDescent="0.25">
      <c r="J5039" t="s">
        <v>0</v>
      </c>
      <c r="K5039" s="3" t="e">
        <f t="shared" si="430"/>
        <v>#VALUE!</v>
      </c>
      <c r="L5039">
        <v>62</v>
      </c>
      <c r="M5039">
        <f t="shared" si="428"/>
        <v>0.17032967032967034</v>
      </c>
      <c r="N5039">
        <f t="shared" si="431"/>
        <v>0</v>
      </c>
      <c r="O5039">
        <f t="shared" si="429"/>
        <v>0</v>
      </c>
      <c r="P5039">
        <f t="shared" si="432"/>
        <v>364</v>
      </c>
    </row>
    <row r="5040" spans="10:16" x14ac:dyDescent="0.25">
      <c r="K5040" s="3">
        <f t="shared" si="430"/>
        <v>33965</v>
      </c>
      <c r="L5040">
        <v>62</v>
      </c>
      <c r="M5040">
        <f t="shared" si="428"/>
        <v>0.17032967032967034</v>
      </c>
      <c r="N5040">
        <f t="shared" si="431"/>
        <v>0</v>
      </c>
      <c r="O5040">
        <f t="shared" si="429"/>
        <v>0</v>
      </c>
      <c r="P5040">
        <f t="shared" si="432"/>
        <v>364</v>
      </c>
    </row>
    <row r="5041" spans="10:16" x14ac:dyDescent="0.25">
      <c r="J5041" t="s">
        <v>0</v>
      </c>
      <c r="K5041" s="3" t="e">
        <f t="shared" si="430"/>
        <v>#VALUE!</v>
      </c>
      <c r="L5041">
        <v>62</v>
      </c>
      <c r="M5041">
        <f t="shared" si="428"/>
        <v>0.17032967032967034</v>
      </c>
      <c r="N5041">
        <f t="shared" si="431"/>
        <v>0</v>
      </c>
      <c r="O5041">
        <f t="shared" si="429"/>
        <v>0</v>
      </c>
      <c r="P5041">
        <f t="shared" si="432"/>
        <v>364</v>
      </c>
    </row>
    <row r="5042" spans="10:16" x14ac:dyDescent="0.25">
      <c r="K5042" s="3">
        <f t="shared" si="430"/>
        <v>33965</v>
      </c>
      <c r="L5042">
        <v>62</v>
      </c>
      <c r="M5042">
        <f t="shared" si="428"/>
        <v>0.17032967032967034</v>
      </c>
      <c r="N5042">
        <f t="shared" si="431"/>
        <v>0</v>
      </c>
      <c r="O5042">
        <f t="shared" si="429"/>
        <v>0</v>
      </c>
      <c r="P5042">
        <f t="shared" si="432"/>
        <v>364</v>
      </c>
    </row>
    <row r="5043" spans="10:16" x14ac:dyDescent="0.25">
      <c r="J5043" t="s">
        <v>0</v>
      </c>
      <c r="K5043" s="3" t="e">
        <f t="shared" si="430"/>
        <v>#VALUE!</v>
      </c>
      <c r="L5043">
        <v>62</v>
      </c>
      <c r="M5043">
        <f t="shared" si="428"/>
        <v>0.17032967032967034</v>
      </c>
      <c r="N5043">
        <f t="shared" si="431"/>
        <v>0</v>
      </c>
      <c r="O5043">
        <f t="shared" si="429"/>
        <v>0</v>
      </c>
      <c r="P5043">
        <f t="shared" si="432"/>
        <v>364</v>
      </c>
    </row>
    <row r="5044" spans="10:16" x14ac:dyDescent="0.25">
      <c r="K5044" s="3">
        <f t="shared" si="430"/>
        <v>33965</v>
      </c>
      <c r="L5044">
        <v>62</v>
      </c>
      <c r="M5044">
        <f t="shared" si="428"/>
        <v>0.17032967032967034</v>
      </c>
      <c r="N5044">
        <f t="shared" si="431"/>
        <v>0</v>
      </c>
      <c r="O5044">
        <f t="shared" si="429"/>
        <v>0</v>
      </c>
      <c r="P5044">
        <f t="shared" si="432"/>
        <v>364</v>
      </c>
    </row>
    <row r="5045" spans="10:16" x14ac:dyDescent="0.25">
      <c r="J5045" t="s">
        <v>0</v>
      </c>
      <c r="K5045" s="3" t="e">
        <f t="shared" si="430"/>
        <v>#VALUE!</v>
      </c>
      <c r="L5045">
        <v>62</v>
      </c>
      <c r="M5045">
        <f t="shared" si="428"/>
        <v>0.17032967032967034</v>
      </c>
      <c r="N5045">
        <f t="shared" si="431"/>
        <v>0</v>
      </c>
      <c r="O5045">
        <f t="shared" si="429"/>
        <v>0</v>
      </c>
      <c r="P5045">
        <f t="shared" si="432"/>
        <v>364</v>
      </c>
    </row>
    <row r="5046" spans="10:16" x14ac:dyDescent="0.25">
      <c r="K5046" s="3">
        <f t="shared" si="430"/>
        <v>33965</v>
      </c>
      <c r="L5046">
        <v>62</v>
      </c>
      <c r="M5046">
        <f t="shared" si="428"/>
        <v>0.17032967032967034</v>
      </c>
      <c r="N5046">
        <f t="shared" si="431"/>
        <v>0</v>
      </c>
      <c r="O5046">
        <f t="shared" si="429"/>
        <v>0</v>
      </c>
      <c r="P5046">
        <f t="shared" si="432"/>
        <v>364</v>
      </c>
    </row>
    <row r="5047" spans="10:16" x14ac:dyDescent="0.25">
      <c r="J5047" t="s">
        <v>0</v>
      </c>
      <c r="K5047" s="3" t="e">
        <f t="shared" si="430"/>
        <v>#VALUE!</v>
      </c>
      <c r="L5047">
        <v>62</v>
      </c>
      <c r="M5047">
        <f t="shared" si="428"/>
        <v>0.17032967032967034</v>
      </c>
      <c r="N5047">
        <f t="shared" si="431"/>
        <v>0</v>
      </c>
      <c r="O5047">
        <f t="shared" si="429"/>
        <v>0</v>
      </c>
      <c r="P5047">
        <f t="shared" si="432"/>
        <v>364</v>
      </c>
    </row>
    <row r="5048" spans="10:16" x14ac:dyDescent="0.25">
      <c r="K5048" s="3">
        <f t="shared" si="430"/>
        <v>33965</v>
      </c>
      <c r="L5048">
        <v>62</v>
      </c>
      <c r="M5048">
        <f t="shared" si="428"/>
        <v>0.17032967032967034</v>
      </c>
      <c r="N5048">
        <f t="shared" si="431"/>
        <v>0</v>
      </c>
      <c r="O5048">
        <f t="shared" si="429"/>
        <v>0</v>
      </c>
      <c r="P5048">
        <f t="shared" si="432"/>
        <v>364</v>
      </c>
    </row>
    <row r="5049" spans="10:16" x14ac:dyDescent="0.25">
      <c r="J5049" t="s">
        <v>0</v>
      </c>
      <c r="K5049" s="3" t="e">
        <f t="shared" si="430"/>
        <v>#VALUE!</v>
      </c>
      <c r="L5049">
        <v>62</v>
      </c>
      <c r="M5049">
        <f t="shared" si="428"/>
        <v>0.17032967032967034</v>
      </c>
      <c r="N5049">
        <f t="shared" si="431"/>
        <v>0</v>
      </c>
      <c r="O5049">
        <f t="shared" si="429"/>
        <v>0</v>
      </c>
      <c r="P5049">
        <f t="shared" si="432"/>
        <v>364</v>
      </c>
    </row>
    <row r="5050" spans="10:16" x14ac:dyDescent="0.25">
      <c r="K5050" s="3">
        <f t="shared" si="430"/>
        <v>33965</v>
      </c>
      <c r="L5050">
        <v>62</v>
      </c>
      <c r="M5050">
        <f t="shared" si="428"/>
        <v>0.17032967032967034</v>
      </c>
      <c r="N5050">
        <f t="shared" si="431"/>
        <v>0</v>
      </c>
      <c r="O5050">
        <f t="shared" si="429"/>
        <v>0</v>
      </c>
      <c r="P5050">
        <f t="shared" si="432"/>
        <v>364</v>
      </c>
    </row>
    <row r="5051" spans="10:16" x14ac:dyDescent="0.25">
      <c r="J5051" t="s">
        <v>0</v>
      </c>
      <c r="K5051" s="3" t="e">
        <f t="shared" si="430"/>
        <v>#VALUE!</v>
      </c>
      <c r="L5051">
        <v>62</v>
      </c>
      <c r="M5051">
        <f t="shared" si="428"/>
        <v>0.17032967032967034</v>
      </c>
      <c r="N5051">
        <f t="shared" si="431"/>
        <v>0</v>
      </c>
      <c r="O5051">
        <f t="shared" si="429"/>
        <v>0</v>
      </c>
      <c r="P5051">
        <f t="shared" si="432"/>
        <v>364</v>
      </c>
    </row>
    <row r="5052" spans="10:16" x14ac:dyDescent="0.25">
      <c r="K5052" s="3">
        <f t="shared" si="430"/>
        <v>33965</v>
      </c>
      <c r="L5052">
        <v>62</v>
      </c>
      <c r="M5052">
        <f t="shared" si="428"/>
        <v>0.17032967032967034</v>
      </c>
      <c r="N5052">
        <f t="shared" si="431"/>
        <v>0</v>
      </c>
      <c r="O5052">
        <f t="shared" si="429"/>
        <v>0</v>
      </c>
      <c r="P5052">
        <f t="shared" si="432"/>
        <v>364</v>
      </c>
    </row>
    <row r="5053" spans="10:16" x14ac:dyDescent="0.25">
      <c r="J5053" t="s">
        <v>0</v>
      </c>
      <c r="K5053" s="3" t="e">
        <f t="shared" si="430"/>
        <v>#VALUE!</v>
      </c>
      <c r="L5053">
        <v>62</v>
      </c>
      <c r="M5053">
        <f t="shared" si="428"/>
        <v>0.17032967032967034</v>
      </c>
      <c r="N5053">
        <f t="shared" si="431"/>
        <v>0</v>
      </c>
      <c r="O5053">
        <f t="shared" si="429"/>
        <v>0</v>
      </c>
      <c r="P5053">
        <f t="shared" si="432"/>
        <v>364</v>
      </c>
    </row>
    <row r="5054" spans="10:16" x14ac:dyDescent="0.25">
      <c r="K5054" s="3">
        <f t="shared" si="430"/>
        <v>33965</v>
      </c>
      <c r="L5054">
        <v>62</v>
      </c>
      <c r="M5054">
        <f t="shared" si="428"/>
        <v>0.17032967032967034</v>
      </c>
      <c r="N5054">
        <f t="shared" si="431"/>
        <v>0</v>
      </c>
      <c r="O5054">
        <f t="shared" si="429"/>
        <v>0</v>
      </c>
      <c r="P5054">
        <f t="shared" si="432"/>
        <v>364</v>
      </c>
    </row>
    <row r="5055" spans="10:16" x14ac:dyDescent="0.25">
      <c r="J5055" t="s">
        <v>0</v>
      </c>
      <c r="K5055" s="3" t="e">
        <f t="shared" si="430"/>
        <v>#VALUE!</v>
      </c>
      <c r="L5055">
        <v>62</v>
      </c>
      <c r="M5055">
        <f t="shared" si="428"/>
        <v>0.17032967032967034</v>
      </c>
      <c r="N5055">
        <f t="shared" si="431"/>
        <v>0</v>
      </c>
      <c r="O5055">
        <f t="shared" si="429"/>
        <v>0</v>
      </c>
      <c r="P5055">
        <f t="shared" si="432"/>
        <v>364</v>
      </c>
    </row>
    <row r="5056" spans="10:16" x14ac:dyDescent="0.25">
      <c r="K5056" s="3">
        <f t="shared" si="430"/>
        <v>33965</v>
      </c>
      <c r="L5056">
        <v>62</v>
      </c>
      <c r="M5056">
        <f t="shared" si="428"/>
        <v>0.17032967032967034</v>
      </c>
      <c r="N5056">
        <f t="shared" si="431"/>
        <v>0</v>
      </c>
      <c r="O5056">
        <f t="shared" si="429"/>
        <v>0</v>
      </c>
      <c r="P5056">
        <f t="shared" si="432"/>
        <v>364</v>
      </c>
    </row>
    <row r="5057" spans="10:16" x14ac:dyDescent="0.25">
      <c r="J5057" t="s">
        <v>0</v>
      </c>
      <c r="K5057" s="3" t="e">
        <f t="shared" si="430"/>
        <v>#VALUE!</v>
      </c>
      <c r="L5057">
        <v>62</v>
      </c>
      <c r="M5057">
        <f t="shared" si="428"/>
        <v>0.17032967032967034</v>
      </c>
      <c r="N5057">
        <f t="shared" si="431"/>
        <v>0</v>
      </c>
      <c r="O5057">
        <f t="shared" si="429"/>
        <v>0</v>
      </c>
      <c r="P5057">
        <f t="shared" si="432"/>
        <v>364</v>
      </c>
    </row>
    <row r="5058" spans="10:16" x14ac:dyDescent="0.25">
      <c r="K5058" s="3">
        <f t="shared" si="430"/>
        <v>33965</v>
      </c>
      <c r="L5058">
        <v>62</v>
      </c>
      <c r="M5058">
        <f t="shared" si="428"/>
        <v>0.17032967032967034</v>
      </c>
      <c r="N5058">
        <f t="shared" si="431"/>
        <v>0</v>
      </c>
      <c r="O5058">
        <f t="shared" si="429"/>
        <v>0</v>
      </c>
      <c r="P5058">
        <f t="shared" si="432"/>
        <v>364</v>
      </c>
    </row>
    <row r="5059" spans="10:16" x14ac:dyDescent="0.25">
      <c r="J5059" t="s">
        <v>0</v>
      </c>
      <c r="K5059" s="3" t="e">
        <f t="shared" si="430"/>
        <v>#VALUE!</v>
      </c>
      <c r="L5059">
        <v>62</v>
      </c>
      <c r="M5059">
        <f t="shared" si="428"/>
        <v>0.17032967032967034</v>
      </c>
      <c r="N5059">
        <f t="shared" si="431"/>
        <v>0</v>
      </c>
      <c r="O5059">
        <f t="shared" si="429"/>
        <v>0</v>
      </c>
      <c r="P5059">
        <f t="shared" si="432"/>
        <v>364</v>
      </c>
    </row>
    <row r="5060" spans="10:16" x14ac:dyDescent="0.25">
      <c r="K5060" s="3">
        <f t="shared" si="430"/>
        <v>33965</v>
      </c>
      <c r="L5060">
        <v>62</v>
      </c>
      <c r="M5060">
        <f t="shared" si="428"/>
        <v>0.17032967032967034</v>
      </c>
      <c r="N5060">
        <f t="shared" si="431"/>
        <v>0</v>
      </c>
      <c r="O5060">
        <f t="shared" si="429"/>
        <v>0</v>
      </c>
      <c r="P5060">
        <f t="shared" si="432"/>
        <v>364</v>
      </c>
    </row>
    <row r="5061" spans="10:16" x14ac:dyDescent="0.25">
      <c r="J5061" t="s">
        <v>0</v>
      </c>
      <c r="K5061" s="3" t="e">
        <f t="shared" si="430"/>
        <v>#VALUE!</v>
      </c>
      <c r="L5061">
        <v>62</v>
      </c>
      <c r="M5061">
        <f t="shared" si="428"/>
        <v>0.17032967032967034</v>
      </c>
      <c r="N5061">
        <f t="shared" si="431"/>
        <v>0</v>
      </c>
      <c r="O5061">
        <f t="shared" si="429"/>
        <v>0</v>
      </c>
      <c r="P5061">
        <f t="shared" si="432"/>
        <v>364</v>
      </c>
    </row>
    <row r="5062" spans="10:16" x14ac:dyDescent="0.25">
      <c r="K5062" s="3">
        <f t="shared" si="430"/>
        <v>33965</v>
      </c>
      <c r="L5062">
        <v>62</v>
      </c>
      <c r="M5062">
        <f t="shared" si="428"/>
        <v>0.17032967032967034</v>
      </c>
      <c r="N5062">
        <f t="shared" si="431"/>
        <v>0</v>
      </c>
      <c r="O5062">
        <f t="shared" si="429"/>
        <v>0</v>
      </c>
      <c r="P5062">
        <f t="shared" si="432"/>
        <v>364</v>
      </c>
    </row>
    <row r="5063" spans="10:16" x14ac:dyDescent="0.25">
      <c r="J5063" t="s">
        <v>0</v>
      </c>
      <c r="K5063" s="3" t="e">
        <f t="shared" si="430"/>
        <v>#VALUE!</v>
      </c>
      <c r="L5063">
        <v>62</v>
      </c>
      <c r="M5063">
        <f t="shared" si="428"/>
        <v>0.17032967032967034</v>
      </c>
      <c r="N5063">
        <f t="shared" si="431"/>
        <v>0</v>
      </c>
      <c r="O5063">
        <f t="shared" si="429"/>
        <v>0</v>
      </c>
      <c r="P5063">
        <f t="shared" si="432"/>
        <v>364</v>
      </c>
    </row>
    <row r="5064" spans="10:16" x14ac:dyDescent="0.25">
      <c r="K5064" s="3">
        <f t="shared" si="430"/>
        <v>33965</v>
      </c>
      <c r="L5064">
        <v>62</v>
      </c>
      <c r="M5064">
        <f t="shared" ref="M5064:M5127" si="433">L5064/P5064</f>
        <v>0.17032967032967034</v>
      </c>
      <c r="N5064">
        <f t="shared" si="431"/>
        <v>0</v>
      </c>
      <c r="O5064">
        <f t="shared" ref="O5064:O5127" si="434">ROUND(N5064,1)</f>
        <v>0</v>
      </c>
      <c r="P5064">
        <f t="shared" si="432"/>
        <v>364</v>
      </c>
    </row>
    <row r="5065" spans="10:16" x14ac:dyDescent="0.25">
      <c r="J5065" t="s">
        <v>0</v>
      </c>
      <c r="K5065" s="3" t="e">
        <f t="shared" ref="K5065:K5128" si="435">$K$7+J5065</f>
        <v>#VALUE!</v>
      </c>
      <c r="L5065">
        <v>62</v>
      </c>
      <c r="M5065">
        <f t="shared" si="433"/>
        <v>0.17032967032967034</v>
      </c>
      <c r="N5065">
        <f t="shared" ref="N5065:N5128" si="436">INT(M5065)</f>
        <v>0</v>
      </c>
      <c r="O5065">
        <f t="shared" si="434"/>
        <v>0</v>
      </c>
      <c r="P5065">
        <f t="shared" si="432"/>
        <v>364</v>
      </c>
    </row>
    <row r="5066" spans="10:16" x14ac:dyDescent="0.25">
      <c r="K5066" s="3">
        <f t="shared" si="435"/>
        <v>33965</v>
      </c>
      <c r="L5066">
        <v>62</v>
      </c>
      <c r="M5066">
        <f t="shared" si="433"/>
        <v>0.17032967032967034</v>
      </c>
      <c r="N5066">
        <f t="shared" si="436"/>
        <v>0</v>
      </c>
      <c r="O5066">
        <f t="shared" si="434"/>
        <v>0</v>
      </c>
      <c r="P5066">
        <f t="shared" si="432"/>
        <v>364</v>
      </c>
    </row>
    <row r="5067" spans="10:16" x14ac:dyDescent="0.25">
      <c r="J5067" t="s">
        <v>0</v>
      </c>
      <c r="K5067" s="3" t="e">
        <f t="shared" si="435"/>
        <v>#VALUE!</v>
      </c>
      <c r="L5067">
        <v>62</v>
      </c>
      <c r="M5067">
        <f t="shared" si="433"/>
        <v>0.17032967032967034</v>
      </c>
      <c r="N5067">
        <f t="shared" si="436"/>
        <v>0</v>
      </c>
      <c r="O5067">
        <f t="shared" si="434"/>
        <v>0</v>
      </c>
      <c r="P5067">
        <f t="shared" si="432"/>
        <v>364</v>
      </c>
    </row>
    <row r="5068" spans="10:16" x14ac:dyDescent="0.25">
      <c r="K5068" s="3">
        <f t="shared" si="435"/>
        <v>33965</v>
      </c>
      <c r="L5068">
        <v>62</v>
      </c>
      <c r="M5068">
        <f t="shared" si="433"/>
        <v>0.17032967032967034</v>
      </c>
      <c r="N5068">
        <f t="shared" si="436"/>
        <v>0</v>
      </c>
      <c r="O5068">
        <f t="shared" si="434"/>
        <v>0</v>
      </c>
      <c r="P5068">
        <f t="shared" si="432"/>
        <v>364</v>
      </c>
    </row>
    <row r="5069" spans="10:16" x14ac:dyDescent="0.25">
      <c r="J5069" t="s">
        <v>0</v>
      </c>
      <c r="K5069" s="3" t="e">
        <f t="shared" si="435"/>
        <v>#VALUE!</v>
      </c>
      <c r="L5069">
        <v>62</v>
      </c>
      <c r="M5069">
        <f t="shared" si="433"/>
        <v>0.17032967032967034</v>
      </c>
      <c r="N5069">
        <f t="shared" si="436"/>
        <v>0</v>
      </c>
      <c r="O5069">
        <f t="shared" si="434"/>
        <v>0</v>
      </c>
      <c r="P5069">
        <f t="shared" si="432"/>
        <v>364</v>
      </c>
    </row>
    <row r="5070" spans="10:16" x14ac:dyDescent="0.25">
      <c r="K5070" s="3">
        <f t="shared" si="435"/>
        <v>33965</v>
      </c>
      <c r="L5070">
        <v>62</v>
      </c>
      <c r="M5070">
        <f t="shared" si="433"/>
        <v>0.17032967032967034</v>
      </c>
      <c r="N5070">
        <f t="shared" si="436"/>
        <v>0</v>
      </c>
      <c r="O5070">
        <f t="shared" si="434"/>
        <v>0</v>
      </c>
      <c r="P5070">
        <f t="shared" si="432"/>
        <v>364</v>
      </c>
    </row>
    <row r="5071" spans="10:16" x14ac:dyDescent="0.25">
      <c r="J5071" t="s">
        <v>0</v>
      </c>
      <c r="K5071" s="3" t="e">
        <f t="shared" si="435"/>
        <v>#VALUE!</v>
      </c>
      <c r="L5071">
        <v>62</v>
      </c>
      <c r="M5071">
        <f t="shared" si="433"/>
        <v>0.17032967032967034</v>
      </c>
      <c r="N5071">
        <f t="shared" si="436"/>
        <v>0</v>
      </c>
      <c r="O5071">
        <f t="shared" si="434"/>
        <v>0</v>
      </c>
      <c r="P5071">
        <f t="shared" si="432"/>
        <v>364</v>
      </c>
    </row>
    <row r="5072" spans="10:16" x14ac:dyDescent="0.25">
      <c r="K5072" s="3">
        <f t="shared" si="435"/>
        <v>33965</v>
      </c>
      <c r="L5072">
        <v>62</v>
      </c>
      <c r="M5072">
        <f t="shared" si="433"/>
        <v>0.17032967032967034</v>
      </c>
      <c r="N5072">
        <f t="shared" si="436"/>
        <v>0</v>
      </c>
      <c r="O5072">
        <f t="shared" si="434"/>
        <v>0</v>
      </c>
      <c r="P5072">
        <f t="shared" si="432"/>
        <v>364</v>
      </c>
    </row>
    <row r="5073" spans="10:16" x14ac:dyDescent="0.25">
      <c r="J5073" t="s">
        <v>0</v>
      </c>
      <c r="K5073" s="3" t="e">
        <f t="shared" si="435"/>
        <v>#VALUE!</v>
      </c>
      <c r="L5073">
        <v>62</v>
      </c>
      <c r="M5073">
        <f t="shared" si="433"/>
        <v>0.17032967032967034</v>
      </c>
      <c r="N5073">
        <f t="shared" si="436"/>
        <v>0</v>
      </c>
      <c r="O5073">
        <f t="shared" si="434"/>
        <v>0</v>
      </c>
      <c r="P5073">
        <f t="shared" si="432"/>
        <v>364</v>
      </c>
    </row>
    <row r="5074" spans="10:16" x14ac:dyDescent="0.25">
      <c r="K5074" s="3">
        <f t="shared" si="435"/>
        <v>33965</v>
      </c>
      <c r="L5074">
        <v>62</v>
      </c>
      <c r="M5074">
        <f t="shared" si="433"/>
        <v>0.17032967032967034</v>
      </c>
      <c r="N5074">
        <f t="shared" si="436"/>
        <v>0</v>
      </c>
      <c r="O5074">
        <f t="shared" si="434"/>
        <v>0</v>
      </c>
      <c r="P5074">
        <f t="shared" si="432"/>
        <v>364</v>
      </c>
    </row>
    <row r="5075" spans="10:16" x14ac:dyDescent="0.25">
      <c r="J5075" t="s">
        <v>0</v>
      </c>
      <c r="K5075" s="3" t="e">
        <f t="shared" si="435"/>
        <v>#VALUE!</v>
      </c>
      <c r="L5075">
        <v>62</v>
      </c>
      <c r="M5075">
        <f t="shared" si="433"/>
        <v>0.17032967032967034</v>
      </c>
      <c r="N5075">
        <f t="shared" si="436"/>
        <v>0</v>
      </c>
      <c r="O5075">
        <f t="shared" si="434"/>
        <v>0</v>
      </c>
      <c r="P5075">
        <f t="shared" si="432"/>
        <v>364</v>
      </c>
    </row>
    <row r="5076" spans="10:16" x14ac:dyDescent="0.25">
      <c r="K5076" s="3">
        <f t="shared" si="435"/>
        <v>33965</v>
      </c>
      <c r="L5076">
        <v>62</v>
      </c>
      <c r="M5076">
        <f t="shared" si="433"/>
        <v>0.17032967032967034</v>
      </c>
      <c r="N5076">
        <f t="shared" si="436"/>
        <v>0</v>
      </c>
      <c r="O5076">
        <f t="shared" si="434"/>
        <v>0</v>
      </c>
      <c r="P5076">
        <f t="shared" ref="P5076:P5119" si="437">DATE(2006,12,26)-DATE(2005,12,27)</f>
        <v>364</v>
      </c>
    </row>
    <row r="5077" spans="10:16" x14ac:dyDescent="0.25">
      <c r="J5077" t="s">
        <v>0</v>
      </c>
      <c r="K5077" s="3" t="e">
        <f t="shared" si="435"/>
        <v>#VALUE!</v>
      </c>
      <c r="L5077">
        <v>62</v>
      </c>
      <c r="M5077">
        <f t="shared" si="433"/>
        <v>0.17032967032967034</v>
      </c>
      <c r="N5077">
        <f t="shared" si="436"/>
        <v>0</v>
      </c>
      <c r="O5077">
        <f t="shared" si="434"/>
        <v>0</v>
      </c>
      <c r="P5077">
        <f t="shared" si="437"/>
        <v>364</v>
      </c>
    </row>
    <row r="5078" spans="10:16" x14ac:dyDescent="0.25">
      <c r="K5078" s="3">
        <f t="shared" si="435"/>
        <v>33965</v>
      </c>
      <c r="L5078">
        <v>62</v>
      </c>
      <c r="M5078">
        <f t="shared" si="433"/>
        <v>0.17032967032967034</v>
      </c>
      <c r="N5078">
        <f t="shared" si="436"/>
        <v>0</v>
      </c>
      <c r="O5078">
        <f t="shared" si="434"/>
        <v>0</v>
      </c>
      <c r="P5078">
        <f t="shared" si="437"/>
        <v>364</v>
      </c>
    </row>
    <row r="5079" spans="10:16" x14ac:dyDescent="0.25">
      <c r="J5079" t="s">
        <v>0</v>
      </c>
      <c r="K5079" s="3" t="e">
        <f t="shared" si="435"/>
        <v>#VALUE!</v>
      </c>
      <c r="L5079">
        <v>62</v>
      </c>
      <c r="M5079">
        <f t="shared" si="433"/>
        <v>0.17032967032967034</v>
      </c>
      <c r="N5079">
        <f t="shared" si="436"/>
        <v>0</v>
      </c>
      <c r="O5079">
        <f t="shared" si="434"/>
        <v>0</v>
      </c>
      <c r="P5079">
        <f t="shared" si="437"/>
        <v>364</v>
      </c>
    </row>
    <row r="5080" spans="10:16" x14ac:dyDescent="0.25">
      <c r="K5080" s="3">
        <f t="shared" si="435"/>
        <v>33965</v>
      </c>
      <c r="L5080">
        <v>62</v>
      </c>
      <c r="M5080">
        <f t="shared" si="433"/>
        <v>0.17032967032967034</v>
      </c>
      <c r="N5080">
        <f t="shared" si="436"/>
        <v>0</v>
      </c>
      <c r="O5080">
        <f t="shared" si="434"/>
        <v>0</v>
      </c>
      <c r="P5080">
        <f t="shared" si="437"/>
        <v>364</v>
      </c>
    </row>
    <row r="5081" spans="10:16" x14ac:dyDescent="0.25">
      <c r="J5081" t="s">
        <v>0</v>
      </c>
      <c r="K5081" s="3" t="e">
        <f t="shared" si="435"/>
        <v>#VALUE!</v>
      </c>
      <c r="L5081">
        <v>62</v>
      </c>
      <c r="M5081">
        <f t="shared" si="433"/>
        <v>0.17032967032967034</v>
      </c>
      <c r="N5081">
        <f t="shared" si="436"/>
        <v>0</v>
      </c>
      <c r="O5081">
        <f t="shared" si="434"/>
        <v>0</v>
      </c>
      <c r="P5081">
        <f t="shared" si="437"/>
        <v>364</v>
      </c>
    </row>
    <row r="5082" spans="10:16" x14ac:dyDescent="0.25">
      <c r="K5082" s="3">
        <f t="shared" si="435"/>
        <v>33965</v>
      </c>
      <c r="L5082">
        <v>62</v>
      </c>
      <c r="M5082">
        <f t="shared" si="433"/>
        <v>0.17032967032967034</v>
      </c>
      <c r="N5082">
        <f t="shared" si="436"/>
        <v>0</v>
      </c>
      <c r="O5082">
        <f t="shared" si="434"/>
        <v>0</v>
      </c>
      <c r="P5082">
        <f t="shared" si="437"/>
        <v>364</v>
      </c>
    </row>
    <row r="5083" spans="10:16" x14ac:dyDescent="0.25">
      <c r="J5083" t="s">
        <v>0</v>
      </c>
      <c r="K5083" s="3" t="e">
        <f t="shared" si="435"/>
        <v>#VALUE!</v>
      </c>
      <c r="L5083">
        <v>62</v>
      </c>
      <c r="M5083">
        <f t="shared" si="433"/>
        <v>0.17032967032967034</v>
      </c>
      <c r="N5083">
        <f t="shared" si="436"/>
        <v>0</v>
      </c>
      <c r="O5083">
        <f t="shared" si="434"/>
        <v>0</v>
      </c>
      <c r="P5083">
        <f t="shared" si="437"/>
        <v>364</v>
      </c>
    </row>
    <row r="5084" spans="10:16" x14ac:dyDescent="0.25">
      <c r="K5084" s="3">
        <f t="shared" si="435"/>
        <v>33965</v>
      </c>
      <c r="L5084">
        <v>62</v>
      </c>
      <c r="M5084">
        <f t="shared" si="433"/>
        <v>0.17032967032967034</v>
      </c>
      <c r="N5084">
        <f t="shared" si="436"/>
        <v>0</v>
      </c>
      <c r="O5084">
        <f t="shared" si="434"/>
        <v>0</v>
      </c>
      <c r="P5084">
        <f t="shared" si="437"/>
        <v>364</v>
      </c>
    </row>
    <row r="5085" spans="10:16" x14ac:dyDescent="0.25">
      <c r="J5085" t="s">
        <v>0</v>
      </c>
      <c r="K5085" s="3" t="e">
        <f t="shared" si="435"/>
        <v>#VALUE!</v>
      </c>
      <c r="L5085">
        <v>62</v>
      </c>
      <c r="M5085">
        <f t="shared" si="433"/>
        <v>0.17032967032967034</v>
      </c>
      <c r="N5085">
        <f t="shared" si="436"/>
        <v>0</v>
      </c>
      <c r="O5085">
        <f t="shared" si="434"/>
        <v>0</v>
      </c>
      <c r="P5085">
        <f t="shared" si="437"/>
        <v>364</v>
      </c>
    </row>
    <row r="5086" spans="10:16" x14ac:dyDescent="0.25">
      <c r="K5086" s="3">
        <f t="shared" si="435"/>
        <v>33965</v>
      </c>
      <c r="L5086">
        <v>62</v>
      </c>
      <c r="M5086">
        <f t="shared" si="433"/>
        <v>0.17032967032967034</v>
      </c>
      <c r="N5086">
        <f t="shared" si="436"/>
        <v>0</v>
      </c>
      <c r="O5086">
        <f t="shared" si="434"/>
        <v>0</v>
      </c>
      <c r="P5086">
        <f t="shared" si="437"/>
        <v>364</v>
      </c>
    </row>
    <row r="5087" spans="10:16" x14ac:dyDescent="0.25">
      <c r="J5087" t="s">
        <v>0</v>
      </c>
      <c r="K5087" s="3" t="e">
        <f t="shared" si="435"/>
        <v>#VALUE!</v>
      </c>
      <c r="L5087">
        <v>62</v>
      </c>
      <c r="M5087">
        <f t="shared" si="433"/>
        <v>0.17032967032967034</v>
      </c>
      <c r="N5087">
        <f t="shared" si="436"/>
        <v>0</v>
      </c>
      <c r="O5087">
        <f t="shared" si="434"/>
        <v>0</v>
      </c>
      <c r="P5087">
        <f t="shared" si="437"/>
        <v>364</v>
      </c>
    </row>
    <row r="5088" spans="10:16" x14ac:dyDescent="0.25">
      <c r="K5088" s="3">
        <f t="shared" si="435"/>
        <v>33965</v>
      </c>
      <c r="L5088">
        <v>62</v>
      </c>
      <c r="M5088">
        <f t="shared" si="433"/>
        <v>0.17032967032967034</v>
      </c>
      <c r="N5088">
        <f t="shared" si="436"/>
        <v>0</v>
      </c>
      <c r="O5088">
        <f t="shared" si="434"/>
        <v>0</v>
      </c>
      <c r="P5088">
        <f t="shared" si="437"/>
        <v>364</v>
      </c>
    </row>
    <row r="5089" spans="10:16" x14ac:dyDescent="0.25">
      <c r="J5089" t="s">
        <v>0</v>
      </c>
      <c r="K5089" s="3" t="e">
        <f t="shared" si="435"/>
        <v>#VALUE!</v>
      </c>
      <c r="L5089">
        <v>62</v>
      </c>
      <c r="M5089">
        <f t="shared" si="433"/>
        <v>0.17032967032967034</v>
      </c>
      <c r="N5089">
        <f t="shared" si="436"/>
        <v>0</v>
      </c>
      <c r="O5089">
        <f t="shared" si="434"/>
        <v>0</v>
      </c>
      <c r="P5089">
        <f t="shared" si="437"/>
        <v>364</v>
      </c>
    </row>
    <row r="5090" spans="10:16" x14ac:dyDescent="0.25">
      <c r="K5090" s="3">
        <f t="shared" si="435"/>
        <v>33965</v>
      </c>
      <c r="L5090">
        <v>62</v>
      </c>
      <c r="M5090">
        <f t="shared" si="433"/>
        <v>0.17032967032967034</v>
      </c>
      <c r="N5090">
        <f t="shared" si="436"/>
        <v>0</v>
      </c>
      <c r="O5090">
        <f t="shared" si="434"/>
        <v>0</v>
      </c>
      <c r="P5090">
        <f t="shared" si="437"/>
        <v>364</v>
      </c>
    </row>
    <row r="5091" spans="10:16" x14ac:dyDescent="0.25">
      <c r="J5091" t="s">
        <v>0</v>
      </c>
      <c r="K5091" s="3" t="e">
        <f t="shared" si="435"/>
        <v>#VALUE!</v>
      </c>
      <c r="L5091">
        <v>62</v>
      </c>
      <c r="M5091">
        <f t="shared" si="433"/>
        <v>0.17032967032967034</v>
      </c>
      <c r="N5091">
        <f t="shared" si="436"/>
        <v>0</v>
      </c>
      <c r="O5091">
        <f t="shared" si="434"/>
        <v>0</v>
      </c>
      <c r="P5091">
        <f t="shared" si="437"/>
        <v>364</v>
      </c>
    </row>
    <row r="5092" spans="10:16" x14ac:dyDescent="0.25">
      <c r="K5092" s="3">
        <f t="shared" si="435"/>
        <v>33965</v>
      </c>
      <c r="L5092">
        <v>62</v>
      </c>
      <c r="M5092">
        <f t="shared" si="433"/>
        <v>0.17032967032967034</v>
      </c>
      <c r="N5092">
        <f t="shared" si="436"/>
        <v>0</v>
      </c>
      <c r="O5092">
        <f t="shared" si="434"/>
        <v>0</v>
      </c>
      <c r="P5092">
        <f t="shared" si="437"/>
        <v>364</v>
      </c>
    </row>
    <row r="5093" spans="10:16" x14ac:dyDescent="0.25">
      <c r="J5093" t="s">
        <v>0</v>
      </c>
      <c r="K5093" s="3" t="e">
        <f t="shared" si="435"/>
        <v>#VALUE!</v>
      </c>
      <c r="L5093">
        <v>62</v>
      </c>
      <c r="M5093">
        <f t="shared" si="433"/>
        <v>0.17032967032967034</v>
      </c>
      <c r="N5093">
        <f t="shared" si="436"/>
        <v>0</v>
      </c>
      <c r="O5093">
        <f t="shared" si="434"/>
        <v>0</v>
      </c>
      <c r="P5093">
        <f t="shared" si="437"/>
        <v>364</v>
      </c>
    </row>
    <row r="5094" spans="10:16" x14ac:dyDescent="0.25">
      <c r="K5094" s="3">
        <f t="shared" si="435"/>
        <v>33965</v>
      </c>
      <c r="L5094">
        <v>62</v>
      </c>
      <c r="M5094">
        <f t="shared" si="433"/>
        <v>0.17032967032967034</v>
      </c>
      <c r="N5094">
        <f t="shared" si="436"/>
        <v>0</v>
      </c>
      <c r="O5094">
        <f t="shared" si="434"/>
        <v>0</v>
      </c>
      <c r="P5094">
        <f t="shared" si="437"/>
        <v>364</v>
      </c>
    </row>
    <row r="5095" spans="10:16" x14ac:dyDescent="0.25">
      <c r="J5095" t="s">
        <v>0</v>
      </c>
      <c r="K5095" s="3" t="e">
        <f t="shared" si="435"/>
        <v>#VALUE!</v>
      </c>
      <c r="L5095">
        <v>62</v>
      </c>
      <c r="M5095">
        <f t="shared" si="433"/>
        <v>0.17032967032967034</v>
      </c>
      <c r="N5095">
        <f t="shared" si="436"/>
        <v>0</v>
      </c>
      <c r="O5095">
        <f t="shared" si="434"/>
        <v>0</v>
      </c>
      <c r="P5095">
        <f t="shared" si="437"/>
        <v>364</v>
      </c>
    </row>
    <row r="5096" spans="10:16" x14ac:dyDescent="0.25">
      <c r="K5096" s="3">
        <f t="shared" si="435"/>
        <v>33965</v>
      </c>
      <c r="L5096">
        <v>62</v>
      </c>
      <c r="M5096">
        <f t="shared" si="433"/>
        <v>0.17032967032967034</v>
      </c>
      <c r="N5096">
        <f t="shared" si="436"/>
        <v>0</v>
      </c>
      <c r="O5096">
        <f t="shared" si="434"/>
        <v>0</v>
      </c>
      <c r="P5096">
        <f t="shared" si="437"/>
        <v>364</v>
      </c>
    </row>
    <row r="5097" spans="10:16" x14ac:dyDescent="0.25">
      <c r="J5097" t="s">
        <v>0</v>
      </c>
      <c r="K5097" s="3" t="e">
        <f t="shared" si="435"/>
        <v>#VALUE!</v>
      </c>
      <c r="L5097">
        <v>62</v>
      </c>
      <c r="M5097">
        <f t="shared" si="433"/>
        <v>0.17032967032967034</v>
      </c>
      <c r="N5097">
        <f t="shared" si="436"/>
        <v>0</v>
      </c>
      <c r="O5097">
        <f t="shared" si="434"/>
        <v>0</v>
      </c>
      <c r="P5097">
        <f t="shared" si="437"/>
        <v>364</v>
      </c>
    </row>
    <row r="5098" spans="10:16" x14ac:dyDescent="0.25">
      <c r="K5098" s="3">
        <f t="shared" si="435"/>
        <v>33965</v>
      </c>
      <c r="L5098">
        <v>62</v>
      </c>
      <c r="M5098">
        <f t="shared" si="433"/>
        <v>0.17032967032967034</v>
      </c>
      <c r="N5098">
        <f t="shared" si="436"/>
        <v>0</v>
      </c>
      <c r="O5098">
        <f t="shared" si="434"/>
        <v>0</v>
      </c>
      <c r="P5098">
        <f t="shared" si="437"/>
        <v>364</v>
      </c>
    </row>
    <row r="5099" spans="10:16" x14ac:dyDescent="0.25">
      <c r="J5099" t="s">
        <v>0</v>
      </c>
      <c r="K5099" s="3" t="e">
        <f t="shared" si="435"/>
        <v>#VALUE!</v>
      </c>
      <c r="L5099">
        <v>62</v>
      </c>
      <c r="M5099">
        <f t="shared" si="433"/>
        <v>0.17032967032967034</v>
      </c>
      <c r="N5099">
        <f t="shared" si="436"/>
        <v>0</v>
      </c>
      <c r="O5099">
        <f t="shared" si="434"/>
        <v>0</v>
      </c>
      <c r="P5099">
        <f t="shared" si="437"/>
        <v>364</v>
      </c>
    </row>
    <row r="5100" spans="10:16" x14ac:dyDescent="0.25">
      <c r="K5100" s="3">
        <f t="shared" si="435"/>
        <v>33965</v>
      </c>
      <c r="L5100">
        <v>62</v>
      </c>
      <c r="M5100">
        <f t="shared" si="433"/>
        <v>0.17032967032967034</v>
      </c>
      <c r="N5100">
        <f t="shared" si="436"/>
        <v>0</v>
      </c>
      <c r="O5100">
        <f t="shared" si="434"/>
        <v>0</v>
      </c>
      <c r="P5100">
        <f t="shared" si="437"/>
        <v>364</v>
      </c>
    </row>
    <row r="5101" spans="10:16" x14ac:dyDescent="0.25">
      <c r="J5101" t="s">
        <v>0</v>
      </c>
      <c r="K5101" s="3" t="e">
        <f t="shared" si="435"/>
        <v>#VALUE!</v>
      </c>
      <c r="L5101">
        <v>62</v>
      </c>
      <c r="M5101">
        <f t="shared" si="433"/>
        <v>0.17032967032967034</v>
      </c>
      <c r="N5101">
        <f t="shared" si="436"/>
        <v>0</v>
      </c>
      <c r="O5101">
        <f t="shared" si="434"/>
        <v>0</v>
      </c>
      <c r="P5101">
        <f t="shared" si="437"/>
        <v>364</v>
      </c>
    </row>
    <row r="5102" spans="10:16" x14ac:dyDescent="0.25">
      <c r="K5102" s="3">
        <f t="shared" si="435"/>
        <v>33965</v>
      </c>
      <c r="L5102">
        <v>62</v>
      </c>
      <c r="M5102">
        <f t="shared" si="433"/>
        <v>0.17032967032967034</v>
      </c>
      <c r="N5102">
        <f t="shared" si="436"/>
        <v>0</v>
      </c>
      <c r="O5102">
        <f t="shared" si="434"/>
        <v>0</v>
      </c>
      <c r="P5102">
        <f t="shared" si="437"/>
        <v>364</v>
      </c>
    </row>
    <row r="5103" spans="10:16" x14ac:dyDescent="0.25">
      <c r="J5103" t="s">
        <v>0</v>
      </c>
      <c r="K5103" s="3" t="e">
        <f t="shared" si="435"/>
        <v>#VALUE!</v>
      </c>
      <c r="L5103">
        <v>62</v>
      </c>
      <c r="M5103">
        <f t="shared" si="433"/>
        <v>0.17032967032967034</v>
      </c>
      <c r="N5103">
        <f t="shared" si="436"/>
        <v>0</v>
      </c>
      <c r="O5103">
        <f t="shared" si="434"/>
        <v>0</v>
      </c>
      <c r="P5103">
        <f t="shared" si="437"/>
        <v>364</v>
      </c>
    </row>
    <row r="5104" spans="10:16" x14ac:dyDescent="0.25">
      <c r="K5104" s="3">
        <f t="shared" si="435"/>
        <v>33965</v>
      </c>
      <c r="L5104">
        <v>62</v>
      </c>
      <c r="M5104">
        <f t="shared" si="433"/>
        <v>0.17032967032967034</v>
      </c>
      <c r="N5104">
        <f t="shared" si="436"/>
        <v>0</v>
      </c>
      <c r="O5104">
        <f t="shared" si="434"/>
        <v>0</v>
      </c>
      <c r="P5104">
        <f t="shared" si="437"/>
        <v>364</v>
      </c>
    </row>
    <row r="5105" spans="10:16" x14ac:dyDescent="0.25">
      <c r="J5105" t="s">
        <v>0</v>
      </c>
      <c r="K5105" s="3" t="e">
        <f t="shared" si="435"/>
        <v>#VALUE!</v>
      </c>
      <c r="L5105">
        <v>62</v>
      </c>
      <c r="M5105">
        <f t="shared" si="433"/>
        <v>0.17032967032967034</v>
      </c>
      <c r="N5105">
        <f t="shared" si="436"/>
        <v>0</v>
      </c>
      <c r="O5105">
        <f t="shared" si="434"/>
        <v>0</v>
      </c>
      <c r="P5105">
        <f t="shared" si="437"/>
        <v>364</v>
      </c>
    </row>
    <row r="5106" spans="10:16" x14ac:dyDescent="0.25">
      <c r="K5106" s="3">
        <f t="shared" si="435"/>
        <v>33965</v>
      </c>
      <c r="L5106">
        <v>62</v>
      </c>
      <c r="M5106">
        <f t="shared" si="433"/>
        <v>0.17032967032967034</v>
      </c>
      <c r="N5106">
        <f t="shared" si="436"/>
        <v>0</v>
      </c>
      <c r="O5106">
        <f t="shared" si="434"/>
        <v>0</v>
      </c>
      <c r="P5106">
        <f t="shared" si="437"/>
        <v>364</v>
      </c>
    </row>
    <row r="5107" spans="10:16" x14ac:dyDescent="0.25">
      <c r="J5107" t="s">
        <v>0</v>
      </c>
      <c r="K5107" s="3" t="e">
        <f t="shared" si="435"/>
        <v>#VALUE!</v>
      </c>
      <c r="L5107">
        <v>62</v>
      </c>
      <c r="M5107">
        <f t="shared" si="433"/>
        <v>0.17032967032967034</v>
      </c>
      <c r="N5107">
        <f t="shared" si="436"/>
        <v>0</v>
      </c>
      <c r="O5107">
        <f t="shared" si="434"/>
        <v>0</v>
      </c>
      <c r="P5107">
        <f t="shared" si="437"/>
        <v>364</v>
      </c>
    </row>
    <row r="5108" spans="10:16" x14ac:dyDescent="0.25">
      <c r="K5108" s="3">
        <f t="shared" si="435"/>
        <v>33965</v>
      </c>
      <c r="L5108">
        <v>62</v>
      </c>
      <c r="M5108">
        <f t="shared" si="433"/>
        <v>0.17032967032967034</v>
      </c>
      <c r="N5108">
        <f t="shared" si="436"/>
        <v>0</v>
      </c>
      <c r="O5108">
        <f t="shared" si="434"/>
        <v>0</v>
      </c>
      <c r="P5108">
        <f t="shared" si="437"/>
        <v>364</v>
      </c>
    </row>
    <row r="5109" spans="10:16" x14ac:dyDescent="0.25">
      <c r="J5109" t="s">
        <v>0</v>
      </c>
      <c r="K5109" s="3" t="e">
        <f t="shared" si="435"/>
        <v>#VALUE!</v>
      </c>
      <c r="L5109">
        <v>62</v>
      </c>
      <c r="M5109">
        <f t="shared" si="433"/>
        <v>0.17032967032967034</v>
      </c>
      <c r="N5109">
        <f t="shared" si="436"/>
        <v>0</v>
      </c>
      <c r="O5109">
        <f t="shared" si="434"/>
        <v>0</v>
      </c>
      <c r="P5109">
        <f t="shared" si="437"/>
        <v>364</v>
      </c>
    </row>
    <row r="5110" spans="10:16" x14ac:dyDescent="0.25">
      <c r="K5110" s="3">
        <f t="shared" si="435"/>
        <v>33965</v>
      </c>
      <c r="L5110">
        <v>62</v>
      </c>
      <c r="M5110">
        <f t="shared" si="433"/>
        <v>0.17032967032967034</v>
      </c>
      <c r="N5110">
        <f t="shared" si="436"/>
        <v>0</v>
      </c>
      <c r="O5110">
        <f t="shared" si="434"/>
        <v>0</v>
      </c>
      <c r="P5110">
        <f t="shared" si="437"/>
        <v>364</v>
      </c>
    </row>
    <row r="5111" spans="10:16" x14ac:dyDescent="0.25">
      <c r="J5111" t="s">
        <v>0</v>
      </c>
      <c r="K5111" s="3" t="e">
        <f t="shared" si="435"/>
        <v>#VALUE!</v>
      </c>
      <c r="L5111">
        <v>62</v>
      </c>
      <c r="M5111">
        <f t="shared" si="433"/>
        <v>0.17032967032967034</v>
      </c>
      <c r="N5111">
        <f t="shared" si="436"/>
        <v>0</v>
      </c>
      <c r="O5111">
        <f t="shared" si="434"/>
        <v>0</v>
      </c>
      <c r="P5111">
        <f t="shared" si="437"/>
        <v>364</v>
      </c>
    </row>
    <row r="5112" spans="10:16" x14ac:dyDescent="0.25">
      <c r="K5112" s="3">
        <f t="shared" si="435"/>
        <v>33965</v>
      </c>
      <c r="L5112">
        <v>62</v>
      </c>
      <c r="M5112">
        <f t="shared" si="433"/>
        <v>0.17032967032967034</v>
      </c>
      <c r="N5112">
        <f t="shared" si="436"/>
        <v>0</v>
      </c>
      <c r="O5112">
        <f t="shared" si="434"/>
        <v>0</v>
      </c>
      <c r="P5112">
        <f t="shared" si="437"/>
        <v>364</v>
      </c>
    </row>
    <row r="5113" spans="10:16" x14ac:dyDescent="0.25">
      <c r="J5113" t="s">
        <v>0</v>
      </c>
      <c r="K5113" s="3" t="e">
        <f t="shared" si="435"/>
        <v>#VALUE!</v>
      </c>
      <c r="L5113">
        <v>62</v>
      </c>
      <c r="M5113">
        <f t="shared" si="433"/>
        <v>0.17032967032967034</v>
      </c>
      <c r="N5113">
        <f t="shared" si="436"/>
        <v>0</v>
      </c>
      <c r="O5113">
        <f t="shared" si="434"/>
        <v>0</v>
      </c>
      <c r="P5113">
        <f t="shared" si="437"/>
        <v>364</v>
      </c>
    </row>
    <row r="5114" spans="10:16" x14ac:dyDescent="0.25">
      <c r="K5114" s="3">
        <f t="shared" si="435"/>
        <v>33965</v>
      </c>
      <c r="L5114">
        <v>62</v>
      </c>
      <c r="M5114">
        <f t="shared" si="433"/>
        <v>0.17032967032967034</v>
      </c>
      <c r="N5114">
        <f t="shared" si="436"/>
        <v>0</v>
      </c>
      <c r="O5114">
        <f t="shared" si="434"/>
        <v>0</v>
      </c>
      <c r="P5114">
        <f t="shared" si="437"/>
        <v>364</v>
      </c>
    </row>
    <row r="5115" spans="10:16" x14ac:dyDescent="0.25">
      <c r="J5115" t="s">
        <v>0</v>
      </c>
      <c r="K5115" s="3" t="e">
        <f t="shared" si="435"/>
        <v>#VALUE!</v>
      </c>
      <c r="L5115">
        <v>62</v>
      </c>
      <c r="M5115">
        <f t="shared" si="433"/>
        <v>0.17032967032967034</v>
      </c>
      <c r="N5115">
        <f t="shared" si="436"/>
        <v>0</v>
      </c>
      <c r="O5115">
        <f t="shared" si="434"/>
        <v>0</v>
      </c>
      <c r="P5115">
        <f t="shared" si="437"/>
        <v>364</v>
      </c>
    </row>
    <row r="5116" spans="10:16" x14ac:dyDescent="0.25">
      <c r="K5116" s="3">
        <f t="shared" si="435"/>
        <v>33965</v>
      </c>
      <c r="L5116">
        <v>62</v>
      </c>
      <c r="M5116">
        <f t="shared" si="433"/>
        <v>0.17032967032967034</v>
      </c>
      <c r="N5116">
        <f t="shared" si="436"/>
        <v>0</v>
      </c>
      <c r="O5116">
        <f t="shared" si="434"/>
        <v>0</v>
      </c>
      <c r="P5116">
        <f t="shared" si="437"/>
        <v>364</v>
      </c>
    </row>
    <row r="5117" spans="10:16" x14ac:dyDescent="0.25">
      <c r="J5117" t="s">
        <v>0</v>
      </c>
      <c r="K5117" s="3" t="e">
        <f t="shared" si="435"/>
        <v>#VALUE!</v>
      </c>
      <c r="L5117">
        <v>62</v>
      </c>
      <c r="M5117">
        <f t="shared" si="433"/>
        <v>0.17032967032967034</v>
      </c>
      <c r="N5117">
        <f t="shared" si="436"/>
        <v>0</v>
      </c>
      <c r="O5117">
        <f t="shared" si="434"/>
        <v>0</v>
      </c>
      <c r="P5117">
        <f t="shared" si="437"/>
        <v>364</v>
      </c>
    </row>
    <row r="5118" spans="10:16" x14ac:dyDescent="0.25">
      <c r="K5118" s="3">
        <f t="shared" si="435"/>
        <v>33965</v>
      </c>
      <c r="L5118">
        <v>62</v>
      </c>
      <c r="M5118">
        <f t="shared" si="433"/>
        <v>0.17032967032967034</v>
      </c>
      <c r="N5118">
        <f t="shared" si="436"/>
        <v>0</v>
      </c>
      <c r="O5118">
        <f t="shared" si="434"/>
        <v>0</v>
      </c>
      <c r="P5118">
        <f t="shared" si="437"/>
        <v>364</v>
      </c>
    </row>
    <row r="5119" spans="10:16" x14ac:dyDescent="0.25">
      <c r="J5119" s="13" t="s">
        <v>0</v>
      </c>
      <c r="K5119" s="14" t="e">
        <f t="shared" si="435"/>
        <v>#VALUE!</v>
      </c>
      <c r="L5119" s="13">
        <v>62</v>
      </c>
      <c r="M5119">
        <f t="shared" si="433"/>
        <v>0.17032967032967034</v>
      </c>
      <c r="N5119" s="13">
        <f t="shared" si="436"/>
        <v>0</v>
      </c>
      <c r="O5119" s="13">
        <f t="shared" si="434"/>
        <v>0</v>
      </c>
      <c r="P5119">
        <f t="shared" si="437"/>
        <v>364</v>
      </c>
    </row>
    <row r="5120" spans="10:16" x14ac:dyDescent="0.25">
      <c r="K5120" s="3">
        <f t="shared" si="435"/>
        <v>33965</v>
      </c>
      <c r="L5120">
        <v>63</v>
      </c>
      <c r="M5120">
        <f t="shared" si="433"/>
        <v>0.17307692307692307</v>
      </c>
      <c r="N5120">
        <f t="shared" si="436"/>
        <v>0</v>
      </c>
      <c r="O5120">
        <f t="shared" si="434"/>
        <v>0</v>
      </c>
      <c r="P5120">
        <f>DATE(2007,12,26)-DATE(2006,12,27)</f>
        <v>364</v>
      </c>
    </row>
    <row r="5121" spans="10:16" x14ac:dyDescent="0.25">
      <c r="J5121" t="s">
        <v>0</v>
      </c>
      <c r="K5121" s="3" t="e">
        <f t="shared" si="435"/>
        <v>#VALUE!</v>
      </c>
      <c r="L5121">
        <v>63</v>
      </c>
      <c r="M5121">
        <f t="shared" si="433"/>
        <v>0.17307692307692307</v>
      </c>
      <c r="N5121">
        <f t="shared" si="436"/>
        <v>0</v>
      </c>
      <c r="O5121">
        <f t="shared" si="434"/>
        <v>0</v>
      </c>
      <c r="P5121">
        <f t="shared" ref="P5121:P5184" si="438">DATE(2007,12,26)-DATE(2006,12,27)</f>
        <v>364</v>
      </c>
    </row>
    <row r="5122" spans="10:16" x14ac:dyDescent="0.25">
      <c r="K5122" s="3">
        <f t="shared" si="435"/>
        <v>33965</v>
      </c>
      <c r="L5122">
        <v>63</v>
      </c>
      <c r="M5122">
        <f t="shared" si="433"/>
        <v>0.17307692307692307</v>
      </c>
      <c r="N5122">
        <f t="shared" si="436"/>
        <v>0</v>
      </c>
      <c r="O5122">
        <f t="shared" si="434"/>
        <v>0</v>
      </c>
      <c r="P5122">
        <f t="shared" si="438"/>
        <v>364</v>
      </c>
    </row>
    <row r="5123" spans="10:16" x14ac:dyDescent="0.25">
      <c r="J5123" t="s">
        <v>0</v>
      </c>
      <c r="K5123" s="3" t="e">
        <f t="shared" si="435"/>
        <v>#VALUE!</v>
      </c>
      <c r="L5123">
        <v>63</v>
      </c>
      <c r="M5123">
        <f t="shared" si="433"/>
        <v>0.17307692307692307</v>
      </c>
      <c r="N5123">
        <f t="shared" si="436"/>
        <v>0</v>
      </c>
      <c r="O5123">
        <f t="shared" si="434"/>
        <v>0</v>
      </c>
      <c r="P5123">
        <f t="shared" si="438"/>
        <v>364</v>
      </c>
    </row>
    <row r="5124" spans="10:16" x14ac:dyDescent="0.25">
      <c r="K5124" s="3">
        <f t="shared" si="435"/>
        <v>33965</v>
      </c>
      <c r="L5124">
        <v>63</v>
      </c>
      <c r="M5124">
        <f t="shared" si="433"/>
        <v>0.17307692307692307</v>
      </c>
      <c r="N5124">
        <f t="shared" si="436"/>
        <v>0</v>
      </c>
      <c r="O5124">
        <f t="shared" si="434"/>
        <v>0</v>
      </c>
      <c r="P5124">
        <f t="shared" si="438"/>
        <v>364</v>
      </c>
    </row>
    <row r="5125" spans="10:16" x14ac:dyDescent="0.25">
      <c r="J5125" t="s">
        <v>0</v>
      </c>
      <c r="K5125" s="3" t="e">
        <f t="shared" si="435"/>
        <v>#VALUE!</v>
      </c>
      <c r="L5125">
        <v>63</v>
      </c>
      <c r="M5125">
        <f t="shared" si="433"/>
        <v>0.17307692307692307</v>
      </c>
      <c r="N5125">
        <f t="shared" si="436"/>
        <v>0</v>
      </c>
      <c r="O5125">
        <f t="shared" si="434"/>
        <v>0</v>
      </c>
      <c r="P5125">
        <f t="shared" si="438"/>
        <v>364</v>
      </c>
    </row>
    <row r="5126" spans="10:16" x14ac:dyDescent="0.25">
      <c r="K5126" s="3">
        <f t="shared" si="435"/>
        <v>33965</v>
      </c>
      <c r="L5126">
        <v>63</v>
      </c>
      <c r="M5126">
        <f t="shared" si="433"/>
        <v>0.17307692307692307</v>
      </c>
      <c r="N5126">
        <f t="shared" si="436"/>
        <v>0</v>
      </c>
      <c r="O5126">
        <f t="shared" si="434"/>
        <v>0</v>
      </c>
      <c r="P5126">
        <f t="shared" si="438"/>
        <v>364</v>
      </c>
    </row>
    <row r="5127" spans="10:16" x14ac:dyDescent="0.25">
      <c r="J5127" t="s">
        <v>0</v>
      </c>
      <c r="K5127" s="3" t="e">
        <f t="shared" si="435"/>
        <v>#VALUE!</v>
      </c>
      <c r="L5127">
        <v>63</v>
      </c>
      <c r="M5127">
        <f t="shared" si="433"/>
        <v>0.17307692307692307</v>
      </c>
      <c r="N5127">
        <f t="shared" si="436"/>
        <v>0</v>
      </c>
      <c r="O5127">
        <f t="shared" si="434"/>
        <v>0</v>
      </c>
      <c r="P5127">
        <f t="shared" si="438"/>
        <v>364</v>
      </c>
    </row>
    <row r="5128" spans="10:16" x14ac:dyDescent="0.25">
      <c r="K5128" s="3">
        <f t="shared" si="435"/>
        <v>33965</v>
      </c>
      <c r="L5128">
        <v>63</v>
      </c>
      <c r="M5128">
        <f t="shared" ref="M5128:M5191" si="439">L5128/P5128</f>
        <v>0.17307692307692307</v>
      </c>
      <c r="N5128">
        <f t="shared" si="436"/>
        <v>0</v>
      </c>
      <c r="O5128">
        <f t="shared" ref="O5128:O5191" si="440">ROUND(N5128,1)</f>
        <v>0</v>
      </c>
      <c r="P5128">
        <f t="shared" si="438"/>
        <v>364</v>
      </c>
    </row>
    <row r="5129" spans="10:16" x14ac:dyDescent="0.25">
      <c r="J5129" t="s">
        <v>0</v>
      </c>
      <c r="K5129" s="3" t="e">
        <f t="shared" ref="K5129:K5192" si="441">$K$7+J5129</f>
        <v>#VALUE!</v>
      </c>
      <c r="L5129">
        <v>63</v>
      </c>
      <c r="M5129">
        <f t="shared" si="439"/>
        <v>0.17307692307692307</v>
      </c>
      <c r="N5129">
        <f t="shared" ref="N5129:N5192" si="442">INT(M5129)</f>
        <v>0</v>
      </c>
      <c r="O5129">
        <f t="shared" si="440"/>
        <v>0</v>
      </c>
      <c r="P5129">
        <f t="shared" si="438"/>
        <v>364</v>
      </c>
    </row>
    <row r="5130" spans="10:16" x14ac:dyDescent="0.25">
      <c r="K5130" s="3">
        <f t="shared" si="441"/>
        <v>33965</v>
      </c>
      <c r="L5130">
        <v>63</v>
      </c>
      <c r="M5130">
        <f t="shared" si="439"/>
        <v>0.17307692307692307</v>
      </c>
      <c r="N5130">
        <f t="shared" si="442"/>
        <v>0</v>
      </c>
      <c r="O5130">
        <f t="shared" si="440"/>
        <v>0</v>
      </c>
      <c r="P5130">
        <f t="shared" si="438"/>
        <v>364</v>
      </c>
    </row>
    <row r="5131" spans="10:16" x14ac:dyDescent="0.25">
      <c r="J5131" t="s">
        <v>0</v>
      </c>
      <c r="K5131" s="3" t="e">
        <f t="shared" si="441"/>
        <v>#VALUE!</v>
      </c>
      <c r="L5131">
        <v>63</v>
      </c>
      <c r="M5131">
        <f t="shared" si="439"/>
        <v>0.17307692307692307</v>
      </c>
      <c r="N5131">
        <f t="shared" si="442"/>
        <v>0</v>
      </c>
      <c r="O5131">
        <f t="shared" si="440"/>
        <v>0</v>
      </c>
      <c r="P5131">
        <f t="shared" si="438"/>
        <v>364</v>
      </c>
    </row>
    <row r="5132" spans="10:16" x14ac:dyDescent="0.25">
      <c r="K5132" s="3">
        <f t="shared" si="441"/>
        <v>33965</v>
      </c>
      <c r="L5132">
        <v>63</v>
      </c>
      <c r="M5132">
        <f t="shared" si="439"/>
        <v>0.17307692307692307</v>
      </c>
      <c r="N5132">
        <f t="shared" si="442"/>
        <v>0</v>
      </c>
      <c r="O5132">
        <f t="shared" si="440"/>
        <v>0</v>
      </c>
      <c r="P5132">
        <f t="shared" si="438"/>
        <v>364</v>
      </c>
    </row>
    <row r="5133" spans="10:16" x14ac:dyDescent="0.25">
      <c r="J5133" t="s">
        <v>0</v>
      </c>
      <c r="K5133" s="3" t="e">
        <f t="shared" si="441"/>
        <v>#VALUE!</v>
      </c>
      <c r="L5133">
        <v>63</v>
      </c>
      <c r="M5133">
        <f t="shared" si="439"/>
        <v>0.17307692307692307</v>
      </c>
      <c r="N5133">
        <f t="shared" si="442"/>
        <v>0</v>
      </c>
      <c r="O5133">
        <f t="shared" si="440"/>
        <v>0</v>
      </c>
      <c r="P5133">
        <f t="shared" si="438"/>
        <v>364</v>
      </c>
    </row>
    <row r="5134" spans="10:16" x14ac:dyDescent="0.25">
      <c r="K5134" s="3">
        <f t="shared" si="441"/>
        <v>33965</v>
      </c>
      <c r="L5134">
        <v>63</v>
      </c>
      <c r="M5134">
        <f t="shared" si="439"/>
        <v>0.17307692307692307</v>
      </c>
      <c r="N5134">
        <f t="shared" si="442"/>
        <v>0</v>
      </c>
      <c r="O5134">
        <f t="shared" si="440"/>
        <v>0</v>
      </c>
      <c r="P5134">
        <f t="shared" si="438"/>
        <v>364</v>
      </c>
    </row>
    <row r="5135" spans="10:16" x14ac:dyDescent="0.25">
      <c r="J5135" t="s">
        <v>0</v>
      </c>
      <c r="K5135" s="3" t="e">
        <f t="shared" si="441"/>
        <v>#VALUE!</v>
      </c>
      <c r="L5135">
        <v>63</v>
      </c>
      <c r="M5135">
        <f t="shared" si="439"/>
        <v>0.17307692307692307</v>
      </c>
      <c r="N5135">
        <f t="shared" si="442"/>
        <v>0</v>
      </c>
      <c r="O5135">
        <f t="shared" si="440"/>
        <v>0</v>
      </c>
      <c r="P5135">
        <f t="shared" si="438"/>
        <v>364</v>
      </c>
    </row>
    <row r="5136" spans="10:16" x14ac:dyDescent="0.25">
      <c r="K5136" s="3">
        <f t="shared" si="441"/>
        <v>33965</v>
      </c>
      <c r="L5136">
        <v>63</v>
      </c>
      <c r="M5136">
        <f t="shared" si="439"/>
        <v>0.17307692307692307</v>
      </c>
      <c r="N5136">
        <f t="shared" si="442"/>
        <v>0</v>
      </c>
      <c r="O5136">
        <f t="shared" si="440"/>
        <v>0</v>
      </c>
      <c r="P5136">
        <f t="shared" si="438"/>
        <v>364</v>
      </c>
    </row>
    <row r="5137" spans="10:16" x14ac:dyDescent="0.25">
      <c r="J5137" t="s">
        <v>0</v>
      </c>
      <c r="K5137" s="3" t="e">
        <f t="shared" si="441"/>
        <v>#VALUE!</v>
      </c>
      <c r="L5137">
        <v>63</v>
      </c>
      <c r="M5137">
        <f t="shared" si="439"/>
        <v>0.17307692307692307</v>
      </c>
      <c r="N5137">
        <f t="shared" si="442"/>
        <v>0</v>
      </c>
      <c r="O5137">
        <f t="shared" si="440"/>
        <v>0</v>
      </c>
      <c r="P5137">
        <f t="shared" si="438"/>
        <v>364</v>
      </c>
    </row>
    <row r="5138" spans="10:16" x14ac:dyDescent="0.25">
      <c r="K5138" s="3">
        <f t="shared" si="441"/>
        <v>33965</v>
      </c>
      <c r="L5138">
        <v>63</v>
      </c>
      <c r="M5138">
        <f t="shared" si="439"/>
        <v>0.17307692307692307</v>
      </c>
      <c r="N5138">
        <f t="shared" si="442"/>
        <v>0</v>
      </c>
      <c r="O5138">
        <f t="shared" si="440"/>
        <v>0</v>
      </c>
      <c r="P5138">
        <f t="shared" si="438"/>
        <v>364</v>
      </c>
    </row>
    <row r="5139" spans="10:16" x14ac:dyDescent="0.25">
      <c r="J5139" t="s">
        <v>0</v>
      </c>
      <c r="K5139" s="3" t="e">
        <f t="shared" si="441"/>
        <v>#VALUE!</v>
      </c>
      <c r="L5139">
        <v>63</v>
      </c>
      <c r="M5139">
        <f t="shared" si="439"/>
        <v>0.17307692307692307</v>
      </c>
      <c r="N5139">
        <f t="shared" si="442"/>
        <v>0</v>
      </c>
      <c r="O5139">
        <f t="shared" si="440"/>
        <v>0</v>
      </c>
      <c r="P5139">
        <f t="shared" si="438"/>
        <v>364</v>
      </c>
    </row>
    <row r="5140" spans="10:16" x14ac:dyDescent="0.25">
      <c r="K5140" s="3">
        <f t="shared" si="441"/>
        <v>33965</v>
      </c>
      <c r="L5140">
        <v>63</v>
      </c>
      <c r="M5140">
        <f t="shared" si="439"/>
        <v>0.17307692307692307</v>
      </c>
      <c r="N5140">
        <f t="shared" si="442"/>
        <v>0</v>
      </c>
      <c r="O5140">
        <f t="shared" si="440"/>
        <v>0</v>
      </c>
      <c r="P5140">
        <f t="shared" si="438"/>
        <v>364</v>
      </c>
    </row>
    <row r="5141" spans="10:16" x14ac:dyDescent="0.25">
      <c r="J5141" t="s">
        <v>0</v>
      </c>
      <c r="K5141" s="3" t="e">
        <f t="shared" si="441"/>
        <v>#VALUE!</v>
      </c>
      <c r="L5141">
        <v>63</v>
      </c>
      <c r="M5141">
        <f t="shared" si="439"/>
        <v>0.17307692307692307</v>
      </c>
      <c r="N5141">
        <f t="shared" si="442"/>
        <v>0</v>
      </c>
      <c r="O5141">
        <f t="shared" si="440"/>
        <v>0</v>
      </c>
      <c r="P5141">
        <f t="shared" si="438"/>
        <v>364</v>
      </c>
    </row>
    <row r="5142" spans="10:16" x14ac:dyDescent="0.25">
      <c r="K5142" s="3">
        <f t="shared" si="441"/>
        <v>33965</v>
      </c>
      <c r="L5142">
        <v>63</v>
      </c>
      <c r="M5142">
        <f t="shared" si="439"/>
        <v>0.17307692307692307</v>
      </c>
      <c r="N5142">
        <f t="shared" si="442"/>
        <v>0</v>
      </c>
      <c r="O5142">
        <f t="shared" si="440"/>
        <v>0</v>
      </c>
      <c r="P5142">
        <f t="shared" si="438"/>
        <v>364</v>
      </c>
    </row>
    <row r="5143" spans="10:16" x14ac:dyDescent="0.25">
      <c r="J5143" t="s">
        <v>0</v>
      </c>
      <c r="K5143" s="3" t="e">
        <f t="shared" si="441"/>
        <v>#VALUE!</v>
      </c>
      <c r="L5143">
        <v>63</v>
      </c>
      <c r="M5143">
        <f t="shared" si="439"/>
        <v>0.17307692307692307</v>
      </c>
      <c r="N5143">
        <f t="shared" si="442"/>
        <v>0</v>
      </c>
      <c r="O5143">
        <f t="shared" si="440"/>
        <v>0</v>
      </c>
      <c r="P5143">
        <f t="shared" si="438"/>
        <v>364</v>
      </c>
    </row>
    <row r="5144" spans="10:16" x14ac:dyDescent="0.25">
      <c r="K5144" s="3">
        <f t="shared" si="441"/>
        <v>33965</v>
      </c>
      <c r="L5144">
        <v>63</v>
      </c>
      <c r="M5144">
        <f t="shared" si="439"/>
        <v>0.17307692307692307</v>
      </c>
      <c r="N5144">
        <f t="shared" si="442"/>
        <v>0</v>
      </c>
      <c r="O5144">
        <f t="shared" si="440"/>
        <v>0</v>
      </c>
      <c r="P5144">
        <f t="shared" si="438"/>
        <v>364</v>
      </c>
    </row>
    <row r="5145" spans="10:16" x14ac:dyDescent="0.25">
      <c r="J5145" t="s">
        <v>0</v>
      </c>
      <c r="K5145" s="3" t="e">
        <f t="shared" si="441"/>
        <v>#VALUE!</v>
      </c>
      <c r="L5145">
        <v>63</v>
      </c>
      <c r="M5145">
        <f t="shared" si="439"/>
        <v>0.17307692307692307</v>
      </c>
      <c r="N5145">
        <f t="shared" si="442"/>
        <v>0</v>
      </c>
      <c r="O5145">
        <f t="shared" si="440"/>
        <v>0</v>
      </c>
      <c r="P5145">
        <f t="shared" si="438"/>
        <v>364</v>
      </c>
    </row>
    <row r="5146" spans="10:16" x14ac:dyDescent="0.25">
      <c r="K5146" s="3">
        <f t="shared" si="441"/>
        <v>33965</v>
      </c>
      <c r="L5146">
        <v>63</v>
      </c>
      <c r="M5146">
        <f t="shared" si="439"/>
        <v>0.17307692307692307</v>
      </c>
      <c r="N5146">
        <f t="shared" si="442"/>
        <v>0</v>
      </c>
      <c r="O5146">
        <f t="shared" si="440"/>
        <v>0</v>
      </c>
      <c r="P5146">
        <f t="shared" si="438"/>
        <v>364</v>
      </c>
    </row>
    <row r="5147" spans="10:16" x14ac:dyDescent="0.25">
      <c r="J5147" t="s">
        <v>0</v>
      </c>
      <c r="K5147" s="3" t="e">
        <f t="shared" si="441"/>
        <v>#VALUE!</v>
      </c>
      <c r="L5147">
        <v>63</v>
      </c>
      <c r="M5147">
        <f t="shared" si="439"/>
        <v>0.17307692307692307</v>
      </c>
      <c r="N5147">
        <f t="shared" si="442"/>
        <v>0</v>
      </c>
      <c r="O5147">
        <f t="shared" si="440"/>
        <v>0</v>
      </c>
      <c r="P5147">
        <f t="shared" si="438"/>
        <v>364</v>
      </c>
    </row>
    <row r="5148" spans="10:16" x14ac:dyDescent="0.25">
      <c r="K5148" s="3">
        <f t="shared" si="441"/>
        <v>33965</v>
      </c>
      <c r="L5148">
        <v>63</v>
      </c>
      <c r="M5148">
        <f t="shared" si="439"/>
        <v>0.17307692307692307</v>
      </c>
      <c r="N5148">
        <f t="shared" si="442"/>
        <v>0</v>
      </c>
      <c r="O5148">
        <f t="shared" si="440"/>
        <v>0</v>
      </c>
      <c r="P5148">
        <f t="shared" si="438"/>
        <v>364</v>
      </c>
    </row>
    <row r="5149" spans="10:16" x14ac:dyDescent="0.25">
      <c r="J5149" t="s">
        <v>0</v>
      </c>
      <c r="K5149" s="3" t="e">
        <f t="shared" si="441"/>
        <v>#VALUE!</v>
      </c>
      <c r="L5149">
        <v>63</v>
      </c>
      <c r="M5149">
        <f t="shared" si="439"/>
        <v>0.17307692307692307</v>
      </c>
      <c r="N5149">
        <f t="shared" si="442"/>
        <v>0</v>
      </c>
      <c r="O5149">
        <f t="shared" si="440"/>
        <v>0</v>
      </c>
      <c r="P5149">
        <f t="shared" si="438"/>
        <v>364</v>
      </c>
    </row>
    <row r="5150" spans="10:16" x14ac:dyDescent="0.25">
      <c r="K5150" s="3">
        <f t="shared" si="441"/>
        <v>33965</v>
      </c>
      <c r="L5150">
        <v>63</v>
      </c>
      <c r="M5150">
        <f t="shared" si="439"/>
        <v>0.17307692307692307</v>
      </c>
      <c r="N5150">
        <f t="shared" si="442"/>
        <v>0</v>
      </c>
      <c r="O5150">
        <f t="shared" si="440"/>
        <v>0</v>
      </c>
      <c r="P5150">
        <f t="shared" si="438"/>
        <v>364</v>
      </c>
    </row>
    <row r="5151" spans="10:16" x14ac:dyDescent="0.25">
      <c r="J5151" t="s">
        <v>0</v>
      </c>
      <c r="K5151" s="3" t="e">
        <f t="shared" si="441"/>
        <v>#VALUE!</v>
      </c>
      <c r="L5151">
        <v>63</v>
      </c>
      <c r="M5151">
        <f t="shared" si="439"/>
        <v>0.17307692307692307</v>
      </c>
      <c r="N5151">
        <f t="shared" si="442"/>
        <v>0</v>
      </c>
      <c r="O5151">
        <f t="shared" si="440"/>
        <v>0</v>
      </c>
      <c r="P5151">
        <f t="shared" si="438"/>
        <v>364</v>
      </c>
    </row>
    <row r="5152" spans="10:16" x14ac:dyDescent="0.25">
      <c r="K5152" s="3">
        <f t="shared" si="441"/>
        <v>33965</v>
      </c>
      <c r="L5152">
        <v>63</v>
      </c>
      <c r="M5152">
        <f t="shared" si="439"/>
        <v>0.17307692307692307</v>
      </c>
      <c r="N5152">
        <f t="shared" si="442"/>
        <v>0</v>
      </c>
      <c r="O5152">
        <f t="shared" si="440"/>
        <v>0</v>
      </c>
      <c r="P5152">
        <f t="shared" si="438"/>
        <v>364</v>
      </c>
    </row>
    <row r="5153" spans="10:16" x14ac:dyDescent="0.25">
      <c r="J5153" t="s">
        <v>0</v>
      </c>
      <c r="K5153" s="3" t="e">
        <f t="shared" si="441"/>
        <v>#VALUE!</v>
      </c>
      <c r="L5153">
        <v>63</v>
      </c>
      <c r="M5153">
        <f t="shared" si="439"/>
        <v>0.17307692307692307</v>
      </c>
      <c r="N5153">
        <f t="shared" si="442"/>
        <v>0</v>
      </c>
      <c r="O5153">
        <f t="shared" si="440"/>
        <v>0</v>
      </c>
      <c r="P5153">
        <f t="shared" si="438"/>
        <v>364</v>
      </c>
    </row>
    <row r="5154" spans="10:16" x14ac:dyDescent="0.25">
      <c r="K5154" s="3">
        <f t="shared" si="441"/>
        <v>33965</v>
      </c>
      <c r="L5154">
        <v>63</v>
      </c>
      <c r="M5154">
        <f t="shared" si="439"/>
        <v>0.17307692307692307</v>
      </c>
      <c r="N5154">
        <f t="shared" si="442"/>
        <v>0</v>
      </c>
      <c r="O5154">
        <f t="shared" si="440"/>
        <v>0</v>
      </c>
      <c r="P5154">
        <f t="shared" si="438"/>
        <v>364</v>
      </c>
    </row>
    <row r="5155" spans="10:16" x14ac:dyDescent="0.25">
      <c r="J5155" t="s">
        <v>0</v>
      </c>
      <c r="K5155" s="3" t="e">
        <f t="shared" si="441"/>
        <v>#VALUE!</v>
      </c>
      <c r="L5155">
        <v>63</v>
      </c>
      <c r="M5155">
        <f t="shared" si="439"/>
        <v>0.17307692307692307</v>
      </c>
      <c r="N5155">
        <f t="shared" si="442"/>
        <v>0</v>
      </c>
      <c r="O5155">
        <f t="shared" si="440"/>
        <v>0</v>
      </c>
      <c r="P5155">
        <f t="shared" si="438"/>
        <v>364</v>
      </c>
    </row>
    <row r="5156" spans="10:16" x14ac:dyDescent="0.25">
      <c r="K5156" s="3">
        <f t="shared" si="441"/>
        <v>33965</v>
      </c>
      <c r="L5156">
        <v>63</v>
      </c>
      <c r="M5156">
        <f t="shared" si="439"/>
        <v>0.17307692307692307</v>
      </c>
      <c r="N5156">
        <f t="shared" si="442"/>
        <v>0</v>
      </c>
      <c r="O5156">
        <f t="shared" si="440"/>
        <v>0</v>
      </c>
      <c r="P5156">
        <f t="shared" si="438"/>
        <v>364</v>
      </c>
    </row>
    <row r="5157" spans="10:16" x14ac:dyDescent="0.25">
      <c r="J5157" t="s">
        <v>0</v>
      </c>
      <c r="K5157" s="3" t="e">
        <f t="shared" si="441"/>
        <v>#VALUE!</v>
      </c>
      <c r="L5157">
        <v>63</v>
      </c>
      <c r="M5157">
        <f t="shared" si="439"/>
        <v>0.17307692307692307</v>
      </c>
      <c r="N5157">
        <f t="shared" si="442"/>
        <v>0</v>
      </c>
      <c r="O5157">
        <f t="shared" si="440"/>
        <v>0</v>
      </c>
      <c r="P5157">
        <f t="shared" si="438"/>
        <v>364</v>
      </c>
    </row>
    <row r="5158" spans="10:16" x14ac:dyDescent="0.25">
      <c r="K5158" s="3">
        <f t="shared" si="441"/>
        <v>33965</v>
      </c>
      <c r="L5158">
        <v>63</v>
      </c>
      <c r="M5158">
        <f t="shared" si="439"/>
        <v>0.17307692307692307</v>
      </c>
      <c r="N5158">
        <f t="shared" si="442"/>
        <v>0</v>
      </c>
      <c r="O5158">
        <f t="shared" si="440"/>
        <v>0</v>
      </c>
      <c r="P5158">
        <f t="shared" si="438"/>
        <v>364</v>
      </c>
    </row>
    <row r="5159" spans="10:16" x14ac:dyDescent="0.25">
      <c r="J5159" t="s">
        <v>0</v>
      </c>
      <c r="K5159" s="3" t="e">
        <f t="shared" si="441"/>
        <v>#VALUE!</v>
      </c>
      <c r="L5159">
        <v>63</v>
      </c>
      <c r="M5159">
        <f t="shared" si="439"/>
        <v>0.17307692307692307</v>
      </c>
      <c r="N5159">
        <f t="shared" si="442"/>
        <v>0</v>
      </c>
      <c r="O5159">
        <f t="shared" si="440"/>
        <v>0</v>
      </c>
      <c r="P5159">
        <f t="shared" si="438"/>
        <v>364</v>
      </c>
    </row>
    <row r="5160" spans="10:16" x14ac:dyDescent="0.25">
      <c r="K5160" s="3">
        <f t="shared" si="441"/>
        <v>33965</v>
      </c>
      <c r="L5160">
        <v>63</v>
      </c>
      <c r="M5160">
        <f t="shared" si="439"/>
        <v>0.17307692307692307</v>
      </c>
      <c r="N5160">
        <f t="shared" si="442"/>
        <v>0</v>
      </c>
      <c r="O5160">
        <f t="shared" si="440"/>
        <v>0</v>
      </c>
      <c r="P5160">
        <f t="shared" si="438"/>
        <v>364</v>
      </c>
    </row>
    <row r="5161" spans="10:16" x14ac:dyDescent="0.25">
      <c r="J5161" t="s">
        <v>0</v>
      </c>
      <c r="K5161" s="3" t="e">
        <f t="shared" si="441"/>
        <v>#VALUE!</v>
      </c>
      <c r="L5161">
        <v>63</v>
      </c>
      <c r="M5161">
        <f t="shared" si="439"/>
        <v>0.17307692307692307</v>
      </c>
      <c r="N5161">
        <f t="shared" si="442"/>
        <v>0</v>
      </c>
      <c r="O5161">
        <f t="shared" si="440"/>
        <v>0</v>
      </c>
      <c r="P5161">
        <f t="shared" si="438"/>
        <v>364</v>
      </c>
    </row>
    <row r="5162" spans="10:16" x14ac:dyDescent="0.25">
      <c r="K5162" s="3">
        <f t="shared" si="441"/>
        <v>33965</v>
      </c>
      <c r="L5162">
        <v>63</v>
      </c>
      <c r="M5162">
        <f t="shared" si="439"/>
        <v>0.17307692307692307</v>
      </c>
      <c r="N5162">
        <f t="shared" si="442"/>
        <v>0</v>
      </c>
      <c r="O5162">
        <f t="shared" si="440"/>
        <v>0</v>
      </c>
      <c r="P5162">
        <f t="shared" si="438"/>
        <v>364</v>
      </c>
    </row>
    <row r="5163" spans="10:16" x14ac:dyDescent="0.25">
      <c r="J5163" t="s">
        <v>0</v>
      </c>
      <c r="K5163" s="3" t="e">
        <f t="shared" si="441"/>
        <v>#VALUE!</v>
      </c>
      <c r="L5163">
        <v>63</v>
      </c>
      <c r="M5163">
        <f t="shared" si="439"/>
        <v>0.17307692307692307</v>
      </c>
      <c r="N5163">
        <f t="shared" si="442"/>
        <v>0</v>
      </c>
      <c r="O5163">
        <f t="shared" si="440"/>
        <v>0</v>
      </c>
      <c r="P5163">
        <f t="shared" si="438"/>
        <v>364</v>
      </c>
    </row>
    <row r="5164" spans="10:16" x14ac:dyDescent="0.25">
      <c r="K5164" s="3">
        <f t="shared" si="441"/>
        <v>33965</v>
      </c>
      <c r="L5164">
        <v>63</v>
      </c>
      <c r="M5164">
        <f t="shared" si="439"/>
        <v>0.17307692307692307</v>
      </c>
      <c r="N5164">
        <f t="shared" si="442"/>
        <v>0</v>
      </c>
      <c r="O5164">
        <f t="shared" si="440"/>
        <v>0</v>
      </c>
      <c r="P5164">
        <f t="shared" si="438"/>
        <v>364</v>
      </c>
    </row>
    <row r="5165" spans="10:16" x14ac:dyDescent="0.25">
      <c r="J5165" t="s">
        <v>0</v>
      </c>
      <c r="K5165" s="3" t="e">
        <f t="shared" si="441"/>
        <v>#VALUE!</v>
      </c>
      <c r="L5165">
        <v>63</v>
      </c>
      <c r="M5165">
        <f t="shared" si="439"/>
        <v>0.17307692307692307</v>
      </c>
      <c r="N5165">
        <f t="shared" si="442"/>
        <v>0</v>
      </c>
      <c r="O5165">
        <f t="shared" si="440"/>
        <v>0</v>
      </c>
      <c r="P5165">
        <f t="shared" si="438"/>
        <v>364</v>
      </c>
    </row>
    <row r="5166" spans="10:16" x14ac:dyDescent="0.25">
      <c r="K5166" s="3">
        <f t="shared" si="441"/>
        <v>33965</v>
      </c>
      <c r="L5166">
        <v>63</v>
      </c>
      <c r="M5166">
        <f t="shared" si="439"/>
        <v>0.17307692307692307</v>
      </c>
      <c r="N5166">
        <f t="shared" si="442"/>
        <v>0</v>
      </c>
      <c r="O5166">
        <f t="shared" si="440"/>
        <v>0</v>
      </c>
      <c r="P5166">
        <f t="shared" si="438"/>
        <v>364</v>
      </c>
    </row>
    <row r="5167" spans="10:16" x14ac:dyDescent="0.25">
      <c r="J5167" t="s">
        <v>0</v>
      </c>
      <c r="K5167" s="3" t="e">
        <f t="shared" si="441"/>
        <v>#VALUE!</v>
      </c>
      <c r="L5167">
        <v>63</v>
      </c>
      <c r="M5167">
        <f t="shared" si="439"/>
        <v>0.17307692307692307</v>
      </c>
      <c r="N5167">
        <f t="shared" si="442"/>
        <v>0</v>
      </c>
      <c r="O5167">
        <f t="shared" si="440"/>
        <v>0</v>
      </c>
      <c r="P5167">
        <f t="shared" si="438"/>
        <v>364</v>
      </c>
    </row>
    <row r="5168" spans="10:16" x14ac:dyDescent="0.25">
      <c r="K5168" s="3">
        <f t="shared" si="441"/>
        <v>33965</v>
      </c>
      <c r="L5168">
        <v>63</v>
      </c>
      <c r="M5168">
        <f t="shared" si="439"/>
        <v>0.17307692307692307</v>
      </c>
      <c r="N5168">
        <f t="shared" si="442"/>
        <v>0</v>
      </c>
      <c r="O5168">
        <f t="shared" si="440"/>
        <v>0</v>
      </c>
      <c r="P5168">
        <f t="shared" si="438"/>
        <v>364</v>
      </c>
    </row>
    <row r="5169" spans="10:16" x14ac:dyDescent="0.25">
      <c r="J5169" t="s">
        <v>0</v>
      </c>
      <c r="K5169" s="3" t="e">
        <f t="shared" si="441"/>
        <v>#VALUE!</v>
      </c>
      <c r="L5169">
        <v>63</v>
      </c>
      <c r="M5169">
        <f t="shared" si="439"/>
        <v>0.17307692307692307</v>
      </c>
      <c r="N5169">
        <f t="shared" si="442"/>
        <v>0</v>
      </c>
      <c r="O5169">
        <f t="shared" si="440"/>
        <v>0</v>
      </c>
      <c r="P5169">
        <f t="shared" si="438"/>
        <v>364</v>
      </c>
    </row>
    <row r="5170" spans="10:16" x14ac:dyDescent="0.25">
      <c r="K5170" s="3">
        <f t="shared" si="441"/>
        <v>33965</v>
      </c>
      <c r="L5170">
        <v>63</v>
      </c>
      <c r="M5170">
        <f t="shared" si="439"/>
        <v>0.17307692307692307</v>
      </c>
      <c r="N5170">
        <f t="shared" si="442"/>
        <v>0</v>
      </c>
      <c r="O5170">
        <f t="shared" si="440"/>
        <v>0</v>
      </c>
      <c r="P5170">
        <f t="shared" si="438"/>
        <v>364</v>
      </c>
    </row>
    <row r="5171" spans="10:16" x14ac:dyDescent="0.25">
      <c r="J5171" t="s">
        <v>0</v>
      </c>
      <c r="K5171" s="3" t="e">
        <f t="shared" si="441"/>
        <v>#VALUE!</v>
      </c>
      <c r="L5171">
        <v>63</v>
      </c>
      <c r="M5171">
        <f t="shared" si="439"/>
        <v>0.17307692307692307</v>
      </c>
      <c r="N5171">
        <f t="shared" si="442"/>
        <v>0</v>
      </c>
      <c r="O5171">
        <f t="shared" si="440"/>
        <v>0</v>
      </c>
      <c r="P5171">
        <f t="shared" si="438"/>
        <v>364</v>
      </c>
    </row>
    <row r="5172" spans="10:16" x14ac:dyDescent="0.25">
      <c r="K5172" s="3">
        <f t="shared" si="441"/>
        <v>33965</v>
      </c>
      <c r="L5172">
        <v>63</v>
      </c>
      <c r="M5172">
        <f t="shared" si="439"/>
        <v>0.17307692307692307</v>
      </c>
      <c r="N5172">
        <f t="shared" si="442"/>
        <v>0</v>
      </c>
      <c r="O5172">
        <f t="shared" si="440"/>
        <v>0</v>
      </c>
      <c r="P5172">
        <f t="shared" si="438"/>
        <v>364</v>
      </c>
    </row>
    <row r="5173" spans="10:16" x14ac:dyDescent="0.25">
      <c r="J5173" t="s">
        <v>0</v>
      </c>
      <c r="K5173" s="3" t="e">
        <f t="shared" si="441"/>
        <v>#VALUE!</v>
      </c>
      <c r="L5173">
        <v>63</v>
      </c>
      <c r="M5173">
        <f t="shared" si="439"/>
        <v>0.17307692307692307</v>
      </c>
      <c r="N5173">
        <f t="shared" si="442"/>
        <v>0</v>
      </c>
      <c r="O5173">
        <f t="shared" si="440"/>
        <v>0</v>
      </c>
      <c r="P5173">
        <f t="shared" si="438"/>
        <v>364</v>
      </c>
    </row>
    <row r="5174" spans="10:16" x14ac:dyDescent="0.25">
      <c r="K5174" s="3">
        <f t="shared" si="441"/>
        <v>33965</v>
      </c>
      <c r="L5174">
        <v>63</v>
      </c>
      <c r="M5174">
        <f t="shared" si="439"/>
        <v>0.17307692307692307</v>
      </c>
      <c r="N5174">
        <f t="shared" si="442"/>
        <v>0</v>
      </c>
      <c r="O5174">
        <f t="shared" si="440"/>
        <v>0</v>
      </c>
      <c r="P5174">
        <f t="shared" si="438"/>
        <v>364</v>
      </c>
    </row>
    <row r="5175" spans="10:16" x14ac:dyDescent="0.25">
      <c r="J5175" t="s">
        <v>0</v>
      </c>
      <c r="K5175" s="3" t="e">
        <f t="shared" si="441"/>
        <v>#VALUE!</v>
      </c>
      <c r="L5175">
        <v>63</v>
      </c>
      <c r="M5175">
        <f t="shared" si="439"/>
        <v>0.17307692307692307</v>
      </c>
      <c r="N5175">
        <f t="shared" si="442"/>
        <v>0</v>
      </c>
      <c r="O5175">
        <f t="shared" si="440"/>
        <v>0</v>
      </c>
      <c r="P5175">
        <f t="shared" si="438"/>
        <v>364</v>
      </c>
    </row>
    <row r="5176" spans="10:16" x14ac:dyDescent="0.25">
      <c r="K5176" s="3">
        <f t="shared" si="441"/>
        <v>33965</v>
      </c>
      <c r="L5176">
        <v>63</v>
      </c>
      <c r="M5176">
        <f t="shared" si="439"/>
        <v>0.17307692307692307</v>
      </c>
      <c r="N5176">
        <f t="shared" si="442"/>
        <v>0</v>
      </c>
      <c r="O5176">
        <f t="shared" si="440"/>
        <v>0</v>
      </c>
      <c r="P5176">
        <f t="shared" si="438"/>
        <v>364</v>
      </c>
    </row>
    <row r="5177" spans="10:16" x14ac:dyDescent="0.25">
      <c r="J5177" t="s">
        <v>0</v>
      </c>
      <c r="K5177" s="3" t="e">
        <f t="shared" si="441"/>
        <v>#VALUE!</v>
      </c>
      <c r="L5177">
        <v>63</v>
      </c>
      <c r="M5177">
        <f t="shared" si="439"/>
        <v>0.17307692307692307</v>
      </c>
      <c r="N5177">
        <f t="shared" si="442"/>
        <v>0</v>
      </c>
      <c r="O5177">
        <f t="shared" si="440"/>
        <v>0</v>
      </c>
      <c r="P5177">
        <f t="shared" si="438"/>
        <v>364</v>
      </c>
    </row>
    <row r="5178" spans="10:16" x14ac:dyDescent="0.25">
      <c r="K5178" s="3">
        <f t="shared" si="441"/>
        <v>33965</v>
      </c>
      <c r="L5178">
        <v>63</v>
      </c>
      <c r="M5178">
        <f t="shared" si="439"/>
        <v>0.17307692307692307</v>
      </c>
      <c r="N5178">
        <f t="shared" si="442"/>
        <v>0</v>
      </c>
      <c r="O5178">
        <f t="shared" si="440"/>
        <v>0</v>
      </c>
      <c r="P5178">
        <f t="shared" si="438"/>
        <v>364</v>
      </c>
    </row>
    <row r="5179" spans="10:16" x14ac:dyDescent="0.25">
      <c r="J5179" t="s">
        <v>0</v>
      </c>
      <c r="K5179" s="3" t="e">
        <f t="shared" si="441"/>
        <v>#VALUE!</v>
      </c>
      <c r="L5179">
        <v>63</v>
      </c>
      <c r="M5179">
        <f t="shared" si="439"/>
        <v>0.17307692307692307</v>
      </c>
      <c r="N5179">
        <f t="shared" si="442"/>
        <v>0</v>
      </c>
      <c r="O5179">
        <f t="shared" si="440"/>
        <v>0</v>
      </c>
      <c r="P5179">
        <f t="shared" si="438"/>
        <v>364</v>
      </c>
    </row>
    <row r="5180" spans="10:16" x14ac:dyDescent="0.25">
      <c r="K5180" s="3">
        <f t="shared" si="441"/>
        <v>33965</v>
      </c>
      <c r="L5180">
        <v>63</v>
      </c>
      <c r="M5180">
        <f t="shared" si="439"/>
        <v>0.17307692307692307</v>
      </c>
      <c r="N5180">
        <f t="shared" si="442"/>
        <v>0</v>
      </c>
      <c r="O5180">
        <f t="shared" si="440"/>
        <v>0</v>
      </c>
      <c r="P5180">
        <f t="shared" si="438"/>
        <v>364</v>
      </c>
    </row>
    <row r="5181" spans="10:16" x14ac:dyDescent="0.25">
      <c r="J5181" t="s">
        <v>0</v>
      </c>
      <c r="K5181" s="3" t="e">
        <f t="shared" si="441"/>
        <v>#VALUE!</v>
      </c>
      <c r="L5181">
        <v>63</v>
      </c>
      <c r="M5181">
        <f t="shared" si="439"/>
        <v>0.17307692307692307</v>
      </c>
      <c r="N5181">
        <f t="shared" si="442"/>
        <v>0</v>
      </c>
      <c r="O5181">
        <f t="shared" si="440"/>
        <v>0</v>
      </c>
      <c r="P5181">
        <f t="shared" si="438"/>
        <v>364</v>
      </c>
    </row>
    <row r="5182" spans="10:16" x14ac:dyDescent="0.25">
      <c r="K5182" s="3">
        <f t="shared" si="441"/>
        <v>33965</v>
      </c>
      <c r="L5182">
        <v>63</v>
      </c>
      <c r="M5182">
        <f t="shared" si="439"/>
        <v>0.17307692307692307</v>
      </c>
      <c r="N5182">
        <f t="shared" si="442"/>
        <v>0</v>
      </c>
      <c r="O5182">
        <f t="shared" si="440"/>
        <v>0</v>
      </c>
      <c r="P5182">
        <f t="shared" si="438"/>
        <v>364</v>
      </c>
    </row>
    <row r="5183" spans="10:16" x14ac:dyDescent="0.25">
      <c r="J5183" t="s">
        <v>0</v>
      </c>
      <c r="K5183" s="3" t="e">
        <f t="shared" si="441"/>
        <v>#VALUE!</v>
      </c>
      <c r="L5183">
        <v>63</v>
      </c>
      <c r="M5183">
        <f t="shared" si="439"/>
        <v>0.17307692307692307</v>
      </c>
      <c r="N5183">
        <f t="shared" si="442"/>
        <v>0</v>
      </c>
      <c r="O5183">
        <f t="shared" si="440"/>
        <v>0</v>
      </c>
      <c r="P5183">
        <f t="shared" si="438"/>
        <v>364</v>
      </c>
    </row>
    <row r="5184" spans="10:16" x14ac:dyDescent="0.25">
      <c r="K5184" s="3">
        <f t="shared" si="441"/>
        <v>33965</v>
      </c>
      <c r="L5184">
        <v>63</v>
      </c>
      <c r="M5184">
        <f t="shared" si="439"/>
        <v>0.17307692307692307</v>
      </c>
      <c r="N5184">
        <f t="shared" si="442"/>
        <v>0</v>
      </c>
      <c r="O5184">
        <f t="shared" si="440"/>
        <v>0</v>
      </c>
      <c r="P5184">
        <f t="shared" si="438"/>
        <v>364</v>
      </c>
    </row>
    <row r="5185" spans="10:16" x14ac:dyDescent="0.25">
      <c r="J5185" t="s">
        <v>0</v>
      </c>
      <c r="K5185" s="3" t="e">
        <f t="shared" si="441"/>
        <v>#VALUE!</v>
      </c>
      <c r="L5185">
        <v>63</v>
      </c>
      <c r="M5185">
        <f t="shared" si="439"/>
        <v>0.17307692307692307</v>
      </c>
      <c r="N5185">
        <f t="shared" si="442"/>
        <v>0</v>
      </c>
      <c r="O5185">
        <f t="shared" si="440"/>
        <v>0</v>
      </c>
      <c r="P5185">
        <f t="shared" ref="P5185:P5248" si="443">DATE(2007,12,26)-DATE(2006,12,27)</f>
        <v>364</v>
      </c>
    </row>
    <row r="5186" spans="10:16" x14ac:dyDescent="0.25">
      <c r="K5186" s="3">
        <f t="shared" si="441"/>
        <v>33965</v>
      </c>
      <c r="L5186">
        <v>63</v>
      </c>
      <c r="M5186">
        <f t="shared" si="439"/>
        <v>0.17307692307692307</v>
      </c>
      <c r="N5186">
        <f t="shared" si="442"/>
        <v>0</v>
      </c>
      <c r="O5186">
        <f t="shared" si="440"/>
        <v>0</v>
      </c>
      <c r="P5186">
        <f t="shared" si="443"/>
        <v>364</v>
      </c>
    </row>
    <row r="5187" spans="10:16" x14ac:dyDescent="0.25">
      <c r="J5187" t="s">
        <v>0</v>
      </c>
      <c r="K5187" s="3" t="e">
        <f t="shared" si="441"/>
        <v>#VALUE!</v>
      </c>
      <c r="L5187">
        <v>63</v>
      </c>
      <c r="M5187">
        <f t="shared" si="439"/>
        <v>0.17307692307692307</v>
      </c>
      <c r="N5187">
        <f t="shared" si="442"/>
        <v>0</v>
      </c>
      <c r="O5187">
        <f t="shared" si="440"/>
        <v>0</v>
      </c>
      <c r="P5187">
        <f t="shared" si="443"/>
        <v>364</v>
      </c>
    </row>
    <row r="5188" spans="10:16" x14ac:dyDescent="0.25">
      <c r="K5188" s="3">
        <f t="shared" si="441"/>
        <v>33965</v>
      </c>
      <c r="L5188">
        <v>63</v>
      </c>
      <c r="M5188">
        <f t="shared" si="439"/>
        <v>0.17307692307692307</v>
      </c>
      <c r="N5188">
        <f t="shared" si="442"/>
        <v>0</v>
      </c>
      <c r="O5188">
        <f t="shared" si="440"/>
        <v>0</v>
      </c>
      <c r="P5188">
        <f t="shared" si="443"/>
        <v>364</v>
      </c>
    </row>
    <row r="5189" spans="10:16" x14ac:dyDescent="0.25">
      <c r="J5189" t="s">
        <v>0</v>
      </c>
      <c r="K5189" s="3" t="e">
        <f t="shared" si="441"/>
        <v>#VALUE!</v>
      </c>
      <c r="L5189">
        <v>63</v>
      </c>
      <c r="M5189">
        <f t="shared" si="439"/>
        <v>0.17307692307692307</v>
      </c>
      <c r="N5189">
        <f t="shared" si="442"/>
        <v>0</v>
      </c>
      <c r="O5189">
        <f t="shared" si="440"/>
        <v>0</v>
      </c>
      <c r="P5189">
        <f t="shared" si="443"/>
        <v>364</v>
      </c>
    </row>
    <row r="5190" spans="10:16" x14ac:dyDescent="0.25">
      <c r="K5190" s="3">
        <f t="shared" si="441"/>
        <v>33965</v>
      </c>
      <c r="L5190">
        <v>63</v>
      </c>
      <c r="M5190">
        <f t="shared" si="439"/>
        <v>0.17307692307692307</v>
      </c>
      <c r="N5190">
        <f t="shared" si="442"/>
        <v>0</v>
      </c>
      <c r="O5190">
        <f t="shared" si="440"/>
        <v>0</v>
      </c>
      <c r="P5190">
        <f t="shared" si="443"/>
        <v>364</v>
      </c>
    </row>
    <row r="5191" spans="10:16" x14ac:dyDescent="0.25">
      <c r="J5191" t="s">
        <v>0</v>
      </c>
      <c r="K5191" s="3" t="e">
        <f t="shared" si="441"/>
        <v>#VALUE!</v>
      </c>
      <c r="L5191">
        <v>63</v>
      </c>
      <c r="M5191">
        <f t="shared" si="439"/>
        <v>0.17307692307692307</v>
      </c>
      <c r="N5191">
        <f t="shared" si="442"/>
        <v>0</v>
      </c>
      <c r="O5191">
        <f t="shared" si="440"/>
        <v>0</v>
      </c>
      <c r="P5191">
        <f t="shared" si="443"/>
        <v>364</v>
      </c>
    </row>
    <row r="5192" spans="10:16" x14ac:dyDescent="0.25">
      <c r="K5192" s="3">
        <f t="shared" si="441"/>
        <v>33965</v>
      </c>
      <c r="L5192">
        <v>63</v>
      </c>
      <c r="M5192">
        <f t="shared" ref="M5192:M5255" si="444">L5192/P5192</f>
        <v>0.17307692307692307</v>
      </c>
      <c r="N5192">
        <f t="shared" si="442"/>
        <v>0</v>
      </c>
      <c r="O5192">
        <f t="shared" ref="O5192:O5255" si="445">ROUND(N5192,1)</f>
        <v>0</v>
      </c>
      <c r="P5192">
        <f t="shared" si="443"/>
        <v>364</v>
      </c>
    </row>
    <row r="5193" spans="10:16" x14ac:dyDescent="0.25">
      <c r="J5193" t="s">
        <v>0</v>
      </c>
      <c r="K5193" s="3" t="e">
        <f t="shared" ref="K5193:K5256" si="446">$K$7+J5193</f>
        <v>#VALUE!</v>
      </c>
      <c r="L5193">
        <v>63</v>
      </c>
      <c r="M5193">
        <f t="shared" si="444"/>
        <v>0.17307692307692307</v>
      </c>
      <c r="N5193">
        <f t="shared" ref="N5193:N5256" si="447">INT(M5193)</f>
        <v>0</v>
      </c>
      <c r="O5193">
        <f t="shared" si="445"/>
        <v>0</v>
      </c>
      <c r="P5193">
        <f t="shared" si="443"/>
        <v>364</v>
      </c>
    </row>
    <row r="5194" spans="10:16" x14ac:dyDescent="0.25">
      <c r="K5194" s="3">
        <f t="shared" si="446"/>
        <v>33965</v>
      </c>
      <c r="L5194">
        <v>63</v>
      </c>
      <c r="M5194">
        <f t="shared" si="444"/>
        <v>0.17307692307692307</v>
      </c>
      <c r="N5194">
        <f t="shared" si="447"/>
        <v>0</v>
      </c>
      <c r="O5194">
        <f t="shared" si="445"/>
        <v>0</v>
      </c>
      <c r="P5194">
        <f t="shared" si="443"/>
        <v>364</v>
      </c>
    </row>
    <row r="5195" spans="10:16" x14ac:dyDescent="0.25">
      <c r="J5195" t="s">
        <v>0</v>
      </c>
      <c r="K5195" s="3" t="e">
        <f t="shared" si="446"/>
        <v>#VALUE!</v>
      </c>
      <c r="L5195">
        <v>63</v>
      </c>
      <c r="M5195">
        <f t="shared" si="444"/>
        <v>0.17307692307692307</v>
      </c>
      <c r="N5195">
        <f t="shared" si="447"/>
        <v>0</v>
      </c>
      <c r="O5195">
        <f t="shared" si="445"/>
        <v>0</v>
      </c>
      <c r="P5195">
        <f t="shared" si="443"/>
        <v>364</v>
      </c>
    </row>
    <row r="5196" spans="10:16" x14ac:dyDescent="0.25">
      <c r="K5196" s="3">
        <f t="shared" si="446"/>
        <v>33965</v>
      </c>
      <c r="L5196">
        <v>63</v>
      </c>
      <c r="M5196">
        <f t="shared" si="444"/>
        <v>0.17307692307692307</v>
      </c>
      <c r="N5196">
        <f t="shared" si="447"/>
        <v>0</v>
      </c>
      <c r="O5196">
        <f t="shared" si="445"/>
        <v>0</v>
      </c>
      <c r="P5196">
        <f t="shared" si="443"/>
        <v>364</v>
      </c>
    </row>
    <row r="5197" spans="10:16" x14ac:dyDescent="0.25">
      <c r="J5197" t="s">
        <v>0</v>
      </c>
      <c r="K5197" s="3" t="e">
        <f t="shared" si="446"/>
        <v>#VALUE!</v>
      </c>
      <c r="L5197">
        <v>63</v>
      </c>
      <c r="M5197">
        <f t="shared" si="444"/>
        <v>0.17307692307692307</v>
      </c>
      <c r="N5197">
        <f t="shared" si="447"/>
        <v>0</v>
      </c>
      <c r="O5197">
        <f t="shared" si="445"/>
        <v>0</v>
      </c>
      <c r="P5197">
        <f t="shared" si="443"/>
        <v>364</v>
      </c>
    </row>
    <row r="5198" spans="10:16" x14ac:dyDescent="0.25">
      <c r="K5198" s="3">
        <f t="shared" si="446"/>
        <v>33965</v>
      </c>
      <c r="L5198">
        <v>63</v>
      </c>
      <c r="M5198">
        <f t="shared" si="444"/>
        <v>0.17307692307692307</v>
      </c>
      <c r="N5198">
        <f t="shared" si="447"/>
        <v>0</v>
      </c>
      <c r="O5198">
        <f t="shared" si="445"/>
        <v>0</v>
      </c>
      <c r="P5198">
        <f t="shared" si="443"/>
        <v>364</v>
      </c>
    </row>
    <row r="5199" spans="10:16" x14ac:dyDescent="0.25">
      <c r="J5199" t="s">
        <v>0</v>
      </c>
      <c r="K5199" s="3" t="e">
        <f t="shared" si="446"/>
        <v>#VALUE!</v>
      </c>
      <c r="L5199">
        <v>63</v>
      </c>
      <c r="M5199">
        <f t="shared" si="444"/>
        <v>0.17307692307692307</v>
      </c>
      <c r="N5199">
        <f t="shared" si="447"/>
        <v>0</v>
      </c>
      <c r="O5199">
        <f t="shared" si="445"/>
        <v>0</v>
      </c>
      <c r="P5199">
        <f t="shared" si="443"/>
        <v>364</v>
      </c>
    </row>
    <row r="5200" spans="10:16" x14ac:dyDescent="0.25">
      <c r="K5200" s="3">
        <f t="shared" si="446"/>
        <v>33965</v>
      </c>
      <c r="L5200">
        <v>63</v>
      </c>
      <c r="M5200">
        <f t="shared" si="444"/>
        <v>0.17307692307692307</v>
      </c>
      <c r="N5200">
        <f t="shared" si="447"/>
        <v>0</v>
      </c>
      <c r="O5200">
        <f t="shared" si="445"/>
        <v>0</v>
      </c>
      <c r="P5200">
        <f t="shared" si="443"/>
        <v>364</v>
      </c>
    </row>
    <row r="5201" spans="10:16" x14ac:dyDescent="0.25">
      <c r="J5201" t="s">
        <v>0</v>
      </c>
      <c r="K5201" s="3" t="e">
        <f t="shared" si="446"/>
        <v>#VALUE!</v>
      </c>
      <c r="L5201">
        <v>63</v>
      </c>
      <c r="M5201">
        <f t="shared" si="444"/>
        <v>0.17307692307692307</v>
      </c>
      <c r="N5201">
        <f t="shared" si="447"/>
        <v>0</v>
      </c>
      <c r="O5201">
        <f t="shared" si="445"/>
        <v>0</v>
      </c>
      <c r="P5201">
        <f t="shared" si="443"/>
        <v>364</v>
      </c>
    </row>
    <row r="5202" spans="10:16" x14ac:dyDescent="0.25">
      <c r="K5202" s="3">
        <f t="shared" si="446"/>
        <v>33965</v>
      </c>
      <c r="L5202">
        <v>63</v>
      </c>
      <c r="M5202">
        <f t="shared" si="444"/>
        <v>0.17307692307692307</v>
      </c>
      <c r="N5202">
        <f t="shared" si="447"/>
        <v>0</v>
      </c>
      <c r="O5202">
        <f t="shared" si="445"/>
        <v>0</v>
      </c>
      <c r="P5202">
        <f t="shared" si="443"/>
        <v>364</v>
      </c>
    </row>
    <row r="5203" spans="10:16" x14ac:dyDescent="0.25">
      <c r="J5203" t="s">
        <v>0</v>
      </c>
      <c r="K5203" s="3" t="e">
        <f t="shared" si="446"/>
        <v>#VALUE!</v>
      </c>
      <c r="L5203">
        <v>63</v>
      </c>
      <c r="M5203">
        <f t="shared" si="444"/>
        <v>0.17307692307692307</v>
      </c>
      <c r="N5203">
        <f t="shared" si="447"/>
        <v>0</v>
      </c>
      <c r="O5203">
        <f t="shared" si="445"/>
        <v>0</v>
      </c>
      <c r="P5203">
        <f t="shared" si="443"/>
        <v>364</v>
      </c>
    </row>
    <row r="5204" spans="10:16" x14ac:dyDescent="0.25">
      <c r="K5204" s="3">
        <f t="shared" si="446"/>
        <v>33965</v>
      </c>
      <c r="L5204">
        <v>63</v>
      </c>
      <c r="M5204">
        <f t="shared" si="444"/>
        <v>0.17307692307692307</v>
      </c>
      <c r="N5204">
        <f t="shared" si="447"/>
        <v>0</v>
      </c>
      <c r="O5204">
        <f t="shared" si="445"/>
        <v>0</v>
      </c>
      <c r="P5204">
        <f t="shared" si="443"/>
        <v>364</v>
      </c>
    </row>
    <row r="5205" spans="10:16" x14ac:dyDescent="0.25">
      <c r="J5205" t="s">
        <v>0</v>
      </c>
      <c r="K5205" s="3" t="e">
        <f t="shared" si="446"/>
        <v>#VALUE!</v>
      </c>
      <c r="L5205">
        <v>63</v>
      </c>
      <c r="M5205">
        <f t="shared" si="444"/>
        <v>0.17307692307692307</v>
      </c>
      <c r="N5205">
        <f t="shared" si="447"/>
        <v>0</v>
      </c>
      <c r="O5205">
        <f t="shared" si="445"/>
        <v>0</v>
      </c>
      <c r="P5205">
        <f t="shared" si="443"/>
        <v>364</v>
      </c>
    </row>
    <row r="5206" spans="10:16" x14ac:dyDescent="0.25">
      <c r="K5206" s="3">
        <f t="shared" si="446"/>
        <v>33965</v>
      </c>
      <c r="L5206">
        <v>63</v>
      </c>
      <c r="M5206">
        <f t="shared" si="444"/>
        <v>0.17307692307692307</v>
      </c>
      <c r="N5206">
        <f t="shared" si="447"/>
        <v>0</v>
      </c>
      <c r="O5206">
        <f t="shared" si="445"/>
        <v>0</v>
      </c>
      <c r="P5206">
        <f t="shared" si="443"/>
        <v>364</v>
      </c>
    </row>
    <row r="5207" spans="10:16" x14ac:dyDescent="0.25">
      <c r="J5207" t="s">
        <v>0</v>
      </c>
      <c r="K5207" s="3" t="e">
        <f t="shared" si="446"/>
        <v>#VALUE!</v>
      </c>
      <c r="L5207">
        <v>63</v>
      </c>
      <c r="M5207">
        <f t="shared" si="444"/>
        <v>0.17307692307692307</v>
      </c>
      <c r="N5207">
        <f t="shared" si="447"/>
        <v>0</v>
      </c>
      <c r="O5207">
        <f t="shared" si="445"/>
        <v>0</v>
      </c>
      <c r="P5207">
        <f t="shared" si="443"/>
        <v>364</v>
      </c>
    </row>
    <row r="5208" spans="10:16" x14ac:dyDescent="0.25">
      <c r="K5208" s="3">
        <f t="shared" si="446"/>
        <v>33965</v>
      </c>
      <c r="L5208">
        <v>63</v>
      </c>
      <c r="M5208">
        <f t="shared" si="444"/>
        <v>0.17307692307692307</v>
      </c>
      <c r="N5208">
        <f t="shared" si="447"/>
        <v>0</v>
      </c>
      <c r="O5208">
        <f t="shared" si="445"/>
        <v>0</v>
      </c>
      <c r="P5208">
        <f t="shared" si="443"/>
        <v>364</v>
      </c>
    </row>
    <row r="5209" spans="10:16" x14ac:dyDescent="0.25">
      <c r="J5209" t="s">
        <v>0</v>
      </c>
      <c r="K5209" s="3" t="e">
        <f t="shared" si="446"/>
        <v>#VALUE!</v>
      </c>
      <c r="L5209">
        <v>63</v>
      </c>
      <c r="M5209">
        <f t="shared" si="444"/>
        <v>0.17307692307692307</v>
      </c>
      <c r="N5209">
        <f t="shared" si="447"/>
        <v>0</v>
      </c>
      <c r="O5209">
        <f t="shared" si="445"/>
        <v>0</v>
      </c>
      <c r="P5209">
        <f t="shared" si="443"/>
        <v>364</v>
      </c>
    </row>
    <row r="5210" spans="10:16" x14ac:dyDescent="0.25">
      <c r="K5210" s="3">
        <f t="shared" si="446"/>
        <v>33965</v>
      </c>
      <c r="L5210">
        <v>63</v>
      </c>
      <c r="M5210">
        <f t="shared" si="444"/>
        <v>0.17307692307692307</v>
      </c>
      <c r="N5210">
        <f t="shared" si="447"/>
        <v>0</v>
      </c>
      <c r="O5210">
        <f t="shared" si="445"/>
        <v>0</v>
      </c>
      <c r="P5210">
        <f t="shared" si="443"/>
        <v>364</v>
      </c>
    </row>
    <row r="5211" spans="10:16" x14ac:dyDescent="0.25">
      <c r="J5211" t="s">
        <v>0</v>
      </c>
      <c r="K5211" s="3" t="e">
        <f t="shared" si="446"/>
        <v>#VALUE!</v>
      </c>
      <c r="L5211">
        <v>63</v>
      </c>
      <c r="M5211">
        <f t="shared" si="444"/>
        <v>0.17307692307692307</v>
      </c>
      <c r="N5211">
        <f t="shared" si="447"/>
        <v>0</v>
      </c>
      <c r="O5211">
        <f t="shared" si="445"/>
        <v>0</v>
      </c>
      <c r="P5211">
        <f t="shared" si="443"/>
        <v>364</v>
      </c>
    </row>
    <row r="5212" spans="10:16" x14ac:dyDescent="0.25">
      <c r="K5212" s="3">
        <f t="shared" si="446"/>
        <v>33965</v>
      </c>
      <c r="L5212">
        <v>63</v>
      </c>
      <c r="M5212">
        <f t="shared" si="444"/>
        <v>0.17307692307692307</v>
      </c>
      <c r="N5212">
        <f t="shared" si="447"/>
        <v>0</v>
      </c>
      <c r="O5212">
        <f t="shared" si="445"/>
        <v>0</v>
      </c>
      <c r="P5212">
        <f t="shared" si="443"/>
        <v>364</v>
      </c>
    </row>
    <row r="5213" spans="10:16" x14ac:dyDescent="0.25">
      <c r="J5213" t="s">
        <v>0</v>
      </c>
      <c r="K5213" s="3" t="e">
        <f t="shared" si="446"/>
        <v>#VALUE!</v>
      </c>
      <c r="L5213">
        <v>63</v>
      </c>
      <c r="M5213">
        <f t="shared" si="444"/>
        <v>0.17307692307692307</v>
      </c>
      <c r="N5213">
        <f t="shared" si="447"/>
        <v>0</v>
      </c>
      <c r="O5213">
        <f t="shared" si="445"/>
        <v>0</v>
      </c>
      <c r="P5213">
        <f t="shared" si="443"/>
        <v>364</v>
      </c>
    </row>
    <row r="5214" spans="10:16" x14ac:dyDescent="0.25">
      <c r="K5214" s="3">
        <f t="shared" si="446"/>
        <v>33965</v>
      </c>
      <c r="L5214">
        <v>63</v>
      </c>
      <c r="M5214">
        <f t="shared" si="444"/>
        <v>0.17307692307692307</v>
      </c>
      <c r="N5214">
        <f t="shared" si="447"/>
        <v>0</v>
      </c>
      <c r="O5214">
        <f t="shared" si="445"/>
        <v>0</v>
      </c>
      <c r="P5214">
        <f t="shared" si="443"/>
        <v>364</v>
      </c>
    </row>
    <row r="5215" spans="10:16" x14ac:dyDescent="0.25">
      <c r="J5215" t="s">
        <v>0</v>
      </c>
      <c r="K5215" s="3" t="e">
        <f t="shared" si="446"/>
        <v>#VALUE!</v>
      </c>
      <c r="L5215">
        <v>63</v>
      </c>
      <c r="M5215">
        <f t="shared" si="444"/>
        <v>0.17307692307692307</v>
      </c>
      <c r="N5215">
        <f t="shared" si="447"/>
        <v>0</v>
      </c>
      <c r="O5215">
        <f t="shared" si="445"/>
        <v>0</v>
      </c>
      <c r="P5215">
        <f t="shared" si="443"/>
        <v>364</v>
      </c>
    </row>
    <row r="5216" spans="10:16" x14ac:dyDescent="0.25">
      <c r="K5216" s="3">
        <f t="shared" si="446"/>
        <v>33965</v>
      </c>
      <c r="L5216">
        <v>63</v>
      </c>
      <c r="M5216">
        <f t="shared" si="444"/>
        <v>0.17307692307692307</v>
      </c>
      <c r="N5216">
        <f t="shared" si="447"/>
        <v>0</v>
      </c>
      <c r="O5216">
        <f t="shared" si="445"/>
        <v>0</v>
      </c>
      <c r="P5216">
        <f t="shared" si="443"/>
        <v>364</v>
      </c>
    </row>
    <row r="5217" spans="10:16" x14ac:dyDescent="0.25">
      <c r="J5217" t="s">
        <v>0</v>
      </c>
      <c r="K5217" s="3" t="e">
        <f t="shared" si="446"/>
        <v>#VALUE!</v>
      </c>
      <c r="L5217">
        <v>63</v>
      </c>
      <c r="M5217">
        <f t="shared" si="444"/>
        <v>0.17307692307692307</v>
      </c>
      <c r="N5217">
        <f t="shared" si="447"/>
        <v>0</v>
      </c>
      <c r="O5217">
        <f t="shared" si="445"/>
        <v>0</v>
      </c>
      <c r="P5217">
        <f t="shared" si="443"/>
        <v>364</v>
      </c>
    </row>
    <row r="5218" spans="10:16" x14ac:dyDescent="0.25">
      <c r="K5218" s="3">
        <f t="shared" si="446"/>
        <v>33965</v>
      </c>
      <c r="L5218">
        <v>63</v>
      </c>
      <c r="M5218">
        <f t="shared" si="444"/>
        <v>0.17307692307692307</v>
      </c>
      <c r="N5218">
        <f t="shared" si="447"/>
        <v>0</v>
      </c>
      <c r="O5218">
        <f t="shared" si="445"/>
        <v>0</v>
      </c>
      <c r="P5218">
        <f t="shared" si="443"/>
        <v>364</v>
      </c>
    </row>
    <row r="5219" spans="10:16" x14ac:dyDescent="0.25">
      <c r="J5219" t="s">
        <v>0</v>
      </c>
      <c r="K5219" s="3" t="e">
        <f t="shared" si="446"/>
        <v>#VALUE!</v>
      </c>
      <c r="L5219">
        <v>63</v>
      </c>
      <c r="M5219">
        <f t="shared" si="444"/>
        <v>0.17307692307692307</v>
      </c>
      <c r="N5219">
        <f t="shared" si="447"/>
        <v>0</v>
      </c>
      <c r="O5219">
        <f t="shared" si="445"/>
        <v>0</v>
      </c>
      <c r="P5219">
        <f t="shared" si="443"/>
        <v>364</v>
      </c>
    </row>
    <row r="5220" spans="10:16" x14ac:dyDescent="0.25">
      <c r="K5220" s="3">
        <f t="shared" si="446"/>
        <v>33965</v>
      </c>
      <c r="L5220">
        <v>63</v>
      </c>
      <c r="M5220">
        <f t="shared" si="444"/>
        <v>0.17307692307692307</v>
      </c>
      <c r="N5220">
        <f t="shared" si="447"/>
        <v>0</v>
      </c>
      <c r="O5220">
        <f t="shared" si="445"/>
        <v>0</v>
      </c>
      <c r="P5220">
        <f t="shared" si="443"/>
        <v>364</v>
      </c>
    </row>
    <row r="5221" spans="10:16" x14ac:dyDescent="0.25">
      <c r="J5221" t="s">
        <v>0</v>
      </c>
      <c r="K5221" s="3" t="e">
        <f t="shared" si="446"/>
        <v>#VALUE!</v>
      </c>
      <c r="L5221">
        <v>63</v>
      </c>
      <c r="M5221">
        <f t="shared" si="444"/>
        <v>0.17307692307692307</v>
      </c>
      <c r="N5221">
        <f t="shared" si="447"/>
        <v>0</v>
      </c>
      <c r="O5221">
        <f t="shared" si="445"/>
        <v>0</v>
      </c>
      <c r="P5221">
        <f t="shared" si="443"/>
        <v>364</v>
      </c>
    </row>
    <row r="5222" spans="10:16" x14ac:dyDescent="0.25">
      <c r="K5222" s="3">
        <f t="shared" si="446"/>
        <v>33965</v>
      </c>
      <c r="L5222">
        <v>63</v>
      </c>
      <c r="M5222">
        <f t="shared" si="444"/>
        <v>0.17307692307692307</v>
      </c>
      <c r="N5222">
        <f t="shared" si="447"/>
        <v>0</v>
      </c>
      <c r="O5222">
        <f t="shared" si="445"/>
        <v>0</v>
      </c>
      <c r="P5222">
        <f t="shared" si="443"/>
        <v>364</v>
      </c>
    </row>
    <row r="5223" spans="10:16" x14ac:dyDescent="0.25">
      <c r="J5223" t="s">
        <v>0</v>
      </c>
      <c r="K5223" s="3" t="e">
        <f t="shared" si="446"/>
        <v>#VALUE!</v>
      </c>
      <c r="L5223">
        <v>63</v>
      </c>
      <c r="M5223">
        <f t="shared" si="444"/>
        <v>0.17307692307692307</v>
      </c>
      <c r="N5223">
        <f t="shared" si="447"/>
        <v>0</v>
      </c>
      <c r="O5223">
        <f t="shared" si="445"/>
        <v>0</v>
      </c>
      <c r="P5223">
        <f t="shared" si="443"/>
        <v>364</v>
      </c>
    </row>
    <row r="5224" spans="10:16" x14ac:dyDescent="0.25">
      <c r="K5224" s="3">
        <f t="shared" si="446"/>
        <v>33965</v>
      </c>
      <c r="L5224">
        <v>63</v>
      </c>
      <c r="M5224">
        <f t="shared" si="444"/>
        <v>0.17307692307692307</v>
      </c>
      <c r="N5224">
        <f t="shared" si="447"/>
        <v>0</v>
      </c>
      <c r="O5224">
        <f t="shared" si="445"/>
        <v>0</v>
      </c>
      <c r="P5224">
        <f t="shared" si="443"/>
        <v>364</v>
      </c>
    </row>
    <row r="5225" spans="10:16" x14ac:dyDescent="0.25">
      <c r="J5225" t="s">
        <v>0</v>
      </c>
      <c r="K5225" s="3" t="e">
        <f t="shared" si="446"/>
        <v>#VALUE!</v>
      </c>
      <c r="L5225">
        <v>63</v>
      </c>
      <c r="M5225">
        <f t="shared" si="444"/>
        <v>0.17307692307692307</v>
      </c>
      <c r="N5225">
        <f t="shared" si="447"/>
        <v>0</v>
      </c>
      <c r="O5225">
        <f t="shared" si="445"/>
        <v>0</v>
      </c>
      <c r="P5225">
        <f t="shared" si="443"/>
        <v>364</v>
      </c>
    </row>
    <row r="5226" spans="10:16" x14ac:dyDescent="0.25">
      <c r="K5226" s="3">
        <f t="shared" si="446"/>
        <v>33965</v>
      </c>
      <c r="L5226">
        <v>63</v>
      </c>
      <c r="M5226">
        <f t="shared" si="444"/>
        <v>0.17307692307692307</v>
      </c>
      <c r="N5226">
        <f t="shared" si="447"/>
        <v>0</v>
      </c>
      <c r="O5226">
        <f t="shared" si="445"/>
        <v>0</v>
      </c>
      <c r="P5226">
        <f t="shared" si="443"/>
        <v>364</v>
      </c>
    </row>
    <row r="5227" spans="10:16" x14ac:dyDescent="0.25">
      <c r="J5227" t="s">
        <v>0</v>
      </c>
      <c r="K5227" s="3" t="e">
        <f t="shared" si="446"/>
        <v>#VALUE!</v>
      </c>
      <c r="L5227">
        <v>63</v>
      </c>
      <c r="M5227">
        <f t="shared" si="444"/>
        <v>0.17307692307692307</v>
      </c>
      <c r="N5227">
        <f t="shared" si="447"/>
        <v>0</v>
      </c>
      <c r="O5227">
        <f t="shared" si="445"/>
        <v>0</v>
      </c>
      <c r="P5227">
        <f t="shared" si="443"/>
        <v>364</v>
      </c>
    </row>
    <row r="5228" spans="10:16" x14ac:dyDescent="0.25">
      <c r="K5228" s="3">
        <f t="shared" si="446"/>
        <v>33965</v>
      </c>
      <c r="L5228">
        <v>63</v>
      </c>
      <c r="M5228">
        <f t="shared" si="444"/>
        <v>0.17307692307692307</v>
      </c>
      <c r="N5228">
        <f t="shared" si="447"/>
        <v>0</v>
      </c>
      <c r="O5228">
        <f t="shared" si="445"/>
        <v>0</v>
      </c>
      <c r="P5228">
        <f t="shared" si="443"/>
        <v>364</v>
      </c>
    </row>
    <row r="5229" spans="10:16" x14ac:dyDescent="0.25">
      <c r="J5229" t="s">
        <v>0</v>
      </c>
      <c r="K5229" s="3" t="e">
        <f t="shared" si="446"/>
        <v>#VALUE!</v>
      </c>
      <c r="L5229">
        <v>63</v>
      </c>
      <c r="M5229">
        <f t="shared" si="444"/>
        <v>0.17307692307692307</v>
      </c>
      <c r="N5229">
        <f t="shared" si="447"/>
        <v>0</v>
      </c>
      <c r="O5229">
        <f t="shared" si="445"/>
        <v>0</v>
      </c>
      <c r="P5229">
        <f t="shared" si="443"/>
        <v>364</v>
      </c>
    </row>
    <row r="5230" spans="10:16" x14ac:dyDescent="0.25">
      <c r="K5230" s="3">
        <f t="shared" si="446"/>
        <v>33965</v>
      </c>
      <c r="L5230">
        <v>63</v>
      </c>
      <c r="M5230">
        <f t="shared" si="444"/>
        <v>0.17307692307692307</v>
      </c>
      <c r="N5230">
        <f t="shared" si="447"/>
        <v>0</v>
      </c>
      <c r="O5230">
        <f t="shared" si="445"/>
        <v>0</v>
      </c>
      <c r="P5230">
        <f t="shared" si="443"/>
        <v>364</v>
      </c>
    </row>
    <row r="5231" spans="10:16" x14ac:dyDescent="0.25">
      <c r="J5231" t="s">
        <v>0</v>
      </c>
      <c r="K5231" s="3" t="e">
        <f t="shared" si="446"/>
        <v>#VALUE!</v>
      </c>
      <c r="L5231">
        <v>63</v>
      </c>
      <c r="M5231">
        <f t="shared" si="444"/>
        <v>0.17307692307692307</v>
      </c>
      <c r="N5231">
        <f t="shared" si="447"/>
        <v>0</v>
      </c>
      <c r="O5231">
        <f t="shared" si="445"/>
        <v>0</v>
      </c>
      <c r="P5231">
        <f t="shared" si="443"/>
        <v>364</v>
      </c>
    </row>
    <row r="5232" spans="10:16" x14ac:dyDescent="0.25">
      <c r="K5232" s="3">
        <f t="shared" si="446"/>
        <v>33965</v>
      </c>
      <c r="L5232">
        <v>63</v>
      </c>
      <c r="M5232">
        <f t="shared" si="444"/>
        <v>0.17307692307692307</v>
      </c>
      <c r="N5232">
        <f t="shared" si="447"/>
        <v>0</v>
      </c>
      <c r="O5232">
        <f t="shared" si="445"/>
        <v>0</v>
      </c>
      <c r="P5232">
        <f t="shared" si="443"/>
        <v>364</v>
      </c>
    </row>
    <row r="5233" spans="10:16" x14ac:dyDescent="0.25">
      <c r="J5233" t="s">
        <v>0</v>
      </c>
      <c r="K5233" s="3" t="e">
        <f t="shared" si="446"/>
        <v>#VALUE!</v>
      </c>
      <c r="L5233">
        <v>63</v>
      </c>
      <c r="M5233">
        <f t="shared" si="444"/>
        <v>0.17307692307692307</v>
      </c>
      <c r="N5233">
        <f t="shared" si="447"/>
        <v>0</v>
      </c>
      <c r="O5233">
        <f t="shared" si="445"/>
        <v>0</v>
      </c>
      <c r="P5233">
        <f t="shared" si="443"/>
        <v>364</v>
      </c>
    </row>
    <row r="5234" spans="10:16" x14ac:dyDescent="0.25">
      <c r="K5234" s="3">
        <f t="shared" si="446"/>
        <v>33965</v>
      </c>
      <c r="L5234">
        <v>63</v>
      </c>
      <c r="M5234">
        <f t="shared" si="444"/>
        <v>0.17307692307692307</v>
      </c>
      <c r="N5234">
        <f t="shared" si="447"/>
        <v>0</v>
      </c>
      <c r="O5234">
        <f t="shared" si="445"/>
        <v>0</v>
      </c>
      <c r="P5234">
        <f t="shared" si="443"/>
        <v>364</v>
      </c>
    </row>
    <row r="5235" spans="10:16" x14ac:dyDescent="0.25">
      <c r="J5235" t="s">
        <v>0</v>
      </c>
      <c r="K5235" s="3" t="e">
        <f t="shared" si="446"/>
        <v>#VALUE!</v>
      </c>
      <c r="L5235">
        <v>63</v>
      </c>
      <c r="M5235">
        <f t="shared" si="444"/>
        <v>0.17307692307692307</v>
      </c>
      <c r="N5235">
        <f t="shared" si="447"/>
        <v>0</v>
      </c>
      <c r="O5235">
        <f t="shared" si="445"/>
        <v>0</v>
      </c>
      <c r="P5235">
        <f t="shared" si="443"/>
        <v>364</v>
      </c>
    </row>
    <row r="5236" spans="10:16" x14ac:dyDescent="0.25">
      <c r="K5236" s="3">
        <f t="shared" si="446"/>
        <v>33965</v>
      </c>
      <c r="L5236">
        <v>63</v>
      </c>
      <c r="M5236">
        <f t="shared" si="444"/>
        <v>0.17307692307692307</v>
      </c>
      <c r="N5236">
        <f t="shared" si="447"/>
        <v>0</v>
      </c>
      <c r="O5236">
        <f t="shared" si="445"/>
        <v>0</v>
      </c>
      <c r="P5236">
        <f t="shared" si="443"/>
        <v>364</v>
      </c>
    </row>
    <row r="5237" spans="10:16" x14ac:dyDescent="0.25">
      <c r="J5237" t="s">
        <v>0</v>
      </c>
      <c r="K5237" s="3" t="e">
        <f t="shared" si="446"/>
        <v>#VALUE!</v>
      </c>
      <c r="L5237">
        <v>63</v>
      </c>
      <c r="M5237">
        <f t="shared" si="444"/>
        <v>0.17307692307692307</v>
      </c>
      <c r="N5237">
        <f t="shared" si="447"/>
        <v>0</v>
      </c>
      <c r="O5237">
        <f t="shared" si="445"/>
        <v>0</v>
      </c>
      <c r="P5237">
        <f t="shared" si="443"/>
        <v>364</v>
      </c>
    </row>
    <row r="5238" spans="10:16" x14ac:dyDescent="0.25">
      <c r="K5238" s="3">
        <f t="shared" si="446"/>
        <v>33965</v>
      </c>
      <c r="L5238">
        <v>63</v>
      </c>
      <c r="M5238">
        <f t="shared" si="444"/>
        <v>0.17307692307692307</v>
      </c>
      <c r="N5238">
        <f t="shared" si="447"/>
        <v>0</v>
      </c>
      <c r="O5238">
        <f t="shared" si="445"/>
        <v>0</v>
      </c>
      <c r="P5238">
        <f t="shared" si="443"/>
        <v>364</v>
      </c>
    </row>
    <row r="5239" spans="10:16" x14ac:dyDescent="0.25">
      <c r="J5239" t="s">
        <v>0</v>
      </c>
      <c r="K5239" s="3" t="e">
        <f t="shared" si="446"/>
        <v>#VALUE!</v>
      </c>
      <c r="L5239">
        <v>63</v>
      </c>
      <c r="M5239">
        <f t="shared" si="444"/>
        <v>0.17307692307692307</v>
      </c>
      <c r="N5239">
        <f t="shared" si="447"/>
        <v>0</v>
      </c>
      <c r="O5239">
        <f t="shared" si="445"/>
        <v>0</v>
      </c>
      <c r="P5239">
        <f t="shared" si="443"/>
        <v>364</v>
      </c>
    </row>
    <row r="5240" spans="10:16" x14ac:dyDescent="0.25">
      <c r="K5240" s="3">
        <f t="shared" si="446"/>
        <v>33965</v>
      </c>
      <c r="L5240">
        <v>63</v>
      </c>
      <c r="M5240">
        <f t="shared" si="444"/>
        <v>0.17307692307692307</v>
      </c>
      <c r="N5240">
        <f t="shared" si="447"/>
        <v>0</v>
      </c>
      <c r="O5240">
        <f t="shared" si="445"/>
        <v>0</v>
      </c>
      <c r="P5240">
        <f t="shared" si="443"/>
        <v>364</v>
      </c>
    </row>
    <row r="5241" spans="10:16" x14ac:dyDescent="0.25">
      <c r="J5241" t="s">
        <v>0</v>
      </c>
      <c r="K5241" s="3" t="e">
        <f t="shared" si="446"/>
        <v>#VALUE!</v>
      </c>
      <c r="L5241">
        <v>63</v>
      </c>
      <c r="M5241">
        <f t="shared" si="444"/>
        <v>0.17307692307692307</v>
      </c>
      <c r="N5241">
        <f t="shared" si="447"/>
        <v>0</v>
      </c>
      <c r="O5241">
        <f t="shared" si="445"/>
        <v>0</v>
      </c>
      <c r="P5241">
        <f t="shared" si="443"/>
        <v>364</v>
      </c>
    </row>
    <row r="5242" spans="10:16" x14ac:dyDescent="0.25">
      <c r="K5242" s="3">
        <f t="shared" si="446"/>
        <v>33965</v>
      </c>
      <c r="L5242">
        <v>63</v>
      </c>
      <c r="M5242">
        <f t="shared" si="444"/>
        <v>0.17307692307692307</v>
      </c>
      <c r="N5242">
        <f t="shared" si="447"/>
        <v>0</v>
      </c>
      <c r="O5242">
        <f t="shared" si="445"/>
        <v>0</v>
      </c>
      <c r="P5242">
        <f t="shared" si="443"/>
        <v>364</v>
      </c>
    </row>
    <row r="5243" spans="10:16" x14ac:dyDescent="0.25">
      <c r="J5243" t="s">
        <v>0</v>
      </c>
      <c r="K5243" s="3" t="e">
        <f t="shared" si="446"/>
        <v>#VALUE!</v>
      </c>
      <c r="L5243">
        <v>63</v>
      </c>
      <c r="M5243">
        <f t="shared" si="444"/>
        <v>0.17307692307692307</v>
      </c>
      <c r="N5243">
        <f t="shared" si="447"/>
        <v>0</v>
      </c>
      <c r="O5243">
        <f t="shared" si="445"/>
        <v>0</v>
      </c>
      <c r="P5243">
        <f t="shared" si="443"/>
        <v>364</v>
      </c>
    </row>
    <row r="5244" spans="10:16" x14ac:dyDescent="0.25">
      <c r="K5244" s="3">
        <f t="shared" si="446"/>
        <v>33965</v>
      </c>
      <c r="L5244">
        <v>63</v>
      </c>
      <c r="M5244">
        <f t="shared" si="444"/>
        <v>0.17307692307692307</v>
      </c>
      <c r="N5244">
        <f t="shared" si="447"/>
        <v>0</v>
      </c>
      <c r="O5244">
        <f t="shared" si="445"/>
        <v>0</v>
      </c>
      <c r="P5244">
        <f t="shared" si="443"/>
        <v>364</v>
      </c>
    </row>
    <row r="5245" spans="10:16" x14ac:dyDescent="0.25">
      <c r="J5245" t="s">
        <v>0</v>
      </c>
      <c r="K5245" s="3" t="e">
        <f t="shared" si="446"/>
        <v>#VALUE!</v>
      </c>
      <c r="L5245">
        <v>63</v>
      </c>
      <c r="M5245">
        <f t="shared" si="444"/>
        <v>0.17307692307692307</v>
      </c>
      <c r="N5245">
        <f t="shared" si="447"/>
        <v>0</v>
      </c>
      <c r="O5245">
        <f t="shared" si="445"/>
        <v>0</v>
      </c>
      <c r="P5245">
        <f t="shared" si="443"/>
        <v>364</v>
      </c>
    </row>
    <row r="5246" spans="10:16" x14ac:dyDescent="0.25">
      <c r="K5246" s="3">
        <f t="shared" si="446"/>
        <v>33965</v>
      </c>
      <c r="L5246">
        <v>63</v>
      </c>
      <c r="M5246">
        <f t="shared" si="444"/>
        <v>0.17307692307692307</v>
      </c>
      <c r="N5246">
        <f t="shared" si="447"/>
        <v>0</v>
      </c>
      <c r="O5246">
        <f t="shared" si="445"/>
        <v>0</v>
      </c>
      <c r="P5246">
        <f t="shared" si="443"/>
        <v>364</v>
      </c>
    </row>
    <row r="5247" spans="10:16" x14ac:dyDescent="0.25">
      <c r="J5247" t="s">
        <v>0</v>
      </c>
      <c r="K5247" s="3" t="e">
        <f t="shared" si="446"/>
        <v>#VALUE!</v>
      </c>
      <c r="L5247">
        <v>63</v>
      </c>
      <c r="M5247">
        <f t="shared" si="444"/>
        <v>0.17307692307692307</v>
      </c>
      <c r="N5247">
        <f t="shared" si="447"/>
        <v>0</v>
      </c>
      <c r="O5247">
        <f t="shared" si="445"/>
        <v>0</v>
      </c>
      <c r="P5247">
        <f t="shared" si="443"/>
        <v>364</v>
      </c>
    </row>
    <row r="5248" spans="10:16" x14ac:dyDescent="0.25">
      <c r="K5248" s="3">
        <f t="shared" si="446"/>
        <v>33965</v>
      </c>
      <c r="L5248">
        <v>63</v>
      </c>
      <c r="M5248">
        <f t="shared" si="444"/>
        <v>0.17307692307692307</v>
      </c>
      <c r="N5248">
        <f t="shared" si="447"/>
        <v>0</v>
      </c>
      <c r="O5248">
        <f t="shared" si="445"/>
        <v>0</v>
      </c>
      <c r="P5248">
        <f t="shared" si="443"/>
        <v>364</v>
      </c>
    </row>
    <row r="5249" spans="10:16" x14ac:dyDescent="0.25">
      <c r="J5249" t="s">
        <v>0</v>
      </c>
      <c r="K5249" s="3" t="e">
        <f t="shared" si="446"/>
        <v>#VALUE!</v>
      </c>
      <c r="L5249">
        <v>63</v>
      </c>
      <c r="M5249">
        <f t="shared" si="444"/>
        <v>0.17307692307692307</v>
      </c>
      <c r="N5249">
        <f t="shared" si="447"/>
        <v>0</v>
      </c>
      <c r="O5249">
        <f t="shared" si="445"/>
        <v>0</v>
      </c>
      <c r="P5249">
        <f t="shared" ref="P5249:P5312" si="448">DATE(2007,12,26)-DATE(2006,12,27)</f>
        <v>364</v>
      </c>
    </row>
    <row r="5250" spans="10:16" x14ac:dyDescent="0.25">
      <c r="K5250" s="3">
        <f t="shared" si="446"/>
        <v>33965</v>
      </c>
      <c r="L5250">
        <v>63</v>
      </c>
      <c r="M5250">
        <f t="shared" si="444"/>
        <v>0.17307692307692307</v>
      </c>
      <c r="N5250">
        <f t="shared" si="447"/>
        <v>0</v>
      </c>
      <c r="O5250">
        <f t="shared" si="445"/>
        <v>0</v>
      </c>
      <c r="P5250">
        <f t="shared" si="448"/>
        <v>364</v>
      </c>
    </row>
    <row r="5251" spans="10:16" x14ac:dyDescent="0.25">
      <c r="J5251" t="s">
        <v>0</v>
      </c>
      <c r="K5251" s="3" t="e">
        <f t="shared" si="446"/>
        <v>#VALUE!</v>
      </c>
      <c r="L5251">
        <v>63</v>
      </c>
      <c r="M5251">
        <f t="shared" si="444"/>
        <v>0.17307692307692307</v>
      </c>
      <c r="N5251">
        <f t="shared" si="447"/>
        <v>0</v>
      </c>
      <c r="O5251">
        <f t="shared" si="445"/>
        <v>0</v>
      </c>
      <c r="P5251">
        <f t="shared" si="448"/>
        <v>364</v>
      </c>
    </row>
    <row r="5252" spans="10:16" x14ac:dyDescent="0.25">
      <c r="K5252" s="3">
        <f t="shared" si="446"/>
        <v>33965</v>
      </c>
      <c r="L5252">
        <v>63</v>
      </c>
      <c r="M5252">
        <f t="shared" si="444"/>
        <v>0.17307692307692307</v>
      </c>
      <c r="N5252">
        <f t="shared" si="447"/>
        <v>0</v>
      </c>
      <c r="O5252">
        <f t="shared" si="445"/>
        <v>0</v>
      </c>
      <c r="P5252">
        <f t="shared" si="448"/>
        <v>364</v>
      </c>
    </row>
    <row r="5253" spans="10:16" x14ac:dyDescent="0.25">
      <c r="J5253" t="s">
        <v>0</v>
      </c>
      <c r="K5253" s="3" t="e">
        <f t="shared" si="446"/>
        <v>#VALUE!</v>
      </c>
      <c r="L5253">
        <v>63</v>
      </c>
      <c r="M5253">
        <f t="shared" si="444"/>
        <v>0.17307692307692307</v>
      </c>
      <c r="N5253">
        <f t="shared" si="447"/>
        <v>0</v>
      </c>
      <c r="O5253">
        <f t="shared" si="445"/>
        <v>0</v>
      </c>
      <c r="P5253">
        <f t="shared" si="448"/>
        <v>364</v>
      </c>
    </row>
    <row r="5254" spans="10:16" x14ac:dyDescent="0.25">
      <c r="K5254" s="3">
        <f t="shared" si="446"/>
        <v>33965</v>
      </c>
      <c r="L5254">
        <v>63</v>
      </c>
      <c r="M5254">
        <f t="shared" si="444"/>
        <v>0.17307692307692307</v>
      </c>
      <c r="N5254">
        <f t="shared" si="447"/>
        <v>0</v>
      </c>
      <c r="O5254">
        <f t="shared" si="445"/>
        <v>0</v>
      </c>
      <c r="P5254">
        <f t="shared" si="448"/>
        <v>364</v>
      </c>
    </row>
    <row r="5255" spans="10:16" x14ac:dyDescent="0.25">
      <c r="J5255" t="s">
        <v>0</v>
      </c>
      <c r="K5255" s="3" t="e">
        <f t="shared" si="446"/>
        <v>#VALUE!</v>
      </c>
      <c r="L5255">
        <v>63</v>
      </c>
      <c r="M5255">
        <f t="shared" si="444"/>
        <v>0.17307692307692307</v>
      </c>
      <c r="N5255">
        <f t="shared" si="447"/>
        <v>0</v>
      </c>
      <c r="O5255">
        <f t="shared" si="445"/>
        <v>0</v>
      </c>
      <c r="P5255">
        <f t="shared" si="448"/>
        <v>364</v>
      </c>
    </row>
    <row r="5256" spans="10:16" x14ac:dyDescent="0.25">
      <c r="K5256" s="3">
        <f t="shared" si="446"/>
        <v>33965</v>
      </c>
      <c r="L5256">
        <v>63</v>
      </c>
      <c r="M5256">
        <f t="shared" ref="M5256:M5319" si="449">L5256/P5256</f>
        <v>0.17307692307692307</v>
      </c>
      <c r="N5256">
        <f t="shared" si="447"/>
        <v>0</v>
      </c>
      <c r="O5256">
        <f t="shared" ref="O5256:O5319" si="450">ROUND(N5256,1)</f>
        <v>0</v>
      </c>
      <c r="P5256">
        <f t="shared" si="448"/>
        <v>364</v>
      </c>
    </row>
    <row r="5257" spans="10:16" x14ac:dyDescent="0.25">
      <c r="J5257" t="s">
        <v>0</v>
      </c>
      <c r="K5257" s="3" t="e">
        <f t="shared" ref="K5257:K5320" si="451">$K$7+J5257</f>
        <v>#VALUE!</v>
      </c>
      <c r="L5257">
        <v>63</v>
      </c>
      <c r="M5257">
        <f t="shared" si="449"/>
        <v>0.17307692307692307</v>
      </c>
      <c r="N5257">
        <f t="shared" ref="N5257:N5320" si="452">INT(M5257)</f>
        <v>0</v>
      </c>
      <c r="O5257">
        <f t="shared" si="450"/>
        <v>0</v>
      </c>
      <c r="P5257">
        <f t="shared" si="448"/>
        <v>364</v>
      </c>
    </row>
    <row r="5258" spans="10:16" x14ac:dyDescent="0.25">
      <c r="K5258" s="3">
        <f t="shared" si="451"/>
        <v>33965</v>
      </c>
      <c r="L5258">
        <v>63</v>
      </c>
      <c r="M5258">
        <f t="shared" si="449"/>
        <v>0.17307692307692307</v>
      </c>
      <c r="N5258">
        <f t="shared" si="452"/>
        <v>0</v>
      </c>
      <c r="O5258">
        <f t="shared" si="450"/>
        <v>0</v>
      </c>
      <c r="P5258">
        <f t="shared" si="448"/>
        <v>364</v>
      </c>
    </row>
    <row r="5259" spans="10:16" x14ac:dyDescent="0.25">
      <c r="J5259" t="s">
        <v>0</v>
      </c>
      <c r="K5259" s="3" t="e">
        <f t="shared" si="451"/>
        <v>#VALUE!</v>
      </c>
      <c r="L5259">
        <v>63</v>
      </c>
      <c r="M5259">
        <f t="shared" si="449"/>
        <v>0.17307692307692307</v>
      </c>
      <c r="N5259">
        <f t="shared" si="452"/>
        <v>0</v>
      </c>
      <c r="O5259">
        <f t="shared" si="450"/>
        <v>0</v>
      </c>
      <c r="P5259">
        <f t="shared" si="448"/>
        <v>364</v>
      </c>
    </row>
    <row r="5260" spans="10:16" x14ac:dyDescent="0.25">
      <c r="K5260" s="3">
        <f t="shared" si="451"/>
        <v>33965</v>
      </c>
      <c r="L5260">
        <v>63</v>
      </c>
      <c r="M5260">
        <f t="shared" si="449"/>
        <v>0.17307692307692307</v>
      </c>
      <c r="N5260">
        <f t="shared" si="452"/>
        <v>0</v>
      </c>
      <c r="O5260">
        <f t="shared" si="450"/>
        <v>0</v>
      </c>
      <c r="P5260">
        <f t="shared" si="448"/>
        <v>364</v>
      </c>
    </row>
    <row r="5261" spans="10:16" x14ac:dyDescent="0.25">
      <c r="J5261" t="s">
        <v>0</v>
      </c>
      <c r="K5261" s="3" t="e">
        <f t="shared" si="451"/>
        <v>#VALUE!</v>
      </c>
      <c r="L5261">
        <v>63</v>
      </c>
      <c r="M5261">
        <f t="shared" si="449"/>
        <v>0.17307692307692307</v>
      </c>
      <c r="N5261">
        <f t="shared" si="452"/>
        <v>0</v>
      </c>
      <c r="O5261">
        <f t="shared" si="450"/>
        <v>0</v>
      </c>
      <c r="P5261">
        <f t="shared" si="448"/>
        <v>364</v>
      </c>
    </row>
    <row r="5262" spans="10:16" x14ac:dyDescent="0.25">
      <c r="K5262" s="3">
        <f t="shared" si="451"/>
        <v>33965</v>
      </c>
      <c r="L5262">
        <v>63</v>
      </c>
      <c r="M5262">
        <f t="shared" si="449"/>
        <v>0.17307692307692307</v>
      </c>
      <c r="N5262">
        <f t="shared" si="452"/>
        <v>0</v>
      </c>
      <c r="O5262">
        <f t="shared" si="450"/>
        <v>0</v>
      </c>
      <c r="P5262">
        <f t="shared" si="448"/>
        <v>364</v>
      </c>
    </row>
    <row r="5263" spans="10:16" x14ac:dyDescent="0.25">
      <c r="J5263" t="s">
        <v>0</v>
      </c>
      <c r="K5263" s="3" t="e">
        <f t="shared" si="451"/>
        <v>#VALUE!</v>
      </c>
      <c r="L5263">
        <v>63</v>
      </c>
      <c r="M5263">
        <f t="shared" si="449"/>
        <v>0.17307692307692307</v>
      </c>
      <c r="N5263">
        <f t="shared" si="452"/>
        <v>0</v>
      </c>
      <c r="O5263">
        <f t="shared" si="450"/>
        <v>0</v>
      </c>
      <c r="P5263">
        <f t="shared" si="448"/>
        <v>364</v>
      </c>
    </row>
    <row r="5264" spans="10:16" x14ac:dyDescent="0.25">
      <c r="K5264" s="3">
        <f t="shared" si="451"/>
        <v>33965</v>
      </c>
      <c r="L5264">
        <v>63</v>
      </c>
      <c r="M5264">
        <f t="shared" si="449"/>
        <v>0.17307692307692307</v>
      </c>
      <c r="N5264">
        <f t="shared" si="452"/>
        <v>0</v>
      </c>
      <c r="O5264">
        <f t="shared" si="450"/>
        <v>0</v>
      </c>
      <c r="P5264">
        <f t="shared" si="448"/>
        <v>364</v>
      </c>
    </row>
    <row r="5265" spans="10:16" x14ac:dyDescent="0.25">
      <c r="J5265" t="s">
        <v>0</v>
      </c>
      <c r="K5265" s="3" t="e">
        <f t="shared" si="451"/>
        <v>#VALUE!</v>
      </c>
      <c r="L5265">
        <v>63</v>
      </c>
      <c r="M5265">
        <f t="shared" si="449"/>
        <v>0.17307692307692307</v>
      </c>
      <c r="N5265">
        <f t="shared" si="452"/>
        <v>0</v>
      </c>
      <c r="O5265">
        <f t="shared" si="450"/>
        <v>0</v>
      </c>
      <c r="P5265">
        <f t="shared" si="448"/>
        <v>364</v>
      </c>
    </row>
    <row r="5266" spans="10:16" x14ac:dyDescent="0.25">
      <c r="K5266" s="3">
        <f t="shared" si="451"/>
        <v>33965</v>
      </c>
      <c r="L5266">
        <v>63</v>
      </c>
      <c r="M5266">
        <f t="shared" si="449"/>
        <v>0.17307692307692307</v>
      </c>
      <c r="N5266">
        <f t="shared" si="452"/>
        <v>0</v>
      </c>
      <c r="O5266">
        <f t="shared" si="450"/>
        <v>0</v>
      </c>
      <c r="P5266">
        <f t="shared" si="448"/>
        <v>364</v>
      </c>
    </row>
    <row r="5267" spans="10:16" x14ac:dyDescent="0.25">
      <c r="J5267" t="s">
        <v>0</v>
      </c>
      <c r="K5267" s="3" t="e">
        <f t="shared" si="451"/>
        <v>#VALUE!</v>
      </c>
      <c r="L5267">
        <v>63</v>
      </c>
      <c r="M5267">
        <f t="shared" si="449"/>
        <v>0.17307692307692307</v>
      </c>
      <c r="N5267">
        <f t="shared" si="452"/>
        <v>0</v>
      </c>
      <c r="O5267">
        <f t="shared" si="450"/>
        <v>0</v>
      </c>
      <c r="P5267">
        <f t="shared" si="448"/>
        <v>364</v>
      </c>
    </row>
    <row r="5268" spans="10:16" x14ac:dyDescent="0.25">
      <c r="K5268" s="3">
        <f t="shared" si="451"/>
        <v>33965</v>
      </c>
      <c r="L5268">
        <v>63</v>
      </c>
      <c r="M5268">
        <f t="shared" si="449"/>
        <v>0.17307692307692307</v>
      </c>
      <c r="N5268">
        <f t="shared" si="452"/>
        <v>0</v>
      </c>
      <c r="O5268">
        <f t="shared" si="450"/>
        <v>0</v>
      </c>
      <c r="P5268">
        <f t="shared" si="448"/>
        <v>364</v>
      </c>
    </row>
    <row r="5269" spans="10:16" x14ac:dyDescent="0.25">
      <c r="J5269" t="s">
        <v>0</v>
      </c>
      <c r="K5269" s="3" t="e">
        <f t="shared" si="451"/>
        <v>#VALUE!</v>
      </c>
      <c r="L5269">
        <v>63</v>
      </c>
      <c r="M5269">
        <f t="shared" si="449"/>
        <v>0.17307692307692307</v>
      </c>
      <c r="N5269">
        <f t="shared" si="452"/>
        <v>0</v>
      </c>
      <c r="O5269">
        <f t="shared" si="450"/>
        <v>0</v>
      </c>
      <c r="P5269">
        <f t="shared" si="448"/>
        <v>364</v>
      </c>
    </row>
    <row r="5270" spans="10:16" x14ac:dyDescent="0.25">
      <c r="K5270" s="3">
        <f t="shared" si="451"/>
        <v>33965</v>
      </c>
      <c r="L5270">
        <v>63</v>
      </c>
      <c r="M5270">
        <f t="shared" si="449"/>
        <v>0.17307692307692307</v>
      </c>
      <c r="N5270">
        <f t="shared" si="452"/>
        <v>0</v>
      </c>
      <c r="O5270">
        <f t="shared" si="450"/>
        <v>0</v>
      </c>
      <c r="P5270">
        <f t="shared" si="448"/>
        <v>364</v>
      </c>
    </row>
    <row r="5271" spans="10:16" x14ac:dyDescent="0.25">
      <c r="J5271" t="s">
        <v>0</v>
      </c>
      <c r="K5271" s="3" t="e">
        <f t="shared" si="451"/>
        <v>#VALUE!</v>
      </c>
      <c r="L5271">
        <v>63</v>
      </c>
      <c r="M5271">
        <f t="shared" si="449"/>
        <v>0.17307692307692307</v>
      </c>
      <c r="N5271">
        <f t="shared" si="452"/>
        <v>0</v>
      </c>
      <c r="O5271">
        <f t="shared" si="450"/>
        <v>0</v>
      </c>
      <c r="P5271">
        <f t="shared" si="448"/>
        <v>364</v>
      </c>
    </row>
    <row r="5272" spans="10:16" x14ac:dyDescent="0.25">
      <c r="K5272" s="3">
        <f t="shared" si="451"/>
        <v>33965</v>
      </c>
      <c r="L5272">
        <v>63</v>
      </c>
      <c r="M5272">
        <f t="shared" si="449"/>
        <v>0.17307692307692307</v>
      </c>
      <c r="N5272">
        <f t="shared" si="452"/>
        <v>0</v>
      </c>
      <c r="O5272">
        <f t="shared" si="450"/>
        <v>0</v>
      </c>
      <c r="P5272">
        <f t="shared" si="448"/>
        <v>364</v>
      </c>
    </row>
    <row r="5273" spans="10:16" x14ac:dyDescent="0.25">
      <c r="J5273" t="s">
        <v>0</v>
      </c>
      <c r="K5273" s="3" t="e">
        <f t="shared" si="451"/>
        <v>#VALUE!</v>
      </c>
      <c r="L5273">
        <v>63</v>
      </c>
      <c r="M5273">
        <f t="shared" si="449"/>
        <v>0.17307692307692307</v>
      </c>
      <c r="N5273">
        <f t="shared" si="452"/>
        <v>0</v>
      </c>
      <c r="O5273">
        <f t="shared" si="450"/>
        <v>0</v>
      </c>
      <c r="P5273">
        <f t="shared" si="448"/>
        <v>364</v>
      </c>
    </row>
    <row r="5274" spans="10:16" x14ac:dyDescent="0.25">
      <c r="K5274" s="3">
        <f t="shared" si="451"/>
        <v>33965</v>
      </c>
      <c r="L5274">
        <v>63</v>
      </c>
      <c r="M5274">
        <f t="shared" si="449"/>
        <v>0.17307692307692307</v>
      </c>
      <c r="N5274">
        <f t="shared" si="452"/>
        <v>0</v>
      </c>
      <c r="O5274">
        <f t="shared" si="450"/>
        <v>0</v>
      </c>
      <c r="P5274">
        <f t="shared" si="448"/>
        <v>364</v>
      </c>
    </row>
    <row r="5275" spans="10:16" x14ac:dyDescent="0.25">
      <c r="J5275" t="s">
        <v>0</v>
      </c>
      <c r="K5275" s="3" t="e">
        <f t="shared" si="451"/>
        <v>#VALUE!</v>
      </c>
      <c r="L5275">
        <v>63</v>
      </c>
      <c r="M5275">
        <f t="shared" si="449"/>
        <v>0.17307692307692307</v>
      </c>
      <c r="N5275">
        <f t="shared" si="452"/>
        <v>0</v>
      </c>
      <c r="O5275">
        <f t="shared" si="450"/>
        <v>0</v>
      </c>
      <c r="P5275">
        <f t="shared" si="448"/>
        <v>364</v>
      </c>
    </row>
    <row r="5276" spans="10:16" x14ac:dyDescent="0.25">
      <c r="K5276" s="3">
        <f t="shared" si="451"/>
        <v>33965</v>
      </c>
      <c r="L5276">
        <v>63</v>
      </c>
      <c r="M5276">
        <f t="shared" si="449"/>
        <v>0.17307692307692307</v>
      </c>
      <c r="N5276">
        <f t="shared" si="452"/>
        <v>0</v>
      </c>
      <c r="O5276">
        <f t="shared" si="450"/>
        <v>0</v>
      </c>
      <c r="P5276">
        <f t="shared" si="448"/>
        <v>364</v>
      </c>
    </row>
    <row r="5277" spans="10:16" x14ac:dyDescent="0.25">
      <c r="J5277" t="s">
        <v>0</v>
      </c>
      <c r="K5277" s="3" t="e">
        <f t="shared" si="451"/>
        <v>#VALUE!</v>
      </c>
      <c r="L5277">
        <v>63</v>
      </c>
      <c r="M5277">
        <f t="shared" si="449"/>
        <v>0.17307692307692307</v>
      </c>
      <c r="N5277">
        <f t="shared" si="452"/>
        <v>0</v>
      </c>
      <c r="O5277">
        <f t="shared" si="450"/>
        <v>0</v>
      </c>
      <c r="P5277">
        <f t="shared" si="448"/>
        <v>364</v>
      </c>
    </row>
    <row r="5278" spans="10:16" x14ac:dyDescent="0.25">
      <c r="K5278" s="3">
        <f t="shared" si="451"/>
        <v>33965</v>
      </c>
      <c r="L5278">
        <v>63</v>
      </c>
      <c r="M5278">
        <f t="shared" si="449"/>
        <v>0.17307692307692307</v>
      </c>
      <c r="N5278">
        <f t="shared" si="452"/>
        <v>0</v>
      </c>
      <c r="O5278">
        <f t="shared" si="450"/>
        <v>0</v>
      </c>
      <c r="P5278">
        <f t="shared" si="448"/>
        <v>364</v>
      </c>
    </row>
    <row r="5279" spans="10:16" x14ac:dyDescent="0.25">
      <c r="J5279" t="s">
        <v>0</v>
      </c>
      <c r="K5279" s="3" t="e">
        <f t="shared" si="451"/>
        <v>#VALUE!</v>
      </c>
      <c r="L5279">
        <v>63</v>
      </c>
      <c r="M5279">
        <f t="shared" si="449"/>
        <v>0.17307692307692307</v>
      </c>
      <c r="N5279">
        <f t="shared" si="452"/>
        <v>0</v>
      </c>
      <c r="O5279">
        <f t="shared" si="450"/>
        <v>0</v>
      </c>
      <c r="P5279">
        <f t="shared" si="448"/>
        <v>364</v>
      </c>
    </row>
    <row r="5280" spans="10:16" x14ac:dyDescent="0.25">
      <c r="K5280" s="3">
        <f t="shared" si="451"/>
        <v>33965</v>
      </c>
      <c r="L5280">
        <v>63</v>
      </c>
      <c r="M5280">
        <f t="shared" si="449"/>
        <v>0.17307692307692307</v>
      </c>
      <c r="N5280">
        <f t="shared" si="452"/>
        <v>0</v>
      </c>
      <c r="O5280">
        <f t="shared" si="450"/>
        <v>0</v>
      </c>
      <c r="P5280">
        <f t="shared" si="448"/>
        <v>364</v>
      </c>
    </row>
    <row r="5281" spans="10:16" x14ac:dyDescent="0.25">
      <c r="J5281" t="s">
        <v>0</v>
      </c>
      <c r="K5281" s="3" t="e">
        <f t="shared" si="451"/>
        <v>#VALUE!</v>
      </c>
      <c r="L5281">
        <v>63</v>
      </c>
      <c r="M5281">
        <f t="shared" si="449"/>
        <v>0.17307692307692307</v>
      </c>
      <c r="N5281">
        <f t="shared" si="452"/>
        <v>0</v>
      </c>
      <c r="O5281">
        <f t="shared" si="450"/>
        <v>0</v>
      </c>
      <c r="P5281">
        <f t="shared" si="448"/>
        <v>364</v>
      </c>
    </row>
    <row r="5282" spans="10:16" x14ac:dyDescent="0.25">
      <c r="K5282" s="3">
        <f t="shared" si="451"/>
        <v>33965</v>
      </c>
      <c r="L5282">
        <v>63</v>
      </c>
      <c r="M5282">
        <f t="shared" si="449"/>
        <v>0.17307692307692307</v>
      </c>
      <c r="N5282">
        <f t="shared" si="452"/>
        <v>0</v>
      </c>
      <c r="O5282">
        <f t="shared" si="450"/>
        <v>0</v>
      </c>
      <c r="P5282">
        <f t="shared" si="448"/>
        <v>364</v>
      </c>
    </row>
    <row r="5283" spans="10:16" x14ac:dyDescent="0.25">
      <c r="J5283" t="s">
        <v>0</v>
      </c>
      <c r="K5283" s="3" t="e">
        <f t="shared" si="451"/>
        <v>#VALUE!</v>
      </c>
      <c r="L5283">
        <v>63</v>
      </c>
      <c r="M5283">
        <f t="shared" si="449"/>
        <v>0.17307692307692307</v>
      </c>
      <c r="N5283">
        <f t="shared" si="452"/>
        <v>0</v>
      </c>
      <c r="O5283">
        <f t="shared" si="450"/>
        <v>0</v>
      </c>
      <c r="P5283">
        <f t="shared" si="448"/>
        <v>364</v>
      </c>
    </row>
    <row r="5284" spans="10:16" x14ac:dyDescent="0.25">
      <c r="K5284" s="3">
        <f t="shared" si="451"/>
        <v>33965</v>
      </c>
      <c r="L5284">
        <v>63</v>
      </c>
      <c r="M5284">
        <f t="shared" si="449"/>
        <v>0.17307692307692307</v>
      </c>
      <c r="N5284">
        <f t="shared" si="452"/>
        <v>0</v>
      </c>
      <c r="O5284">
        <f t="shared" si="450"/>
        <v>0</v>
      </c>
      <c r="P5284">
        <f t="shared" si="448"/>
        <v>364</v>
      </c>
    </row>
    <row r="5285" spans="10:16" x14ac:dyDescent="0.25">
      <c r="J5285" t="s">
        <v>0</v>
      </c>
      <c r="K5285" s="3" t="e">
        <f t="shared" si="451"/>
        <v>#VALUE!</v>
      </c>
      <c r="L5285">
        <v>63</v>
      </c>
      <c r="M5285">
        <f t="shared" si="449"/>
        <v>0.17307692307692307</v>
      </c>
      <c r="N5285">
        <f t="shared" si="452"/>
        <v>0</v>
      </c>
      <c r="O5285">
        <f t="shared" si="450"/>
        <v>0</v>
      </c>
      <c r="P5285">
        <f t="shared" si="448"/>
        <v>364</v>
      </c>
    </row>
    <row r="5286" spans="10:16" x14ac:dyDescent="0.25">
      <c r="K5286" s="3">
        <f t="shared" si="451"/>
        <v>33965</v>
      </c>
      <c r="L5286">
        <v>63</v>
      </c>
      <c r="M5286">
        <f t="shared" si="449"/>
        <v>0.17307692307692307</v>
      </c>
      <c r="N5286">
        <f t="shared" si="452"/>
        <v>0</v>
      </c>
      <c r="O5286">
        <f t="shared" si="450"/>
        <v>0</v>
      </c>
      <c r="P5286">
        <f t="shared" si="448"/>
        <v>364</v>
      </c>
    </row>
    <row r="5287" spans="10:16" x14ac:dyDescent="0.25">
      <c r="J5287" t="s">
        <v>0</v>
      </c>
      <c r="K5287" s="3" t="e">
        <f t="shared" si="451"/>
        <v>#VALUE!</v>
      </c>
      <c r="L5287">
        <v>63</v>
      </c>
      <c r="M5287">
        <f t="shared" si="449"/>
        <v>0.17307692307692307</v>
      </c>
      <c r="N5287">
        <f t="shared" si="452"/>
        <v>0</v>
      </c>
      <c r="O5287">
        <f t="shared" si="450"/>
        <v>0</v>
      </c>
      <c r="P5287">
        <f t="shared" si="448"/>
        <v>364</v>
      </c>
    </row>
    <row r="5288" spans="10:16" x14ac:dyDescent="0.25">
      <c r="K5288" s="3">
        <f t="shared" si="451"/>
        <v>33965</v>
      </c>
      <c r="L5288">
        <v>63</v>
      </c>
      <c r="M5288">
        <f t="shared" si="449"/>
        <v>0.17307692307692307</v>
      </c>
      <c r="N5288">
        <f t="shared" si="452"/>
        <v>0</v>
      </c>
      <c r="O5288">
        <f t="shared" si="450"/>
        <v>0</v>
      </c>
      <c r="P5288">
        <f t="shared" si="448"/>
        <v>364</v>
      </c>
    </row>
    <row r="5289" spans="10:16" x14ac:dyDescent="0.25">
      <c r="J5289" t="s">
        <v>0</v>
      </c>
      <c r="K5289" s="3" t="e">
        <f t="shared" si="451"/>
        <v>#VALUE!</v>
      </c>
      <c r="L5289">
        <v>63</v>
      </c>
      <c r="M5289">
        <f t="shared" si="449"/>
        <v>0.17307692307692307</v>
      </c>
      <c r="N5289">
        <f t="shared" si="452"/>
        <v>0</v>
      </c>
      <c r="O5289">
        <f t="shared" si="450"/>
        <v>0</v>
      </c>
      <c r="P5289">
        <f t="shared" si="448"/>
        <v>364</v>
      </c>
    </row>
    <row r="5290" spans="10:16" x14ac:dyDescent="0.25">
      <c r="K5290" s="3">
        <f t="shared" si="451"/>
        <v>33965</v>
      </c>
      <c r="L5290">
        <v>63</v>
      </c>
      <c r="M5290">
        <f t="shared" si="449"/>
        <v>0.17307692307692307</v>
      </c>
      <c r="N5290">
        <f t="shared" si="452"/>
        <v>0</v>
      </c>
      <c r="O5290">
        <f t="shared" si="450"/>
        <v>0</v>
      </c>
      <c r="P5290">
        <f t="shared" si="448"/>
        <v>364</v>
      </c>
    </row>
    <row r="5291" spans="10:16" x14ac:dyDescent="0.25">
      <c r="J5291" t="s">
        <v>0</v>
      </c>
      <c r="K5291" s="3" t="e">
        <f t="shared" si="451"/>
        <v>#VALUE!</v>
      </c>
      <c r="L5291">
        <v>63</v>
      </c>
      <c r="M5291">
        <f t="shared" si="449"/>
        <v>0.17307692307692307</v>
      </c>
      <c r="N5291">
        <f t="shared" si="452"/>
        <v>0</v>
      </c>
      <c r="O5291">
        <f t="shared" si="450"/>
        <v>0</v>
      </c>
      <c r="P5291">
        <f t="shared" si="448"/>
        <v>364</v>
      </c>
    </row>
    <row r="5292" spans="10:16" x14ac:dyDescent="0.25">
      <c r="K5292" s="3">
        <f t="shared" si="451"/>
        <v>33965</v>
      </c>
      <c r="L5292">
        <v>63</v>
      </c>
      <c r="M5292">
        <f t="shared" si="449"/>
        <v>0.17307692307692307</v>
      </c>
      <c r="N5292">
        <f t="shared" si="452"/>
        <v>0</v>
      </c>
      <c r="O5292">
        <f t="shared" si="450"/>
        <v>0</v>
      </c>
      <c r="P5292">
        <f t="shared" si="448"/>
        <v>364</v>
      </c>
    </row>
    <row r="5293" spans="10:16" x14ac:dyDescent="0.25">
      <c r="J5293" t="s">
        <v>0</v>
      </c>
      <c r="K5293" s="3" t="e">
        <f t="shared" si="451"/>
        <v>#VALUE!</v>
      </c>
      <c r="L5293">
        <v>63</v>
      </c>
      <c r="M5293">
        <f t="shared" si="449"/>
        <v>0.17307692307692307</v>
      </c>
      <c r="N5293">
        <f t="shared" si="452"/>
        <v>0</v>
      </c>
      <c r="O5293">
        <f t="shared" si="450"/>
        <v>0</v>
      </c>
      <c r="P5293">
        <f t="shared" si="448"/>
        <v>364</v>
      </c>
    </row>
    <row r="5294" spans="10:16" x14ac:dyDescent="0.25">
      <c r="K5294" s="3">
        <f t="shared" si="451"/>
        <v>33965</v>
      </c>
      <c r="L5294">
        <v>63</v>
      </c>
      <c r="M5294">
        <f t="shared" si="449"/>
        <v>0.17307692307692307</v>
      </c>
      <c r="N5294">
        <f t="shared" si="452"/>
        <v>0</v>
      </c>
      <c r="O5294">
        <f t="shared" si="450"/>
        <v>0</v>
      </c>
      <c r="P5294">
        <f t="shared" si="448"/>
        <v>364</v>
      </c>
    </row>
    <row r="5295" spans="10:16" x14ac:dyDescent="0.25">
      <c r="J5295" t="s">
        <v>0</v>
      </c>
      <c r="K5295" s="3" t="e">
        <f t="shared" si="451"/>
        <v>#VALUE!</v>
      </c>
      <c r="L5295">
        <v>63</v>
      </c>
      <c r="M5295">
        <f t="shared" si="449"/>
        <v>0.17307692307692307</v>
      </c>
      <c r="N5295">
        <f t="shared" si="452"/>
        <v>0</v>
      </c>
      <c r="O5295">
        <f t="shared" si="450"/>
        <v>0</v>
      </c>
      <c r="P5295">
        <f t="shared" si="448"/>
        <v>364</v>
      </c>
    </row>
    <row r="5296" spans="10:16" x14ac:dyDescent="0.25">
      <c r="K5296" s="3">
        <f t="shared" si="451"/>
        <v>33965</v>
      </c>
      <c r="L5296">
        <v>63</v>
      </c>
      <c r="M5296">
        <f t="shared" si="449"/>
        <v>0.17307692307692307</v>
      </c>
      <c r="N5296">
        <f t="shared" si="452"/>
        <v>0</v>
      </c>
      <c r="O5296">
        <f t="shared" si="450"/>
        <v>0</v>
      </c>
      <c r="P5296">
        <f t="shared" si="448"/>
        <v>364</v>
      </c>
    </row>
    <row r="5297" spans="10:16" x14ac:dyDescent="0.25">
      <c r="J5297" t="s">
        <v>0</v>
      </c>
      <c r="K5297" s="3" t="e">
        <f t="shared" si="451"/>
        <v>#VALUE!</v>
      </c>
      <c r="L5297">
        <v>63</v>
      </c>
      <c r="M5297">
        <f t="shared" si="449"/>
        <v>0.17307692307692307</v>
      </c>
      <c r="N5297">
        <f t="shared" si="452"/>
        <v>0</v>
      </c>
      <c r="O5297">
        <f t="shared" si="450"/>
        <v>0</v>
      </c>
      <c r="P5297">
        <f t="shared" si="448"/>
        <v>364</v>
      </c>
    </row>
    <row r="5298" spans="10:16" x14ac:dyDescent="0.25">
      <c r="K5298" s="3">
        <f t="shared" si="451"/>
        <v>33965</v>
      </c>
      <c r="L5298">
        <v>63</v>
      </c>
      <c r="M5298">
        <f t="shared" si="449"/>
        <v>0.17307692307692307</v>
      </c>
      <c r="N5298">
        <f t="shared" si="452"/>
        <v>0</v>
      </c>
      <c r="O5298">
        <f t="shared" si="450"/>
        <v>0</v>
      </c>
      <c r="P5298">
        <f t="shared" si="448"/>
        <v>364</v>
      </c>
    </row>
    <row r="5299" spans="10:16" x14ac:dyDescent="0.25">
      <c r="J5299" t="s">
        <v>0</v>
      </c>
      <c r="K5299" s="3" t="e">
        <f t="shared" si="451"/>
        <v>#VALUE!</v>
      </c>
      <c r="L5299">
        <v>63</v>
      </c>
      <c r="M5299">
        <f t="shared" si="449"/>
        <v>0.17307692307692307</v>
      </c>
      <c r="N5299">
        <f t="shared" si="452"/>
        <v>0</v>
      </c>
      <c r="O5299">
        <f t="shared" si="450"/>
        <v>0</v>
      </c>
      <c r="P5299">
        <f t="shared" si="448"/>
        <v>364</v>
      </c>
    </row>
    <row r="5300" spans="10:16" x14ac:dyDescent="0.25">
      <c r="K5300" s="3">
        <f t="shared" si="451"/>
        <v>33965</v>
      </c>
      <c r="L5300">
        <v>63</v>
      </c>
      <c r="M5300">
        <f t="shared" si="449"/>
        <v>0.17307692307692307</v>
      </c>
      <c r="N5300">
        <f t="shared" si="452"/>
        <v>0</v>
      </c>
      <c r="O5300">
        <f t="shared" si="450"/>
        <v>0</v>
      </c>
      <c r="P5300">
        <f t="shared" si="448"/>
        <v>364</v>
      </c>
    </row>
    <row r="5301" spans="10:16" x14ac:dyDescent="0.25">
      <c r="J5301" t="s">
        <v>0</v>
      </c>
      <c r="K5301" s="3" t="e">
        <f t="shared" si="451"/>
        <v>#VALUE!</v>
      </c>
      <c r="L5301">
        <v>63</v>
      </c>
      <c r="M5301">
        <f t="shared" si="449"/>
        <v>0.17307692307692307</v>
      </c>
      <c r="N5301">
        <f t="shared" si="452"/>
        <v>0</v>
      </c>
      <c r="O5301">
        <f t="shared" si="450"/>
        <v>0</v>
      </c>
      <c r="P5301">
        <f t="shared" si="448"/>
        <v>364</v>
      </c>
    </row>
    <row r="5302" spans="10:16" x14ac:dyDescent="0.25">
      <c r="K5302" s="3">
        <f t="shared" si="451"/>
        <v>33965</v>
      </c>
      <c r="L5302">
        <v>63</v>
      </c>
      <c r="M5302">
        <f t="shared" si="449"/>
        <v>0.17307692307692307</v>
      </c>
      <c r="N5302">
        <f t="shared" si="452"/>
        <v>0</v>
      </c>
      <c r="O5302">
        <f t="shared" si="450"/>
        <v>0</v>
      </c>
      <c r="P5302">
        <f t="shared" si="448"/>
        <v>364</v>
      </c>
    </row>
    <row r="5303" spans="10:16" x14ac:dyDescent="0.25">
      <c r="J5303" t="s">
        <v>0</v>
      </c>
      <c r="K5303" s="3" t="e">
        <f t="shared" si="451"/>
        <v>#VALUE!</v>
      </c>
      <c r="L5303">
        <v>63</v>
      </c>
      <c r="M5303">
        <f t="shared" si="449"/>
        <v>0.17307692307692307</v>
      </c>
      <c r="N5303">
        <f t="shared" si="452"/>
        <v>0</v>
      </c>
      <c r="O5303">
        <f t="shared" si="450"/>
        <v>0</v>
      </c>
      <c r="P5303">
        <f t="shared" si="448"/>
        <v>364</v>
      </c>
    </row>
    <row r="5304" spans="10:16" x14ac:dyDescent="0.25">
      <c r="K5304" s="3">
        <f t="shared" si="451"/>
        <v>33965</v>
      </c>
      <c r="L5304">
        <v>63</v>
      </c>
      <c r="M5304">
        <f t="shared" si="449"/>
        <v>0.17307692307692307</v>
      </c>
      <c r="N5304">
        <f t="shared" si="452"/>
        <v>0</v>
      </c>
      <c r="O5304">
        <f t="shared" si="450"/>
        <v>0</v>
      </c>
      <c r="P5304">
        <f t="shared" si="448"/>
        <v>364</v>
      </c>
    </row>
    <row r="5305" spans="10:16" x14ac:dyDescent="0.25">
      <c r="J5305" t="s">
        <v>0</v>
      </c>
      <c r="K5305" s="3" t="e">
        <f t="shared" si="451"/>
        <v>#VALUE!</v>
      </c>
      <c r="L5305">
        <v>63</v>
      </c>
      <c r="M5305">
        <f t="shared" si="449"/>
        <v>0.17307692307692307</v>
      </c>
      <c r="N5305">
        <f t="shared" si="452"/>
        <v>0</v>
      </c>
      <c r="O5305">
        <f t="shared" si="450"/>
        <v>0</v>
      </c>
      <c r="P5305">
        <f t="shared" si="448"/>
        <v>364</v>
      </c>
    </row>
    <row r="5306" spans="10:16" x14ac:dyDescent="0.25">
      <c r="K5306" s="3">
        <f t="shared" si="451"/>
        <v>33965</v>
      </c>
      <c r="L5306">
        <v>63</v>
      </c>
      <c r="M5306">
        <f t="shared" si="449"/>
        <v>0.17307692307692307</v>
      </c>
      <c r="N5306">
        <f t="shared" si="452"/>
        <v>0</v>
      </c>
      <c r="O5306">
        <f t="shared" si="450"/>
        <v>0</v>
      </c>
      <c r="P5306">
        <f t="shared" si="448"/>
        <v>364</v>
      </c>
    </row>
    <row r="5307" spans="10:16" x14ac:dyDescent="0.25">
      <c r="J5307" t="s">
        <v>0</v>
      </c>
      <c r="K5307" s="3" t="e">
        <f t="shared" si="451"/>
        <v>#VALUE!</v>
      </c>
      <c r="L5307">
        <v>63</v>
      </c>
      <c r="M5307">
        <f t="shared" si="449"/>
        <v>0.17307692307692307</v>
      </c>
      <c r="N5307">
        <f t="shared" si="452"/>
        <v>0</v>
      </c>
      <c r="O5307">
        <f t="shared" si="450"/>
        <v>0</v>
      </c>
      <c r="P5307">
        <f t="shared" si="448"/>
        <v>364</v>
      </c>
    </row>
    <row r="5308" spans="10:16" x14ac:dyDescent="0.25">
      <c r="K5308" s="3">
        <f t="shared" si="451"/>
        <v>33965</v>
      </c>
      <c r="L5308">
        <v>63</v>
      </c>
      <c r="M5308">
        <f t="shared" si="449"/>
        <v>0.17307692307692307</v>
      </c>
      <c r="N5308">
        <f t="shared" si="452"/>
        <v>0</v>
      </c>
      <c r="O5308">
        <f t="shared" si="450"/>
        <v>0</v>
      </c>
      <c r="P5308">
        <f t="shared" si="448"/>
        <v>364</v>
      </c>
    </row>
    <row r="5309" spans="10:16" x14ac:dyDescent="0.25">
      <c r="J5309" t="s">
        <v>0</v>
      </c>
      <c r="K5309" s="3" t="e">
        <f t="shared" si="451"/>
        <v>#VALUE!</v>
      </c>
      <c r="L5309">
        <v>63</v>
      </c>
      <c r="M5309">
        <f t="shared" si="449"/>
        <v>0.17307692307692307</v>
      </c>
      <c r="N5309">
        <f t="shared" si="452"/>
        <v>0</v>
      </c>
      <c r="O5309">
        <f t="shared" si="450"/>
        <v>0</v>
      </c>
      <c r="P5309">
        <f t="shared" si="448"/>
        <v>364</v>
      </c>
    </row>
    <row r="5310" spans="10:16" x14ac:dyDescent="0.25">
      <c r="K5310" s="3">
        <f t="shared" si="451"/>
        <v>33965</v>
      </c>
      <c r="L5310">
        <v>63</v>
      </c>
      <c r="M5310">
        <f t="shared" si="449"/>
        <v>0.17307692307692307</v>
      </c>
      <c r="N5310">
        <f t="shared" si="452"/>
        <v>0</v>
      </c>
      <c r="O5310">
        <f t="shared" si="450"/>
        <v>0</v>
      </c>
      <c r="P5310">
        <f t="shared" si="448"/>
        <v>364</v>
      </c>
    </row>
    <row r="5311" spans="10:16" x14ac:dyDescent="0.25">
      <c r="J5311" t="s">
        <v>0</v>
      </c>
      <c r="K5311" s="3" t="e">
        <f t="shared" si="451"/>
        <v>#VALUE!</v>
      </c>
      <c r="L5311">
        <v>63</v>
      </c>
      <c r="M5311">
        <f t="shared" si="449"/>
        <v>0.17307692307692307</v>
      </c>
      <c r="N5311">
        <f t="shared" si="452"/>
        <v>0</v>
      </c>
      <c r="O5311">
        <f t="shared" si="450"/>
        <v>0</v>
      </c>
      <c r="P5311">
        <f t="shared" si="448"/>
        <v>364</v>
      </c>
    </row>
    <row r="5312" spans="10:16" x14ac:dyDescent="0.25">
      <c r="K5312" s="3">
        <f t="shared" si="451"/>
        <v>33965</v>
      </c>
      <c r="L5312">
        <v>63</v>
      </c>
      <c r="M5312">
        <f t="shared" si="449"/>
        <v>0.17307692307692307</v>
      </c>
      <c r="N5312">
        <f t="shared" si="452"/>
        <v>0</v>
      </c>
      <c r="O5312">
        <f t="shared" si="450"/>
        <v>0</v>
      </c>
      <c r="P5312">
        <f t="shared" si="448"/>
        <v>364</v>
      </c>
    </row>
    <row r="5313" spans="10:16" x14ac:dyDescent="0.25">
      <c r="J5313" t="s">
        <v>0</v>
      </c>
      <c r="K5313" s="3" t="e">
        <f t="shared" si="451"/>
        <v>#VALUE!</v>
      </c>
      <c r="L5313">
        <v>63</v>
      </c>
      <c r="M5313">
        <f t="shared" si="449"/>
        <v>0.17307692307692307</v>
      </c>
      <c r="N5313">
        <f t="shared" si="452"/>
        <v>0</v>
      </c>
      <c r="O5313">
        <f t="shared" si="450"/>
        <v>0</v>
      </c>
      <c r="P5313">
        <f t="shared" ref="P5313:P5376" si="453">DATE(2007,12,26)-DATE(2006,12,27)</f>
        <v>364</v>
      </c>
    </row>
    <row r="5314" spans="10:16" x14ac:dyDescent="0.25">
      <c r="K5314" s="3">
        <f t="shared" si="451"/>
        <v>33965</v>
      </c>
      <c r="L5314">
        <v>63</v>
      </c>
      <c r="M5314">
        <f t="shared" si="449"/>
        <v>0.17307692307692307</v>
      </c>
      <c r="N5314">
        <f t="shared" si="452"/>
        <v>0</v>
      </c>
      <c r="O5314">
        <f t="shared" si="450"/>
        <v>0</v>
      </c>
      <c r="P5314">
        <f t="shared" si="453"/>
        <v>364</v>
      </c>
    </row>
    <row r="5315" spans="10:16" x14ac:dyDescent="0.25">
      <c r="J5315" t="s">
        <v>0</v>
      </c>
      <c r="K5315" s="3" t="e">
        <f t="shared" si="451"/>
        <v>#VALUE!</v>
      </c>
      <c r="L5315">
        <v>63</v>
      </c>
      <c r="M5315">
        <f t="shared" si="449"/>
        <v>0.17307692307692307</v>
      </c>
      <c r="N5315">
        <f t="shared" si="452"/>
        <v>0</v>
      </c>
      <c r="O5315">
        <f t="shared" si="450"/>
        <v>0</v>
      </c>
      <c r="P5315">
        <f t="shared" si="453"/>
        <v>364</v>
      </c>
    </row>
    <row r="5316" spans="10:16" x14ac:dyDescent="0.25">
      <c r="K5316" s="3">
        <f t="shared" si="451"/>
        <v>33965</v>
      </c>
      <c r="L5316">
        <v>63</v>
      </c>
      <c r="M5316">
        <f t="shared" si="449"/>
        <v>0.17307692307692307</v>
      </c>
      <c r="N5316">
        <f t="shared" si="452"/>
        <v>0</v>
      </c>
      <c r="O5316">
        <f t="shared" si="450"/>
        <v>0</v>
      </c>
      <c r="P5316">
        <f t="shared" si="453"/>
        <v>364</v>
      </c>
    </row>
    <row r="5317" spans="10:16" x14ac:dyDescent="0.25">
      <c r="J5317" t="s">
        <v>0</v>
      </c>
      <c r="K5317" s="3" t="e">
        <f t="shared" si="451"/>
        <v>#VALUE!</v>
      </c>
      <c r="L5317">
        <v>63</v>
      </c>
      <c r="M5317">
        <f t="shared" si="449"/>
        <v>0.17307692307692307</v>
      </c>
      <c r="N5317">
        <f t="shared" si="452"/>
        <v>0</v>
      </c>
      <c r="O5317">
        <f t="shared" si="450"/>
        <v>0</v>
      </c>
      <c r="P5317">
        <f t="shared" si="453"/>
        <v>364</v>
      </c>
    </row>
    <row r="5318" spans="10:16" x14ac:dyDescent="0.25">
      <c r="K5318" s="3">
        <f t="shared" si="451"/>
        <v>33965</v>
      </c>
      <c r="L5318">
        <v>63</v>
      </c>
      <c r="M5318">
        <f t="shared" si="449"/>
        <v>0.17307692307692307</v>
      </c>
      <c r="N5318">
        <f t="shared" si="452"/>
        <v>0</v>
      </c>
      <c r="O5318">
        <f t="shared" si="450"/>
        <v>0</v>
      </c>
      <c r="P5318">
        <f t="shared" si="453"/>
        <v>364</v>
      </c>
    </row>
    <row r="5319" spans="10:16" x14ac:dyDescent="0.25">
      <c r="J5319" t="s">
        <v>0</v>
      </c>
      <c r="K5319" s="3" t="e">
        <f t="shared" si="451"/>
        <v>#VALUE!</v>
      </c>
      <c r="L5319">
        <v>63</v>
      </c>
      <c r="M5319">
        <f t="shared" si="449"/>
        <v>0.17307692307692307</v>
      </c>
      <c r="N5319">
        <f t="shared" si="452"/>
        <v>0</v>
      </c>
      <c r="O5319">
        <f t="shared" si="450"/>
        <v>0</v>
      </c>
      <c r="P5319">
        <f t="shared" si="453"/>
        <v>364</v>
      </c>
    </row>
    <row r="5320" spans="10:16" x14ac:dyDescent="0.25">
      <c r="K5320" s="3">
        <f t="shared" si="451"/>
        <v>33965</v>
      </c>
      <c r="L5320">
        <v>63</v>
      </c>
      <c r="M5320">
        <f t="shared" ref="M5320:M5383" si="454">L5320/P5320</f>
        <v>0.17307692307692307</v>
      </c>
      <c r="N5320">
        <f t="shared" si="452"/>
        <v>0</v>
      </c>
      <c r="O5320">
        <f t="shared" ref="O5320:O5383" si="455">ROUND(N5320,1)</f>
        <v>0</v>
      </c>
      <c r="P5320">
        <f t="shared" si="453"/>
        <v>364</v>
      </c>
    </row>
    <row r="5321" spans="10:16" x14ac:dyDescent="0.25">
      <c r="J5321" t="s">
        <v>0</v>
      </c>
      <c r="K5321" s="3" t="e">
        <f t="shared" ref="K5321:K5384" si="456">$K$7+J5321</f>
        <v>#VALUE!</v>
      </c>
      <c r="L5321">
        <v>63</v>
      </c>
      <c r="M5321">
        <f t="shared" si="454"/>
        <v>0.17307692307692307</v>
      </c>
      <c r="N5321">
        <f t="shared" ref="N5321:N5384" si="457">INT(M5321)</f>
        <v>0</v>
      </c>
      <c r="O5321">
        <f t="shared" si="455"/>
        <v>0</v>
      </c>
      <c r="P5321">
        <f t="shared" si="453"/>
        <v>364</v>
      </c>
    </row>
    <row r="5322" spans="10:16" x14ac:dyDescent="0.25">
      <c r="K5322" s="3">
        <f t="shared" si="456"/>
        <v>33965</v>
      </c>
      <c r="L5322">
        <v>63</v>
      </c>
      <c r="M5322">
        <f t="shared" si="454"/>
        <v>0.17307692307692307</v>
      </c>
      <c r="N5322">
        <f t="shared" si="457"/>
        <v>0</v>
      </c>
      <c r="O5322">
        <f t="shared" si="455"/>
        <v>0</v>
      </c>
      <c r="P5322">
        <f t="shared" si="453"/>
        <v>364</v>
      </c>
    </row>
    <row r="5323" spans="10:16" x14ac:dyDescent="0.25">
      <c r="J5323" t="s">
        <v>0</v>
      </c>
      <c r="K5323" s="3" t="e">
        <f t="shared" si="456"/>
        <v>#VALUE!</v>
      </c>
      <c r="L5323">
        <v>63</v>
      </c>
      <c r="M5323">
        <f t="shared" si="454"/>
        <v>0.17307692307692307</v>
      </c>
      <c r="N5323">
        <f t="shared" si="457"/>
        <v>0</v>
      </c>
      <c r="O5323">
        <f t="shared" si="455"/>
        <v>0</v>
      </c>
      <c r="P5323">
        <f t="shared" si="453"/>
        <v>364</v>
      </c>
    </row>
    <row r="5324" spans="10:16" x14ac:dyDescent="0.25">
      <c r="K5324" s="3">
        <f t="shared" si="456"/>
        <v>33965</v>
      </c>
      <c r="L5324">
        <v>63</v>
      </c>
      <c r="M5324">
        <f t="shared" si="454"/>
        <v>0.17307692307692307</v>
      </c>
      <c r="N5324">
        <f t="shared" si="457"/>
        <v>0</v>
      </c>
      <c r="O5324">
        <f t="shared" si="455"/>
        <v>0</v>
      </c>
      <c r="P5324">
        <f t="shared" si="453"/>
        <v>364</v>
      </c>
    </row>
    <row r="5325" spans="10:16" x14ac:dyDescent="0.25">
      <c r="J5325" t="s">
        <v>0</v>
      </c>
      <c r="K5325" s="3" t="e">
        <f t="shared" si="456"/>
        <v>#VALUE!</v>
      </c>
      <c r="L5325">
        <v>63</v>
      </c>
      <c r="M5325">
        <f t="shared" si="454"/>
        <v>0.17307692307692307</v>
      </c>
      <c r="N5325">
        <f t="shared" si="457"/>
        <v>0</v>
      </c>
      <c r="O5325">
        <f t="shared" si="455"/>
        <v>0</v>
      </c>
      <c r="P5325">
        <f t="shared" si="453"/>
        <v>364</v>
      </c>
    </row>
    <row r="5326" spans="10:16" x14ac:dyDescent="0.25">
      <c r="K5326" s="3">
        <f t="shared" si="456"/>
        <v>33965</v>
      </c>
      <c r="L5326">
        <v>63</v>
      </c>
      <c r="M5326">
        <f t="shared" si="454"/>
        <v>0.17307692307692307</v>
      </c>
      <c r="N5326">
        <f t="shared" si="457"/>
        <v>0</v>
      </c>
      <c r="O5326">
        <f t="shared" si="455"/>
        <v>0</v>
      </c>
      <c r="P5326">
        <f t="shared" si="453"/>
        <v>364</v>
      </c>
    </row>
    <row r="5327" spans="10:16" x14ac:dyDescent="0.25">
      <c r="J5327" t="s">
        <v>0</v>
      </c>
      <c r="K5327" s="3" t="e">
        <f t="shared" si="456"/>
        <v>#VALUE!</v>
      </c>
      <c r="L5327">
        <v>63</v>
      </c>
      <c r="M5327">
        <f t="shared" si="454"/>
        <v>0.17307692307692307</v>
      </c>
      <c r="N5327">
        <f t="shared" si="457"/>
        <v>0</v>
      </c>
      <c r="O5327">
        <f t="shared" si="455"/>
        <v>0</v>
      </c>
      <c r="P5327">
        <f t="shared" si="453"/>
        <v>364</v>
      </c>
    </row>
    <row r="5328" spans="10:16" x14ac:dyDescent="0.25">
      <c r="K5328" s="3">
        <f t="shared" si="456"/>
        <v>33965</v>
      </c>
      <c r="L5328">
        <v>63</v>
      </c>
      <c r="M5328">
        <f t="shared" si="454"/>
        <v>0.17307692307692307</v>
      </c>
      <c r="N5328">
        <f t="shared" si="457"/>
        <v>0</v>
      </c>
      <c r="O5328">
        <f t="shared" si="455"/>
        <v>0</v>
      </c>
      <c r="P5328">
        <f t="shared" si="453"/>
        <v>364</v>
      </c>
    </row>
    <row r="5329" spans="10:16" x14ac:dyDescent="0.25">
      <c r="J5329" t="s">
        <v>0</v>
      </c>
      <c r="K5329" s="3" t="e">
        <f t="shared" si="456"/>
        <v>#VALUE!</v>
      </c>
      <c r="L5329">
        <v>63</v>
      </c>
      <c r="M5329">
        <f t="shared" si="454"/>
        <v>0.17307692307692307</v>
      </c>
      <c r="N5329">
        <f t="shared" si="457"/>
        <v>0</v>
      </c>
      <c r="O5329">
        <f t="shared" si="455"/>
        <v>0</v>
      </c>
      <c r="P5329">
        <f t="shared" si="453"/>
        <v>364</v>
      </c>
    </row>
    <row r="5330" spans="10:16" x14ac:dyDescent="0.25">
      <c r="K5330" s="3">
        <f t="shared" si="456"/>
        <v>33965</v>
      </c>
      <c r="L5330">
        <v>63</v>
      </c>
      <c r="M5330">
        <f t="shared" si="454"/>
        <v>0.17307692307692307</v>
      </c>
      <c r="N5330">
        <f t="shared" si="457"/>
        <v>0</v>
      </c>
      <c r="O5330">
        <f t="shared" si="455"/>
        <v>0</v>
      </c>
      <c r="P5330">
        <f t="shared" si="453"/>
        <v>364</v>
      </c>
    </row>
    <row r="5331" spans="10:16" x14ac:dyDescent="0.25">
      <c r="J5331" t="s">
        <v>0</v>
      </c>
      <c r="K5331" s="3" t="e">
        <f t="shared" si="456"/>
        <v>#VALUE!</v>
      </c>
      <c r="L5331">
        <v>63</v>
      </c>
      <c r="M5331">
        <f t="shared" si="454"/>
        <v>0.17307692307692307</v>
      </c>
      <c r="N5331">
        <f t="shared" si="457"/>
        <v>0</v>
      </c>
      <c r="O5331">
        <f t="shared" si="455"/>
        <v>0</v>
      </c>
      <c r="P5331">
        <f t="shared" si="453"/>
        <v>364</v>
      </c>
    </row>
    <row r="5332" spans="10:16" x14ac:dyDescent="0.25">
      <c r="K5332" s="3">
        <f t="shared" si="456"/>
        <v>33965</v>
      </c>
      <c r="L5332">
        <v>63</v>
      </c>
      <c r="M5332">
        <f t="shared" si="454"/>
        <v>0.17307692307692307</v>
      </c>
      <c r="N5332">
        <f t="shared" si="457"/>
        <v>0</v>
      </c>
      <c r="O5332">
        <f t="shared" si="455"/>
        <v>0</v>
      </c>
      <c r="P5332">
        <f t="shared" si="453"/>
        <v>364</v>
      </c>
    </row>
    <row r="5333" spans="10:16" x14ac:dyDescent="0.25">
      <c r="J5333" t="s">
        <v>0</v>
      </c>
      <c r="K5333" s="3" t="e">
        <f t="shared" si="456"/>
        <v>#VALUE!</v>
      </c>
      <c r="L5333">
        <v>63</v>
      </c>
      <c r="M5333">
        <f t="shared" si="454"/>
        <v>0.17307692307692307</v>
      </c>
      <c r="N5333">
        <f t="shared" si="457"/>
        <v>0</v>
      </c>
      <c r="O5333">
        <f t="shared" si="455"/>
        <v>0</v>
      </c>
      <c r="P5333">
        <f t="shared" si="453"/>
        <v>364</v>
      </c>
    </row>
    <row r="5334" spans="10:16" x14ac:dyDescent="0.25">
      <c r="K5334" s="3">
        <f t="shared" si="456"/>
        <v>33965</v>
      </c>
      <c r="L5334">
        <v>63</v>
      </c>
      <c r="M5334">
        <f t="shared" si="454"/>
        <v>0.17307692307692307</v>
      </c>
      <c r="N5334">
        <f t="shared" si="457"/>
        <v>0</v>
      </c>
      <c r="O5334">
        <f t="shared" si="455"/>
        <v>0</v>
      </c>
      <c r="P5334">
        <f t="shared" si="453"/>
        <v>364</v>
      </c>
    </row>
    <row r="5335" spans="10:16" x14ac:dyDescent="0.25">
      <c r="J5335" t="s">
        <v>0</v>
      </c>
      <c r="K5335" s="3" t="e">
        <f t="shared" si="456"/>
        <v>#VALUE!</v>
      </c>
      <c r="L5335">
        <v>63</v>
      </c>
      <c r="M5335">
        <f t="shared" si="454"/>
        <v>0.17307692307692307</v>
      </c>
      <c r="N5335">
        <f t="shared" si="457"/>
        <v>0</v>
      </c>
      <c r="O5335">
        <f t="shared" si="455"/>
        <v>0</v>
      </c>
      <c r="P5335">
        <f t="shared" si="453"/>
        <v>364</v>
      </c>
    </row>
    <row r="5336" spans="10:16" x14ac:dyDescent="0.25">
      <c r="K5336" s="3">
        <f t="shared" si="456"/>
        <v>33965</v>
      </c>
      <c r="L5336">
        <v>63</v>
      </c>
      <c r="M5336">
        <f t="shared" si="454"/>
        <v>0.17307692307692307</v>
      </c>
      <c r="N5336">
        <f t="shared" si="457"/>
        <v>0</v>
      </c>
      <c r="O5336">
        <f t="shared" si="455"/>
        <v>0</v>
      </c>
      <c r="P5336">
        <f t="shared" si="453"/>
        <v>364</v>
      </c>
    </row>
    <row r="5337" spans="10:16" x14ac:dyDescent="0.25">
      <c r="J5337" t="s">
        <v>0</v>
      </c>
      <c r="K5337" s="3" t="e">
        <f t="shared" si="456"/>
        <v>#VALUE!</v>
      </c>
      <c r="L5337">
        <v>63</v>
      </c>
      <c r="M5337">
        <f t="shared" si="454"/>
        <v>0.17307692307692307</v>
      </c>
      <c r="N5337">
        <f t="shared" si="457"/>
        <v>0</v>
      </c>
      <c r="O5337">
        <f t="shared" si="455"/>
        <v>0</v>
      </c>
      <c r="P5337">
        <f t="shared" si="453"/>
        <v>364</v>
      </c>
    </row>
    <row r="5338" spans="10:16" x14ac:dyDescent="0.25">
      <c r="K5338" s="3">
        <f t="shared" si="456"/>
        <v>33965</v>
      </c>
      <c r="L5338">
        <v>63</v>
      </c>
      <c r="M5338">
        <f t="shared" si="454"/>
        <v>0.17307692307692307</v>
      </c>
      <c r="N5338">
        <f t="shared" si="457"/>
        <v>0</v>
      </c>
      <c r="O5338">
        <f t="shared" si="455"/>
        <v>0</v>
      </c>
      <c r="P5338">
        <f t="shared" si="453"/>
        <v>364</v>
      </c>
    </row>
    <row r="5339" spans="10:16" x14ac:dyDescent="0.25">
      <c r="J5339" t="s">
        <v>0</v>
      </c>
      <c r="K5339" s="3" t="e">
        <f t="shared" si="456"/>
        <v>#VALUE!</v>
      </c>
      <c r="L5339">
        <v>63</v>
      </c>
      <c r="M5339">
        <f t="shared" si="454"/>
        <v>0.17307692307692307</v>
      </c>
      <c r="N5339">
        <f t="shared" si="457"/>
        <v>0</v>
      </c>
      <c r="O5339">
        <f t="shared" si="455"/>
        <v>0</v>
      </c>
      <c r="P5339">
        <f t="shared" si="453"/>
        <v>364</v>
      </c>
    </row>
    <row r="5340" spans="10:16" x14ac:dyDescent="0.25">
      <c r="K5340" s="3">
        <f t="shared" si="456"/>
        <v>33965</v>
      </c>
      <c r="L5340">
        <v>63</v>
      </c>
      <c r="M5340">
        <f t="shared" si="454"/>
        <v>0.17307692307692307</v>
      </c>
      <c r="N5340">
        <f t="shared" si="457"/>
        <v>0</v>
      </c>
      <c r="O5340">
        <f t="shared" si="455"/>
        <v>0</v>
      </c>
      <c r="P5340">
        <f t="shared" si="453"/>
        <v>364</v>
      </c>
    </row>
    <row r="5341" spans="10:16" x14ac:dyDescent="0.25">
      <c r="J5341" t="s">
        <v>0</v>
      </c>
      <c r="K5341" s="3" t="e">
        <f t="shared" si="456"/>
        <v>#VALUE!</v>
      </c>
      <c r="L5341">
        <v>63</v>
      </c>
      <c r="M5341">
        <f t="shared" si="454"/>
        <v>0.17307692307692307</v>
      </c>
      <c r="N5341">
        <f t="shared" si="457"/>
        <v>0</v>
      </c>
      <c r="O5341">
        <f t="shared" si="455"/>
        <v>0</v>
      </c>
      <c r="P5341">
        <f t="shared" si="453"/>
        <v>364</v>
      </c>
    </row>
    <row r="5342" spans="10:16" x14ac:dyDescent="0.25">
      <c r="K5342" s="3">
        <f t="shared" si="456"/>
        <v>33965</v>
      </c>
      <c r="L5342">
        <v>63</v>
      </c>
      <c r="M5342">
        <f t="shared" si="454"/>
        <v>0.17307692307692307</v>
      </c>
      <c r="N5342">
        <f t="shared" si="457"/>
        <v>0</v>
      </c>
      <c r="O5342">
        <f t="shared" si="455"/>
        <v>0</v>
      </c>
      <c r="P5342">
        <f t="shared" si="453"/>
        <v>364</v>
      </c>
    </row>
    <row r="5343" spans="10:16" x14ac:dyDescent="0.25">
      <c r="J5343" t="s">
        <v>0</v>
      </c>
      <c r="K5343" s="3" t="e">
        <f t="shared" si="456"/>
        <v>#VALUE!</v>
      </c>
      <c r="L5343">
        <v>63</v>
      </c>
      <c r="M5343">
        <f t="shared" si="454"/>
        <v>0.17307692307692307</v>
      </c>
      <c r="N5343">
        <f t="shared" si="457"/>
        <v>0</v>
      </c>
      <c r="O5343">
        <f t="shared" si="455"/>
        <v>0</v>
      </c>
      <c r="P5343">
        <f t="shared" si="453"/>
        <v>364</v>
      </c>
    </row>
    <row r="5344" spans="10:16" x14ac:dyDescent="0.25">
      <c r="K5344" s="3">
        <f t="shared" si="456"/>
        <v>33965</v>
      </c>
      <c r="L5344">
        <v>63</v>
      </c>
      <c r="M5344">
        <f t="shared" si="454"/>
        <v>0.17307692307692307</v>
      </c>
      <c r="N5344">
        <f t="shared" si="457"/>
        <v>0</v>
      </c>
      <c r="O5344">
        <f t="shared" si="455"/>
        <v>0</v>
      </c>
      <c r="P5344">
        <f t="shared" si="453"/>
        <v>364</v>
      </c>
    </row>
    <row r="5345" spans="10:16" x14ac:dyDescent="0.25">
      <c r="J5345" t="s">
        <v>0</v>
      </c>
      <c r="K5345" s="3" t="e">
        <f t="shared" si="456"/>
        <v>#VALUE!</v>
      </c>
      <c r="L5345">
        <v>63</v>
      </c>
      <c r="M5345">
        <f t="shared" si="454"/>
        <v>0.17307692307692307</v>
      </c>
      <c r="N5345">
        <f t="shared" si="457"/>
        <v>0</v>
      </c>
      <c r="O5345">
        <f t="shared" si="455"/>
        <v>0</v>
      </c>
      <c r="P5345">
        <f t="shared" si="453"/>
        <v>364</v>
      </c>
    </row>
    <row r="5346" spans="10:16" x14ac:dyDescent="0.25">
      <c r="K5346" s="3">
        <f t="shared" si="456"/>
        <v>33965</v>
      </c>
      <c r="L5346">
        <v>63</v>
      </c>
      <c r="M5346">
        <f t="shared" si="454"/>
        <v>0.17307692307692307</v>
      </c>
      <c r="N5346">
        <f t="shared" si="457"/>
        <v>0</v>
      </c>
      <c r="O5346">
        <f t="shared" si="455"/>
        <v>0</v>
      </c>
      <c r="P5346">
        <f t="shared" si="453"/>
        <v>364</v>
      </c>
    </row>
    <row r="5347" spans="10:16" x14ac:dyDescent="0.25">
      <c r="J5347" t="s">
        <v>0</v>
      </c>
      <c r="K5347" s="3" t="e">
        <f t="shared" si="456"/>
        <v>#VALUE!</v>
      </c>
      <c r="L5347">
        <v>63</v>
      </c>
      <c r="M5347">
        <f t="shared" si="454"/>
        <v>0.17307692307692307</v>
      </c>
      <c r="N5347">
        <f t="shared" si="457"/>
        <v>0</v>
      </c>
      <c r="O5347">
        <f t="shared" si="455"/>
        <v>0</v>
      </c>
      <c r="P5347">
        <f t="shared" si="453"/>
        <v>364</v>
      </c>
    </row>
    <row r="5348" spans="10:16" x14ac:dyDescent="0.25">
      <c r="K5348" s="3">
        <f t="shared" si="456"/>
        <v>33965</v>
      </c>
      <c r="L5348">
        <v>63</v>
      </c>
      <c r="M5348">
        <f t="shared" si="454"/>
        <v>0.17307692307692307</v>
      </c>
      <c r="N5348">
        <f t="shared" si="457"/>
        <v>0</v>
      </c>
      <c r="O5348">
        <f t="shared" si="455"/>
        <v>0</v>
      </c>
      <c r="P5348">
        <f t="shared" si="453"/>
        <v>364</v>
      </c>
    </row>
    <row r="5349" spans="10:16" x14ac:dyDescent="0.25">
      <c r="J5349" t="s">
        <v>0</v>
      </c>
      <c r="K5349" s="3" t="e">
        <f t="shared" si="456"/>
        <v>#VALUE!</v>
      </c>
      <c r="L5349">
        <v>63</v>
      </c>
      <c r="M5349">
        <f t="shared" si="454"/>
        <v>0.17307692307692307</v>
      </c>
      <c r="N5349">
        <f t="shared" si="457"/>
        <v>0</v>
      </c>
      <c r="O5349">
        <f t="shared" si="455"/>
        <v>0</v>
      </c>
      <c r="P5349">
        <f t="shared" si="453"/>
        <v>364</v>
      </c>
    </row>
    <row r="5350" spans="10:16" x14ac:dyDescent="0.25">
      <c r="K5350" s="3">
        <f t="shared" si="456"/>
        <v>33965</v>
      </c>
      <c r="L5350">
        <v>63</v>
      </c>
      <c r="M5350">
        <f t="shared" si="454"/>
        <v>0.17307692307692307</v>
      </c>
      <c r="N5350">
        <f t="shared" si="457"/>
        <v>0</v>
      </c>
      <c r="O5350">
        <f t="shared" si="455"/>
        <v>0</v>
      </c>
      <c r="P5350">
        <f t="shared" si="453"/>
        <v>364</v>
      </c>
    </row>
    <row r="5351" spans="10:16" x14ac:dyDescent="0.25">
      <c r="J5351" t="s">
        <v>0</v>
      </c>
      <c r="K5351" s="3" t="e">
        <f t="shared" si="456"/>
        <v>#VALUE!</v>
      </c>
      <c r="L5351">
        <v>63</v>
      </c>
      <c r="M5351">
        <f t="shared" si="454"/>
        <v>0.17307692307692307</v>
      </c>
      <c r="N5351">
        <f t="shared" si="457"/>
        <v>0</v>
      </c>
      <c r="O5351">
        <f t="shared" si="455"/>
        <v>0</v>
      </c>
      <c r="P5351">
        <f t="shared" si="453"/>
        <v>364</v>
      </c>
    </row>
    <row r="5352" spans="10:16" x14ac:dyDescent="0.25">
      <c r="K5352" s="3">
        <f t="shared" si="456"/>
        <v>33965</v>
      </c>
      <c r="L5352">
        <v>63</v>
      </c>
      <c r="M5352">
        <f t="shared" si="454"/>
        <v>0.17307692307692307</v>
      </c>
      <c r="N5352">
        <f t="shared" si="457"/>
        <v>0</v>
      </c>
      <c r="O5352">
        <f t="shared" si="455"/>
        <v>0</v>
      </c>
      <c r="P5352">
        <f t="shared" si="453"/>
        <v>364</v>
      </c>
    </row>
    <row r="5353" spans="10:16" x14ac:dyDescent="0.25">
      <c r="J5353" t="s">
        <v>0</v>
      </c>
      <c r="K5353" s="3" t="e">
        <f t="shared" si="456"/>
        <v>#VALUE!</v>
      </c>
      <c r="L5353">
        <v>63</v>
      </c>
      <c r="M5353">
        <f t="shared" si="454"/>
        <v>0.17307692307692307</v>
      </c>
      <c r="N5353">
        <f t="shared" si="457"/>
        <v>0</v>
      </c>
      <c r="O5353">
        <f t="shared" si="455"/>
        <v>0</v>
      </c>
      <c r="P5353">
        <f t="shared" si="453"/>
        <v>364</v>
      </c>
    </row>
    <row r="5354" spans="10:16" x14ac:dyDescent="0.25">
      <c r="K5354" s="3">
        <f t="shared" si="456"/>
        <v>33965</v>
      </c>
      <c r="L5354">
        <v>63</v>
      </c>
      <c r="M5354">
        <f t="shared" si="454"/>
        <v>0.17307692307692307</v>
      </c>
      <c r="N5354">
        <f t="shared" si="457"/>
        <v>0</v>
      </c>
      <c r="O5354">
        <f t="shared" si="455"/>
        <v>0</v>
      </c>
      <c r="P5354">
        <f t="shared" si="453"/>
        <v>364</v>
      </c>
    </row>
    <row r="5355" spans="10:16" x14ac:dyDescent="0.25">
      <c r="J5355" t="s">
        <v>0</v>
      </c>
      <c r="K5355" s="3" t="e">
        <f t="shared" si="456"/>
        <v>#VALUE!</v>
      </c>
      <c r="L5355">
        <v>63</v>
      </c>
      <c r="M5355">
        <f t="shared" si="454"/>
        <v>0.17307692307692307</v>
      </c>
      <c r="N5355">
        <f t="shared" si="457"/>
        <v>0</v>
      </c>
      <c r="O5355">
        <f t="shared" si="455"/>
        <v>0</v>
      </c>
      <c r="P5355">
        <f t="shared" si="453"/>
        <v>364</v>
      </c>
    </row>
    <row r="5356" spans="10:16" x14ac:dyDescent="0.25">
      <c r="K5356" s="3">
        <f t="shared" si="456"/>
        <v>33965</v>
      </c>
      <c r="L5356">
        <v>63</v>
      </c>
      <c r="M5356">
        <f t="shared" si="454"/>
        <v>0.17307692307692307</v>
      </c>
      <c r="N5356">
        <f t="shared" si="457"/>
        <v>0</v>
      </c>
      <c r="O5356">
        <f t="shared" si="455"/>
        <v>0</v>
      </c>
      <c r="P5356">
        <f t="shared" si="453"/>
        <v>364</v>
      </c>
    </row>
    <row r="5357" spans="10:16" x14ac:dyDescent="0.25">
      <c r="J5357" t="s">
        <v>0</v>
      </c>
      <c r="K5357" s="3" t="e">
        <f t="shared" si="456"/>
        <v>#VALUE!</v>
      </c>
      <c r="L5357">
        <v>63</v>
      </c>
      <c r="M5357">
        <f t="shared" si="454"/>
        <v>0.17307692307692307</v>
      </c>
      <c r="N5357">
        <f t="shared" si="457"/>
        <v>0</v>
      </c>
      <c r="O5357">
        <f t="shared" si="455"/>
        <v>0</v>
      </c>
      <c r="P5357">
        <f t="shared" si="453"/>
        <v>364</v>
      </c>
    </row>
    <row r="5358" spans="10:16" x14ac:dyDescent="0.25">
      <c r="K5358" s="3">
        <f t="shared" si="456"/>
        <v>33965</v>
      </c>
      <c r="L5358">
        <v>63</v>
      </c>
      <c r="M5358">
        <f t="shared" si="454"/>
        <v>0.17307692307692307</v>
      </c>
      <c r="N5358">
        <f t="shared" si="457"/>
        <v>0</v>
      </c>
      <c r="O5358">
        <f t="shared" si="455"/>
        <v>0</v>
      </c>
      <c r="P5358">
        <f t="shared" si="453"/>
        <v>364</v>
      </c>
    </row>
    <row r="5359" spans="10:16" x14ac:dyDescent="0.25">
      <c r="J5359" t="s">
        <v>0</v>
      </c>
      <c r="K5359" s="3" t="e">
        <f t="shared" si="456"/>
        <v>#VALUE!</v>
      </c>
      <c r="L5359">
        <v>63</v>
      </c>
      <c r="M5359">
        <f t="shared" si="454"/>
        <v>0.17307692307692307</v>
      </c>
      <c r="N5359">
        <f t="shared" si="457"/>
        <v>0</v>
      </c>
      <c r="O5359">
        <f t="shared" si="455"/>
        <v>0</v>
      </c>
      <c r="P5359">
        <f t="shared" si="453"/>
        <v>364</v>
      </c>
    </row>
    <row r="5360" spans="10:16" x14ac:dyDescent="0.25">
      <c r="K5360" s="3">
        <f t="shared" si="456"/>
        <v>33965</v>
      </c>
      <c r="L5360">
        <v>63</v>
      </c>
      <c r="M5360">
        <f t="shared" si="454"/>
        <v>0.17307692307692307</v>
      </c>
      <c r="N5360">
        <f t="shared" si="457"/>
        <v>0</v>
      </c>
      <c r="O5360">
        <f t="shared" si="455"/>
        <v>0</v>
      </c>
      <c r="P5360">
        <f t="shared" si="453"/>
        <v>364</v>
      </c>
    </row>
    <row r="5361" spans="10:16" x14ac:dyDescent="0.25">
      <c r="J5361" t="s">
        <v>0</v>
      </c>
      <c r="K5361" s="3" t="e">
        <f t="shared" si="456"/>
        <v>#VALUE!</v>
      </c>
      <c r="L5361">
        <v>63</v>
      </c>
      <c r="M5361">
        <f t="shared" si="454"/>
        <v>0.17307692307692307</v>
      </c>
      <c r="N5361">
        <f t="shared" si="457"/>
        <v>0</v>
      </c>
      <c r="O5361">
        <f t="shared" si="455"/>
        <v>0</v>
      </c>
      <c r="P5361">
        <f t="shared" si="453"/>
        <v>364</v>
      </c>
    </row>
    <row r="5362" spans="10:16" x14ac:dyDescent="0.25">
      <c r="K5362" s="3">
        <f t="shared" si="456"/>
        <v>33965</v>
      </c>
      <c r="L5362">
        <v>63</v>
      </c>
      <c r="M5362">
        <f t="shared" si="454"/>
        <v>0.17307692307692307</v>
      </c>
      <c r="N5362">
        <f t="shared" si="457"/>
        <v>0</v>
      </c>
      <c r="O5362">
        <f t="shared" si="455"/>
        <v>0</v>
      </c>
      <c r="P5362">
        <f t="shared" si="453"/>
        <v>364</v>
      </c>
    </row>
    <row r="5363" spans="10:16" x14ac:dyDescent="0.25">
      <c r="J5363" t="s">
        <v>0</v>
      </c>
      <c r="K5363" s="3" t="e">
        <f t="shared" si="456"/>
        <v>#VALUE!</v>
      </c>
      <c r="L5363">
        <v>63</v>
      </c>
      <c r="M5363">
        <f t="shared" si="454"/>
        <v>0.17307692307692307</v>
      </c>
      <c r="N5363">
        <f t="shared" si="457"/>
        <v>0</v>
      </c>
      <c r="O5363">
        <f t="shared" si="455"/>
        <v>0</v>
      </c>
      <c r="P5363">
        <f t="shared" si="453"/>
        <v>364</v>
      </c>
    </row>
    <row r="5364" spans="10:16" x14ac:dyDescent="0.25">
      <c r="K5364" s="3">
        <f t="shared" si="456"/>
        <v>33965</v>
      </c>
      <c r="L5364">
        <v>63</v>
      </c>
      <c r="M5364">
        <f t="shared" si="454"/>
        <v>0.17307692307692307</v>
      </c>
      <c r="N5364">
        <f t="shared" si="457"/>
        <v>0</v>
      </c>
      <c r="O5364">
        <f t="shared" si="455"/>
        <v>0</v>
      </c>
      <c r="P5364">
        <f t="shared" si="453"/>
        <v>364</v>
      </c>
    </row>
    <row r="5365" spans="10:16" x14ac:dyDescent="0.25">
      <c r="J5365" t="s">
        <v>0</v>
      </c>
      <c r="K5365" s="3" t="e">
        <f t="shared" si="456"/>
        <v>#VALUE!</v>
      </c>
      <c r="L5365">
        <v>63</v>
      </c>
      <c r="M5365">
        <f t="shared" si="454"/>
        <v>0.17307692307692307</v>
      </c>
      <c r="N5365">
        <f t="shared" si="457"/>
        <v>0</v>
      </c>
      <c r="O5365">
        <f t="shared" si="455"/>
        <v>0</v>
      </c>
      <c r="P5365">
        <f t="shared" si="453"/>
        <v>364</v>
      </c>
    </row>
    <row r="5366" spans="10:16" x14ac:dyDescent="0.25">
      <c r="K5366" s="3">
        <f t="shared" si="456"/>
        <v>33965</v>
      </c>
      <c r="L5366">
        <v>63</v>
      </c>
      <c r="M5366">
        <f t="shared" si="454"/>
        <v>0.17307692307692307</v>
      </c>
      <c r="N5366">
        <f t="shared" si="457"/>
        <v>0</v>
      </c>
      <c r="O5366">
        <f t="shared" si="455"/>
        <v>0</v>
      </c>
      <c r="P5366">
        <f t="shared" si="453"/>
        <v>364</v>
      </c>
    </row>
    <row r="5367" spans="10:16" x14ac:dyDescent="0.25">
      <c r="J5367" t="s">
        <v>0</v>
      </c>
      <c r="K5367" s="3" t="e">
        <f t="shared" si="456"/>
        <v>#VALUE!</v>
      </c>
      <c r="L5367">
        <v>63</v>
      </c>
      <c r="M5367">
        <f t="shared" si="454"/>
        <v>0.17307692307692307</v>
      </c>
      <c r="N5367">
        <f t="shared" si="457"/>
        <v>0</v>
      </c>
      <c r="O5367">
        <f t="shared" si="455"/>
        <v>0</v>
      </c>
      <c r="P5367">
        <f t="shared" si="453"/>
        <v>364</v>
      </c>
    </row>
    <row r="5368" spans="10:16" x14ac:dyDescent="0.25">
      <c r="K5368" s="3">
        <f t="shared" si="456"/>
        <v>33965</v>
      </c>
      <c r="L5368">
        <v>63</v>
      </c>
      <c r="M5368">
        <f t="shared" si="454"/>
        <v>0.17307692307692307</v>
      </c>
      <c r="N5368">
        <f t="shared" si="457"/>
        <v>0</v>
      </c>
      <c r="O5368">
        <f t="shared" si="455"/>
        <v>0</v>
      </c>
      <c r="P5368">
        <f t="shared" si="453"/>
        <v>364</v>
      </c>
    </row>
    <row r="5369" spans="10:16" x14ac:dyDescent="0.25">
      <c r="J5369" t="s">
        <v>0</v>
      </c>
      <c r="K5369" s="3" t="e">
        <f t="shared" si="456"/>
        <v>#VALUE!</v>
      </c>
      <c r="L5369">
        <v>63</v>
      </c>
      <c r="M5369">
        <f t="shared" si="454"/>
        <v>0.17307692307692307</v>
      </c>
      <c r="N5369">
        <f t="shared" si="457"/>
        <v>0</v>
      </c>
      <c r="O5369">
        <f t="shared" si="455"/>
        <v>0</v>
      </c>
      <c r="P5369">
        <f t="shared" si="453"/>
        <v>364</v>
      </c>
    </row>
    <row r="5370" spans="10:16" x14ac:dyDescent="0.25">
      <c r="K5370" s="3">
        <f t="shared" si="456"/>
        <v>33965</v>
      </c>
      <c r="L5370">
        <v>63</v>
      </c>
      <c r="M5370">
        <f t="shared" si="454"/>
        <v>0.17307692307692307</v>
      </c>
      <c r="N5370">
        <f t="shared" si="457"/>
        <v>0</v>
      </c>
      <c r="O5370">
        <f t="shared" si="455"/>
        <v>0</v>
      </c>
      <c r="P5370">
        <f t="shared" si="453"/>
        <v>364</v>
      </c>
    </row>
    <row r="5371" spans="10:16" x14ac:dyDescent="0.25">
      <c r="J5371" t="s">
        <v>0</v>
      </c>
      <c r="K5371" s="3" t="e">
        <f t="shared" si="456"/>
        <v>#VALUE!</v>
      </c>
      <c r="L5371">
        <v>63</v>
      </c>
      <c r="M5371">
        <f t="shared" si="454"/>
        <v>0.17307692307692307</v>
      </c>
      <c r="N5371">
        <f t="shared" si="457"/>
        <v>0</v>
      </c>
      <c r="O5371">
        <f t="shared" si="455"/>
        <v>0</v>
      </c>
      <c r="P5371">
        <f t="shared" si="453"/>
        <v>364</v>
      </c>
    </row>
    <row r="5372" spans="10:16" x14ac:dyDescent="0.25">
      <c r="K5372" s="3">
        <f t="shared" si="456"/>
        <v>33965</v>
      </c>
      <c r="L5372">
        <v>63</v>
      </c>
      <c r="M5372">
        <f t="shared" si="454"/>
        <v>0.17307692307692307</v>
      </c>
      <c r="N5372">
        <f t="shared" si="457"/>
        <v>0</v>
      </c>
      <c r="O5372">
        <f t="shared" si="455"/>
        <v>0</v>
      </c>
      <c r="P5372">
        <f t="shared" si="453"/>
        <v>364</v>
      </c>
    </row>
    <row r="5373" spans="10:16" x14ac:dyDescent="0.25">
      <c r="J5373" t="s">
        <v>0</v>
      </c>
      <c r="K5373" s="3" t="e">
        <f t="shared" si="456"/>
        <v>#VALUE!</v>
      </c>
      <c r="L5373">
        <v>63</v>
      </c>
      <c r="M5373">
        <f t="shared" si="454"/>
        <v>0.17307692307692307</v>
      </c>
      <c r="N5373">
        <f t="shared" si="457"/>
        <v>0</v>
      </c>
      <c r="O5373">
        <f t="shared" si="455"/>
        <v>0</v>
      </c>
      <c r="P5373">
        <f t="shared" si="453"/>
        <v>364</v>
      </c>
    </row>
    <row r="5374" spans="10:16" x14ac:dyDescent="0.25">
      <c r="K5374" s="3">
        <f t="shared" si="456"/>
        <v>33965</v>
      </c>
      <c r="L5374">
        <v>63</v>
      </c>
      <c r="M5374">
        <f t="shared" si="454"/>
        <v>0.17307692307692307</v>
      </c>
      <c r="N5374">
        <f t="shared" si="457"/>
        <v>0</v>
      </c>
      <c r="O5374">
        <f t="shared" si="455"/>
        <v>0</v>
      </c>
      <c r="P5374">
        <f t="shared" si="453"/>
        <v>364</v>
      </c>
    </row>
    <row r="5375" spans="10:16" x14ac:dyDescent="0.25">
      <c r="J5375" t="s">
        <v>0</v>
      </c>
      <c r="K5375" s="3" t="e">
        <f t="shared" si="456"/>
        <v>#VALUE!</v>
      </c>
      <c r="L5375">
        <v>63</v>
      </c>
      <c r="M5375">
        <f t="shared" si="454"/>
        <v>0.17307692307692307</v>
      </c>
      <c r="N5375">
        <f t="shared" si="457"/>
        <v>0</v>
      </c>
      <c r="O5375">
        <f t="shared" si="455"/>
        <v>0</v>
      </c>
      <c r="P5375">
        <f t="shared" si="453"/>
        <v>364</v>
      </c>
    </row>
    <row r="5376" spans="10:16" x14ac:dyDescent="0.25">
      <c r="K5376" s="3">
        <f t="shared" si="456"/>
        <v>33965</v>
      </c>
      <c r="L5376">
        <v>63</v>
      </c>
      <c r="M5376">
        <f t="shared" si="454"/>
        <v>0.17307692307692307</v>
      </c>
      <c r="N5376">
        <f t="shared" si="457"/>
        <v>0</v>
      </c>
      <c r="O5376">
        <f t="shared" si="455"/>
        <v>0</v>
      </c>
      <c r="P5376">
        <f t="shared" si="453"/>
        <v>364</v>
      </c>
    </row>
    <row r="5377" spans="10:16" x14ac:dyDescent="0.25">
      <c r="J5377" t="s">
        <v>0</v>
      </c>
      <c r="K5377" s="3" t="e">
        <f t="shared" si="456"/>
        <v>#VALUE!</v>
      </c>
      <c r="L5377">
        <v>63</v>
      </c>
      <c r="M5377">
        <f t="shared" si="454"/>
        <v>0.17307692307692307</v>
      </c>
      <c r="N5377">
        <f t="shared" si="457"/>
        <v>0</v>
      </c>
      <c r="O5377">
        <f t="shared" si="455"/>
        <v>0</v>
      </c>
      <c r="P5377">
        <f t="shared" ref="P5377:P5440" si="458">DATE(2007,12,26)-DATE(2006,12,27)</f>
        <v>364</v>
      </c>
    </row>
    <row r="5378" spans="10:16" x14ac:dyDescent="0.25">
      <c r="K5378" s="3">
        <f t="shared" si="456"/>
        <v>33965</v>
      </c>
      <c r="L5378">
        <v>63</v>
      </c>
      <c r="M5378">
        <f t="shared" si="454"/>
        <v>0.17307692307692307</v>
      </c>
      <c r="N5378">
        <f t="shared" si="457"/>
        <v>0</v>
      </c>
      <c r="O5378">
        <f t="shared" si="455"/>
        <v>0</v>
      </c>
      <c r="P5378">
        <f t="shared" si="458"/>
        <v>364</v>
      </c>
    </row>
    <row r="5379" spans="10:16" x14ac:dyDescent="0.25">
      <c r="J5379" t="s">
        <v>0</v>
      </c>
      <c r="K5379" s="3" t="e">
        <f t="shared" si="456"/>
        <v>#VALUE!</v>
      </c>
      <c r="L5379">
        <v>63</v>
      </c>
      <c r="M5379">
        <f t="shared" si="454"/>
        <v>0.17307692307692307</v>
      </c>
      <c r="N5379">
        <f t="shared" si="457"/>
        <v>0</v>
      </c>
      <c r="O5379">
        <f t="shared" si="455"/>
        <v>0</v>
      </c>
      <c r="P5379">
        <f t="shared" si="458"/>
        <v>364</v>
      </c>
    </row>
    <row r="5380" spans="10:16" x14ac:dyDescent="0.25">
      <c r="K5380" s="3">
        <f t="shared" si="456"/>
        <v>33965</v>
      </c>
      <c r="L5380">
        <v>63</v>
      </c>
      <c r="M5380">
        <f t="shared" si="454"/>
        <v>0.17307692307692307</v>
      </c>
      <c r="N5380">
        <f t="shared" si="457"/>
        <v>0</v>
      </c>
      <c r="O5380">
        <f t="shared" si="455"/>
        <v>0</v>
      </c>
      <c r="P5380">
        <f t="shared" si="458"/>
        <v>364</v>
      </c>
    </row>
    <row r="5381" spans="10:16" x14ac:dyDescent="0.25">
      <c r="J5381" t="s">
        <v>0</v>
      </c>
      <c r="K5381" s="3" t="e">
        <f t="shared" si="456"/>
        <v>#VALUE!</v>
      </c>
      <c r="L5381">
        <v>63</v>
      </c>
      <c r="M5381">
        <f t="shared" si="454"/>
        <v>0.17307692307692307</v>
      </c>
      <c r="N5381">
        <f t="shared" si="457"/>
        <v>0</v>
      </c>
      <c r="O5381">
        <f t="shared" si="455"/>
        <v>0</v>
      </c>
      <c r="P5381">
        <f t="shared" si="458"/>
        <v>364</v>
      </c>
    </row>
    <row r="5382" spans="10:16" x14ac:dyDescent="0.25">
      <c r="K5382" s="3">
        <f t="shared" si="456"/>
        <v>33965</v>
      </c>
      <c r="L5382">
        <v>63</v>
      </c>
      <c r="M5382">
        <f t="shared" si="454"/>
        <v>0.17307692307692307</v>
      </c>
      <c r="N5382">
        <f t="shared" si="457"/>
        <v>0</v>
      </c>
      <c r="O5382">
        <f t="shared" si="455"/>
        <v>0</v>
      </c>
      <c r="P5382">
        <f t="shared" si="458"/>
        <v>364</v>
      </c>
    </row>
    <row r="5383" spans="10:16" x14ac:dyDescent="0.25">
      <c r="J5383" t="s">
        <v>0</v>
      </c>
      <c r="K5383" s="3" t="e">
        <f t="shared" si="456"/>
        <v>#VALUE!</v>
      </c>
      <c r="L5383">
        <v>63</v>
      </c>
      <c r="M5383">
        <f t="shared" si="454"/>
        <v>0.17307692307692307</v>
      </c>
      <c r="N5383">
        <f t="shared" si="457"/>
        <v>0</v>
      </c>
      <c r="O5383">
        <f t="shared" si="455"/>
        <v>0</v>
      </c>
      <c r="P5383">
        <f t="shared" si="458"/>
        <v>364</v>
      </c>
    </row>
    <row r="5384" spans="10:16" x14ac:dyDescent="0.25">
      <c r="K5384" s="3">
        <f t="shared" si="456"/>
        <v>33965</v>
      </c>
      <c r="L5384">
        <v>63</v>
      </c>
      <c r="M5384">
        <f t="shared" ref="M5384:M5447" si="459">L5384/P5384</f>
        <v>0.17307692307692307</v>
      </c>
      <c r="N5384">
        <f t="shared" si="457"/>
        <v>0</v>
      </c>
      <c r="O5384">
        <f t="shared" ref="O5384:O5447" si="460">ROUND(N5384,1)</f>
        <v>0</v>
      </c>
      <c r="P5384">
        <f t="shared" si="458"/>
        <v>364</v>
      </c>
    </row>
    <row r="5385" spans="10:16" x14ac:dyDescent="0.25">
      <c r="J5385" t="s">
        <v>0</v>
      </c>
      <c r="K5385" s="3" t="e">
        <f t="shared" ref="K5385:K5448" si="461">$K$7+J5385</f>
        <v>#VALUE!</v>
      </c>
      <c r="L5385">
        <v>63</v>
      </c>
      <c r="M5385">
        <f t="shared" si="459"/>
        <v>0.17307692307692307</v>
      </c>
      <c r="N5385">
        <f t="shared" ref="N5385:N5448" si="462">INT(M5385)</f>
        <v>0</v>
      </c>
      <c r="O5385">
        <f t="shared" si="460"/>
        <v>0</v>
      </c>
      <c r="P5385">
        <f t="shared" si="458"/>
        <v>364</v>
      </c>
    </row>
    <row r="5386" spans="10:16" x14ac:dyDescent="0.25">
      <c r="K5386" s="3">
        <f t="shared" si="461"/>
        <v>33965</v>
      </c>
      <c r="L5386">
        <v>63</v>
      </c>
      <c r="M5386">
        <f t="shared" si="459"/>
        <v>0.17307692307692307</v>
      </c>
      <c r="N5386">
        <f t="shared" si="462"/>
        <v>0</v>
      </c>
      <c r="O5386">
        <f t="shared" si="460"/>
        <v>0</v>
      </c>
      <c r="P5386">
        <f t="shared" si="458"/>
        <v>364</v>
      </c>
    </row>
    <row r="5387" spans="10:16" x14ac:dyDescent="0.25">
      <c r="J5387" t="s">
        <v>0</v>
      </c>
      <c r="K5387" s="3" t="e">
        <f t="shared" si="461"/>
        <v>#VALUE!</v>
      </c>
      <c r="L5387">
        <v>63</v>
      </c>
      <c r="M5387">
        <f t="shared" si="459"/>
        <v>0.17307692307692307</v>
      </c>
      <c r="N5387">
        <f t="shared" si="462"/>
        <v>0</v>
      </c>
      <c r="O5387">
        <f t="shared" si="460"/>
        <v>0</v>
      </c>
      <c r="P5387">
        <f t="shared" si="458"/>
        <v>364</v>
      </c>
    </row>
    <row r="5388" spans="10:16" x14ac:dyDescent="0.25">
      <c r="K5388" s="3">
        <f t="shared" si="461"/>
        <v>33965</v>
      </c>
      <c r="L5388">
        <v>63</v>
      </c>
      <c r="M5388">
        <f t="shared" si="459"/>
        <v>0.17307692307692307</v>
      </c>
      <c r="N5388">
        <f t="shared" si="462"/>
        <v>0</v>
      </c>
      <c r="O5388">
        <f t="shared" si="460"/>
        <v>0</v>
      </c>
      <c r="P5388">
        <f t="shared" si="458"/>
        <v>364</v>
      </c>
    </row>
    <row r="5389" spans="10:16" x14ac:dyDescent="0.25">
      <c r="J5389" t="s">
        <v>0</v>
      </c>
      <c r="K5389" s="3" t="e">
        <f t="shared" si="461"/>
        <v>#VALUE!</v>
      </c>
      <c r="L5389">
        <v>63</v>
      </c>
      <c r="M5389">
        <f t="shared" si="459"/>
        <v>0.17307692307692307</v>
      </c>
      <c r="N5389">
        <f t="shared" si="462"/>
        <v>0</v>
      </c>
      <c r="O5389">
        <f t="shared" si="460"/>
        <v>0</v>
      </c>
      <c r="P5389">
        <f t="shared" si="458"/>
        <v>364</v>
      </c>
    </row>
    <row r="5390" spans="10:16" x14ac:dyDescent="0.25">
      <c r="K5390" s="3">
        <f t="shared" si="461"/>
        <v>33965</v>
      </c>
      <c r="L5390">
        <v>63</v>
      </c>
      <c r="M5390">
        <f t="shared" si="459"/>
        <v>0.17307692307692307</v>
      </c>
      <c r="N5390">
        <f t="shared" si="462"/>
        <v>0</v>
      </c>
      <c r="O5390">
        <f t="shared" si="460"/>
        <v>0</v>
      </c>
      <c r="P5390">
        <f t="shared" si="458"/>
        <v>364</v>
      </c>
    </row>
    <row r="5391" spans="10:16" x14ac:dyDescent="0.25">
      <c r="J5391" t="s">
        <v>0</v>
      </c>
      <c r="K5391" s="3" t="e">
        <f t="shared" si="461"/>
        <v>#VALUE!</v>
      </c>
      <c r="L5391">
        <v>63</v>
      </c>
      <c r="M5391">
        <f t="shared" si="459"/>
        <v>0.17307692307692307</v>
      </c>
      <c r="N5391">
        <f t="shared" si="462"/>
        <v>0</v>
      </c>
      <c r="O5391">
        <f t="shared" si="460"/>
        <v>0</v>
      </c>
      <c r="P5391">
        <f t="shared" si="458"/>
        <v>364</v>
      </c>
    </row>
    <row r="5392" spans="10:16" x14ac:dyDescent="0.25">
      <c r="K5392" s="3">
        <f t="shared" si="461"/>
        <v>33965</v>
      </c>
      <c r="L5392">
        <v>63</v>
      </c>
      <c r="M5392">
        <f t="shared" si="459"/>
        <v>0.17307692307692307</v>
      </c>
      <c r="N5392">
        <f t="shared" si="462"/>
        <v>0</v>
      </c>
      <c r="O5392">
        <f t="shared" si="460"/>
        <v>0</v>
      </c>
      <c r="P5392">
        <f t="shared" si="458"/>
        <v>364</v>
      </c>
    </row>
    <row r="5393" spans="10:16" x14ac:dyDescent="0.25">
      <c r="J5393" t="s">
        <v>0</v>
      </c>
      <c r="K5393" s="3" t="e">
        <f t="shared" si="461"/>
        <v>#VALUE!</v>
      </c>
      <c r="L5393">
        <v>63</v>
      </c>
      <c r="M5393">
        <f t="shared" si="459"/>
        <v>0.17307692307692307</v>
      </c>
      <c r="N5393">
        <f t="shared" si="462"/>
        <v>0</v>
      </c>
      <c r="O5393">
        <f t="shared" si="460"/>
        <v>0</v>
      </c>
      <c r="P5393">
        <f t="shared" si="458"/>
        <v>364</v>
      </c>
    </row>
    <row r="5394" spans="10:16" x14ac:dyDescent="0.25">
      <c r="K5394" s="3">
        <f t="shared" si="461"/>
        <v>33965</v>
      </c>
      <c r="L5394">
        <v>63</v>
      </c>
      <c r="M5394">
        <f t="shared" si="459"/>
        <v>0.17307692307692307</v>
      </c>
      <c r="N5394">
        <f t="shared" si="462"/>
        <v>0</v>
      </c>
      <c r="O5394">
        <f t="shared" si="460"/>
        <v>0</v>
      </c>
      <c r="P5394">
        <f t="shared" si="458"/>
        <v>364</v>
      </c>
    </row>
    <row r="5395" spans="10:16" x14ac:dyDescent="0.25">
      <c r="J5395" t="s">
        <v>0</v>
      </c>
      <c r="K5395" s="3" t="e">
        <f t="shared" si="461"/>
        <v>#VALUE!</v>
      </c>
      <c r="L5395">
        <v>63</v>
      </c>
      <c r="M5395">
        <f t="shared" si="459"/>
        <v>0.17307692307692307</v>
      </c>
      <c r="N5395">
        <f t="shared" si="462"/>
        <v>0</v>
      </c>
      <c r="O5395">
        <f t="shared" si="460"/>
        <v>0</v>
      </c>
      <c r="P5395">
        <f t="shared" si="458"/>
        <v>364</v>
      </c>
    </row>
    <row r="5396" spans="10:16" x14ac:dyDescent="0.25">
      <c r="K5396" s="3">
        <f t="shared" si="461"/>
        <v>33965</v>
      </c>
      <c r="L5396">
        <v>63</v>
      </c>
      <c r="M5396">
        <f t="shared" si="459"/>
        <v>0.17307692307692307</v>
      </c>
      <c r="N5396">
        <f t="shared" si="462"/>
        <v>0</v>
      </c>
      <c r="O5396">
        <f t="shared" si="460"/>
        <v>0</v>
      </c>
      <c r="P5396">
        <f t="shared" si="458"/>
        <v>364</v>
      </c>
    </row>
    <row r="5397" spans="10:16" x14ac:dyDescent="0.25">
      <c r="J5397" t="s">
        <v>0</v>
      </c>
      <c r="K5397" s="3" t="e">
        <f t="shared" si="461"/>
        <v>#VALUE!</v>
      </c>
      <c r="L5397">
        <v>63</v>
      </c>
      <c r="M5397">
        <f t="shared" si="459"/>
        <v>0.17307692307692307</v>
      </c>
      <c r="N5397">
        <f t="shared" si="462"/>
        <v>0</v>
      </c>
      <c r="O5397">
        <f t="shared" si="460"/>
        <v>0</v>
      </c>
      <c r="P5397">
        <f t="shared" si="458"/>
        <v>364</v>
      </c>
    </row>
    <row r="5398" spans="10:16" x14ac:dyDescent="0.25">
      <c r="K5398" s="3">
        <f t="shared" si="461"/>
        <v>33965</v>
      </c>
      <c r="L5398">
        <v>63</v>
      </c>
      <c r="M5398">
        <f t="shared" si="459"/>
        <v>0.17307692307692307</v>
      </c>
      <c r="N5398">
        <f t="shared" si="462"/>
        <v>0</v>
      </c>
      <c r="O5398">
        <f t="shared" si="460"/>
        <v>0</v>
      </c>
      <c r="P5398">
        <f t="shared" si="458"/>
        <v>364</v>
      </c>
    </row>
    <row r="5399" spans="10:16" x14ac:dyDescent="0.25">
      <c r="J5399" t="s">
        <v>0</v>
      </c>
      <c r="K5399" s="3" t="e">
        <f t="shared" si="461"/>
        <v>#VALUE!</v>
      </c>
      <c r="L5399">
        <v>63</v>
      </c>
      <c r="M5399">
        <f t="shared" si="459"/>
        <v>0.17307692307692307</v>
      </c>
      <c r="N5399">
        <f t="shared" si="462"/>
        <v>0</v>
      </c>
      <c r="O5399">
        <f t="shared" si="460"/>
        <v>0</v>
      </c>
      <c r="P5399">
        <f t="shared" si="458"/>
        <v>364</v>
      </c>
    </row>
    <row r="5400" spans="10:16" x14ac:dyDescent="0.25">
      <c r="K5400" s="3">
        <f t="shared" si="461"/>
        <v>33965</v>
      </c>
      <c r="L5400">
        <v>63</v>
      </c>
      <c r="M5400">
        <f t="shared" si="459"/>
        <v>0.17307692307692307</v>
      </c>
      <c r="N5400">
        <f t="shared" si="462"/>
        <v>0</v>
      </c>
      <c r="O5400">
        <f t="shared" si="460"/>
        <v>0</v>
      </c>
      <c r="P5400">
        <f t="shared" si="458"/>
        <v>364</v>
      </c>
    </row>
    <row r="5401" spans="10:16" x14ac:dyDescent="0.25">
      <c r="J5401" t="s">
        <v>0</v>
      </c>
      <c r="K5401" s="3" t="e">
        <f t="shared" si="461"/>
        <v>#VALUE!</v>
      </c>
      <c r="L5401">
        <v>63</v>
      </c>
      <c r="M5401">
        <f t="shared" si="459"/>
        <v>0.17307692307692307</v>
      </c>
      <c r="N5401">
        <f t="shared" si="462"/>
        <v>0</v>
      </c>
      <c r="O5401">
        <f t="shared" si="460"/>
        <v>0</v>
      </c>
      <c r="P5401">
        <f t="shared" si="458"/>
        <v>364</v>
      </c>
    </row>
    <row r="5402" spans="10:16" x14ac:dyDescent="0.25">
      <c r="K5402" s="3">
        <f t="shared" si="461"/>
        <v>33965</v>
      </c>
      <c r="L5402">
        <v>63</v>
      </c>
      <c r="M5402">
        <f t="shared" si="459"/>
        <v>0.17307692307692307</v>
      </c>
      <c r="N5402">
        <f t="shared" si="462"/>
        <v>0</v>
      </c>
      <c r="O5402">
        <f t="shared" si="460"/>
        <v>0</v>
      </c>
      <c r="P5402">
        <f t="shared" si="458"/>
        <v>364</v>
      </c>
    </row>
    <row r="5403" spans="10:16" x14ac:dyDescent="0.25">
      <c r="J5403" t="s">
        <v>0</v>
      </c>
      <c r="K5403" s="3" t="e">
        <f t="shared" si="461"/>
        <v>#VALUE!</v>
      </c>
      <c r="L5403">
        <v>63</v>
      </c>
      <c r="M5403">
        <f t="shared" si="459"/>
        <v>0.17307692307692307</v>
      </c>
      <c r="N5403">
        <f t="shared" si="462"/>
        <v>0</v>
      </c>
      <c r="O5403">
        <f t="shared" si="460"/>
        <v>0</v>
      </c>
      <c r="P5403">
        <f t="shared" si="458"/>
        <v>364</v>
      </c>
    </row>
    <row r="5404" spans="10:16" x14ac:dyDescent="0.25">
      <c r="K5404" s="3">
        <f t="shared" si="461"/>
        <v>33965</v>
      </c>
      <c r="L5404">
        <v>63</v>
      </c>
      <c r="M5404">
        <f t="shared" si="459"/>
        <v>0.17307692307692307</v>
      </c>
      <c r="N5404">
        <f t="shared" si="462"/>
        <v>0</v>
      </c>
      <c r="O5404">
        <f t="shared" si="460"/>
        <v>0</v>
      </c>
      <c r="P5404">
        <f t="shared" si="458"/>
        <v>364</v>
      </c>
    </row>
    <row r="5405" spans="10:16" x14ac:dyDescent="0.25">
      <c r="J5405" t="s">
        <v>0</v>
      </c>
      <c r="K5405" s="3" t="e">
        <f t="shared" si="461"/>
        <v>#VALUE!</v>
      </c>
      <c r="L5405">
        <v>63</v>
      </c>
      <c r="M5405">
        <f t="shared" si="459"/>
        <v>0.17307692307692307</v>
      </c>
      <c r="N5405">
        <f t="shared" si="462"/>
        <v>0</v>
      </c>
      <c r="O5405">
        <f t="shared" si="460"/>
        <v>0</v>
      </c>
      <c r="P5405">
        <f t="shared" si="458"/>
        <v>364</v>
      </c>
    </row>
    <row r="5406" spans="10:16" x14ac:dyDescent="0.25">
      <c r="K5406" s="3">
        <f t="shared" si="461"/>
        <v>33965</v>
      </c>
      <c r="L5406">
        <v>63</v>
      </c>
      <c r="M5406">
        <f t="shared" si="459"/>
        <v>0.17307692307692307</v>
      </c>
      <c r="N5406">
        <f t="shared" si="462"/>
        <v>0</v>
      </c>
      <c r="O5406">
        <f t="shared" si="460"/>
        <v>0</v>
      </c>
      <c r="P5406">
        <f t="shared" si="458"/>
        <v>364</v>
      </c>
    </row>
    <row r="5407" spans="10:16" x14ac:dyDescent="0.25">
      <c r="J5407" t="s">
        <v>0</v>
      </c>
      <c r="K5407" s="3" t="e">
        <f t="shared" si="461"/>
        <v>#VALUE!</v>
      </c>
      <c r="L5407">
        <v>63</v>
      </c>
      <c r="M5407">
        <f t="shared" si="459"/>
        <v>0.17307692307692307</v>
      </c>
      <c r="N5407">
        <f t="shared" si="462"/>
        <v>0</v>
      </c>
      <c r="O5407">
        <f t="shared" si="460"/>
        <v>0</v>
      </c>
      <c r="P5407">
        <f t="shared" si="458"/>
        <v>364</v>
      </c>
    </row>
    <row r="5408" spans="10:16" x14ac:dyDescent="0.25">
      <c r="K5408" s="3">
        <f t="shared" si="461"/>
        <v>33965</v>
      </c>
      <c r="L5408">
        <v>63</v>
      </c>
      <c r="M5408">
        <f t="shared" si="459"/>
        <v>0.17307692307692307</v>
      </c>
      <c r="N5408">
        <f t="shared" si="462"/>
        <v>0</v>
      </c>
      <c r="O5408">
        <f t="shared" si="460"/>
        <v>0</v>
      </c>
      <c r="P5408">
        <f t="shared" si="458"/>
        <v>364</v>
      </c>
    </row>
    <row r="5409" spans="10:16" x14ac:dyDescent="0.25">
      <c r="J5409" t="s">
        <v>0</v>
      </c>
      <c r="K5409" s="3" t="e">
        <f t="shared" si="461"/>
        <v>#VALUE!</v>
      </c>
      <c r="L5409">
        <v>63</v>
      </c>
      <c r="M5409">
        <f t="shared" si="459"/>
        <v>0.17307692307692307</v>
      </c>
      <c r="N5409">
        <f t="shared" si="462"/>
        <v>0</v>
      </c>
      <c r="O5409">
        <f t="shared" si="460"/>
        <v>0</v>
      </c>
      <c r="P5409">
        <f t="shared" si="458"/>
        <v>364</v>
      </c>
    </row>
    <row r="5410" spans="10:16" x14ac:dyDescent="0.25">
      <c r="K5410" s="3">
        <f t="shared" si="461"/>
        <v>33965</v>
      </c>
      <c r="L5410">
        <v>63</v>
      </c>
      <c r="M5410">
        <f t="shared" si="459"/>
        <v>0.17307692307692307</v>
      </c>
      <c r="N5410">
        <f t="shared" si="462"/>
        <v>0</v>
      </c>
      <c r="O5410">
        <f t="shared" si="460"/>
        <v>0</v>
      </c>
      <c r="P5410">
        <f t="shared" si="458"/>
        <v>364</v>
      </c>
    </row>
    <row r="5411" spans="10:16" x14ac:dyDescent="0.25">
      <c r="J5411" t="s">
        <v>0</v>
      </c>
      <c r="K5411" s="3" t="e">
        <f t="shared" si="461"/>
        <v>#VALUE!</v>
      </c>
      <c r="L5411">
        <v>63</v>
      </c>
      <c r="M5411">
        <f t="shared" si="459"/>
        <v>0.17307692307692307</v>
      </c>
      <c r="N5411">
        <f t="shared" si="462"/>
        <v>0</v>
      </c>
      <c r="O5411">
        <f t="shared" si="460"/>
        <v>0</v>
      </c>
      <c r="P5411">
        <f t="shared" si="458"/>
        <v>364</v>
      </c>
    </row>
    <row r="5412" spans="10:16" x14ac:dyDescent="0.25">
      <c r="K5412" s="3">
        <f t="shared" si="461"/>
        <v>33965</v>
      </c>
      <c r="L5412">
        <v>63</v>
      </c>
      <c r="M5412">
        <f t="shared" si="459"/>
        <v>0.17307692307692307</v>
      </c>
      <c r="N5412">
        <f t="shared" si="462"/>
        <v>0</v>
      </c>
      <c r="O5412">
        <f t="shared" si="460"/>
        <v>0</v>
      </c>
      <c r="P5412">
        <f t="shared" si="458"/>
        <v>364</v>
      </c>
    </row>
    <row r="5413" spans="10:16" x14ac:dyDescent="0.25">
      <c r="J5413" t="s">
        <v>0</v>
      </c>
      <c r="K5413" s="3" t="e">
        <f t="shared" si="461"/>
        <v>#VALUE!</v>
      </c>
      <c r="L5413">
        <v>63</v>
      </c>
      <c r="M5413">
        <f t="shared" si="459"/>
        <v>0.17307692307692307</v>
      </c>
      <c r="N5413">
        <f t="shared" si="462"/>
        <v>0</v>
      </c>
      <c r="O5413">
        <f t="shared" si="460"/>
        <v>0</v>
      </c>
      <c r="P5413">
        <f t="shared" si="458"/>
        <v>364</v>
      </c>
    </row>
    <row r="5414" spans="10:16" x14ac:dyDescent="0.25">
      <c r="K5414" s="3">
        <f t="shared" si="461"/>
        <v>33965</v>
      </c>
      <c r="L5414">
        <v>63</v>
      </c>
      <c r="M5414">
        <f t="shared" si="459"/>
        <v>0.17307692307692307</v>
      </c>
      <c r="N5414">
        <f t="shared" si="462"/>
        <v>0</v>
      </c>
      <c r="O5414">
        <f t="shared" si="460"/>
        <v>0</v>
      </c>
      <c r="P5414">
        <f t="shared" si="458"/>
        <v>364</v>
      </c>
    </row>
    <row r="5415" spans="10:16" x14ac:dyDescent="0.25">
      <c r="J5415" t="s">
        <v>0</v>
      </c>
      <c r="K5415" s="3" t="e">
        <f t="shared" si="461"/>
        <v>#VALUE!</v>
      </c>
      <c r="L5415">
        <v>63</v>
      </c>
      <c r="M5415">
        <f t="shared" si="459"/>
        <v>0.17307692307692307</v>
      </c>
      <c r="N5415">
        <f t="shared" si="462"/>
        <v>0</v>
      </c>
      <c r="O5415">
        <f t="shared" si="460"/>
        <v>0</v>
      </c>
      <c r="P5415">
        <f t="shared" si="458"/>
        <v>364</v>
      </c>
    </row>
    <row r="5416" spans="10:16" x14ac:dyDescent="0.25">
      <c r="K5416" s="3">
        <f t="shared" si="461"/>
        <v>33965</v>
      </c>
      <c r="L5416">
        <v>63</v>
      </c>
      <c r="M5416">
        <f t="shared" si="459"/>
        <v>0.17307692307692307</v>
      </c>
      <c r="N5416">
        <f t="shared" si="462"/>
        <v>0</v>
      </c>
      <c r="O5416">
        <f t="shared" si="460"/>
        <v>0</v>
      </c>
      <c r="P5416">
        <f t="shared" si="458"/>
        <v>364</v>
      </c>
    </row>
    <row r="5417" spans="10:16" x14ac:dyDescent="0.25">
      <c r="J5417" t="s">
        <v>0</v>
      </c>
      <c r="K5417" s="3" t="e">
        <f t="shared" si="461"/>
        <v>#VALUE!</v>
      </c>
      <c r="L5417">
        <v>63</v>
      </c>
      <c r="M5417">
        <f t="shared" si="459"/>
        <v>0.17307692307692307</v>
      </c>
      <c r="N5417">
        <f t="shared" si="462"/>
        <v>0</v>
      </c>
      <c r="O5417">
        <f t="shared" si="460"/>
        <v>0</v>
      </c>
      <c r="P5417">
        <f t="shared" si="458"/>
        <v>364</v>
      </c>
    </row>
    <row r="5418" spans="10:16" x14ac:dyDescent="0.25">
      <c r="K5418" s="3">
        <f t="shared" si="461"/>
        <v>33965</v>
      </c>
      <c r="L5418">
        <v>63</v>
      </c>
      <c r="M5418">
        <f t="shared" si="459"/>
        <v>0.17307692307692307</v>
      </c>
      <c r="N5418">
        <f t="shared" si="462"/>
        <v>0</v>
      </c>
      <c r="O5418">
        <f t="shared" si="460"/>
        <v>0</v>
      </c>
      <c r="P5418">
        <f t="shared" si="458"/>
        <v>364</v>
      </c>
    </row>
    <row r="5419" spans="10:16" x14ac:dyDescent="0.25">
      <c r="J5419" t="s">
        <v>0</v>
      </c>
      <c r="K5419" s="3" t="e">
        <f t="shared" si="461"/>
        <v>#VALUE!</v>
      </c>
      <c r="L5419">
        <v>63</v>
      </c>
      <c r="M5419">
        <f t="shared" si="459"/>
        <v>0.17307692307692307</v>
      </c>
      <c r="N5419">
        <f t="shared" si="462"/>
        <v>0</v>
      </c>
      <c r="O5419">
        <f t="shared" si="460"/>
        <v>0</v>
      </c>
      <c r="P5419">
        <f t="shared" si="458"/>
        <v>364</v>
      </c>
    </row>
    <row r="5420" spans="10:16" x14ac:dyDescent="0.25">
      <c r="K5420" s="3">
        <f t="shared" si="461"/>
        <v>33965</v>
      </c>
      <c r="L5420">
        <v>63</v>
      </c>
      <c r="M5420">
        <f t="shared" si="459"/>
        <v>0.17307692307692307</v>
      </c>
      <c r="N5420">
        <f t="shared" si="462"/>
        <v>0</v>
      </c>
      <c r="O5420">
        <f t="shared" si="460"/>
        <v>0</v>
      </c>
      <c r="P5420">
        <f t="shared" si="458"/>
        <v>364</v>
      </c>
    </row>
    <row r="5421" spans="10:16" x14ac:dyDescent="0.25">
      <c r="J5421" t="s">
        <v>0</v>
      </c>
      <c r="K5421" s="3" t="e">
        <f t="shared" si="461"/>
        <v>#VALUE!</v>
      </c>
      <c r="L5421">
        <v>63</v>
      </c>
      <c r="M5421">
        <f t="shared" si="459"/>
        <v>0.17307692307692307</v>
      </c>
      <c r="N5421">
        <f t="shared" si="462"/>
        <v>0</v>
      </c>
      <c r="O5421">
        <f t="shared" si="460"/>
        <v>0</v>
      </c>
      <c r="P5421">
        <f t="shared" si="458"/>
        <v>364</v>
      </c>
    </row>
    <row r="5422" spans="10:16" x14ac:dyDescent="0.25">
      <c r="K5422" s="3">
        <f t="shared" si="461"/>
        <v>33965</v>
      </c>
      <c r="L5422">
        <v>63</v>
      </c>
      <c r="M5422">
        <f t="shared" si="459"/>
        <v>0.17307692307692307</v>
      </c>
      <c r="N5422">
        <f t="shared" si="462"/>
        <v>0</v>
      </c>
      <c r="O5422">
        <f t="shared" si="460"/>
        <v>0</v>
      </c>
      <c r="P5422">
        <f t="shared" si="458"/>
        <v>364</v>
      </c>
    </row>
    <row r="5423" spans="10:16" x14ac:dyDescent="0.25">
      <c r="J5423" t="s">
        <v>0</v>
      </c>
      <c r="K5423" s="3" t="e">
        <f t="shared" si="461"/>
        <v>#VALUE!</v>
      </c>
      <c r="L5423">
        <v>63</v>
      </c>
      <c r="M5423">
        <f t="shared" si="459"/>
        <v>0.17307692307692307</v>
      </c>
      <c r="N5423">
        <f t="shared" si="462"/>
        <v>0</v>
      </c>
      <c r="O5423">
        <f t="shared" si="460"/>
        <v>0</v>
      </c>
      <c r="P5423">
        <f t="shared" si="458"/>
        <v>364</v>
      </c>
    </row>
    <row r="5424" spans="10:16" x14ac:dyDescent="0.25">
      <c r="K5424" s="3">
        <f t="shared" si="461"/>
        <v>33965</v>
      </c>
      <c r="L5424">
        <v>63</v>
      </c>
      <c r="M5424">
        <f t="shared" si="459"/>
        <v>0.17307692307692307</v>
      </c>
      <c r="N5424">
        <f t="shared" si="462"/>
        <v>0</v>
      </c>
      <c r="O5424">
        <f t="shared" si="460"/>
        <v>0</v>
      </c>
      <c r="P5424">
        <f t="shared" si="458"/>
        <v>364</v>
      </c>
    </row>
    <row r="5425" spans="10:16" x14ac:dyDescent="0.25">
      <c r="J5425" t="s">
        <v>0</v>
      </c>
      <c r="K5425" s="3" t="e">
        <f t="shared" si="461"/>
        <v>#VALUE!</v>
      </c>
      <c r="L5425">
        <v>63</v>
      </c>
      <c r="M5425">
        <f t="shared" si="459"/>
        <v>0.17307692307692307</v>
      </c>
      <c r="N5425">
        <f t="shared" si="462"/>
        <v>0</v>
      </c>
      <c r="O5425">
        <f t="shared" si="460"/>
        <v>0</v>
      </c>
      <c r="P5425">
        <f t="shared" si="458"/>
        <v>364</v>
      </c>
    </row>
    <row r="5426" spans="10:16" x14ac:dyDescent="0.25">
      <c r="K5426" s="3">
        <f t="shared" si="461"/>
        <v>33965</v>
      </c>
      <c r="L5426">
        <v>63</v>
      </c>
      <c r="M5426">
        <f t="shared" si="459"/>
        <v>0.17307692307692307</v>
      </c>
      <c r="N5426">
        <f t="shared" si="462"/>
        <v>0</v>
      </c>
      <c r="O5426">
        <f t="shared" si="460"/>
        <v>0</v>
      </c>
      <c r="P5426">
        <f t="shared" si="458"/>
        <v>364</v>
      </c>
    </row>
    <row r="5427" spans="10:16" x14ac:dyDescent="0.25">
      <c r="J5427" t="s">
        <v>0</v>
      </c>
      <c r="K5427" s="3" t="e">
        <f t="shared" si="461"/>
        <v>#VALUE!</v>
      </c>
      <c r="L5427">
        <v>63</v>
      </c>
      <c r="M5427">
        <f t="shared" si="459"/>
        <v>0.17307692307692307</v>
      </c>
      <c r="N5427">
        <f t="shared" si="462"/>
        <v>0</v>
      </c>
      <c r="O5427">
        <f t="shared" si="460"/>
        <v>0</v>
      </c>
      <c r="P5427">
        <f t="shared" si="458"/>
        <v>364</v>
      </c>
    </row>
    <row r="5428" spans="10:16" x14ac:dyDescent="0.25">
      <c r="K5428" s="3">
        <f t="shared" si="461"/>
        <v>33965</v>
      </c>
      <c r="L5428">
        <v>63</v>
      </c>
      <c r="M5428">
        <f t="shared" si="459"/>
        <v>0.17307692307692307</v>
      </c>
      <c r="N5428">
        <f t="shared" si="462"/>
        <v>0</v>
      </c>
      <c r="O5428">
        <f t="shared" si="460"/>
        <v>0</v>
      </c>
      <c r="P5428">
        <f t="shared" si="458"/>
        <v>364</v>
      </c>
    </row>
    <row r="5429" spans="10:16" x14ac:dyDescent="0.25">
      <c r="J5429" t="s">
        <v>0</v>
      </c>
      <c r="K5429" s="3" t="e">
        <f t="shared" si="461"/>
        <v>#VALUE!</v>
      </c>
      <c r="L5429">
        <v>63</v>
      </c>
      <c r="M5429">
        <f t="shared" si="459"/>
        <v>0.17307692307692307</v>
      </c>
      <c r="N5429">
        <f t="shared" si="462"/>
        <v>0</v>
      </c>
      <c r="O5429">
        <f t="shared" si="460"/>
        <v>0</v>
      </c>
      <c r="P5429">
        <f t="shared" si="458"/>
        <v>364</v>
      </c>
    </row>
    <row r="5430" spans="10:16" x14ac:dyDescent="0.25">
      <c r="K5430" s="3">
        <f t="shared" si="461"/>
        <v>33965</v>
      </c>
      <c r="L5430">
        <v>63</v>
      </c>
      <c r="M5430">
        <f t="shared" si="459"/>
        <v>0.17307692307692307</v>
      </c>
      <c r="N5430">
        <f t="shared" si="462"/>
        <v>0</v>
      </c>
      <c r="O5430">
        <f t="shared" si="460"/>
        <v>0</v>
      </c>
      <c r="P5430">
        <f t="shared" si="458"/>
        <v>364</v>
      </c>
    </row>
    <row r="5431" spans="10:16" x14ac:dyDescent="0.25">
      <c r="J5431" t="s">
        <v>0</v>
      </c>
      <c r="K5431" s="3" t="e">
        <f t="shared" si="461"/>
        <v>#VALUE!</v>
      </c>
      <c r="L5431">
        <v>63</v>
      </c>
      <c r="M5431">
        <f t="shared" si="459"/>
        <v>0.17307692307692307</v>
      </c>
      <c r="N5431">
        <f t="shared" si="462"/>
        <v>0</v>
      </c>
      <c r="O5431">
        <f t="shared" si="460"/>
        <v>0</v>
      </c>
      <c r="P5431">
        <f t="shared" si="458"/>
        <v>364</v>
      </c>
    </row>
    <row r="5432" spans="10:16" x14ac:dyDescent="0.25">
      <c r="K5432" s="3">
        <f t="shared" si="461"/>
        <v>33965</v>
      </c>
      <c r="L5432">
        <v>63</v>
      </c>
      <c r="M5432">
        <f t="shared" si="459"/>
        <v>0.17307692307692307</v>
      </c>
      <c r="N5432">
        <f t="shared" si="462"/>
        <v>0</v>
      </c>
      <c r="O5432">
        <f t="shared" si="460"/>
        <v>0</v>
      </c>
      <c r="P5432">
        <f t="shared" si="458"/>
        <v>364</v>
      </c>
    </row>
    <row r="5433" spans="10:16" x14ac:dyDescent="0.25">
      <c r="J5433" t="s">
        <v>0</v>
      </c>
      <c r="K5433" s="3" t="e">
        <f t="shared" si="461"/>
        <v>#VALUE!</v>
      </c>
      <c r="L5433">
        <v>63</v>
      </c>
      <c r="M5433">
        <f t="shared" si="459"/>
        <v>0.17307692307692307</v>
      </c>
      <c r="N5433">
        <f t="shared" si="462"/>
        <v>0</v>
      </c>
      <c r="O5433">
        <f t="shared" si="460"/>
        <v>0</v>
      </c>
      <c r="P5433">
        <f t="shared" si="458"/>
        <v>364</v>
      </c>
    </row>
    <row r="5434" spans="10:16" x14ac:dyDescent="0.25">
      <c r="K5434" s="3">
        <f t="shared" si="461"/>
        <v>33965</v>
      </c>
      <c r="L5434">
        <v>63</v>
      </c>
      <c r="M5434">
        <f t="shared" si="459"/>
        <v>0.17307692307692307</v>
      </c>
      <c r="N5434">
        <f t="shared" si="462"/>
        <v>0</v>
      </c>
      <c r="O5434">
        <f t="shared" si="460"/>
        <v>0</v>
      </c>
      <c r="P5434">
        <f t="shared" si="458"/>
        <v>364</v>
      </c>
    </row>
    <row r="5435" spans="10:16" x14ac:dyDescent="0.25">
      <c r="J5435" t="s">
        <v>0</v>
      </c>
      <c r="K5435" s="3" t="e">
        <f t="shared" si="461"/>
        <v>#VALUE!</v>
      </c>
      <c r="L5435">
        <v>63</v>
      </c>
      <c r="M5435">
        <f t="shared" si="459"/>
        <v>0.17307692307692307</v>
      </c>
      <c r="N5435">
        <f t="shared" si="462"/>
        <v>0</v>
      </c>
      <c r="O5435">
        <f t="shared" si="460"/>
        <v>0</v>
      </c>
      <c r="P5435">
        <f t="shared" si="458"/>
        <v>364</v>
      </c>
    </row>
    <row r="5436" spans="10:16" x14ac:dyDescent="0.25">
      <c r="K5436" s="3">
        <f t="shared" si="461"/>
        <v>33965</v>
      </c>
      <c r="L5436">
        <v>63</v>
      </c>
      <c r="M5436">
        <f t="shared" si="459"/>
        <v>0.17307692307692307</v>
      </c>
      <c r="N5436">
        <f t="shared" si="462"/>
        <v>0</v>
      </c>
      <c r="O5436">
        <f t="shared" si="460"/>
        <v>0</v>
      </c>
      <c r="P5436">
        <f t="shared" si="458"/>
        <v>364</v>
      </c>
    </row>
    <row r="5437" spans="10:16" x14ac:dyDescent="0.25">
      <c r="J5437" t="s">
        <v>0</v>
      </c>
      <c r="K5437" s="3" t="e">
        <f t="shared" si="461"/>
        <v>#VALUE!</v>
      </c>
      <c r="L5437">
        <v>63</v>
      </c>
      <c r="M5437">
        <f t="shared" si="459"/>
        <v>0.17307692307692307</v>
      </c>
      <c r="N5437">
        <f t="shared" si="462"/>
        <v>0</v>
      </c>
      <c r="O5437">
        <f t="shared" si="460"/>
        <v>0</v>
      </c>
      <c r="P5437">
        <f t="shared" si="458"/>
        <v>364</v>
      </c>
    </row>
    <row r="5438" spans="10:16" x14ac:dyDescent="0.25">
      <c r="K5438" s="3">
        <f t="shared" si="461"/>
        <v>33965</v>
      </c>
      <c r="L5438">
        <v>63</v>
      </c>
      <c r="M5438">
        <f t="shared" si="459"/>
        <v>0.17307692307692307</v>
      </c>
      <c r="N5438">
        <f t="shared" si="462"/>
        <v>0</v>
      </c>
      <c r="O5438">
        <f t="shared" si="460"/>
        <v>0</v>
      </c>
      <c r="P5438">
        <f t="shared" si="458"/>
        <v>364</v>
      </c>
    </row>
    <row r="5439" spans="10:16" x14ac:dyDescent="0.25">
      <c r="J5439" t="s">
        <v>0</v>
      </c>
      <c r="K5439" s="3" t="e">
        <f t="shared" si="461"/>
        <v>#VALUE!</v>
      </c>
      <c r="L5439">
        <v>63</v>
      </c>
      <c r="M5439">
        <f t="shared" si="459"/>
        <v>0.17307692307692307</v>
      </c>
      <c r="N5439">
        <f t="shared" si="462"/>
        <v>0</v>
      </c>
      <c r="O5439">
        <f t="shared" si="460"/>
        <v>0</v>
      </c>
      <c r="P5439">
        <f t="shared" si="458"/>
        <v>364</v>
      </c>
    </row>
    <row r="5440" spans="10:16" x14ac:dyDescent="0.25">
      <c r="K5440" s="3">
        <f t="shared" si="461"/>
        <v>33965</v>
      </c>
      <c r="L5440">
        <v>63</v>
      </c>
      <c r="M5440">
        <f t="shared" si="459"/>
        <v>0.17307692307692307</v>
      </c>
      <c r="N5440">
        <f t="shared" si="462"/>
        <v>0</v>
      </c>
      <c r="O5440">
        <f t="shared" si="460"/>
        <v>0</v>
      </c>
      <c r="P5440">
        <f t="shared" si="458"/>
        <v>364</v>
      </c>
    </row>
    <row r="5441" spans="10:16" x14ac:dyDescent="0.25">
      <c r="J5441" t="s">
        <v>0</v>
      </c>
      <c r="K5441" s="3" t="e">
        <f t="shared" si="461"/>
        <v>#VALUE!</v>
      </c>
      <c r="L5441">
        <v>63</v>
      </c>
      <c r="M5441">
        <f t="shared" si="459"/>
        <v>0.17307692307692307</v>
      </c>
      <c r="N5441">
        <f t="shared" si="462"/>
        <v>0</v>
      </c>
      <c r="O5441">
        <f t="shared" si="460"/>
        <v>0</v>
      </c>
      <c r="P5441">
        <f t="shared" ref="P5441:P5484" si="463">DATE(2007,12,26)-DATE(2006,12,27)</f>
        <v>364</v>
      </c>
    </row>
    <row r="5442" spans="10:16" x14ac:dyDescent="0.25">
      <c r="K5442" s="3">
        <f t="shared" si="461"/>
        <v>33965</v>
      </c>
      <c r="L5442">
        <v>63</v>
      </c>
      <c r="M5442">
        <f t="shared" si="459"/>
        <v>0.17307692307692307</v>
      </c>
      <c r="N5442">
        <f t="shared" si="462"/>
        <v>0</v>
      </c>
      <c r="O5442">
        <f t="shared" si="460"/>
        <v>0</v>
      </c>
      <c r="P5442">
        <f t="shared" si="463"/>
        <v>364</v>
      </c>
    </row>
    <row r="5443" spans="10:16" x14ac:dyDescent="0.25">
      <c r="J5443" t="s">
        <v>0</v>
      </c>
      <c r="K5443" s="3" t="e">
        <f t="shared" si="461"/>
        <v>#VALUE!</v>
      </c>
      <c r="L5443">
        <v>63</v>
      </c>
      <c r="M5443">
        <f t="shared" si="459"/>
        <v>0.17307692307692307</v>
      </c>
      <c r="N5443">
        <f t="shared" si="462"/>
        <v>0</v>
      </c>
      <c r="O5443">
        <f t="shared" si="460"/>
        <v>0</v>
      </c>
      <c r="P5443">
        <f t="shared" si="463"/>
        <v>364</v>
      </c>
    </row>
    <row r="5444" spans="10:16" x14ac:dyDescent="0.25">
      <c r="K5444" s="3">
        <f t="shared" si="461"/>
        <v>33965</v>
      </c>
      <c r="L5444">
        <v>63</v>
      </c>
      <c r="M5444">
        <f t="shared" si="459"/>
        <v>0.17307692307692307</v>
      </c>
      <c r="N5444">
        <f t="shared" si="462"/>
        <v>0</v>
      </c>
      <c r="O5444">
        <f t="shared" si="460"/>
        <v>0</v>
      </c>
      <c r="P5444">
        <f t="shared" si="463"/>
        <v>364</v>
      </c>
    </row>
    <row r="5445" spans="10:16" x14ac:dyDescent="0.25">
      <c r="J5445" t="s">
        <v>0</v>
      </c>
      <c r="K5445" s="3" t="e">
        <f t="shared" si="461"/>
        <v>#VALUE!</v>
      </c>
      <c r="L5445">
        <v>63</v>
      </c>
      <c r="M5445">
        <f t="shared" si="459"/>
        <v>0.17307692307692307</v>
      </c>
      <c r="N5445">
        <f t="shared" si="462"/>
        <v>0</v>
      </c>
      <c r="O5445">
        <f t="shared" si="460"/>
        <v>0</v>
      </c>
      <c r="P5445">
        <f t="shared" si="463"/>
        <v>364</v>
      </c>
    </row>
    <row r="5446" spans="10:16" x14ac:dyDescent="0.25">
      <c r="K5446" s="3">
        <f t="shared" si="461"/>
        <v>33965</v>
      </c>
      <c r="L5446">
        <v>63</v>
      </c>
      <c r="M5446">
        <f t="shared" si="459"/>
        <v>0.17307692307692307</v>
      </c>
      <c r="N5446">
        <f t="shared" si="462"/>
        <v>0</v>
      </c>
      <c r="O5446">
        <f t="shared" si="460"/>
        <v>0</v>
      </c>
      <c r="P5446">
        <f t="shared" si="463"/>
        <v>364</v>
      </c>
    </row>
    <row r="5447" spans="10:16" x14ac:dyDescent="0.25">
      <c r="J5447" t="s">
        <v>0</v>
      </c>
      <c r="K5447" s="3" t="e">
        <f t="shared" si="461"/>
        <v>#VALUE!</v>
      </c>
      <c r="L5447">
        <v>63</v>
      </c>
      <c r="M5447">
        <f t="shared" si="459"/>
        <v>0.17307692307692307</v>
      </c>
      <c r="N5447">
        <f t="shared" si="462"/>
        <v>0</v>
      </c>
      <c r="O5447">
        <f t="shared" si="460"/>
        <v>0</v>
      </c>
      <c r="P5447">
        <f t="shared" si="463"/>
        <v>364</v>
      </c>
    </row>
    <row r="5448" spans="10:16" x14ac:dyDescent="0.25">
      <c r="K5448" s="3">
        <f t="shared" si="461"/>
        <v>33965</v>
      </c>
      <c r="L5448">
        <v>63</v>
      </c>
      <c r="M5448">
        <f t="shared" ref="M5448:M5511" si="464">L5448/P5448</f>
        <v>0.17307692307692307</v>
      </c>
      <c r="N5448">
        <f t="shared" si="462"/>
        <v>0</v>
      </c>
      <c r="O5448">
        <f t="shared" ref="O5448:O5511" si="465">ROUND(N5448,1)</f>
        <v>0</v>
      </c>
      <c r="P5448">
        <f t="shared" si="463"/>
        <v>364</v>
      </c>
    </row>
    <row r="5449" spans="10:16" x14ac:dyDescent="0.25">
      <c r="J5449" t="s">
        <v>0</v>
      </c>
      <c r="K5449" s="3" t="e">
        <f t="shared" ref="K5449:K5512" si="466">$K$7+J5449</f>
        <v>#VALUE!</v>
      </c>
      <c r="L5449">
        <v>63</v>
      </c>
      <c r="M5449">
        <f t="shared" si="464"/>
        <v>0.17307692307692307</v>
      </c>
      <c r="N5449">
        <f t="shared" ref="N5449:N5512" si="467">INT(M5449)</f>
        <v>0</v>
      </c>
      <c r="O5449">
        <f t="shared" si="465"/>
        <v>0</v>
      </c>
      <c r="P5449">
        <f t="shared" si="463"/>
        <v>364</v>
      </c>
    </row>
    <row r="5450" spans="10:16" x14ac:dyDescent="0.25">
      <c r="K5450" s="3">
        <f t="shared" si="466"/>
        <v>33965</v>
      </c>
      <c r="L5450">
        <v>63</v>
      </c>
      <c r="M5450">
        <f t="shared" si="464"/>
        <v>0.17307692307692307</v>
      </c>
      <c r="N5450">
        <f t="shared" si="467"/>
        <v>0</v>
      </c>
      <c r="O5450">
        <f t="shared" si="465"/>
        <v>0</v>
      </c>
      <c r="P5450">
        <f t="shared" si="463"/>
        <v>364</v>
      </c>
    </row>
    <row r="5451" spans="10:16" x14ac:dyDescent="0.25">
      <c r="J5451" t="s">
        <v>0</v>
      </c>
      <c r="K5451" s="3" t="e">
        <f t="shared" si="466"/>
        <v>#VALUE!</v>
      </c>
      <c r="L5451">
        <v>63</v>
      </c>
      <c r="M5451">
        <f t="shared" si="464"/>
        <v>0.17307692307692307</v>
      </c>
      <c r="N5451">
        <f t="shared" si="467"/>
        <v>0</v>
      </c>
      <c r="O5451">
        <f t="shared" si="465"/>
        <v>0</v>
      </c>
      <c r="P5451">
        <f t="shared" si="463"/>
        <v>364</v>
      </c>
    </row>
    <row r="5452" spans="10:16" x14ac:dyDescent="0.25">
      <c r="K5452" s="3">
        <f t="shared" si="466"/>
        <v>33965</v>
      </c>
      <c r="L5452">
        <v>63</v>
      </c>
      <c r="M5452">
        <f t="shared" si="464"/>
        <v>0.17307692307692307</v>
      </c>
      <c r="N5452">
        <f t="shared" si="467"/>
        <v>0</v>
      </c>
      <c r="O5452">
        <f t="shared" si="465"/>
        <v>0</v>
      </c>
      <c r="P5452">
        <f t="shared" si="463"/>
        <v>364</v>
      </c>
    </row>
    <row r="5453" spans="10:16" x14ac:dyDescent="0.25">
      <c r="J5453" t="s">
        <v>0</v>
      </c>
      <c r="K5453" s="3" t="e">
        <f t="shared" si="466"/>
        <v>#VALUE!</v>
      </c>
      <c r="L5453">
        <v>63</v>
      </c>
      <c r="M5453">
        <f t="shared" si="464"/>
        <v>0.17307692307692307</v>
      </c>
      <c r="N5453">
        <f t="shared" si="467"/>
        <v>0</v>
      </c>
      <c r="O5453">
        <f t="shared" si="465"/>
        <v>0</v>
      </c>
      <c r="P5453">
        <f t="shared" si="463"/>
        <v>364</v>
      </c>
    </row>
    <row r="5454" spans="10:16" x14ac:dyDescent="0.25">
      <c r="K5454" s="3">
        <f t="shared" si="466"/>
        <v>33965</v>
      </c>
      <c r="L5454">
        <v>63</v>
      </c>
      <c r="M5454">
        <f t="shared" si="464"/>
        <v>0.17307692307692307</v>
      </c>
      <c r="N5454">
        <f t="shared" si="467"/>
        <v>0</v>
      </c>
      <c r="O5454">
        <f t="shared" si="465"/>
        <v>0</v>
      </c>
      <c r="P5454">
        <f t="shared" si="463"/>
        <v>364</v>
      </c>
    </row>
    <row r="5455" spans="10:16" x14ac:dyDescent="0.25">
      <c r="J5455" t="s">
        <v>0</v>
      </c>
      <c r="K5455" s="3" t="e">
        <f t="shared" si="466"/>
        <v>#VALUE!</v>
      </c>
      <c r="L5455">
        <v>63</v>
      </c>
      <c r="M5455">
        <f t="shared" si="464"/>
        <v>0.17307692307692307</v>
      </c>
      <c r="N5455">
        <f t="shared" si="467"/>
        <v>0</v>
      </c>
      <c r="O5455">
        <f t="shared" si="465"/>
        <v>0</v>
      </c>
      <c r="P5455">
        <f t="shared" si="463"/>
        <v>364</v>
      </c>
    </row>
    <row r="5456" spans="10:16" x14ac:dyDescent="0.25">
      <c r="K5456" s="3">
        <f t="shared" si="466"/>
        <v>33965</v>
      </c>
      <c r="L5456">
        <v>63</v>
      </c>
      <c r="M5456">
        <f t="shared" si="464"/>
        <v>0.17307692307692307</v>
      </c>
      <c r="N5456">
        <f t="shared" si="467"/>
        <v>0</v>
      </c>
      <c r="O5456">
        <f t="shared" si="465"/>
        <v>0</v>
      </c>
      <c r="P5456">
        <f t="shared" si="463"/>
        <v>364</v>
      </c>
    </row>
    <row r="5457" spans="10:16" x14ac:dyDescent="0.25">
      <c r="J5457" t="s">
        <v>0</v>
      </c>
      <c r="K5457" s="3" t="e">
        <f t="shared" si="466"/>
        <v>#VALUE!</v>
      </c>
      <c r="L5457">
        <v>63</v>
      </c>
      <c r="M5457">
        <f t="shared" si="464"/>
        <v>0.17307692307692307</v>
      </c>
      <c r="N5457">
        <f t="shared" si="467"/>
        <v>0</v>
      </c>
      <c r="O5457">
        <f t="shared" si="465"/>
        <v>0</v>
      </c>
      <c r="P5457">
        <f t="shared" si="463"/>
        <v>364</v>
      </c>
    </row>
    <row r="5458" spans="10:16" x14ac:dyDescent="0.25">
      <c r="K5458" s="3">
        <f t="shared" si="466"/>
        <v>33965</v>
      </c>
      <c r="L5458">
        <v>63</v>
      </c>
      <c r="M5458">
        <f t="shared" si="464"/>
        <v>0.17307692307692307</v>
      </c>
      <c r="N5458">
        <f t="shared" si="467"/>
        <v>0</v>
      </c>
      <c r="O5458">
        <f t="shared" si="465"/>
        <v>0</v>
      </c>
      <c r="P5458">
        <f t="shared" si="463"/>
        <v>364</v>
      </c>
    </row>
    <row r="5459" spans="10:16" x14ac:dyDescent="0.25">
      <c r="J5459" t="s">
        <v>0</v>
      </c>
      <c r="K5459" s="3" t="e">
        <f t="shared" si="466"/>
        <v>#VALUE!</v>
      </c>
      <c r="L5459">
        <v>63</v>
      </c>
      <c r="M5459">
        <f t="shared" si="464"/>
        <v>0.17307692307692307</v>
      </c>
      <c r="N5459">
        <f t="shared" si="467"/>
        <v>0</v>
      </c>
      <c r="O5459">
        <f t="shared" si="465"/>
        <v>0</v>
      </c>
      <c r="P5459">
        <f t="shared" si="463"/>
        <v>364</v>
      </c>
    </row>
    <row r="5460" spans="10:16" x14ac:dyDescent="0.25">
      <c r="K5460" s="3">
        <f t="shared" si="466"/>
        <v>33965</v>
      </c>
      <c r="L5460">
        <v>63</v>
      </c>
      <c r="M5460">
        <f t="shared" si="464"/>
        <v>0.17307692307692307</v>
      </c>
      <c r="N5460">
        <f t="shared" si="467"/>
        <v>0</v>
      </c>
      <c r="O5460">
        <f t="shared" si="465"/>
        <v>0</v>
      </c>
      <c r="P5460">
        <f t="shared" si="463"/>
        <v>364</v>
      </c>
    </row>
    <row r="5461" spans="10:16" x14ac:dyDescent="0.25">
      <c r="J5461" t="s">
        <v>0</v>
      </c>
      <c r="K5461" s="3" t="e">
        <f t="shared" si="466"/>
        <v>#VALUE!</v>
      </c>
      <c r="L5461">
        <v>63</v>
      </c>
      <c r="M5461">
        <f t="shared" si="464"/>
        <v>0.17307692307692307</v>
      </c>
      <c r="N5461">
        <f t="shared" si="467"/>
        <v>0</v>
      </c>
      <c r="O5461">
        <f t="shared" si="465"/>
        <v>0</v>
      </c>
      <c r="P5461">
        <f t="shared" si="463"/>
        <v>364</v>
      </c>
    </row>
    <row r="5462" spans="10:16" x14ac:dyDescent="0.25">
      <c r="K5462" s="3">
        <f t="shared" si="466"/>
        <v>33965</v>
      </c>
      <c r="L5462">
        <v>63</v>
      </c>
      <c r="M5462">
        <f t="shared" si="464"/>
        <v>0.17307692307692307</v>
      </c>
      <c r="N5462">
        <f t="shared" si="467"/>
        <v>0</v>
      </c>
      <c r="O5462">
        <f t="shared" si="465"/>
        <v>0</v>
      </c>
      <c r="P5462">
        <f t="shared" si="463"/>
        <v>364</v>
      </c>
    </row>
    <row r="5463" spans="10:16" x14ac:dyDescent="0.25">
      <c r="J5463" t="s">
        <v>0</v>
      </c>
      <c r="K5463" s="3" t="e">
        <f t="shared" si="466"/>
        <v>#VALUE!</v>
      </c>
      <c r="L5463">
        <v>63</v>
      </c>
      <c r="M5463">
        <f t="shared" si="464"/>
        <v>0.17307692307692307</v>
      </c>
      <c r="N5463">
        <f t="shared" si="467"/>
        <v>0</v>
      </c>
      <c r="O5463">
        <f t="shared" si="465"/>
        <v>0</v>
      </c>
      <c r="P5463">
        <f t="shared" si="463"/>
        <v>364</v>
      </c>
    </row>
    <row r="5464" spans="10:16" x14ac:dyDescent="0.25">
      <c r="K5464" s="3">
        <f t="shared" si="466"/>
        <v>33965</v>
      </c>
      <c r="L5464">
        <v>63</v>
      </c>
      <c r="M5464">
        <f t="shared" si="464"/>
        <v>0.17307692307692307</v>
      </c>
      <c r="N5464">
        <f t="shared" si="467"/>
        <v>0</v>
      </c>
      <c r="O5464">
        <f t="shared" si="465"/>
        <v>0</v>
      </c>
      <c r="P5464">
        <f t="shared" si="463"/>
        <v>364</v>
      </c>
    </row>
    <row r="5465" spans="10:16" x14ac:dyDescent="0.25">
      <c r="J5465" t="s">
        <v>0</v>
      </c>
      <c r="K5465" s="3" t="e">
        <f t="shared" si="466"/>
        <v>#VALUE!</v>
      </c>
      <c r="L5465">
        <v>63</v>
      </c>
      <c r="M5465">
        <f t="shared" si="464"/>
        <v>0.17307692307692307</v>
      </c>
      <c r="N5465">
        <f t="shared" si="467"/>
        <v>0</v>
      </c>
      <c r="O5465">
        <f t="shared" si="465"/>
        <v>0</v>
      </c>
      <c r="P5465">
        <f t="shared" si="463"/>
        <v>364</v>
      </c>
    </row>
    <row r="5466" spans="10:16" x14ac:dyDescent="0.25">
      <c r="K5466" s="3">
        <f t="shared" si="466"/>
        <v>33965</v>
      </c>
      <c r="L5466">
        <v>63</v>
      </c>
      <c r="M5466">
        <f t="shared" si="464"/>
        <v>0.17307692307692307</v>
      </c>
      <c r="N5466">
        <f t="shared" si="467"/>
        <v>0</v>
      </c>
      <c r="O5466">
        <f t="shared" si="465"/>
        <v>0</v>
      </c>
      <c r="P5466">
        <f t="shared" si="463"/>
        <v>364</v>
      </c>
    </row>
    <row r="5467" spans="10:16" x14ac:dyDescent="0.25">
      <c r="J5467" t="s">
        <v>0</v>
      </c>
      <c r="K5467" s="3" t="e">
        <f t="shared" si="466"/>
        <v>#VALUE!</v>
      </c>
      <c r="L5467">
        <v>63</v>
      </c>
      <c r="M5467">
        <f t="shared" si="464"/>
        <v>0.17307692307692307</v>
      </c>
      <c r="N5467">
        <f t="shared" si="467"/>
        <v>0</v>
      </c>
      <c r="O5467">
        <f t="shared" si="465"/>
        <v>0</v>
      </c>
      <c r="P5467">
        <f t="shared" si="463"/>
        <v>364</v>
      </c>
    </row>
    <row r="5468" spans="10:16" x14ac:dyDescent="0.25">
      <c r="K5468" s="3">
        <f t="shared" si="466"/>
        <v>33965</v>
      </c>
      <c r="L5468">
        <v>63</v>
      </c>
      <c r="M5468">
        <f t="shared" si="464"/>
        <v>0.17307692307692307</v>
      </c>
      <c r="N5468">
        <f t="shared" si="467"/>
        <v>0</v>
      </c>
      <c r="O5468">
        <f t="shared" si="465"/>
        <v>0</v>
      </c>
      <c r="P5468">
        <f t="shared" si="463"/>
        <v>364</v>
      </c>
    </row>
    <row r="5469" spans="10:16" x14ac:dyDescent="0.25">
      <c r="J5469" t="s">
        <v>0</v>
      </c>
      <c r="K5469" s="3" t="e">
        <f t="shared" si="466"/>
        <v>#VALUE!</v>
      </c>
      <c r="L5469">
        <v>63</v>
      </c>
      <c r="M5469">
        <f t="shared" si="464"/>
        <v>0.17307692307692307</v>
      </c>
      <c r="N5469">
        <f t="shared" si="467"/>
        <v>0</v>
      </c>
      <c r="O5469">
        <f t="shared" si="465"/>
        <v>0</v>
      </c>
      <c r="P5469">
        <f t="shared" si="463"/>
        <v>364</v>
      </c>
    </row>
    <row r="5470" spans="10:16" x14ac:dyDescent="0.25">
      <c r="K5470" s="3">
        <f t="shared" si="466"/>
        <v>33965</v>
      </c>
      <c r="L5470">
        <v>63</v>
      </c>
      <c r="M5470">
        <f t="shared" si="464"/>
        <v>0.17307692307692307</v>
      </c>
      <c r="N5470">
        <f t="shared" si="467"/>
        <v>0</v>
      </c>
      <c r="O5470">
        <f t="shared" si="465"/>
        <v>0</v>
      </c>
      <c r="P5470">
        <f t="shared" si="463"/>
        <v>364</v>
      </c>
    </row>
    <row r="5471" spans="10:16" x14ac:dyDescent="0.25">
      <c r="J5471" t="s">
        <v>0</v>
      </c>
      <c r="K5471" s="3" t="e">
        <f t="shared" si="466"/>
        <v>#VALUE!</v>
      </c>
      <c r="L5471">
        <v>63</v>
      </c>
      <c r="M5471">
        <f t="shared" si="464"/>
        <v>0.17307692307692307</v>
      </c>
      <c r="N5471">
        <f t="shared" si="467"/>
        <v>0</v>
      </c>
      <c r="O5471">
        <f t="shared" si="465"/>
        <v>0</v>
      </c>
      <c r="P5471">
        <f t="shared" si="463"/>
        <v>364</v>
      </c>
    </row>
    <row r="5472" spans="10:16" x14ac:dyDescent="0.25">
      <c r="K5472" s="3">
        <f t="shared" si="466"/>
        <v>33965</v>
      </c>
      <c r="L5472">
        <v>63</v>
      </c>
      <c r="M5472">
        <f t="shared" si="464"/>
        <v>0.17307692307692307</v>
      </c>
      <c r="N5472">
        <f t="shared" si="467"/>
        <v>0</v>
      </c>
      <c r="O5472">
        <f t="shared" si="465"/>
        <v>0</v>
      </c>
      <c r="P5472">
        <f t="shared" si="463"/>
        <v>364</v>
      </c>
    </row>
    <row r="5473" spans="10:16" x14ac:dyDescent="0.25">
      <c r="J5473" t="s">
        <v>0</v>
      </c>
      <c r="K5473" s="3" t="e">
        <f t="shared" si="466"/>
        <v>#VALUE!</v>
      </c>
      <c r="L5473">
        <v>63</v>
      </c>
      <c r="M5473">
        <f t="shared" si="464"/>
        <v>0.17307692307692307</v>
      </c>
      <c r="N5473">
        <f t="shared" si="467"/>
        <v>0</v>
      </c>
      <c r="O5473">
        <f t="shared" si="465"/>
        <v>0</v>
      </c>
      <c r="P5473">
        <f t="shared" si="463"/>
        <v>364</v>
      </c>
    </row>
    <row r="5474" spans="10:16" x14ac:dyDescent="0.25">
      <c r="K5474" s="3">
        <f t="shared" si="466"/>
        <v>33965</v>
      </c>
      <c r="L5474">
        <v>63</v>
      </c>
      <c r="M5474">
        <f t="shared" si="464"/>
        <v>0.17307692307692307</v>
      </c>
      <c r="N5474">
        <f t="shared" si="467"/>
        <v>0</v>
      </c>
      <c r="O5474">
        <f t="shared" si="465"/>
        <v>0</v>
      </c>
      <c r="P5474">
        <f t="shared" si="463"/>
        <v>364</v>
      </c>
    </row>
    <row r="5475" spans="10:16" x14ac:dyDescent="0.25">
      <c r="J5475" t="s">
        <v>0</v>
      </c>
      <c r="K5475" s="3" t="e">
        <f t="shared" si="466"/>
        <v>#VALUE!</v>
      </c>
      <c r="L5475">
        <v>63</v>
      </c>
      <c r="M5475">
        <f t="shared" si="464"/>
        <v>0.17307692307692307</v>
      </c>
      <c r="N5475">
        <f t="shared" si="467"/>
        <v>0</v>
      </c>
      <c r="O5475">
        <f t="shared" si="465"/>
        <v>0</v>
      </c>
      <c r="P5475">
        <f t="shared" si="463"/>
        <v>364</v>
      </c>
    </row>
    <row r="5476" spans="10:16" x14ac:dyDescent="0.25">
      <c r="K5476" s="3">
        <f t="shared" si="466"/>
        <v>33965</v>
      </c>
      <c r="L5476">
        <v>63</v>
      </c>
      <c r="M5476">
        <f t="shared" si="464"/>
        <v>0.17307692307692307</v>
      </c>
      <c r="N5476">
        <f t="shared" si="467"/>
        <v>0</v>
      </c>
      <c r="O5476">
        <f t="shared" si="465"/>
        <v>0</v>
      </c>
      <c r="P5476">
        <f t="shared" si="463"/>
        <v>364</v>
      </c>
    </row>
    <row r="5477" spans="10:16" x14ac:dyDescent="0.25">
      <c r="J5477" t="s">
        <v>0</v>
      </c>
      <c r="K5477" s="3" t="e">
        <f t="shared" si="466"/>
        <v>#VALUE!</v>
      </c>
      <c r="L5477">
        <v>63</v>
      </c>
      <c r="M5477">
        <f t="shared" si="464"/>
        <v>0.17307692307692307</v>
      </c>
      <c r="N5477">
        <f t="shared" si="467"/>
        <v>0</v>
      </c>
      <c r="O5477">
        <f t="shared" si="465"/>
        <v>0</v>
      </c>
      <c r="P5477">
        <f t="shared" si="463"/>
        <v>364</v>
      </c>
    </row>
    <row r="5478" spans="10:16" x14ac:dyDescent="0.25">
      <c r="K5478" s="3">
        <f t="shared" si="466"/>
        <v>33965</v>
      </c>
      <c r="L5478">
        <v>63</v>
      </c>
      <c r="M5478">
        <f t="shared" si="464"/>
        <v>0.17307692307692307</v>
      </c>
      <c r="N5478">
        <f t="shared" si="467"/>
        <v>0</v>
      </c>
      <c r="O5478">
        <f t="shared" si="465"/>
        <v>0</v>
      </c>
      <c r="P5478">
        <f t="shared" si="463"/>
        <v>364</v>
      </c>
    </row>
    <row r="5479" spans="10:16" x14ac:dyDescent="0.25">
      <c r="J5479" t="s">
        <v>0</v>
      </c>
      <c r="K5479" s="3" t="e">
        <f t="shared" si="466"/>
        <v>#VALUE!</v>
      </c>
      <c r="L5479">
        <v>63</v>
      </c>
      <c r="M5479">
        <f t="shared" si="464"/>
        <v>0.17307692307692307</v>
      </c>
      <c r="N5479">
        <f t="shared" si="467"/>
        <v>0</v>
      </c>
      <c r="O5479">
        <f t="shared" si="465"/>
        <v>0</v>
      </c>
      <c r="P5479">
        <f t="shared" si="463"/>
        <v>364</v>
      </c>
    </row>
    <row r="5480" spans="10:16" x14ac:dyDescent="0.25">
      <c r="K5480" s="3">
        <f t="shared" si="466"/>
        <v>33965</v>
      </c>
      <c r="L5480">
        <v>63</v>
      </c>
      <c r="M5480">
        <f t="shared" si="464"/>
        <v>0.17307692307692307</v>
      </c>
      <c r="N5480">
        <f t="shared" si="467"/>
        <v>0</v>
      </c>
      <c r="O5480">
        <f t="shared" si="465"/>
        <v>0</v>
      </c>
      <c r="P5480">
        <f t="shared" si="463"/>
        <v>364</v>
      </c>
    </row>
    <row r="5481" spans="10:16" x14ac:dyDescent="0.25">
      <c r="J5481" t="s">
        <v>0</v>
      </c>
      <c r="K5481" s="3" t="e">
        <f t="shared" si="466"/>
        <v>#VALUE!</v>
      </c>
      <c r="L5481">
        <v>63</v>
      </c>
      <c r="M5481">
        <f t="shared" si="464"/>
        <v>0.17307692307692307</v>
      </c>
      <c r="N5481">
        <f t="shared" si="467"/>
        <v>0</v>
      </c>
      <c r="O5481">
        <f t="shared" si="465"/>
        <v>0</v>
      </c>
      <c r="P5481">
        <f t="shared" si="463"/>
        <v>364</v>
      </c>
    </row>
    <row r="5482" spans="10:16" x14ac:dyDescent="0.25">
      <c r="K5482" s="3">
        <f t="shared" si="466"/>
        <v>33965</v>
      </c>
      <c r="L5482">
        <v>63</v>
      </c>
      <c r="M5482">
        <f t="shared" si="464"/>
        <v>0.17307692307692307</v>
      </c>
      <c r="N5482">
        <f t="shared" si="467"/>
        <v>0</v>
      </c>
      <c r="O5482">
        <f t="shared" si="465"/>
        <v>0</v>
      </c>
      <c r="P5482">
        <f t="shared" si="463"/>
        <v>364</v>
      </c>
    </row>
    <row r="5483" spans="10:16" x14ac:dyDescent="0.25">
      <c r="J5483" t="s">
        <v>0</v>
      </c>
      <c r="K5483" s="3" t="e">
        <f t="shared" si="466"/>
        <v>#VALUE!</v>
      </c>
      <c r="L5483">
        <v>63</v>
      </c>
      <c r="M5483">
        <f t="shared" si="464"/>
        <v>0.17307692307692307</v>
      </c>
      <c r="N5483">
        <f t="shared" si="467"/>
        <v>0</v>
      </c>
      <c r="O5483">
        <f t="shared" si="465"/>
        <v>0</v>
      </c>
      <c r="P5483">
        <f t="shared" si="463"/>
        <v>364</v>
      </c>
    </row>
    <row r="5484" spans="10:16" x14ac:dyDescent="0.25">
      <c r="J5484" s="13"/>
      <c r="K5484" s="14">
        <f t="shared" si="466"/>
        <v>33965</v>
      </c>
      <c r="L5484" s="13">
        <v>63</v>
      </c>
      <c r="M5484">
        <f t="shared" si="464"/>
        <v>0.17307692307692307</v>
      </c>
      <c r="N5484" s="13">
        <f t="shared" si="467"/>
        <v>0</v>
      </c>
      <c r="O5484" s="13">
        <f t="shared" si="465"/>
        <v>0</v>
      </c>
      <c r="P5484">
        <f t="shared" si="463"/>
        <v>364</v>
      </c>
    </row>
    <row r="5485" spans="10:16" x14ac:dyDescent="0.25">
      <c r="J5485" t="s">
        <v>0</v>
      </c>
      <c r="K5485" s="3" t="e">
        <f t="shared" si="466"/>
        <v>#VALUE!</v>
      </c>
      <c r="L5485">
        <v>64</v>
      </c>
      <c r="M5485">
        <f t="shared" si="464"/>
        <v>0.17534246575342466</v>
      </c>
      <c r="N5485">
        <f t="shared" si="467"/>
        <v>0</v>
      </c>
      <c r="O5485">
        <f t="shared" si="465"/>
        <v>0</v>
      </c>
      <c r="P5485">
        <f>DATE(2008,12,26)-DATE(2007,12,27)</f>
        <v>365</v>
      </c>
    </row>
    <row r="5486" spans="10:16" x14ac:dyDescent="0.25">
      <c r="K5486" s="3">
        <f t="shared" si="466"/>
        <v>33965</v>
      </c>
      <c r="L5486">
        <v>64</v>
      </c>
      <c r="M5486">
        <f t="shared" si="464"/>
        <v>0.17534246575342466</v>
      </c>
      <c r="N5486">
        <f t="shared" si="467"/>
        <v>0</v>
      </c>
      <c r="O5486">
        <f t="shared" si="465"/>
        <v>0</v>
      </c>
      <c r="P5486">
        <f t="shared" ref="P5486:P5549" si="468">DATE(2008,12,26)-DATE(2007,12,27)</f>
        <v>365</v>
      </c>
    </row>
    <row r="5487" spans="10:16" x14ac:dyDescent="0.25">
      <c r="J5487" t="s">
        <v>0</v>
      </c>
      <c r="K5487" s="3" t="e">
        <f t="shared" si="466"/>
        <v>#VALUE!</v>
      </c>
      <c r="L5487">
        <v>64</v>
      </c>
      <c r="M5487">
        <f t="shared" si="464"/>
        <v>0.17534246575342466</v>
      </c>
      <c r="N5487">
        <f t="shared" si="467"/>
        <v>0</v>
      </c>
      <c r="O5487">
        <f t="shared" si="465"/>
        <v>0</v>
      </c>
      <c r="P5487">
        <f t="shared" si="468"/>
        <v>365</v>
      </c>
    </row>
    <row r="5488" spans="10:16" x14ac:dyDescent="0.25">
      <c r="K5488" s="3">
        <f t="shared" si="466"/>
        <v>33965</v>
      </c>
      <c r="L5488">
        <v>64</v>
      </c>
      <c r="M5488">
        <f t="shared" si="464"/>
        <v>0.17534246575342466</v>
      </c>
      <c r="N5488">
        <f t="shared" si="467"/>
        <v>0</v>
      </c>
      <c r="O5488">
        <f t="shared" si="465"/>
        <v>0</v>
      </c>
      <c r="P5488">
        <f t="shared" si="468"/>
        <v>365</v>
      </c>
    </row>
    <row r="5489" spans="10:16" x14ac:dyDescent="0.25">
      <c r="J5489" t="s">
        <v>0</v>
      </c>
      <c r="K5489" s="3" t="e">
        <f t="shared" si="466"/>
        <v>#VALUE!</v>
      </c>
      <c r="L5489">
        <v>64</v>
      </c>
      <c r="M5489">
        <f t="shared" si="464"/>
        <v>0.17534246575342466</v>
      </c>
      <c r="N5489">
        <f t="shared" si="467"/>
        <v>0</v>
      </c>
      <c r="O5489">
        <f t="shared" si="465"/>
        <v>0</v>
      </c>
      <c r="P5489">
        <f t="shared" si="468"/>
        <v>365</v>
      </c>
    </row>
    <row r="5490" spans="10:16" x14ac:dyDescent="0.25">
      <c r="K5490" s="3">
        <f t="shared" si="466"/>
        <v>33965</v>
      </c>
      <c r="L5490">
        <v>64</v>
      </c>
      <c r="M5490">
        <f t="shared" si="464"/>
        <v>0.17534246575342466</v>
      </c>
      <c r="N5490">
        <f t="shared" si="467"/>
        <v>0</v>
      </c>
      <c r="O5490">
        <f t="shared" si="465"/>
        <v>0</v>
      </c>
      <c r="P5490">
        <f t="shared" si="468"/>
        <v>365</v>
      </c>
    </row>
    <row r="5491" spans="10:16" x14ac:dyDescent="0.25">
      <c r="J5491" t="s">
        <v>0</v>
      </c>
      <c r="K5491" s="3" t="e">
        <f t="shared" si="466"/>
        <v>#VALUE!</v>
      </c>
      <c r="L5491">
        <v>64</v>
      </c>
      <c r="M5491">
        <f t="shared" si="464"/>
        <v>0.17534246575342466</v>
      </c>
      <c r="N5491">
        <f t="shared" si="467"/>
        <v>0</v>
      </c>
      <c r="O5491">
        <f t="shared" si="465"/>
        <v>0</v>
      </c>
      <c r="P5491">
        <f t="shared" si="468"/>
        <v>365</v>
      </c>
    </row>
    <row r="5492" spans="10:16" x14ac:dyDescent="0.25">
      <c r="K5492" s="3">
        <f t="shared" si="466"/>
        <v>33965</v>
      </c>
      <c r="L5492">
        <v>64</v>
      </c>
      <c r="M5492">
        <f t="shared" si="464"/>
        <v>0.17534246575342466</v>
      </c>
      <c r="N5492">
        <f t="shared" si="467"/>
        <v>0</v>
      </c>
      <c r="O5492">
        <f t="shared" si="465"/>
        <v>0</v>
      </c>
      <c r="P5492">
        <f t="shared" si="468"/>
        <v>365</v>
      </c>
    </row>
    <row r="5493" spans="10:16" x14ac:dyDescent="0.25">
      <c r="J5493" t="s">
        <v>0</v>
      </c>
      <c r="K5493" s="3" t="e">
        <f t="shared" si="466"/>
        <v>#VALUE!</v>
      </c>
      <c r="L5493">
        <v>64</v>
      </c>
      <c r="M5493">
        <f t="shared" si="464"/>
        <v>0.17534246575342466</v>
      </c>
      <c r="N5493">
        <f t="shared" si="467"/>
        <v>0</v>
      </c>
      <c r="O5493">
        <f t="shared" si="465"/>
        <v>0</v>
      </c>
      <c r="P5493">
        <f t="shared" si="468"/>
        <v>365</v>
      </c>
    </row>
    <row r="5494" spans="10:16" x14ac:dyDescent="0.25">
      <c r="K5494" s="3">
        <f t="shared" si="466"/>
        <v>33965</v>
      </c>
      <c r="L5494">
        <v>64</v>
      </c>
      <c r="M5494">
        <f t="shared" si="464"/>
        <v>0.17534246575342466</v>
      </c>
      <c r="N5494">
        <f t="shared" si="467"/>
        <v>0</v>
      </c>
      <c r="O5494">
        <f t="shared" si="465"/>
        <v>0</v>
      </c>
      <c r="P5494">
        <f t="shared" si="468"/>
        <v>365</v>
      </c>
    </row>
    <row r="5495" spans="10:16" x14ac:dyDescent="0.25">
      <c r="J5495" t="s">
        <v>0</v>
      </c>
      <c r="K5495" s="3" t="e">
        <f t="shared" si="466"/>
        <v>#VALUE!</v>
      </c>
      <c r="L5495">
        <v>64</v>
      </c>
      <c r="M5495">
        <f t="shared" si="464"/>
        <v>0.17534246575342466</v>
      </c>
      <c r="N5495">
        <f t="shared" si="467"/>
        <v>0</v>
      </c>
      <c r="O5495">
        <f t="shared" si="465"/>
        <v>0</v>
      </c>
      <c r="P5495">
        <f t="shared" si="468"/>
        <v>365</v>
      </c>
    </row>
    <row r="5496" spans="10:16" x14ac:dyDescent="0.25">
      <c r="K5496" s="3">
        <f t="shared" si="466"/>
        <v>33965</v>
      </c>
      <c r="L5496">
        <v>64</v>
      </c>
      <c r="M5496">
        <f t="shared" si="464"/>
        <v>0.17534246575342466</v>
      </c>
      <c r="N5496">
        <f t="shared" si="467"/>
        <v>0</v>
      </c>
      <c r="O5496">
        <f t="shared" si="465"/>
        <v>0</v>
      </c>
      <c r="P5496">
        <f t="shared" si="468"/>
        <v>365</v>
      </c>
    </row>
    <row r="5497" spans="10:16" x14ac:dyDescent="0.25">
      <c r="J5497" t="s">
        <v>0</v>
      </c>
      <c r="K5497" s="3" t="e">
        <f t="shared" si="466"/>
        <v>#VALUE!</v>
      </c>
      <c r="L5497">
        <v>64</v>
      </c>
      <c r="M5497">
        <f t="shared" si="464"/>
        <v>0.17534246575342466</v>
      </c>
      <c r="N5497">
        <f t="shared" si="467"/>
        <v>0</v>
      </c>
      <c r="O5497">
        <f t="shared" si="465"/>
        <v>0</v>
      </c>
      <c r="P5497">
        <f t="shared" si="468"/>
        <v>365</v>
      </c>
    </row>
    <row r="5498" spans="10:16" x14ac:dyDescent="0.25">
      <c r="K5498" s="3">
        <f t="shared" si="466"/>
        <v>33965</v>
      </c>
      <c r="L5498">
        <v>64</v>
      </c>
      <c r="M5498">
        <f t="shared" si="464"/>
        <v>0.17534246575342466</v>
      </c>
      <c r="N5498">
        <f t="shared" si="467"/>
        <v>0</v>
      </c>
      <c r="O5498">
        <f t="shared" si="465"/>
        <v>0</v>
      </c>
      <c r="P5498">
        <f t="shared" si="468"/>
        <v>365</v>
      </c>
    </row>
    <row r="5499" spans="10:16" x14ac:dyDescent="0.25">
      <c r="J5499" t="s">
        <v>0</v>
      </c>
      <c r="K5499" s="3" t="e">
        <f t="shared" si="466"/>
        <v>#VALUE!</v>
      </c>
      <c r="L5499">
        <v>64</v>
      </c>
      <c r="M5499">
        <f t="shared" si="464"/>
        <v>0.17534246575342466</v>
      </c>
      <c r="N5499">
        <f t="shared" si="467"/>
        <v>0</v>
      </c>
      <c r="O5499">
        <f t="shared" si="465"/>
        <v>0</v>
      </c>
      <c r="P5499">
        <f t="shared" si="468"/>
        <v>365</v>
      </c>
    </row>
    <row r="5500" spans="10:16" x14ac:dyDescent="0.25">
      <c r="K5500" s="3">
        <f t="shared" si="466"/>
        <v>33965</v>
      </c>
      <c r="L5500">
        <v>64</v>
      </c>
      <c r="M5500">
        <f t="shared" si="464"/>
        <v>0.17534246575342466</v>
      </c>
      <c r="N5500">
        <f t="shared" si="467"/>
        <v>0</v>
      </c>
      <c r="O5500">
        <f t="shared" si="465"/>
        <v>0</v>
      </c>
      <c r="P5500">
        <f t="shared" si="468"/>
        <v>365</v>
      </c>
    </row>
    <row r="5501" spans="10:16" x14ac:dyDescent="0.25">
      <c r="J5501" t="s">
        <v>0</v>
      </c>
      <c r="K5501" s="3" t="e">
        <f t="shared" si="466"/>
        <v>#VALUE!</v>
      </c>
      <c r="L5501">
        <v>64</v>
      </c>
      <c r="M5501">
        <f t="shared" si="464"/>
        <v>0.17534246575342466</v>
      </c>
      <c r="N5501">
        <f t="shared" si="467"/>
        <v>0</v>
      </c>
      <c r="O5501">
        <f t="shared" si="465"/>
        <v>0</v>
      </c>
      <c r="P5501">
        <f t="shared" si="468"/>
        <v>365</v>
      </c>
    </row>
    <row r="5502" spans="10:16" x14ac:dyDescent="0.25">
      <c r="K5502" s="3">
        <f t="shared" si="466"/>
        <v>33965</v>
      </c>
      <c r="L5502">
        <v>64</v>
      </c>
      <c r="M5502">
        <f t="shared" si="464"/>
        <v>0.17534246575342466</v>
      </c>
      <c r="N5502">
        <f t="shared" si="467"/>
        <v>0</v>
      </c>
      <c r="O5502">
        <f t="shared" si="465"/>
        <v>0</v>
      </c>
      <c r="P5502">
        <f t="shared" si="468"/>
        <v>365</v>
      </c>
    </row>
    <row r="5503" spans="10:16" x14ac:dyDescent="0.25">
      <c r="J5503" t="s">
        <v>0</v>
      </c>
      <c r="K5503" s="3" t="e">
        <f t="shared" si="466"/>
        <v>#VALUE!</v>
      </c>
      <c r="L5503">
        <v>64</v>
      </c>
      <c r="M5503">
        <f t="shared" si="464"/>
        <v>0.17534246575342466</v>
      </c>
      <c r="N5503">
        <f t="shared" si="467"/>
        <v>0</v>
      </c>
      <c r="O5503">
        <f t="shared" si="465"/>
        <v>0</v>
      </c>
      <c r="P5503">
        <f t="shared" si="468"/>
        <v>365</v>
      </c>
    </row>
    <row r="5504" spans="10:16" x14ac:dyDescent="0.25">
      <c r="K5504" s="3">
        <f t="shared" si="466"/>
        <v>33965</v>
      </c>
      <c r="L5504">
        <v>64</v>
      </c>
      <c r="M5504">
        <f t="shared" si="464"/>
        <v>0.17534246575342466</v>
      </c>
      <c r="N5504">
        <f t="shared" si="467"/>
        <v>0</v>
      </c>
      <c r="O5504">
        <f t="shared" si="465"/>
        <v>0</v>
      </c>
      <c r="P5504">
        <f t="shared" si="468"/>
        <v>365</v>
      </c>
    </row>
    <row r="5505" spans="10:16" x14ac:dyDescent="0.25">
      <c r="J5505" t="s">
        <v>0</v>
      </c>
      <c r="K5505" s="3" t="e">
        <f t="shared" si="466"/>
        <v>#VALUE!</v>
      </c>
      <c r="L5505">
        <v>64</v>
      </c>
      <c r="M5505">
        <f t="shared" si="464"/>
        <v>0.17534246575342466</v>
      </c>
      <c r="N5505">
        <f t="shared" si="467"/>
        <v>0</v>
      </c>
      <c r="O5505">
        <f t="shared" si="465"/>
        <v>0</v>
      </c>
      <c r="P5505">
        <f t="shared" si="468"/>
        <v>365</v>
      </c>
    </row>
    <row r="5506" spans="10:16" x14ac:dyDescent="0.25">
      <c r="K5506" s="3">
        <f t="shared" si="466"/>
        <v>33965</v>
      </c>
      <c r="L5506">
        <v>64</v>
      </c>
      <c r="M5506">
        <f t="shared" si="464"/>
        <v>0.17534246575342466</v>
      </c>
      <c r="N5506">
        <f t="shared" si="467"/>
        <v>0</v>
      </c>
      <c r="O5506">
        <f t="shared" si="465"/>
        <v>0</v>
      </c>
      <c r="P5506">
        <f t="shared" si="468"/>
        <v>365</v>
      </c>
    </row>
    <row r="5507" spans="10:16" x14ac:dyDescent="0.25">
      <c r="J5507" t="s">
        <v>0</v>
      </c>
      <c r="K5507" s="3" t="e">
        <f t="shared" si="466"/>
        <v>#VALUE!</v>
      </c>
      <c r="L5507">
        <v>64</v>
      </c>
      <c r="M5507">
        <f t="shared" si="464"/>
        <v>0.17534246575342466</v>
      </c>
      <c r="N5507">
        <f t="shared" si="467"/>
        <v>0</v>
      </c>
      <c r="O5507">
        <f t="shared" si="465"/>
        <v>0</v>
      </c>
      <c r="P5507">
        <f t="shared" si="468"/>
        <v>365</v>
      </c>
    </row>
    <row r="5508" spans="10:16" x14ac:dyDescent="0.25">
      <c r="K5508" s="3">
        <f t="shared" si="466"/>
        <v>33965</v>
      </c>
      <c r="L5508">
        <v>64</v>
      </c>
      <c r="M5508">
        <f t="shared" si="464"/>
        <v>0.17534246575342466</v>
      </c>
      <c r="N5508">
        <f t="shared" si="467"/>
        <v>0</v>
      </c>
      <c r="O5508">
        <f t="shared" si="465"/>
        <v>0</v>
      </c>
      <c r="P5508">
        <f t="shared" si="468"/>
        <v>365</v>
      </c>
    </row>
    <row r="5509" spans="10:16" x14ac:dyDescent="0.25">
      <c r="J5509" t="s">
        <v>0</v>
      </c>
      <c r="K5509" s="3" t="e">
        <f t="shared" si="466"/>
        <v>#VALUE!</v>
      </c>
      <c r="L5509">
        <v>64</v>
      </c>
      <c r="M5509">
        <f t="shared" si="464"/>
        <v>0.17534246575342466</v>
      </c>
      <c r="N5509">
        <f t="shared" si="467"/>
        <v>0</v>
      </c>
      <c r="O5509">
        <f t="shared" si="465"/>
        <v>0</v>
      </c>
      <c r="P5509">
        <f t="shared" si="468"/>
        <v>365</v>
      </c>
    </row>
    <row r="5510" spans="10:16" x14ac:dyDescent="0.25">
      <c r="K5510" s="3">
        <f t="shared" si="466"/>
        <v>33965</v>
      </c>
      <c r="L5510">
        <v>64</v>
      </c>
      <c r="M5510">
        <f t="shared" si="464"/>
        <v>0.17534246575342466</v>
      </c>
      <c r="N5510">
        <f t="shared" si="467"/>
        <v>0</v>
      </c>
      <c r="O5510">
        <f t="shared" si="465"/>
        <v>0</v>
      </c>
      <c r="P5510">
        <f t="shared" si="468"/>
        <v>365</v>
      </c>
    </row>
    <row r="5511" spans="10:16" x14ac:dyDescent="0.25">
      <c r="J5511" t="s">
        <v>0</v>
      </c>
      <c r="K5511" s="3" t="e">
        <f t="shared" si="466"/>
        <v>#VALUE!</v>
      </c>
      <c r="L5511">
        <v>64</v>
      </c>
      <c r="M5511">
        <f t="shared" si="464"/>
        <v>0.17534246575342466</v>
      </c>
      <c r="N5511">
        <f t="shared" si="467"/>
        <v>0</v>
      </c>
      <c r="O5511">
        <f t="shared" si="465"/>
        <v>0</v>
      </c>
      <c r="P5511">
        <f t="shared" si="468"/>
        <v>365</v>
      </c>
    </row>
    <row r="5512" spans="10:16" x14ac:dyDescent="0.25">
      <c r="K5512" s="3">
        <f t="shared" si="466"/>
        <v>33965</v>
      </c>
      <c r="L5512">
        <v>64</v>
      </c>
      <c r="M5512">
        <f t="shared" ref="M5512:M5575" si="469">L5512/P5512</f>
        <v>0.17534246575342466</v>
      </c>
      <c r="N5512">
        <f t="shared" si="467"/>
        <v>0</v>
      </c>
      <c r="O5512">
        <f t="shared" ref="O5512:O5575" si="470">ROUND(N5512,1)</f>
        <v>0</v>
      </c>
      <c r="P5512">
        <f t="shared" si="468"/>
        <v>365</v>
      </c>
    </row>
    <row r="5513" spans="10:16" x14ac:dyDescent="0.25">
      <c r="J5513" t="s">
        <v>0</v>
      </c>
      <c r="K5513" s="3" t="e">
        <f t="shared" ref="K5513:K5576" si="471">$K$7+J5513</f>
        <v>#VALUE!</v>
      </c>
      <c r="L5513">
        <v>64</v>
      </c>
      <c r="M5513">
        <f t="shared" si="469"/>
        <v>0.17534246575342466</v>
      </c>
      <c r="N5513">
        <f t="shared" ref="N5513:N5576" si="472">INT(M5513)</f>
        <v>0</v>
      </c>
      <c r="O5513">
        <f t="shared" si="470"/>
        <v>0</v>
      </c>
      <c r="P5513">
        <f t="shared" si="468"/>
        <v>365</v>
      </c>
    </row>
    <row r="5514" spans="10:16" x14ac:dyDescent="0.25">
      <c r="K5514" s="3">
        <f t="shared" si="471"/>
        <v>33965</v>
      </c>
      <c r="L5514">
        <v>64</v>
      </c>
      <c r="M5514">
        <f t="shared" si="469"/>
        <v>0.17534246575342466</v>
      </c>
      <c r="N5514">
        <f t="shared" si="472"/>
        <v>0</v>
      </c>
      <c r="O5514">
        <f t="shared" si="470"/>
        <v>0</v>
      </c>
      <c r="P5514">
        <f t="shared" si="468"/>
        <v>365</v>
      </c>
    </row>
    <row r="5515" spans="10:16" x14ac:dyDescent="0.25">
      <c r="J5515" t="s">
        <v>0</v>
      </c>
      <c r="K5515" s="3" t="e">
        <f t="shared" si="471"/>
        <v>#VALUE!</v>
      </c>
      <c r="L5515">
        <v>64</v>
      </c>
      <c r="M5515">
        <f t="shared" si="469"/>
        <v>0.17534246575342466</v>
      </c>
      <c r="N5515">
        <f t="shared" si="472"/>
        <v>0</v>
      </c>
      <c r="O5515">
        <f t="shared" si="470"/>
        <v>0</v>
      </c>
      <c r="P5515">
        <f t="shared" si="468"/>
        <v>365</v>
      </c>
    </row>
    <row r="5516" spans="10:16" x14ac:dyDescent="0.25">
      <c r="K5516" s="3">
        <f t="shared" si="471"/>
        <v>33965</v>
      </c>
      <c r="L5516">
        <v>64</v>
      </c>
      <c r="M5516">
        <f t="shared" si="469"/>
        <v>0.17534246575342466</v>
      </c>
      <c r="N5516">
        <f t="shared" si="472"/>
        <v>0</v>
      </c>
      <c r="O5516">
        <f t="shared" si="470"/>
        <v>0</v>
      </c>
      <c r="P5516">
        <f t="shared" si="468"/>
        <v>365</v>
      </c>
    </row>
    <row r="5517" spans="10:16" x14ac:dyDescent="0.25">
      <c r="J5517" t="s">
        <v>0</v>
      </c>
      <c r="K5517" s="3" t="e">
        <f t="shared" si="471"/>
        <v>#VALUE!</v>
      </c>
      <c r="L5517">
        <v>64</v>
      </c>
      <c r="M5517">
        <f t="shared" si="469"/>
        <v>0.17534246575342466</v>
      </c>
      <c r="N5517">
        <f t="shared" si="472"/>
        <v>0</v>
      </c>
      <c r="O5517">
        <f t="shared" si="470"/>
        <v>0</v>
      </c>
      <c r="P5517">
        <f t="shared" si="468"/>
        <v>365</v>
      </c>
    </row>
    <row r="5518" spans="10:16" x14ac:dyDescent="0.25">
      <c r="K5518" s="3">
        <f t="shared" si="471"/>
        <v>33965</v>
      </c>
      <c r="L5518">
        <v>64</v>
      </c>
      <c r="M5518">
        <f t="shared" si="469"/>
        <v>0.17534246575342466</v>
      </c>
      <c r="N5518">
        <f t="shared" si="472"/>
        <v>0</v>
      </c>
      <c r="O5518">
        <f t="shared" si="470"/>
        <v>0</v>
      </c>
      <c r="P5518">
        <f t="shared" si="468"/>
        <v>365</v>
      </c>
    </row>
    <row r="5519" spans="10:16" x14ac:dyDescent="0.25">
      <c r="J5519" t="s">
        <v>0</v>
      </c>
      <c r="K5519" s="3" t="e">
        <f t="shared" si="471"/>
        <v>#VALUE!</v>
      </c>
      <c r="L5519">
        <v>64</v>
      </c>
      <c r="M5519">
        <f t="shared" si="469"/>
        <v>0.17534246575342466</v>
      </c>
      <c r="N5519">
        <f t="shared" si="472"/>
        <v>0</v>
      </c>
      <c r="O5519">
        <f t="shared" si="470"/>
        <v>0</v>
      </c>
      <c r="P5519">
        <f t="shared" si="468"/>
        <v>365</v>
      </c>
    </row>
    <row r="5520" spans="10:16" x14ac:dyDescent="0.25">
      <c r="K5520" s="3">
        <f t="shared" si="471"/>
        <v>33965</v>
      </c>
      <c r="L5520">
        <v>64</v>
      </c>
      <c r="M5520">
        <f t="shared" si="469"/>
        <v>0.17534246575342466</v>
      </c>
      <c r="N5520">
        <f t="shared" si="472"/>
        <v>0</v>
      </c>
      <c r="O5520">
        <f t="shared" si="470"/>
        <v>0</v>
      </c>
      <c r="P5520">
        <f t="shared" si="468"/>
        <v>365</v>
      </c>
    </row>
    <row r="5521" spans="10:16" x14ac:dyDescent="0.25">
      <c r="J5521" t="s">
        <v>0</v>
      </c>
      <c r="K5521" s="3" t="e">
        <f t="shared" si="471"/>
        <v>#VALUE!</v>
      </c>
      <c r="L5521">
        <v>64</v>
      </c>
      <c r="M5521">
        <f t="shared" si="469"/>
        <v>0.17534246575342466</v>
      </c>
      <c r="N5521">
        <f t="shared" si="472"/>
        <v>0</v>
      </c>
      <c r="O5521">
        <f t="shared" si="470"/>
        <v>0</v>
      </c>
      <c r="P5521">
        <f t="shared" si="468"/>
        <v>365</v>
      </c>
    </row>
    <row r="5522" spans="10:16" x14ac:dyDescent="0.25">
      <c r="K5522" s="3">
        <f t="shared" si="471"/>
        <v>33965</v>
      </c>
      <c r="L5522">
        <v>64</v>
      </c>
      <c r="M5522">
        <f t="shared" si="469"/>
        <v>0.17534246575342466</v>
      </c>
      <c r="N5522">
        <f t="shared" si="472"/>
        <v>0</v>
      </c>
      <c r="O5522">
        <f t="shared" si="470"/>
        <v>0</v>
      </c>
      <c r="P5522">
        <f t="shared" si="468"/>
        <v>365</v>
      </c>
    </row>
    <row r="5523" spans="10:16" x14ac:dyDescent="0.25">
      <c r="J5523" t="s">
        <v>0</v>
      </c>
      <c r="K5523" s="3" t="e">
        <f t="shared" si="471"/>
        <v>#VALUE!</v>
      </c>
      <c r="L5523">
        <v>64</v>
      </c>
      <c r="M5523">
        <f t="shared" si="469"/>
        <v>0.17534246575342466</v>
      </c>
      <c r="N5523">
        <f t="shared" si="472"/>
        <v>0</v>
      </c>
      <c r="O5523">
        <f t="shared" si="470"/>
        <v>0</v>
      </c>
      <c r="P5523">
        <f t="shared" si="468"/>
        <v>365</v>
      </c>
    </row>
    <row r="5524" spans="10:16" x14ac:dyDescent="0.25">
      <c r="K5524" s="3">
        <f t="shared" si="471"/>
        <v>33965</v>
      </c>
      <c r="L5524">
        <v>64</v>
      </c>
      <c r="M5524">
        <f t="shared" si="469"/>
        <v>0.17534246575342466</v>
      </c>
      <c r="N5524">
        <f t="shared" si="472"/>
        <v>0</v>
      </c>
      <c r="O5524">
        <f t="shared" si="470"/>
        <v>0</v>
      </c>
      <c r="P5524">
        <f t="shared" si="468"/>
        <v>365</v>
      </c>
    </row>
    <row r="5525" spans="10:16" x14ac:dyDescent="0.25">
      <c r="J5525" t="s">
        <v>0</v>
      </c>
      <c r="K5525" s="3" t="e">
        <f t="shared" si="471"/>
        <v>#VALUE!</v>
      </c>
      <c r="L5525">
        <v>64</v>
      </c>
      <c r="M5525">
        <f t="shared" si="469"/>
        <v>0.17534246575342466</v>
      </c>
      <c r="N5525">
        <f t="shared" si="472"/>
        <v>0</v>
      </c>
      <c r="O5525">
        <f t="shared" si="470"/>
        <v>0</v>
      </c>
      <c r="P5525">
        <f t="shared" si="468"/>
        <v>365</v>
      </c>
    </row>
    <row r="5526" spans="10:16" x14ac:dyDescent="0.25">
      <c r="K5526" s="3">
        <f t="shared" si="471"/>
        <v>33965</v>
      </c>
      <c r="L5526">
        <v>64</v>
      </c>
      <c r="M5526">
        <f t="shared" si="469"/>
        <v>0.17534246575342466</v>
      </c>
      <c r="N5526">
        <f t="shared" si="472"/>
        <v>0</v>
      </c>
      <c r="O5526">
        <f t="shared" si="470"/>
        <v>0</v>
      </c>
      <c r="P5526">
        <f t="shared" si="468"/>
        <v>365</v>
      </c>
    </row>
    <row r="5527" spans="10:16" x14ac:dyDescent="0.25">
      <c r="J5527" t="s">
        <v>0</v>
      </c>
      <c r="K5527" s="3" t="e">
        <f t="shared" si="471"/>
        <v>#VALUE!</v>
      </c>
      <c r="L5527">
        <v>64</v>
      </c>
      <c r="M5527">
        <f t="shared" si="469"/>
        <v>0.17534246575342466</v>
      </c>
      <c r="N5527">
        <f t="shared" si="472"/>
        <v>0</v>
      </c>
      <c r="O5527">
        <f t="shared" si="470"/>
        <v>0</v>
      </c>
      <c r="P5527">
        <f t="shared" si="468"/>
        <v>365</v>
      </c>
    </row>
    <row r="5528" spans="10:16" x14ac:dyDescent="0.25">
      <c r="K5528" s="3">
        <f t="shared" si="471"/>
        <v>33965</v>
      </c>
      <c r="L5528">
        <v>64</v>
      </c>
      <c r="M5528">
        <f t="shared" si="469"/>
        <v>0.17534246575342466</v>
      </c>
      <c r="N5528">
        <f t="shared" si="472"/>
        <v>0</v>
      </c>
      <c r="O5528">
        <f t="shared" si="470"/>
        <v>0</v>
      </c>
      <c r="P5528">
        <f t="shared" si="468"/>
        <v>365</v>
      </c>
    </row>
    <row r="5529" spans="10:16" x14ac:dyDescent="0.25">
      <c r="J5529" t="s">
        <v>0</v>
      </c>
      <c r="K5529" s="3" t="e">
        <f t="shared" si="471"/>
        <v>#VALUE!</v>
      </c>
      <c r="L5529">
        <v>64</v>
      </c>
      <c r="M5529">
        <f t="shared" si="469"/>
        <v>0.17534246575342466</v>
      </c>
      <c r="N5529">
        <f t="shared" si="472"/>
        <v>0</v>
      </c>
      <c r="O5529">
        <f t="shared" si="470"/>
        <v>0</v>
      </c>
      <c r="P5529">
        <f t="shared" si="468"/>
        <v>365</v>
      </c>
    </row>
    <row r="5530" spans="10:16" x14ac:dyDescent="0.25">
      <c r="K5530" s="3">
        <f t="shared" si="471"/>
        <v>33965</v>
      </c>
      <c r="L5530">
        <v>64</v>
      </c>
      <c r="M5530">
        <f t="shared" si="469"/>
        <v>0.17534246575342466</v>
      </c>
      <c r="N5530">
        <f t="shared" si="472"/>
        <v>0</v>
      </c>
      <c r="O5530">
        <f t="shared" si="470"/>
        <v>0</v>
      </c>
      <c r="P5530">
        <f t="shared" si="468"/>
        <v>365</v>
      </c>
    </row>
    <row r="5531" spans="10:16" x14ac:dyDescent="0.25">
      <c r="J5531" t="s">
        <v>0</v>
      </c>
      <c r="K5531" s="3" t="e">
        <f t="shared" si="471"/>
        <v>#VALUE!</v>
      </c>
      <c r="L5531">
        <v>64</v>
      </c>
      <c r="M5531">
        <f t="shared" si="469"/>
        <v>0.17534246575342466</v>
      </c>
      <c r="N5531">
        <f t="shared" si="472"/>
        <v>0</v>
      </c>
      <c r="O5531">
        <f t="shared" si="470"/>
        <v>0</v>
      </c>
      <c r="P5531">
        <f t="shared" si="468"/>
        <v>365</v>
      </c>
    </row>
    <row r="5532" spans="10:16" x14ac:dyDescent="0.25">
      <c r="K5532" s="3">
        <f t="shared" si="471"/>
        <v>33965</v>
      </c>
      <c r="L5532">
        <v>64</v>
      </c>
      <c r="M5532">
        <f t="shared" si="469"/>
        <v>0.17534246575342466</v>
      </c>
      <c r="N5532">
        <f t="shared" si="472"/>
        <v>0</v>
      </c>
      <c r="O5532">
        <f t="shared" si="470"/>
        <v>0</v>
      </c>
      <c r="P5532">
        <f t="shared" si="468"/>
        <v>365</v>
      </c>
    </row>
    <row r="5533" spans="10:16" x14ac:dyDescent="0.25">
      <c r="J5533" t="s">
        <v>0</v>
      </c>
      <c r="K5533" s="3" t="e">
        <f t="shared" si="471"/>
        <v>#VALUE!</v>
      </c>
      <c r="L5533">
        <v>64</v>
      </c>
      <c r="M5533">
        <f t="shared" si="469"/>
        <v>0.17534246575342466</v>
      </c>
      <c r="N5533">
        <f t="shared" si="472"/>
        <v>0</v>
      </c>
      <c r="O5533">
        <f t="shared" si="470"/>
        <v>0</v>
      </c>
      <c r="P5533">
        <f t="shared" si="468"/>
        <v>365</v>
      </c>
    </row>
    <row r="5534" spans="10:16" x14ac:dyDescent="0.25">
      <c r="K5534" s="3">
        <f t="shared" si="471"/>
        <v>33965</v>
      </c>
      <c r="L5534">
        <v>64</v>
      </c>
      <c r="M5534">
        <f t="shared" si="469"/>
        <v>0.17534246575342466</v>
      </c>
      <c r="N5534">
        <f t="shared" si="472"/>
        <v>0</v>
      </c>
      <c r="O5534">
        <f t="shared" si="470"/>
        <v>0</v>
      </c>
      <c r="P5534">
        <f t="shared" si="468"/>
        <v>365</v>
      </c>
    </row>
    <row r="5535" spans="10:16" x14ac:dyDescent="0.25">
      <c r="J5535" t="s">
        <v>0</v>
      </c>
      <c r="K5535" s="3" t="e">
        <f t="shared" si="471"/>
        <v>#VALUE!</v>
      </c>
      <c r="L5535">
        <v>64</v>
      </c>
      <c r="M5535">
        <f t="shared" si="469"/>
        <v>0.17534246575342466</v>
      </c>
      <c r="N5535">
        <f t="shared" si="472"/>
        <v>0</v>
      </c>
      <c r="O5535">
        <f t="shared" si="470"/>
        <v>0</v>
      </c>
      <c r="P5535">
        <f t="shared" si="468"/>
        <v>365</v>
      </c>
    </row>
    <row r="5536" spans="10:16" x14ac:dyDescent="0.25">
      <c r="K5536" s="3">
        <f t="shared" si="471"/>
        <v>33965</v>
      </c>
      <c r="L5536">
        <v>64</v>
      </c>
      <c r="M5536">
        <f t="shared" si="469"/>
        <v>0.17534246575342466</v>
      </c>
      <c r="N5536">
        <f t="shared" si="472"/>
        <v>0</v>
      </c>
      <c r="O5536">
        <f t="shared" si="470"/>
        <v>0</v>
      </c>
      <c r="P5536">
        <f t="shared" si="468"/>
        <v>365</v>
      </c>
    </row>
    <row r="5537" spans="10:16" x14ac:dyDescent="0.25">
      <c r="J5537" t="s">
        <v>0</v>
      </c>
      <c r="K5537" s="3" t="e">
        <f t="shared" si="471"/>
        <v>#VALUE!</v>
      </c>
      <c r="L5537">
        <v>64</v>
      </c>
      <c r="M5537">
        <f t="shared" si="469"/>
        <v>0.17534246575342466</v>
      </c>
      <c r="N5537">
        <f t="shared" si="472"/>
        <v>0</v>
      </c>
      <c r="O5537">
        <f t="shared" si="470"/>
        <v>0</v>
      </c>
      <c r="P5537">
        <f t="shared" si="468"/>
        <v>365</v>
      </c>
    </row>
    <row r="5538" spans="10:16" x14ac:dyDescent="0.25">
      <c r="K5538" s="3">
        <f t="shared" si="471"/>
        <v>33965</v>
      </c>
      <c r="L5538">
        <v>64</v>
      </c>
      <c r="M5538">
        <f t="shared" si="469"/>
        <v>0.17534246575342466</v>
      </c>
      <c r="N5538">
        <f t="shared" si="472"/>
        <v>0</v>
      </c>
      <c r="O5538">
        <f t="shared" si="470"/>
        <v>0</v>
      </c>
      <c r="P5538">
        <f t="shared" si="468"/>
        <v>365</v>
      </c>
    </row>
    <row r="5539" spans="10:16" x14ac:dyDescent="0.25">
      <c r="J5539" t="s">
        <v>0</v>
      </c>
      <c r="K5539" s="3" t="e">
        <f t="shared" si="471"/>
        <v>#VALUE!</v>
      </c>
      <c r="L5539">
        <v>64</v>
      </c>
      <c r="M5539">
        <f t="shared" si="469"/>
        <v>0.17534246575342466</v>
      </c>
      <c r="N5539">
        <f t="shared" si="472"/>
        <v>0</v>
      </c>
      <c r="O5539">
        <f t="shared" si="470"/>
        <v>0</v>
      </c>
      <c r="P5539">
        <f t="shared" si="468"/>
        <v>365</v>
      </c>
    </row>
    <row r="5540" spans="10:16" x14ac:dyDescent="0.25">
      <c r="K5540" s="3">
        <f t="shared" si="471"/>
        <v>33965</v>
      </c>
      <c r="L5540">
        <v>64</v>
      </c>
      <c r="M5540">
        <f t="shared" si="469"/>
        <v>0.17534246575342466</v>
      </c>
      <c r="N5540">
        <f t="shared" si="472"/>
        <v>0</v>
      </c>
      <c r="O5540">
        <f t="shared" si="470"/>
        <v>0</v>
      </c>
      <c r="P5540">
        <f t="shared" si="468"/>
        <v>365</v>
      </c>
    </row>
    <row r="5541" spans="10:16" x14ac:dyDescent="0.25">
      <c r="J5541" t="s">
        <v>0</v>
      </c>
      <c r="K5541" s="3" t="e">
        <f t="shared" si="471"/>
        <v>#VALUE!</v>
      </c>
      <c r="L5541">
        <v>64</v>
      </c>
      <c r="M5541">
        <f t="shared" si="469"/>
        <v>0.17534246575342466</v>
      </c>
      <c r="N5541">
        <f t="shared" si="472"/>
        <v>0</v>
      </c>
      <c r="O5541">
        <f t="shared" si="470"/>
        <v>0</v>
      </c>
      <c r="P5541">
        <f t="shared" si="468"/>
        <v>365</v>
      </c>
    </row>
    <row r="5542" spans="10:16" x14ac:dyDescent="0.25">
      <c r="K5542" s="3">
        <f t="shared" si="471"/>
        <v>33965</v>
      </c>
      <c r="L5542">
        <v>64</v>
      </c>
      <c r="M5542">
        <f t="shared" si="469"/>
        <v>0.17534246575342466</v>
      </c>
      <c r="N5542">
        <f t="shared" si="472"/>
        <v>0</v>
      </c>
      <c r="O5542">
        <f t="shared" si="470"/>
        <v>0</v>
      </c>
      <c r="P5542">
        <f t="shared" si="468"/>
        <v>365</v>
      </c>
    </row>
    <row r="5543" spans="10:16" x14ac:dyDescent="0.25">
      <c r="J5543" t="s">
        <v>0</v>
      </c>
      <c r="K5543" s="3" t="e">
        <f t="shared" si="471"/>
        <v>#VALUE!</v>
      </c>
      <c r="L5543">
        <v>64</v>
      </c>
      <c r="M5543">
        <f t="shared" si="469"/>
        <v>0.17534246575342466</v>
      </c>
      <c r="N5543">
        <f t="shared" si="472"/>
        <v>0</v>
      </c>
      <c r="O5543">
        <f t="shared" si="470"/>
        <v>0</v>
      </c>
      <c r="P5543">
        <f t="shared" si="468"/>
        <v>365</v>
      </c>
    </row>
    <row r="5544" spans="10:16" x14ac:dyDescent="0.25">
      <c r="K5544" s="3">
        <f t="shared" si="471"/>
        <v>33965</v>
      </c>
      <c r="L5544">
        <v>64</v>
      </c>
      <c r="M5544">
        <f t="shared" si="469"/>
        <v>0.17534246575342466</v>
      </c>
      <c r="N5544">
        <f t="shared" si="472"/>
        <v>0</v>
      </c>
      <c r="O5544">
        <f t="shared" si="470"/>
        <v>0</v>
      </c>
      <c r="P5544">
        <f t="shared" si="468"/>
        <v>365</v>
      </c>
    </row>
    <row r="5545" spans="10:16" x14ac:dyDescent="0.25">
      <c r="J5545" t="s">
        <v>0</v>
      </c>
      <c r="K5545" s="3" t="e">
        <f t="shared" si="471"/>
        <v>#VALUE!</v>
      </c>
      <c r="L5545">
        <v>64</v>
      </c>
      <c r="M5545">
        <f t="shared" si="469"/>
        <v>0.17534246575342466</v>
      </c>
      <c r="N5545">
        <f t="shared" si="472"/>
        <v>0</v>
      </c>
      <c r="O5545">
        <f t="shared" si="470"/>
        <v>0</v>
      </c>
      <c r="P5545">
        <f t="shared" si="468"/>
        <v>365</v>
      </c>
    </row>
    <row r="5546" spans="10:16" x14ac:dyDescent="0.25">
      <c r="K5546" s="3">
        <f t="shared" si="471"/>
        <v>33965</v>
      </c>
      <c r="L5546">
        <v>64</v>
      </c>
      <c r="M5546">
        <f t="shared" si="469"/>
        <v>0.17534246575342466</v>
      </c>
      <c r="N5546">
        <f t="shared" si="472"/>
        <v>0</v>
      </c>
      <c r="O5546">
        <f t="shared" si="470"/>
        <v>0</v>
      </c>
      <c r="P5546">
        <f t="shared" si="468"/>
        <v>365</v>
      </c>
    </row>
    <row r="5547" spans="10:16" x14ac:dyDescent="0.25">
      <c r="J5547" t="s">
        <v>0</v>
      </c>
      <c r="K5547" s="3" t="e">
        <f t="shared" si="471"/>
        <v>#VALUE!</v>
      </c>
      <c r="L5547">
        <v>64</v>
      </c>
      <c r="M5547">
        <f t="shared" si="469"/>
        <v>0.17534246575342466</v>
      </c>
      <c r="N5547">
        <f t="shared" si="472"/>
        <v>0</v>
      </c>
      <c r="O5547">
        <f t="shared" si="470"/>
        <v>0</v>
      </c>
      <c r="P5547">
        <f t="shared" si="468"/>
        <v>365</v>
      </c>
    </row>
    <row r="5548" spans="10:16" x14ac:dyDescent="0.25">
      <c r="K5548" s="3">
        <f t="shared" si="471"/>
        <v>33965</v>
      </c>
      <c r="L5548">
        <v>64</v>
      </c>
      <c r="M5548">
        <f t="shared" si="469"/>
        <v>0.17534246575342466</v>
      </c>
      <c r="N5548">
        <f t="shared" si="472"/>
        <v>0</v>
      </c>
      <c r="O5548">
        <f t="shared" si="470"/>
        <v>0</v>
      </c>
      <c r="P5548">
        <f t="shared" si="468"/>
        <v>365</v>
      </c>
    </row>
    <row r="5549" spans="10:16" x14ac:dyDescent="0.25">
      <c r="J5549" t="s">
        <v>0</v>
      </c>
      <c r="K5549" s="3" t="e">
        <f t="shared" si="471"/>
        <v>#VALUE!</v>
      </c>
      <c r="L5549">
        <v>64</v>
      </c>
      <c r="M5549">
        <f t="shared" si="469"/>
        <v>0.17534246575342466</v>
      </c>
      <c r="N5549">
        <f t="shared" si="472"/>
        <v>0</v>
      </c>
      <c r="O5549">
        <f t="shared" si="470"/>
        <v>0</v>
      </c>
      <c r="P5549">
        <f t="shared" si="468"/>
        <v>365</v>
      </c>
    </row>
    <row r="5550" spans="10:16" x14ac:dyDescent="0.25">
      <c r="K5550" s="3">
        <f t="shared" si="471"/>
        <v>33965</v>
      </c>
      <c r="L5550">
        <v>64</v>
      </c>
      <c r="M5550">
        <f t="shared" si="469"/>
        <v>0.17534246575342466</v>
      </c>
      <c r="N5550">
        <f t="shared" si="472"/>
        <v>0</v>
      </c>
      <c r="O5550">
        <f t="shared" si="470"/>
        <v>0</v>
      </c>
      <c r="P5550">
        <f t="shared" ref="P5550:P5613" si="473">DATE(2008,12,26)-DATE(2007,12,27)</f>
        <v>365</v>
      </c>
    </row>
    <row r="5551" spans="10:16" x14ac:dyDescent="0.25">
      <c r="J5551" t="s">
        <v>0</v>
      </c>
      <c r="K5551" s="3" t="e">
        <f t="shared" si="471"/>
        <v>#VALUE!</v>
      </c>
      <c r="L5551">
        <v>64</v>
      </c>
      <c r="M5551">
        <f t="shared" si="469"/>
        <v>0.17534246575342466</v>
      </c>
      <c r="N5551">
        <f t="shared" si="472"/>
        <v>0</v>
      </c>
      <c r="O5551">
        <f t="shared" si="470"/>
        <v>0</v>
      </c>
      <c r="P5551">
        <f t="shared" si="473"/>
        <v>365</v>
      </c>
    </row>
    <row r="5552" spans="10:16" x14ac:dyDescent="0.25">
      <c r="K5552" s="3">
        <f t="shared" si="471"/>
        <v>33965</v>
      </c>
      <c r="L5552">
        <v>64</v>
      </c>
      <c r="M5552">
        <f t="shared" si="469"/>
        <v>0.17534246575342466</v>
      </c>
      <c r="N5552">
        <f t="shared" si="472"/>
        <v>0</v>
      </c>
      <c r="O5552">
        <f t="shared" si="470"/>
        <v>0</v>
      </c>
      <c r="P5552">
        <f t="shared" si="473"/>
        <v>365</v>
      </c>
    </row>
    <row r="5553" spans="10:16" x14ac:dyDescent="0.25">
      <c r="J5553" t="s">
        <v>0</v>
      </c>
      <c r="K5553" s="3" t="e">
        <f t="shared" si="471"/>
        <v>#VALUE!</v>
      </c>
      <c r="L5553">
        <v>64</v>
      </c>
      <c r="M5553">
        <f t="shared" si="469"/>
        <v>0.17534246575342466</v>
      </c>
      <c r="N5553">
        <f t="shared" si="472"/>
        <v>0</v>
      </c>
      <c r="O5553">
        <f t="shared" si="470"/>
        <v>0</v>
      </c>
      <c r="P5553">
        <f t="shared" si="473"/>
        <v>365</v>
      </c>
    </row>
    <row r="5554" spans="10:16" x14ac:dyDescent="0.25">
      <c r="K5554" s="3">
        <f t="shared" si="471"/>
        <v>33965</v>
      </c>
      <c r="L5554">
        <v>64</v>
      </c>
      <c r="M5554">
        <f t="shared" si="469"/>
        <v>0.17534246575342466</v>
      </c>
      <c r="N5554">
        <f t="shared" si="472"/>
        <v>0</v>
      </c>
      <c r="O5554">
        <f t="shared" si="470"/>
        <v>0</v>
      </c>
      <c r="P5554">
        <f t="shared" si="473"/>
        <v>365</v>
      </c>
    </row>
    <row r="5555" spans="10:16" x14ac:dyDescent="0.25">
      <c r="J5555" t="s">
        <v>0</v>
      </c>
      <c r="K5555" s="3" t="e">
        <f t="shared" si="471"/>
        <v>#VALUE!</v>
      </c>
      <c r="L5555">
        <v>64</v>
      </c>
      <c r="M5555">
        <f t="shared" si="469"/>
        <v>0.17534246575342466</v>
      </c>
      <c r="N5555">
        <f t="shared" si="472"/>
        <v>0</v>
      </c>
      <c r="O5555">
        <f t="shared" si="470"/>
        <v>0</v>
      </c>
      <c r="P5555">
        <f t="shared" si="473"/>
        <v>365</v>
      </c>
    </row>
    <row r="5556" spans="10:16" x14ac:dyDescent="0.25">
      <c r="K5556" s="3">
        <f t="shared" si="471"/>
        <v>33965</v>
      </c>
      <c r="L5556">
        <v>64</v>
      </c>
      <c r="M5556">
        <f t="shared" si="469"/>
        <v>0.17534246575342466</v>
      </c>
      <c r="N5556">
        <f t="shared" si="472"/>
        <v>0</v>
      </c>
      <c r="O5556">
        <f t="shared" si="470"/>
        <v>0</v>
      </c>
      <c r="P5556">
        <f t="shared" si="473"/>
        <v>365</v>
      </c>
    </row>
    <row r="5557" spans="10:16" x14ac:dyDescent="0.25">
      <c r="J5557" t="s">
        <v>0</v>
      </c>
      <c r="K5557" s="3" t="e">
        <f t="shared" si="471"/>
        <v>#VALUE!</v>
      </c>
      <c r="L5557">
        <v>64</v>
      </c>
      <c r="M5557">
        <f t="shared" si="469"/>
        <v>0.17534246575342466</v>
      </c>
      <c r="N5557">
        <f t="shared" si="472"/>
        <v>0</v>
      </c>
      <c r="O5557">
        <f t="shared" si="470"/>
        <v>0</v>
      </c>
      <c r="P5557">
        <f t="shared" si="473"/>
        <v>365</v>
      </c>
    </row>
    <row r="5558" spans="10:16" x14ac:dyDescent="0.25">
      <c r="K5558" s="3">
        <f t="shared" si="471"/>
        <v>33965</v>
      </c>
      <c r="L5558">
        <v>64</v>
      </c>
      <c r="M5558">
        <f t="shared" si="469"/>
        <v>0.17534246575342466</v>
      </c>
      <c r="N5558">
        <f t="shared" si="472"/>
        <v>0</v>
      </c>
      <c r="O5558">
        <f t="shared" si="470"/>
        <v>0</v>
      </c>
      <c r="P5558">
        <f t="shared" si="473"/>
        <v>365</v>
      </c>
    </row>
    <row r="5559" spans="10:16" x14ac:dyDescent="0.25">
      <c r="J5559" t="s">
        <v>0</v>
      </c>
      <c r="K5559" s="3" t="e">
        <f t="shared" si="471"/>
        <v>#VALUE!</v>
      </c>
      <c r="L5559">
        <v>64</v>
      </c>
      <c r="M5559">
        <f t="shared" si="469"/>
        <v>0.17534246575342466</v>
      </c>
      <c r="N5559">
        <f t="shared" si="472"/>
        <v>0</v>
      </c>
      <c r="O5559">
        <f t="shared" si="470"/>
        <v>0</v>
      </c>
      <c r="P5559">
        <f t="shared" si="473"/>
        <v>365</v>
      </c>
    </row>
    <row r="5560" spans="10:16" x14ac:dyDescent="0.25">
      <c r="K5560" s="3">
        <f t="shared" si="471"/>
        <v>33965</v>
      </c>
      <c r="L5560">
        <v>64</v>
      </c>
      <c r="M5560">
        <f t="shared" si="469"/>
        <v>0.17534246575342466</v>
      </c>
      <c r="N5560">
        <f t="shared" si="472"/>
        <v>0</v>
      </c>
      <c r="O5560">
        <f t="shared" si="470"/>
        <v>0</v>
      </c>
      <c r="P5560">
        <f t="shared" si="473"/>
        <v>365</v>
      </c>
    </row>
    <row r="5561" spans="10:16" x14ac:dyDescent="0.25">
      <c r="J5561" t="s">
        <v>0</v>
      </c>
      <c r="K5561" s="3" t="e">
        <f t="shared" si="471"/>
        <v>#VALUE!</v>
      </c>
      <c r="L5561">
        <v>64</v>
      </c>
      <c r="M5561">
        <f t="shared" si="469"/>
        <v>0.17534246575342466</v>
      </c>
      <c r="N5561">
        <f t="shared" si="472"/>
        <v>0</v>
      </c>
      <c r="O5561">
        <f t="shared" si="470"/>
        <v>0</v>
      </c>
      <c r="P5561">
        <f t="shared" si="473"/>
        <v>365</v>
      </c>
    </row>
    <row r="5562" spans="10:16" x14ac:dyDescent="0.25">
      <c r="K5562" s="3">
        <f t="shared" si="471"/>
        <v>33965</v>
      </c>
      <c r="L5562">
        <v>64</v>
      </c>
      <c r="M5562">
        <f t="shared" si="469"/>
        <v>0.17534246575342466</v>
      </c>
      <c r="N5562">
        <f t="shared" si="472"/>
        <v>0</v>
      </c>
      <c r="O5562">
        <f t="shared" si="470"/>
        <v>0</v>
      </c>
      <c r="P5562">
        <f t="shared" si="473"/>
        <v>365</v>
      </c>
    </row>
    <row r="5563" spans="10:16" x14ac:dyDescent="0.25">
      <c r="J5563" t="s">
        <v>0</v>
      </c>
      <c r="K5563" s="3" t="e">
        <f t="shared" si="471"/>
        <v>#VALUE!</v>
      </c>
      <c r="L5563">
        <v>64</v>
      </c>
      <c r="M5563">
        <f t="shared" si="469"/>
        <v>0.17534246575342466</v>
      </c>
      <c r="N5563">
        <f t="shared" si="472"/>
        <v>0</v>
      </c>
      <c r="O5563">
        <f t="shared" si="470"/>
        <v>0</v>
      </c>
      <c r="P5563">
        <f t="shared" si="473"/>
        <v>365</v>
      </c>
    </row>
    <row r="5564" spans="10:16" x14ac:dyDescent="0.25">
      <c r="K5564" s="3">
        <f t="shared" si="471"/>
        <v>33965</v>
      </c>
      <c r="L5564">
        <v>64</v>
      </c>
      <c r="M5564">
        <f t="shared" si="469"/>
        <v>0.17534246575342466</v>
      </c>
      <c r="N5564">
        <f t="shared" si="472"/>
        <v>0</v>
      </c>
      <c r="O5564">
        <f t="shared" si="470"/>
        <v>0</v>
      </c>
      <c r="P5564">
        <f t="shared" si="473"/>
        <v>365</v>
      </c>
    </row>
    <row r="5565" spans="10:16" x14ac:dyDescent="0.25">
      <c r="J5565" t="s">
        <v>0</v>
      </c>
      <c r="K5565" s="3" t="e">
        <f t="shared" si="471"/>
        <v>#VALUE!</v>
      </c>
      <c r="L5565">
        <v>64</v>
      </c>
      <c r="M5565">
        <f t="shared" si="469"/>
        <v>0.17534246575342466</v>
      </c>
      <c r="N5565">
        <f t="shared" si="472"/>
        <v>0</v>
      </c>
      <c r="O5565">
        <f t="shared" si="470"/>
        <v>0</v>
      </c>
      <c r="P5565">
        <f t="shared" si="473"/>
        <v>365</v>
      </c>
    </row>
    <row r="5566" spans="10:16" x14ac:dyDescent="0.25">
      <c r="K5566" s="3">
        <f t="shared" si="471"/>
        <v>33965</v>
      </c>
      <c r="L5566">
        <v>64</v>
      </c>
      <c r="M5566">
        <f t="shared" si="469"/>
        <v>0.17534246575342466</v>
      </c>
      <c r="N5566">
        <f t="shared" si="472"/>
        <v>0</v>
      </c>
      <c r="O5566">
        <f t="shared" si="470"/>
        <v>0</v>
      </c>
      <c r="P5566">
        <f t="shared" si="473"/>
        <v>365</v>
      </c>
    </row>
    <row r="5567" spans="10:16" x14ac:dyDescent="0.25">
      <c r="J5567" t="s">
        <v>0</v>
      </c>
      <c r="K5567" s="3" t="e">
        <f t="shared" si="471"/>
        <v>#VALUE!</v>
      </c>
      <c r="L5567">
        <v>64</v>
      </c>
      <c r="M5567">
        <f t="shared" si="469"/>
        <v>0.17534246575342466</v>
      </c>
      <c r="N5567">
        <f t="shared" si="472"/>
        <v>0</v>
      </c>
      <c r="O5567">
        <f t="shared" si="470"/>
        <v>0</v>
      </c>
      <c r="P5567">
        <f t="shared" si="473"/>
        <v>365</v>
      </c>
    </row>
    <row r="5568" spans="10:16" x14ac:dyDescent="0.25">
      <c r="K5568" s="3">
        <f t="shared" si="471"/>
        <v>33965</v>
      </c>
      <c r="L5568">
        <v>64</v>
      </c>
      <c r="M5568">
        <f t="shared" si="469"/>
        <v>0.17534246575342466</v>
      </c>
      <c r="N5568">
        <f t="shared" si="472"/>
        <v>0</v>
      </c>
      <c r="O5568">
        <f t="shared" si="470"/>
        <v>0</v>
      </c>
      <c r="P5568">
        <f t="shared" si="473"/>
        <v>365</v>
      </c>
    </row>
    <row r="5569" spans="10:16" x14ac:dyDescent="0.25">
      <c r="J5569" t="s">
        <v>0</v>
      </c>
      <c r="K5569" s="3" t="e">
        <f t="shared" si="471"/>
        <v>#VALUE!</v>
      </c>
      <c r="L5569">
        <v>64</v>
      </c>
      <c r="M5569">
        <f t="shared" si="469"/>
        <v>0.17534246575342466</v>
      </c>
      <c r="N5569">
        <f t="shared" si="472"/>
        <v>0</v>
      </c>
      <c r="O5569">
        <f t="shared" si="470"/>
        <v>0</v>
      </c>
      <c r="P5569">
        <f t="shared" si="473"/>
        <v>365</v>
      </c>
    </row>
    <row r="5570" spans="10:16" x14ac:dyDescent="0.25">
      <c r="K5570" s="3">
        <f t="shared" si="471"/>
        <v>33965</v>
      </c>
      <c r="L5570">
        <v>64</v>
      </c>
      <c r="M5570">
        <f t="shared" si="469"/>
        <v>0.17534246575342466</v>
      </c>
      <c r="N5570">
        <f t="shared" si="472"/>
        <v>0</v>
      </c>
      <c r="O5570">
        <f t="shared" si="470"/>
        <v>0</v>
      </c>
      <c r="P5570">
        <f t="shared" si="473"/>
        <v>365</v>
      </c>
    </row>
    <row r="5571" spans="10:16" x14ac:dyDescent="0.25">
      <c r="J5571" t="s">
        <v>0</v>
      </c>
      <c r="K5571" s="3" t="e">
        <f t="shared" si="471"/>
        <v>#VALUE!</v>
      </c>
      <c r="L5571">
        <v>64</v>
      </c>
      <c r="M5571">
        <f t="shared" si="469"/>
        <v>0.17534246575342466</v>
      </c>
      <c r="N5571">
        <f t="shared" si="472"/>
        <v>0</v>
      </c>
      <c r="O5571">
        <f t="shared" si="470"/>
        <v>0</v>
      </c>
      <c r="P5571">
        <f t="shared" si="473"/>
        <v>365</v>
      </c>
    </row>
    <row r="5572" spans="10:16" x14ac:dyDescent="0.25">
      <c r="K5572" s="3">
        <f t="shared" si="471"/>
        <v>33965</v>
      </c>
      <c r="L5572">
        <v>64</v>
      </c>
      <c r="M5572">
        <f t="shared" si="469"/>
        <v>0.17534246575342466</v>
      </c>
      <c r="N5572">
        <f t="shared" si="472"/>
        <v>0</v>
      </c>
      <c r="O5572">
        <f t="shared" si="470"/>
        <v>0</v>
      </c>
      <c r="P5572">
        <f t="shared" si="473"/>
        <v>365</v>
      </c>
    </row>
    <row r="5573" spans="10:16" x14ac:dyDescent="0.25">
      <c r="J5573" t="s">
        <v>0</v>
      </c>
      <c r="K5573" s="3" t="e">
        <f t="shared" si="471"/>
        <v>#VALUE!</v>
      </c>
      <c r="L5573">
        <v>64</v>
      </c>
      <c r="M5573">
        <f t="shared" si="469"/>
        <v>0.17534246575342466</v>
      </c>
      <c r="N5573">
        <f t="shared" si="472"/>
        <v>0</v>
      </c>
      <c r="O5573">
        <f t="shared" si="470"/>
        <v>0</v>
      </c>
      <c r="P5573">
        <f t="shared" si="473"/>
        <v>365</v>
      </c>
    </row>
    <row r="5574" spans="10:16" x14ac:dyDescent="0.25">
      <c r="K5574" s="3">
        <f t="shared" si="471"/>
        <v>33965</v>
      </c>
      <c r="L5574">
        <v>64</v>
      </c>
      <c r="M5574">
        <f t="shared" si="469"/>
        <v>0.17534246575342466</v>
      </c>
      <c r="N5574">
        <f t="shared" si="472"/>
        <v>0</v>
      </c>
      <c r="O5574">
        <f t="shared" si="470"/>
        <v>0</v>
      </c>
      <c r="P5574">
        <f t="shared" si="473"/>
        <v>365</v>
      </c>
    </row>
    <row r="5575" spans="10:16" x14ac:dyDescent="0.25">
      <c r="J5575" t="s">
        <v>0</v>
      </c>
      <c r="K5575" s="3" t="e">
        <f t="shared" si="471"/>
        <v>#VALUE!</v>
      </c>
      <c r="L5575">
        <v>64</v>
      </c>
      <c r="M5575">
        <f t="shared" si="469"/>
        <v>0.17534246575342466</v>
      </c>
      <c r="N5575">
        <f t="shared" si="472"/>
        <v>0</v>
      </c>
      <c r="O5575">
        <f t="shared" si="470"/>
        <v>0</v>
      </c>
      <c r="P5575">
        <f t="shared" si="473"/>
        <v>365</v>
      </c>
    </row>
    <row r="5576" spans="10:16" x14ac:dyDescent="0.25">
      <c r="K5576" s="3">
        <f t="shared" si="471"/>
        <v>33965</v>
      </c>
      <c r="L5576">
        <v>64</v>
      </c>
      <c r="M5576">
        <f t="shared" ref="M5576:M5639" si="474">L5576/P5576</f>
        <v>0.17534246575342466</v>
      </c>
      <c r="N5576">
        <f t="shared" si="472"/>
        <v>0</v>
      </c>
      <c r="O5576">
        <f t="shared" ref="O5576:O5639" si="475">ROUND(N5576,1)</f>
        <v>0</v>
      </c>
      <c r="P5576">
        <f t="shared" si="473"/>
        <v>365</v>
      </c>
    </row>
    <row r="5577" spans="10:16" x14ac:dyDescent="0.25">
      <c r="J5577" t="s">
        <v>0</v>
      </c>
      <c r="K5577" s="3" t="e">
        <f t="shared" ref="K5577:K5640" si="476">$K$7+J5577</f>
        <v>#VALUE!</v>
      </c>
      <c r="L5577">
        <v>64</v>
      </c>
      <c r="M5577">
        <f t="shared" si="474"/>
        <v>0.17534246575342466</v>
      </c>
      <c r="N5577">
        <f t="shared" ref="N5577:N5640" si="477">INT(M5577)</f>
        <v>0</v>
      </c>
      <c r="O5577">
        <f t="shared" si="475"/>
        <v>0</v>
      </c>
      <c r="P5577">
        <f t="shared" si="473"/>
        <v>365</v>
      </c>
    </row>
    <row r="5578" spans="10:16" x14ac:dyDescent="0.25">
      <c r="K5578" s="3">
        <f t="shared" si="476"/>
        <v>33965</v>
      </c>
      <c r="L5578">
        <v>64</v>
      </c>
      <c r="M5578">
        <f t="shared" si="474"/>
        <v>0.17534246575342466</v>
      </c>
      <c r="N5578">
        <f t="shared" si="477"/>
        <v>0</v>
      </c>
      <c r="O5578">
        <f t="shared" si="475"/>
        <v>0</v>
      </c>
      <c r="P5578">
        <f t="shared" si="473"/>
        <v>365</v>
      </c>
    </row>
    <row r="5579" spans="10:16" x14ac:dyDescent="0.25">
      <c r="J5579" t="s">
        <v>0</v>
      </c>
      <c r="K5579" s="3" t="e">
        <f t="shared" si="476"/>
        <v>#VALUE!</v>
      </c>
      <c r="L5579">
        <v>64</v>
      </c>
      <c r="M5579">
        <f t="shared" si="474"/>
        <v>0.17534246575342466</v>
      </c>
      <c r="N5579">
        <f t="shared" si="477"/>
        <v>0</v>
      </c>
      <c r="O5579">
        <f t="shared" si="475"/>
        <v>0</v>
      </c>
      <c r="P5579">
        <f t="shared" si="473"/>
        <v>365</v>
      </c>
    </row>
    <row r="5580" spans="10:16" x14ac:dyDescent="0.25">
      <c r="K5580" s="3">
        <f t="shared" si="476"/>
        <v>33965</v>
      </c>
      <c r="L5580">
        <v>64</v>
      </c>
      <c r="M5580">
        <f t="shared" si="474"/>
        <v>0.17534246575342466</v>
      </c>
      <c r="N5580">
        <f t="shared" si="477"/>
        <v>0</v>
      </c>
      <c r="O5580">
        <f t="shared" si="475"/>
        <v>0</v>
      </c>
      <c r="P5580">
        <f t="shared" si="473"/>
        <v>365</v>
      </c>
    </row>
    <row r="5581" spans="10:16" x14ac:dyDescent="0.25">
      <c r="J5581" t="s">
        <v>0</v>
      </c>
      <c r="K5581" s="3" t="e">
        <f t="shared" si="476"/>
        <v>#VALUE!</v>
      </c>
      <c r="L5581">
        <v>64</v>
      </c>
      <c r="M5581">
        <f t="shared" si="474"/>
        <v>0.17534246575342466</v>
      </c>
      <c r="N5581">
        <f t="shared" si="477"/>
        <v>0</v>
      </c>
      <c r="O5581">
        <f t="shared" si="475"/>
        <v>0</v>
      </c>
      <c r="P5581">
        <f t="shared" si="473"/>
        <v>365</v>
      </c>
    </row>
    <row r="5582" spans="10:16" x14ac:dyDescent="0.25">
      <c r="K5582" s="3">
        <f t="shared" si="476"/>
        <v>33965</v>
      </c>
      <c r="L5582">
        <v>64</v>
      </c>
      <c r="M5582">
        <f t="shared" si="474"/>
        <v>0.17534246575342466</v>
      </c>
      <c r="N5582">
        <f t="shared" si="477"/>
        <v>0</v>
      </c>
      <c r="O5582">
        <f t="shared" si="475"/>
        <v>0</v>
      </c>
      <c r="P5582">
        <f t="shared" si="473"/>
        <v>365</v>
      </c>
    </row>
    <row r="5583" spans="10:16" x14ac:dyDescent="0.25">
      <c r="J5583" t="s">
        <v>0</v>
      </c>
      <c r="K5583" s="3" t="e">
        <f t="shared" si="476"/>
        <v>#VALUE!</v>
      </c>
      <c r="L5583">
        <v>64</v>
      </c>
      <c r="M5583">
        <f t="shared" si="474"/>
        <v>0.17534246575342466</v>
      </c>
      <c r="N5583">
        <f t="shared" si="477"/>
        <v>0</v>
      </c>
      <c r="O5583">
        <f t="shared" si="475"/>
        <v>0</v>
      </c>
      <c r="P5583">
        <f t="shared" si="473"/>
        <v>365</v>
      </c>
    </row>
    <row r="5584" spans="10:16" x14ac:dyDescent="0.25">
      <c r="K5584" s="3">
        <f t="shared" si="476"/>
        <v>33965</v>
      </c>
      <c r="L5584">
        <v>64</v>
      </c>
      <c r="M5584">
        <f t="shared" si="474"/>
        <v>0.17534246575342466</v>
      </c>
      <c r="N5584">
        <f t="shared" si="477"/>
        <v>0</v>
      </c>
      <c r="O5584">
        <f t="shared" si="475"/>
        <v>0</v>
      </c>
      <c r="P5584">
        <f t="shared" si="473"/>
        <v>365</v>
      </c>
    </row>
    <row r="5585" spans="10:16" x14ac:dyDescent="0.25">
      <c r="J5585" t="s">
        <v>0</v>
      </c>
      <c r="K5585" s="3" t="e">
        <f t="shared" si="476"/>
        <v>#VALUE!</v>
      </c>
      <c r="L5585">
        <v>64</v>
      </c>
      <c r="M5585">
        <f t="shared" si="474"/>
        <v>0.17534246575342466</v>
      </c>
      <c r="N5585">
        <f t="shared" si="477"/>
        <v>0</v>
      </c>
      <c r="O5585">
        <f t="shared" si="475"/>
        <v>0</v>
      </c>
      <c r="P5585">
        <f t="shared" si="473"/>
        <v>365</v>
      </c>
    </row>
    <row r="5586" spans="10:16" x14ac:dyDescent="0.25">
      <c r="K5586" s="3">
        <f t="shared" si="476"/>
        <v>33965</v>
      </c>
      <c r="L5586">
        <v>64</v>
      </c>
      <c r="M5586">
        <f t="shared" si="474"/>
        <v>0.17534246575342466</v>
      </c>
      <c r="N5586">
        <f t="shared" si="477"/>
        <v>0</v>
      </c>
      <c r="O5586">
        <f t="shared" si="475"/>
        <v>0</v>
      </c>
      <c r="P5586">
        <f t="shared" si="473"/>
        <v>365</v>
      </c>
    </row>
    <row r="5587" spans="10:16" x14ac:dyDescent="0.25">
      <c r="J5587" t="s">
        <v>0</v>
      </c>
      <c r="K5587" s="3" t="e">
        <f t="shared" si="476"/>
        <v>#VALUE!</v>
      </c>
      <c r="L5587">
        <v>64</v>
      </c>
      <c r="M5587">
        <f t="shared" si="474"/>
        <v>0.17534246575342466</v>
      </c>
      <c r="N5587">
        <f t="shared" si="477"/>
        <v>0</v>
      </c>
      <c r="O5587">
        <f t="shared" si="475"/>
        <v>0</v>
      </c>
      <c r="P5587">
        <f t="shared" si="473"/>
        <v>365</v>
      </c>
    </row>
    <row r="5588" spans="10:16" x14ac:dyDescent="0.25">
      <c r="K5588" s="3">
        <f t="shared" si="476"/>
        <v>33965</v>
      </c>
      <c r="L5588">
        <v>64</v>
      </c>
      <c r="M5588">
        <f t="shared" si="474"/>
        <v>0.17534246575342466</v>
      </c>
      <c r="N5588">
        <f t="shared" si="477"/>
        <v>0</v>
      </c>
      <c r="O5588">
        <f t="shared" si="475"/>
        <v>0</v>
      </c>
      <c r="P5588">
        <f t="shared" si="473"/>
        <v>365</v>
      </c>
    </row>
    <row r="5589" spans="10:16" x14ac:dyDescent="0.25">
      <c r="J5589" t="s">
        <v>0</v>
      </c>
      <c r="K5589" s="3" t="e">
        <f t="shared" si="476"/>
        <v>#VALUE!</v>
      </c>
      <c r="L5589">
        <v>64</v>
      </c>
      <c r="M5589">
        <f t="shared" si="474"/>
        <v>0.17534246575342466</v>
      </c>
      <c r="N5589">
        <f t="shared" si="477"/>
        <v>0</v>
      </c>
      <c r="O5589">
        <f t="shared" si="475"/>
        <v>0</v>
      </c>
      <c r="P5589">
        <f t="shared" si="473"/>
        <v>365</v>
      </c>
    </row>
    <row r="5590" spans="10:16" x14ac:dyDescent="0.25">
      <c r="K5590" s="3">
        <f t="shared" si="476"/>
        <v>33965</v>
      </c>
      <c r="L5590">
        <v>64</v>
      </c>
      <c r="M5590">
        <f t="shared" si="474"/>
        <v>0.17534246575342466</v>
      </c>
      <c r="N5590">
        <f t="shared" si="477"/>
        <v>0</v>
      </c>
      <c r="O5590">
        <f t="shared" si="475"/>
        <v>0</v>
      </c>
      <c r="P5590">
        <f t="shared" si="473"/>
        <v>365</v>
      </c>
    </row>
    <row r="5591" spans="10:16" x14ac:dyDescent="0.25">
      <c r="J5591" t="s">
        <v>0</v>
      </c>
      <c r="K5591" s="3" t="e">
        <f t="shared" si="476"/>
        <v>#VALUE!</v>
      </c>
      <c r="L5591">
        <v>64</v>
      </c>
      <c r="M5591">
        <f t="shared" si="474"/>
        <v>0.17534246575342466</v>
      </c>
      <c r="N5591">
        <f t="shared" si="477"/>
        <v>0</v>
      </c>
      <c r="O5591">
        <f t="shared" si="475"/>
        <v>0</v>
      </c>
      <c r="P5591">
        <f t="shared" si="473"/>
        <v>365</v>
      </c>
    </row>
    <row r="5592" spans="10:16" x14ac:dyDescent="0.25">
      <c r="K5592" s="3">
        <f t="shared" si="476"/>
        <v>33965</v>
      </c>
      <c r="L5592">
        <v>64</v>
      </c>
      <c r="M5592">
        <f t="shared" si="474"/>
        <v>0.17534246575342466</v>
      </c>
      <c r="N5592">
        <f t="shared" si="477"/>
        <v>0</v>
      </c>
      <c r="O5592">
        <f t="shared" si="475"/>
        <v>0</v>
      </c>
      <c r="P5592">
        <f t="shared" si="473"/>
        <v>365</v>
      </c>
    </row>
    <row r="5593" spans="10:16" x14ac:dyDescent="0.25">
      <c r="J5593" t="s">
        <v>0</v>
      </c>
      <c r="K5593" s="3" t="e">
        <f t="shared" si="476"/>
        <v>#VALUE!</v>
      </c>
      <c r="L5593">
        <v>64</v>
      </c>
      <c r="M5593">
        <f t="shared" si="474"/>
        <v>0.17534246575342466</v>
      </c>
      <c r="N5593">
        <f t="shared" si="477"/>
        <v>0</v>
      </c>
      <c r="O5593">
        <f t="shared" si="475"/>
        <v>0</v>
      </c>
      <c r="P5593">
        <f t="shared" si="473"/>
        <v>365</v>
      </c>
    </row>
    <row r="5594" spans="10:16" x14ac:dyDescent="0.25">
      <c r="K5594" s="3">
        <f t="shared" si="476"/>
        <v>33965</v>
      </c>
      <c r="L5594">
        <v>64</v>
      </c>
      <c r="M5594">
        <f t="shared" si="474"/>
        <v>0.17534246575342466</v>
      </c>
      <c r="N5594">
        <f t="shared" si="477"/>
        <v>0</v>
      </c>
      <c r="O5594">
        <f t="shared" si="475"/>
        <v>0</v>
      </c>
      <c r="P5594">
        <f t="shared" si="473"/>
        <v>365</v>
      </c>
    </row>
    <row r="5595" spans="10:16" x14ac:dyDescent="0.25">
      <c r="J5595" t="s">
        <v>0</v>
      </c>
      <c r="K5595" s="3" t="e">
        <f t="shared" si="476"/>
        <v>#VALUE!</v>
      </c>
      <c r="L5595">
        <v>64</v>
      </c>
      <c r="M5595">
        <f t="shared" si="474"/>
        <v>0.17534246575342466</v>
      </c>
      <c r="N5595">
        <f t="shared" si="477"/>
        <v>0</v>
      </c>
      <c r="O5595">
        <f t="shared" si="475"/>
        <v>0</v>
      </c>
      <c r="P5595">
        <f t="shared" si="473"/>
        <v>365</v>
      </c>
    </row>
    <row r="5596" spans="10:16" x14ac:dyDescent="0.25">
      <c r="K5596" s="3">
        <f t="shared" si="476"/>
        <v>33965</v>
      </c>
      <c r="L5596">
        <v>64</v>
      </c>
      <c r="M5596">
        <f t="shared" si="474"/>
        <v>0.17534246575342466</v>
      </c>
      <c r="N5596">
        <f t="shared" si="477"/>
        <v>0</v>
      </c>
      <c r="O5596">
        <f t="shared" si="475"/>
        <v>0</v>
      </c>
      <c r="P5596">
        <f t="shared" si="473"/>
        <v>365</v>
      </c>
    </row>
    <row r="5597" spans="10:16" x14ac:dyDescent="0.25">
      <c r="J5597" t="s">
        <v>0</v>
      </c>
      <c r="K5597" s="3" t="e">
        <f t="shared" si="476"/>
        <v>#VALUE!</v>
      </c>
      <c r="L5597">
        <v>64</v>
      </c>
      <c r="M5597">
        <f t="shared" si="474"/>
        <v>0.17534246575342466</v>
      </c>
      <c r="N5597">
        <f t="shared" si="477"/>
        <v>0</v>
      </c>
      <c r="O5597">
        <f t="shared" si="475"/>
        <v>0</v>
      </c>
      <c r="P5597">
        <f t="shared" si="473"/>
        <v>365</v>
      </c>
    </row>
    <row r="5598" spans="10:16" x14ac:dyDescent="0.25">
      <c r="K5598" s="3">
        <f t="shared" si="476"/>
        <v>33965</v>
      </c>
      <c r="L5598">
        <v>64</v>
      </c>
      <c r="M5598">
        <f t="shared" si="474"/>
        <v>0.17534246575342466</v>
      </c>
      <c r="N5598">
        <f t="shared" si="477"/>
        <v>0</v>
      </c>
      <c r="O5598">
        <f t="shared" si="475"/>
        <v>0</v>
      </c>
      <c r="P5598">
        <f t="shared" si="473"/>
        <v>365</v>
      </c>
    </row>
    <row r="5599" spans="10:16" x14ac:dyDescent="0.25">
      <c r="J5599" t="s">
        <v>0</v>
      </c>
      <c r="K5599" s="3" t="e">
        <f t="shared" si="476"/>
        <v>#VALUE!</v>
      </c>
      <c r="L5599">
        <v>64</v>
      </c>
      <c r="M5599">
        <f t="shared" si="474"/>
        <v>0.17534246575342466</v>
      </c>
      <c r="N5599">
        <f t="shared" si="477"/>
        <v>0</v>
      </c>
      <c r="O5599">
        <f t="shared" si="475"/>
        <v>0</v>
      </c>
      <c r="P5599">
        <f t="shared" si="473"/>
        <v>365</v>
      </c>
    </row>
    <row r="5600" spans="10:16" x14ac:dyDescent="0.25">
      <c r="K5600" s="3">
        <f t="shared" si="476"/>
        <v>33965</v>
      </c>
      <c r="L5600">
        <v>64</v>
      </c>
      <c r="M5600">
        <f t="shared" si="474"/>
        <v>0.17534246575342466</v>
      </c>
      <c r="N5600">
        <f t="shared" si="477"/>
        <v>0</v>
      </c>
      <c r="O5600">
        <f t="shared" si="475"/>
        <v>0</v>
      </c>
      <c r="P5600">
        <f t="shared" si="473"/>
        <v>365</v>
      </c>
    </row>
    <row r="5601" spans="10:16" x14ac:dyDescent="0.25">
      <c r="J5601" t="s">
        <v>0</v>
      </c>
      <c r="K5601" s="3" t="e">
        <f t="shared" si="476"/>
        <v>#VALUE!</v>
      </c>
      <c r="L5601">
        <v>64</v>
      </c>
      <c r="M5601">
        <f t="shared" si="474"/>
        <v>0.17534246575342466</v>
      </c>
      <c r="N5601">
        <f t="shared" si="477"/>
        <v>0</v>
      </c>
      <c r="O5601">
        <f t="shared" si="475"/>
        <v>0</v>
      </c>
      <c r="P5601">
        <f t="shared" si="473"/>
        <v>365</v>
      </c>
    </row>
    <row r="5602" spans="10:16" x14ac:dyDescent="0.25">
      <c r="K5602" s="3">
        <f t="shared" si="476"/>
        <v>33965</v>
      </c>
      <c r="L5602">
        <v>64</v>
      </c>
      <c r="M5602">
        <f t="shared" si="474"/>
        <v>0.17534246575342466</v>
      </c>
      <c r="N5602">
        <f t="shared" si="477"/>
        <v>0</v>
      </c>
      <c r="O5602">
        <f t="shared" si="475"/>
        <v>0</v>
      </c>
      <c r="P5602">
        <f t="shared" si="473"/>
        <v>365</v>
      </c>
    </row>
    <row r="5603" spans="10:16" x14ac:dyDescent="0.25">
      <c r="J5603" t="s">
        <v>0</v>
      </c>
      <c r="K5603" s="3" t="e">
        <f t="shared" si="476"/>
        <v>#VALUE!</v>
      </c>
      <c r="L5603">
        <v>64</v>
      </c>
      <c r="M5603">
        <f t="shared" si="474"/>
        <v>0.17534246575342466</v>
      </c>
      <c r="N5603">
        <f t="shared" si="477"/>
        <v>0</v>
      </c>
      <c r="O5603">
        <f t="shared" si="475"/>
        <v>0</v>
      </c>
      <c r="P5603">
        <f t="shared" si="473"/>
        <v>365</v>
      </c>
    </row>
    <row r="5604" spans="10:16" x14ac:dyDescent="0.25">
      <c r="K5604" s="3">
        <f t="shared" si="476"/>
        <v>33965</v>
      </c>
      <c r="L5604">
        <v>64</v>
      </c>
      <c r="M5604">
        <f t="shared" si="474"/>
        <v>0.17534246575342466</v>
      </c>
      <c r="N5604">
        <f t="shared" si="477"/>
        <v>0</v>
      </c>
      <c r="O5604">
        <f t="shared" si="475"/>
        <v>0</v>
      </c>
      <c r="P5604">
        <f t="shared" si="473"/>
        <v>365</v>
      </c>
    </row>
    <row r="5605" spans="10:16" x14ac:dyDescent="0.25">
      <c r="J5605" t="s">
        <v>0</v>
      </c>
      <c r="K5605" s="3" t="e">
        <f t="shared" si="476"/>
        <v>#VALUE!</v>
      </c>
      <c r="L5605">
        <v>64</v>
      </c>
      <c r="M5605">
        <f t="shared" si="474"/>
        <v>0.17534246575342466</v>
      </c>
      <c r="N5605">
        <f t="shared" si="477"/>
        <v>0</v>
      </c>
      <c r="O5605">
        <f t="shared" si="475"/>
        <v>0</v>
      </c>
      <c r="P5605">
        <f t="shared" si="473"/>
        <v>365</v>
      </c>
    </row>
    <row r="5606" spans="10:16" x14ac:dyDescent="0.25">
      <c r="K5606" s="3">
        <f t="shared" si="476"/>
        <v>33965</v>
      </c>
      <c r="L5606">
        <v>64</v>
      </c>
      <c r="M5606">
        <f t="shared" si="474"/>
        <v>0.17534246575342466</v>
      </c>
      <c r="N5606">
        <f t="shared" si="477"/>
        <v>0</v>
      </c>
      <c r="O5606">
        <f t="shared" si="475"/>
        <v>0</v>
      </c>
      <c r="P5606">
        <f t="shared" si="473"/>
        <v>365</v>
      </c>
    </row>
    <row r="5607" spans="10:16" x14ac:dyDescent="0.25">
      <c r="J5607" t="s">
        <v>0</v>
      </c>
      <c r="K5607" s="3" t="e">
        <f t="shared" si="476"/>
        <v>#VALUE!</v>
      </c>
      <c r="L5607">
        <v>64</v>
      </c>
      <c r="M5607">
        <f t="shared" si="474"/>
        <v>0.17534246575342466</v>
      </c>
      <c r="N5607">
        <f t="shared" si="477"/>
        <v>0</v>
      </c>
      <c r="O5607">
        <f t="shared" si="475"/>
        <v>0</v>
      </c>
      <c r="P5607">
        <f t="shared" si="473"/>
        <v>365</v>
      </c>
    </row>
    <row r="5608" spans="10:16" x14ac:dyDescent="0.25">
      <c r="K5608" s="3">
        <f t="shared" si="476"/>
        <v>33965</v>
      </c>
      <c r="L5608">
        <v>64</v>
      </c>
      <c r="M5608">
        <f t="shared" si="474"/>
        <v>0.17534246575342466</v>
      </c>
      <c r="N5608">
        <f t="shared" si="477"/>
        <v>0</v>
      </c>
      <c r="O5608">
        <f t="shared" si="475"/>
        <v>0</v>
      </c>
      <c r="P5608">
        <f t="shared" si="473"/>
        <v>365</v>
      </c>
    </row>
    <row r="5609" spans="10:16" x14ac:dyDescent="0.25">
      <c r="J5609" t="s">
        <v>0</v>
      </c>
      <c r="K5609" s="3" t="e">
        <f t="shared" si="476"/>
        <v>#VALUE!</v>
      </c>
      <c r="L5609">
        <v>64</v>
      </c>
      <c r="M5609">
        <f t="shared" si="474"/>
        <v>0.17534246575342466</v>
      </c>
      <c r="N5609">
        <f t="shared" si="477"/>
        <v>0</v>
      </c>
      <c r="O5609">
        <f t="shared" si="475"/>
        <v>0</v>
      </c>
      <c r="P5609">
        <f t="shared" si="473"/>
        <v>365</v>
      </c>
    </row>
    <row r="5610" spans="10:16" x14ac:dyDescent="0.25">
      <c r="K5610" s="3">
        <f t="shared" si="476"/>
        <v>33965</v>
      </c>
      <c r="L5610">
        <v>64</v>
      </c>
      <c r="M5610">
        <f t="shared" si="474"/>
        <v>0.17534246575342466</v>
      </c>
      <c r="N5610">
        <f t="shared" si="477"/>
        <v>0</v>
      </c>
      <c r="O5610">
        <f t="shared" si="475"/>
        <v>0</v>
      </c>
      <c r="P5610">
        <f t="shared" si="473"/>
        <v>365</v>
      </c>
    </row>
    <row r="5611" spans="10:16" x14ac:dyDescent="0.25">
      <c r="J5611" t="s">
        <v>0</v>
      </c>
      <c r="K5611" s="3" t="e">
        <f t="shared" si="476"/>
        <v>#VALUE!</v>
      </c>
      <c r="L5611">
        <v>64</v>
      </c>
      <c r="M5611">
        <f t="shared" si="474"/>
        <v>0.17534246575342466</v>
      </c>
      <c r="N5611">
        <f t="shared" si="477"/>
        <v>0</v>
      </c>
      <c r="O5611">
        <f t="shared" si="475"/>
        <v>0</v>
      </c>
      <c r="P5611">
        <f t="shared" si="473"/>
        <v>365</v>
      </c>
    </row>
    <row r="5612" spans="10:16" x14ac:dyDescent="0.25">
      <c r="K5612" s="3">
        <f t="shared" si="476"/>
        <v>33965</v>
      </c>
      <c r="L5612">
        <v>64</v>
      </c>
      <c r="M5612">
        <f t="shared" si="474"/>
        <v>0.17534246575342466</v>
      </c>
      <c r="N5612">
        <f t="shared" si="477"/>
        <v>0</v>
      </c>
      <c r="O5612">
        <f t="shared" si="475"/>
        <v>0</v>
      </c>
      <c r="P5612">
        <f t="shared" si="473"/>
        <v>365</v>
      </c>
    </row>
    <row r="5613" spans="10:16" x14ac:dyDescent="0.25">
      <c r="J5613" t="s">
        <v>0</v>
      </c>
      <c r="K5613" s="3" t="e">
        <f t="shared" si="476"/>
        <v>#VALUE!</v>
      </c>
      <c r="L5613">
        <v>64</v>
      </c>
      <c r="M5613">
        <f t="shared" si="474"/>
        <v>0.17534246575342466</v>
      </c>
      <c r="N5613">
        <f t="shared" si="477"/>
        <v>0</v>
      </c>
      <c r="O5613">
        <f t="shared" si="475"/>
        <v>0</v>
      </c>
      <c r="P5613">
        <f t="shared" si="473"/>
        <v>365</v>
      </c>
    </row>
    <row r="5614" spans="10:16" x14ac:dyDescent="0.25">
      <c r="K5614" s="3">
        <f t="shared" si="476"/>
        <v>33965</v>
      </c>
      <c r="L5614">
        <v>64</v>
      </c>
      <c r="M5614">
        <f t="shared" si="474"/>
        <v>0.17534246575342466</v>
      </c>
      <c r="N5614">
        <f t="shared" si="477"/>
        <v>0</v>
      </c>
      <c r="O5614">
        <f t="shared" si="475"/>
        <v>0</v>
      </c>
      <c r="P5614">
        <f t="shared" ref="P5614:P5677" si="478">DATE(2008,12,26)-DATE(2007,12,27)</f>
        <v>365</v>
      </c>
    </row>
    <row r="5615" spans="10:16" x14ac:dyDescent="0.25">
      <c r="J5615" t="s">
        <v>0</v>
      </c>
      <c r="K5615" s="3" t="e">
        <f t="shared" si="476"/>
        <v>#VALUE!</v>
      </c>
      <c r="L5615">
        <v>64</v>
      </c>
      <c r="M5615">
        <f t="shared" si="474"/>
        <v>0.17534246575342466</v>
      </c>
      <c r="N5615">
        <f t="shared" si="477"/>
        <v>0</v>
      </c>
      <c r="O5615">
        <f t="shared" si="475"/>
        <v>0</v>
      </c>
      <c r="P5615">
        <f t="shared" si="478"/>
        <v>365</v>
      </c>
    </row>
    <row r="5616" spans="10:16" x14ac:dyDescent="0.25">
      <c r="K5616" s="3">
        <f t="shared" si="476"/>
        <v>33965</v>
      </c>
      <c r="L5616">
        <v>64</v>
      </c>
      <c r="M5616">
        <f t="shared" si="474"/>
        <v>0.17534246575342466</v>
      </c>
      <c r="N5616">
        <f t="shared" si="477"/>
        <v>0</v>
      </c>
      <c r="O5616">
        <f t="shared" si="475"/>
        <v>0</v>
      </c>
      <c r="P5616">
        <f t="shared" si="478"/>
        <v>365</v>
      </c>
    </row>
    <row r="5617" spans="10:16" x14ac:dyDescent="0.25">
      <c r="J5617" t="s">
        <v>0</v>
      </c>
      <c r="K5617" s="3" t="e">
        <f t="shared" si="476"/>
        <v>#VALUE!</v>
      </c>
      <c r="L5617">
        <v>64</v>
      </c>
      <c r="M5617">
        <f t="shared" si="474"/>
        <v>0.17534246575342466</v>
      </c>
      <c r="N5617">
        <f t="shared" si="477"/>
        <v>0</v>
      </c>
      <c r="O5617">
        <f t="shared" si="475"/>
        <v>0</v>
      </c>
      <c r="P5617">
        <f t="shared" si="478"/>
        <v>365</v>
      </c>
    </row>
    <row r="5618" spans="10:16" x14ac:dyDescent="0.25">
      <c r="K5618" s="3">
        <f t="shared" si="476"/>
        <v>33965</v>
      </c>
      <c r="L5618">
        <v>64</v>
      </c>
      <c r="M5618">
        <f t="shared" si="474"/>
        <v>0.17534246575342466</v>
      </c>
      <c r="N5618">
        <f t="shared" si="477"/>
        <v>0</v>
      </c>
      <c r="O5618">
        <f t="shared" si="475"/>
        <v>0</v>
      </c>
      <c r="P5618">
        <f t="shared" si="478"/>
        <v>365</v>
      </c>
    </row>
    <row r="5619" spans="10:16" x14ac:dyDescent="0.25">
      <c r="J5619" t="s">
        <v>0</v>
      </c>
      <c r="K5619" s="3" t="e">
        <f t="shared" si="476"/>
        <v>#VALUE!</v>
      </c>
      <c r="L5619">
        <v>64</v>
      </c>
      <c r="M5619">
        <f t="shared" si="474"/>
        <v>0.17534246575342466</v>
      </c>
      <c r="N5619">
        <f t="shared" si="477"/>
        <v>0</v>
      </c>
      <c r="O5619">
        <f t="shared" si="475"/>
        <v>0</v>
      </c>
      <c r="P5619">
        <f t="shared" si="478"/>
        <v>365</v>
      </c>
    </row>
    <row r="5620" spans="10:16" x14ac:dyDescent="0.25">
      <c r="K5620" s="3">
        <f t="shared" si="476"/>
        <v>33965</v>
      </c>
      <c r="L5620">
        <v>64</v>
      </c>
      <c r="M5620">
        <f t="shared" si="474"/>
        <v>0.17534246575342466</v>
      </c>
      <c r="N5620">
        <f t="shared" si="477"/>
        <v>0</v>
      </c>
      <c r="O5620">
        <f t="shared" si="475"/>
        <v>0</v>
      </c>
      <c r="P5620">
        <f t="shared" si="478"/>
        <v>365</v>
      </c>
    </row>
    <row r="5621" spans="10:16" x14ac:dyDescent="0.25">
      <c r="J5621" t="s">
        <v>0</v>
      </c>
      <c r="K5621" s="3" t="e">
        <f t="shared" si="476"/>
        <v>#VALUE!</v>
      </c>
      <c r="L5621">
        <v>64</v>
      </c>
      <c r="M5621">
        <f t="shared" si="474"/>
        <v>0.17534246575342466</v>
      </c>
      <c r="N5621">
        <f t="shared" si="477"/>
        <v>0</v>
      </c>
      <c r="O5621">
        <f t="shared" si="475"/>
        <v>0</v>
      </c>
      <c r="P5621">
        <f t="shared" si="478"/>
        <v>365</v>
      </c>
    </row>
    <row r="5622" spans="10:16" x14ac:dyDescent="0.25">
      <c r="K5622" s="3">
        <f t="shared" si="476"/>
        <v>33965</v>
      </c>
      <c r="L5622">
        <v>64</v>
      </c>
      <c r="M5622">
        <f t="shared" si="474"/>
        <v>0.17534246575342466</v>
      </c>
      <c r="N5622">
        <f t="shared" si="477"/>
        <v>0</v>
      </c>
      <c r="O5622">
        <f t="shared" si="475"/>
        <v>0</v>
      </c>
      <c r="P5622">
        <f t="shared" si="478"/>
        <v>365</v>
      </c>
    </row>
    <row r="5623" spans="10:16" x14ac:dyDescent="0.25">
      <c r="J5623" t="s">
        <v>0</v>
      </c>
      <c r="K5623" s="3" t="e">
        <f t="shared" si="476"/>
        <v>#VALUE!</v>
      </c>
      <c r="L5623">
        <v>64</v>
      </c>
      <c r="M5623">
        <f t="shared" si="474"/>
        <v>0.17534246575342466</v>
      </c>
      <c r="N5623">
        <f t="shared" si="477"/>
        <v>0</v>
      </c>
      <c r="O5623">
        <f t="shared" si="475"/>
        <v>0</v>
      </c>
      <c r="P5623">
        <f t="shared" si="478"/>
        <v>365</v>
      </c>
    </row>
    <row r="5624" spans="10:16" x14ac:dyDescent="0.25">
      <c r="K5624" s="3">
        <f t="shared" si="476"/>
        <v>33965</v>
      </c>
      <c r="L5624">
        <v>64</v>
      </c>
      <c r="M5624">
        <f t="shared" si="474"/>
        <v>0.17534246575342466</v>
      </c>
      <c r="N5624">
        <f t="shared" si="477"/>
        <v>0</v>
      </c>
      <c r="O5624">
        <f t="shared" si="475"/>
        <v>0</v>
      </c>
      <c r="P5624">
        <f t="shared" si="478"/>
        <v>365</v>
      </c>
    </row>
    <row r="5625" spans="10:16" x14ac:dyDescent="0.25">
      <c r="J5625" t="s">
        <v>0</v>
      </c>
      <c r="K5625" s="3" t="e">
        <f t="shared" si="476"/>
        <v>#VALUE!</v>
      </c>
      <c r="L5625">
        <v>64</v>
      </c>
      <c r="M5625">
        <f t="shared" si="474"/>
        <v>0.17534246575342466</v>
      </c>
      <c r="N5625">
        <f t="shared" si="477"/>
        <v>0</v>
      </c>
      <c r="O5625">
        <f t="shared" si="475"/>
        <v>0</v>
      </c>
      <c r="P5625">
        <f t="shared" si="478"/>
        <v>365</v>
      </c>
    </row>
    <row r="5626" spans="10:16" x14ac:dyDescent="0.25">
      <c r="K5626" s="3">
        <f t="shared" si="476"/>
        <v>33965</v>
      </c>
      <c r="L5626">
        <v>64</v>
      </c>
      <c r="M5626">
        <f t="shared" si="474"/>
        <v>0.17534246575342466</v>
      </c>
      <c r="N5626">
        <f t="shared" si="477"/>
        <v>0</v>
      </c>
      <c r="O5626">
        <f t="shared" si="475"/>
        <v>0</v>
      </c>
      <c r="P5626">
        <f t="shared" si="478"/>
        <v>365</v>
      </c>
    </row>
    <row r="5627" spans="10:16" x14ac:dyDescent="0.25">
      <c r="J5627" t="s">
        <v>0</v>
      </c>
      <c r="K5627" s="3" t="e">
        <f t="shared" si="476"/>
        <v>#VALUE!</v>
      </c>
      <c r="L5627">
        <v>64</v>
      </c>
      <c r="M5627">
        <f t="shared" si="474"/>
        <v>0.17534246575342466</v>
      </c>
      <c r="N5627">
        <f t="shared" si="477"/>
        <v>0</v>
      </c>
      <c r="O5627">
        <f t="shared" si="475"/>
        <v>0</v>
      </c>
      <c r="P5627">
        <f t="shared" si="478"/>
        <v>365</v>
      </c>
    </row>
    <row r="5628" spans="10:16" x14ac:dyDescent="0.25">
      <c r="K5628" s="3">
        <f t="shared" si="476"/>
        <v>33965</v>
      </c>
      <c r="L5628">
        <v>64</v>
      </c>
      <c r="M5628">
        <f t="shared" si="474"/>
        <v>0.17534246575342466</v>
      </c>
      <c r="N5628">
        <f t="shared" si="477"/>
        <v>0</v>
      </c>
      <c r="O5628">
        <f t="shared" si="475"/>
        <v>0</v>
      </c>
      <c r="P5628">
        <f t="shared" si="478"/>
        <v>365</v>
      </c>
    </row>
    <row r="5629" spans="10:16" x14ac:dyDescent="0.25">
      <c r="J5629" t="s">
        <v>0</v>
      </c>
      <c r="K5629" s="3" t="e">
        <f t="shared" si="476"/>
        <v>#VALUE!</v>
      </c>
      <c r="L5629">
        <v>64</v>
      </c>
      <c r="M5629">
        <f t="shared" si="474"/>
        <v>0.17534246575342466</v>
      </c>
      <c r="N5629">
        <f t="shared" si="477"/>
        <v>0</v>
      </c>
      <c r="O5629">
        <f t="shared" si="475"/>
        <v>0</v>
      </c>
      <c r="P5629">
        <f t="shared" si="478"/>
        <v>365</v>
      </c>
    </row>
    <row r="5630" spans="10:16" x14ac:dyDescent="0.25">
      <c r="K5630" s="3">
        <f t="shared" si="476"/>
        <v>33965</v>
      </c>
      <c r="L5630">
        <v>64</v>
      </c>
      <c r="M5630">
        <f t="shared" si="474"/>
        <v>0.17534246575342466</v>
      </c>
      <c r="N5630">
        <f t="shared" si="477"/>
        <v>0</v>
      </c>
      <c r="O5630">
        <f t="shared" si="475"/>
        <v>0</v>
      </c>
      <c r="P5630">
        <f t="shared" si="478"/>
        <v>365</v>
      </c>
    </row>
    <row r="5631" spans="10:16" x14ac:dyDescent="0.25">
      <c r="J5631" t="s">
        <v>0</v>
      </c>
      <c r="K5631" s="3" t="e">
        <f t="shared" si="476"/>
        <v>#VALUE!</v>
      </c>
      <c r="L5631">
        <v>64</v>
      </c>
      <c r="M5631">
        <f t="shared" si="474"/>
        <v>0.17534246575342466</v>
      </c>
      <c r="N5631">
        <f t="shared" si="477"/>
        <v>0</v>
      </c>
      <c r="O5631">
        <f t="shared" si="475"/>
        <v>0</v>
      </c>
      <c r="P5631">
        <f t="shared" si="478"/>
        <v>365</v>
      </c>
    </row>
    <row r="5632" spans="10:16" x14ac:dyDescent="0.25">
      <c r="K5632" s="3">
        <f t="shared" si="476"/>
        <v>33965</v>
      </c>
      <c r="L5632">
        <v>64</v>
      </c>
      <c r="M5632">
        <f t="shared" si="474"/>
        <v>0.17534246575342466</v>
      </c>
      <c r="N5632">
        <f t="shared" si="477"/>
        <v>0</v>
      </c>
      <c r="O5632">
        <f t="shared" si="475"/>
        <v>0</v>
      </c>
      <c r="P5632">
        <f t="shared" si="478"/>
        <v>365</v>
      </c>
    </row>
    <row r="5633" spans="10:16" x14ac:dyDescent="0.25">
      <c r="J5633" t="s">
        <v>0</v>
      </c>
      <c r="K5633" s="3" t="e">
        <f t="shared" si="476"/>
        <v>#VALUE!</v>
      </c>
      <c r="L5633">
        <v>64</v>
      </c>
      <c r="M5633">
        <f t="shared" si="474"/>
        <v>0.17534246575342466</v>
      </c>
      <c r="N5633">
        <f t="shared" si="477"/>
        <v>0</v>
      </c>
      <c r="O5633">
        <f t="shared" si="475"/>
        <v>0</v>
      </c>
      <c r="P5633">
        <f t="shared" si="478"/>
        <v>365</v>
      </c>
    </row>
    <row r="5634" spans="10:16" x14ac:dyDescent="0.25">
      <c r="K5634" s="3">
        <f t="shared" si="476"/>
        <v>33965</v>
      </c>
      <c r="L5634">
        <v>64</v>
      </c>
      <c r="M5634">
        <f t="shared" si="474"/>
        <v>0.17534246575342466</v>
      </c>
      <c r="N5634">
        <f t="shared" si="477"/>
        <v>0</v>
      </c>
      <c r="O5634">
        <f t="shared" si="475"/>
        <v>0</v>
      </c>
      <c r="P5634">
        <f t="shared" si="478"/>
        <v>365</v>
      </c>
    </row>
    <row r="5635" spans="10:16" x14ac:dyDescent="0.25">
      <c r="J5635" t="s">
        <v>0</v>
      </c>
      <c r="K5635" s="3" t="e">
        <f t="shared" si="476"/>
        <v>#VALUE!</v>
      </c>
      <c r="L5635">
        <v>64</v>
      </c>
      <c r="M5635">
        <f t="shared" si="474"/>
        <v>0.17534246575342466</v>
      </c>
      <c r="N5635">
        <f t="shared" si="477"/>
        <v>0</v>
      </c>
      <c r="O5635">
        <f t="shared" si="475"/>
        <v>0</v>
      </c>
      <c r="P5635">
        <f t="shared" si="478"/>
        <v>365</v>
      </c>
    </row>
    <row r="5636" spans="10:16" x14ac:dyDescent="0.25">
      <c r="K5636" s="3">
        <f t="shared" si="476"/>
        <v>33965</v>
      </c>
      <c r="L5636">
        <v>64</v>
      </c>
      <c r="M5636">
        <f t="shared" si="474"/>
        <v>0.17534246575342466</v>
      </c>
      <c r="N5636">
        <f t="shared" si="477"/>
        <v>0</v>
      </c>
      <c r="O5636">
        <f t="shared" si="475"/>
        <v>0</v>
      </c>
      <c r="P5636">
        <f t="shared" si="478"/>
        <v>365</v>
      </c>
    </row>
    <row r="5637" spans="10:16" x14ac:dyDescent="0.25">
      <c r="J5637" t="s">
        <v>0</v>
      </c>
      <c r="K5637" s="3" t="e">
        <f t="shared" si="476"/>
        <v>#VALUE!</v>
      </c>
      <c r="L5637">
        <v>64</v>
      </c>
      <c r="M5637">
        <f t="shared" si="474"/>
        <v>0.17534246575342466</v>
      </c>
      <c r="N5637">
        <f t="shared" si="477"/>
        <v>0</v>
      </c>
      <c r="O5637">
        <f t="shared" si="475"/>
        <v>0</v>
      </c>
      <c r="P5637">
        <f t="shared" si="478"/>
        <v>365</v>
      </c>
    </row>
    <row r="5638" spans="10:16" x14ac:dyDescent="0.25">
      <c r="K5638" s="3">
        <f t="shared" si="476"/>
        <v>33965</v>
      </c>
      <c r="L5638">
        <v>64</v>
      </c>
      <c r="M5638">
        <f t="shared" si="474"/>
        <v>0.17534246575342466</v>
      </c>
      <c r="N5638">
        <f t="shared" si="477"/>
        <v>0</v>
      </c>
      <c r="O5638">
        <f t="shared" si="475"/>
        <v>0</v>
      </c>
      <c r="P5638">
        <f t="shared" si="478"/>
        <v>365</v>
      </c>
    </row>
    <row r="5639" spans="10:16" x14ac:dyDescent="0.25">
      <c r="J5639" t="s">
        <v>0</v>
      </c>
      <c r="K5639" s="3" t="e">
        <f t="shared" si="476"/>
        <v>#VALUE!</v>
      </c>
      <c r="L5639">
        <v>64</v>
      </c>
      <c r="M5639">
        <f t="shared" si="474"/>
        <v>0.17534246575342466</v>
      </c>
      <c r="N5639">
        <f t="shared" si="477"/>
        <v>0</v>
      </c>
      <c r="O5639">
        <f t="shared" si="475"/>
        <v>0</v>
      </c>
      <c r="P5639">
        <f t="shared" si="478"/>
        <v>365</v>
      </c>
    </row>
    <row r="5640" spans="10:16" x14ac:dyDescent="0.25">
      <c r="K5640" s="3">
        <f t="shared" si="476"/>
        <v>33965</v>
      </c>
      <c r="L5640">
        <v>64</v>
      </c>
      <c r="M5640">
        <f t="shared" ref="M5640:M5703" si="479">L5640/P5640</f>
        <v>0.17534246575342466</v>
      </c>
      <c r="N5640">
        <f t="shared" si="477"/>
        <v>0</v>
      </c>
      <c r="O5640">
        <f t="shared" ref="O5640:O5703" si="480">ROUND(N5640,1)</f>
        <v>0</v>
      </c>
      <c r="P5640">
        <f t="shared" si="478"/>
        <v>365</v>
      </c>
    </row>
    <row r="5641" spans="10:16" x14ac:dyDescent="0.25">
      <c r="J5641" t="s">
        <v>0</v>
      </c>
      <c r="K5641" s="3" t="e">
        <f t="shared" ref="K5641:K5704" si="481">$K$7+J5641</f>
        <v>#VALUE!</v>
      </c>
      <c r="L5641">
        <v>64</v>
      </c>
      <c r="M5641">
        <f t="shared" si="479"/>
        <v>0.17534246575342466</v>
      </c>
      <c r="N5641">
        <f t="shared" ref="N5641:N5704" si="482">INT(M5641)</f>
        <v>0</v>
      </c>
      <c r="O5641">
        <f t="shared" si="480"/>
        <v>0</v>
      </c>
      <c r="P5641">
        <f t="shared" si="478"/>
        <v>365</v>
      </c>
    </row>
    <row r="5642" spans="10:16" x14ac:dyDescent="0.25">
      <c r="K5642" s="3">
        <f t="shared" si="481"/>
        <v>33965</v>
      </c>
      <c r="L5642">
        <v>64</v>
      </c>
      <c r="M5642">
        <f t="shared" si="479"/>
        <v>0.17534246575342466</v>
      </c>
      <c r="N5642">
        <f t="shared" si="482"/>
        <v>0</v>
      </c>
      <c r="O5642">
        <f t="shared" si="480"/>
        <v>0</v>
      </c>
      <c r="P5642">
        <f t="shared" si="478"/>
        <v>365</v>
      </c>
    </row>
    <row r="5643" spans="10:16" x14ac:dyDescent="0.25">
      <c r="J5643" t="s">
        <v>0</v>
      </c>
      <c r="K5643" s="3" t="e">
        <f t="shared" si="481"/>
        <v>#VALUE!</v>
      </c>
      <c r="L5643">
        <v>64</v>
      </c>
      <c r="M5643">
        <f t="shared" si="479"/>
        <v>0.17534246575342466</v>
      </c>
      <c r="N5643">
        <f t="shared" si="482"/>
        <v>0</v>
      </c>
      <c r="O5643">
        <f t="shared" si="480"/>
        <v>0</v>
      </c>
      <c r="P5643">
        <f t="shared" si="478"/>
        <v>365</v>
      </c>
    </row>
    <row r="5644" spans="10:16" x14ac:dyDescent="0.25">
      <c r="K5644" s="3">
        <f t="shared" si="481"/>
        <v>33965</v>
      </c>
      <c r="L5644">
        <v>64</v>
      </c>
      <c r="M5644">
        <f t="shared" si="479"/>
        <v>0.17534246575342466</v>
      </c>
      <c r="N5644">
        <f t="shared" si="482"/>
        <v>0</v>
      </c>
      <c r="O5644">
        <f t="shared" si="480"/>
        <v>0</v>
      </c>
      <c r="P5644">
        <f t="shared" si="478"/>
        <v>365</v>
      </c>
    </row>
    <row r="5645" spans="10:16" x14ac:dyDescent="0.25">
      <c r="J5645" t="s">
        <v>0</v>
      </c>
      <c r="K5645" s="3" t="e">
        <f t="shared" si="481"/>
        <v>#VALUE!</v>
      </c>
      <c r="L5645">
        <v>64</v>
      </c>
      <c r="M5645">
        <f t="shared" si="479"/>
        <v>0.17534246575342466</v>
      </c>
      <c r="N5645">
        <f t="shared" si="482"/>
        <v>0</v>
      </c>
      <c r="O5645">
        <f t="shared" si="480"/>
        <v>0</v>
      </c>
      <c r="P5645">
        <f t="shared" si="478"/>
        <v>365</v>
      </c>
    </row>
    <row r="5646" spans="10:16" x14ac:dyDescent="0.25">
      <c r="K5646" s="3">
        <f t="shared" si="481"/>
        <v>33965</v>
      </c>
      <c r="L5646">
        <v>64</v>
      </c>
      <c r="M5646">
        <f t="shared" si="479"/>
        <v>0.17534246575342466</v>
      </c>
      <c r="N5646">
        <f t="shared" si="482"/>
        <v>0</v>
      </c>
      <c r="O5646">
        <f t="shared" si="480"/>
        <v>0</v>
      </c>
      <c r="P5646">
        <f t="shared" si="478"/>
        <v>365</v>
      </c>
    </row>
    <row r="5647" spans="10:16" x14ac:dyDescent="0.25">
      <c r="J5647" t="s">
        <v>0</v>
      </c>
      <c r="K5647" s="3" t="e">
        <f t="shared" si="481"/>
        <v>#VALUE!</v>
      </c>
      <c r="L5647">
        <v>64</v>
      </c>
      <c r="M5647">
        <f t="shared" si="479"/>
        <v>0.17534246575342466</v>
      </c>
      <c r="N5647">
        <f t="shared" si="482"/>
        <v>0</v>
      </c>
      <c r="O5647">
        <f t="shared" si="480"/>
        <v>0</v>
      </c>
      <c r="P5647">
        <f t="shared" si="478"/>
        <v>365</v>
      </c>
    </row>
    <row r="5648" spans="10:16" x14ac:dyDescent="0.25">
      <c r="K5648" s="3">
        <f t="shared" si="481"/>
        <v>33965</v>
      </c>
      <c r="L5648">
        <v>64</v>
      </c>
      <c r="M5648">
        <f t="shared" si="479"/>
        <v>0.17534246575342466</v>
      </c>
      <c r="N5648">
        <f t="shared" si="482"/>
        <v>0</v>
      </c>
      <c r="O5648">
        <f t="shared" si="480"/>
        <v>0</v>
      </c>
      <c r="P5648">
        <f t="shared" si="478"/>
        <v>365</v>
      </c>
    </row>
    <row r="5649" spans="10:16" x14ac:dyDescent="0.25">
      <c r="J5649" t="s">
        <v>0</v>
      </c>
      <c r="K5649" s="3" t="e">
        <f t="shared" si="481"/>
        <v>#VALUE!</v>
      </c>
      <c r="L5649">
        <v>64</v>
      </c>
      <c r="M5649">
        <f t="shared" si="479"/>
        <v>0.17534246575342466</v>
      </c>
      <c r="N5649">
        <f t="shared" si="482"/>
        <v>0</v>
      </c>
      <c r="O5649">
        <f t="shared" si="480"/>
        <v>0</v>
      </c>
      <c r="P5649">
        <f t="shared" si="478"/>
        <v>365</v>
      </c>
    </row>
    <row r="5650" spans="10:16" x14ac:dyDescent="0.25">
      <c r="K5650" s="3">
        <f t="shared" si="481"/>
        <v>33965</v>
      </c>
      <c r="L5650">
        <v>64</v>
      </c>
      <c r="M5650">
        <f t="shared" si="479"/>
        <v>0.17534246575342466</v>
      </c>
      <c r="N5650">
        <f t="shared" si="482"/>
        <v>0</v>
      </c>
      <c r="O5650">
        <f t="shared" si="480"/>
        <v>0</v>
      </c>
      <c r="P5650">
        <f t="shared" si="478"/>
        <v>365</v>
      </c>
    </row>
    <row r="5651" spans="10:16" x14ac:dyDescent="0.25">
      <c r="J5651" t="s">
        <v>0</v>
      </c>
      <c r="K5651" s="3" t="e">
        <f t="shared" si="481"/>
        <v>#VALUE!</v>
      </c>
      <c r="L5651">
        <v>64</v>
      </c>
      <c r="M5651">
        <f t="shared" si="479"/>
        <v>0.17534246575342466</v>
      </c>
      <c r="N5651">
        <f t="shared" si="482"/>
        <v>0</v>
      </c>
      <c r="O5651">
        <f t="shared" si="480"/>
        <v>0</v>
      </c>
      <c r="P5651">
        <f t="shared" si="478"/>
        <v>365</v>
      </c>
    </row>
    <row r="5652" spans="10:16" x14ac:dyDescent="0.25">
      <c r="K5652" s="3">
        <f t="shared" si="481"/>
        <v>33965</v>
      </c>
      <c r="L5652">
        <v>64</v>
      </c>
      <c r="M5652">
        <f t="shared" si="479"/>
        <v>0.17534246575342466</v>
      </c>
      <c r="N5652">
        <f t="shared" si="482"/>
        <v>0</v>
      </c>
      <c r="O5652">
        <f t="shared" si="480"/>
        <v>0</v>
      </c>
      <c r="P5652">
        <f t="shared" si="478"/>
        <v>365</v>
      </c>
    </row>
    <row r="5653" spans="10:16" x14ac:dyDescent="0.25">
      <c r="J5653" t="s">
        <v>0</v>
      </c>
      <c r="K5653" s="3" t="e">
        <f t="shared" si="481"/>
        <v>#VALUE!</v>
      </c>
      <c r="L5653">
        <v>64</v>
      </c>
      <c r="M5653">
        <f t="shared" si="479"/>
        <v>0.17534246575342466</v>
      </c>
      <c r="N5653">
        <f t="shared" si="482"/>
        <v>0</v>
      </c>
      <c r="O5653">
        <f t="shared" si="480"/>
        <v>0</v>
      </c>
      <c r="P5653">
        <f t="shared" si="478"/>
        <v>365</v>
      </c>
    </row>
    <row r="5654" spans="10:16" x14ac:dyDescent="0.25">
      <c r="K5654" s="3">
        <f t="shared" si="481"/>
        <v>33965</v>
      </c>
      <c r="L5654">
        <v>64</v>
      </c>
      <c r="M5654">
        <f t="shared" si="479"/>
        <v>0.17534246575342466</v>
      </c>
      <c r="N5654">
        <f t="shared" si="482"/>
        <v>0</v>
      </c>
      <c r="O5654">
        <f t="shared" si="480"/>
        <v>0</v>
      </c>
      <c r="P5654">
        <f t="shared" si="478"/>
        <v>365</v>
      </c>
    </row>
    <row r="5655" spans="10:16" x14ac:dyDescent="0.25">
      <c r="J5655" t="s">
        <v>0</v>
      </c>
      <c r="K5655" s="3" t="e">
        <f t="shared" si="481"/>
        <v>#VALUE!</v>
      </c>
      <c r="L5655">
        <v>64</v>
      </c>
      <c r="M5655">
        <f t="shared" si="479"/>
        <v>0.17534246575342466</v>
      </c>
      <c r="N5655">
        <f t="shared" si="482"/>
        <v>0</v>
      </c>
      <c r="O5655">
        <f t="shared" si="480"/>
        <v>0</v>
      </c>
      <c r="P5655">
        <f t="shared" si="478"/>
        <v>365</v>
      </c>
    </row>
    <row r="5656" spans="10:16" x14ac:dyDescent="0.25">
      <c r="K5656" s="3">
        <f t="shared" si="481"/>
        <v>33965</v>
      </c>
      <c r="L5656">
        <v>64</v>
      </c>
      <c r="M5656">
        <f t="shared" si="479"/>
        <v>0.17534246575342466</v>
      </c>
      <c r="N5656">
        <f t="shared" si="482"/>
        <v>0</v>
      </c>
      <c r="O5656">
        <f t="shared" si="480"/>
        <v>0</v>
      </c>
      <c r="P5656">
        <f t="shared" si="478"/>
        <v>365</v>
      </c>
    </row>
    <row r="5657" spans="10:16" x14ac:dyDescent="0.25">
      <c r="J5657" t="s">
        <v>0</v>
      </c>
      <c r="K5657" s="3" t="e">
        <f t="shared" si="481"/>
        <v>#VALUE!</v>
      </c>
      <c r="L5657">
        <v>64</v>
      </c>
      <c r="M5657">
        <f t="shared" si="479"/>
        <v>0.17534246575342466</v>
      </c>
      <c r="N5657">
        <f t="shared" si="482"/>
        <v>0</v>
      </c>
      <c r="O5657">
        <f t="shared" si="480"/>
        <v>0</v>
      </c>
      <c r="P5657">
        <f t="shared" si="478"/>
        <v>365</v>
      </c>
    </row>
    <row r="5658" spans="10:16" x14ac:dyDescent="0.25">
      <c r="K5658" s="3">
        <f t="shared" si="481"/>
        <v>33965</v>
      </c>
      <c r="L5658">
        <v>64</v>
      </c>
      <c r="M5658">
        <f t="shared" si="479"/>
        <v>0.17534246575342466</v>
      </c>
      <c r="N5658">
        <f t="shared" si="482"/>
        <v>0</v>
      </c>
      <c r="O5658">
        <f t="shared" si="480"/>
        <v>0</v>
      </c>
      <c r="P5658">
        <f t="shared" si="478"/>
        <v>365</v>
      </c>
    </row>
    <row r="5659" spans="10:16" x14ac:dyDescent="0.25">
      <c r="J5659" t="s">
        <v>0</v>
      </c>
      <c r="K5659" s="3" t="e">
        <f t="shared" si="481"/>
        <v>#VALUE!</v>
      </c>
      <c r="L5659">
        <v>64</v>
      </c>
      <c r="M5659">
        <f t="shared" si="479"/>
        <v>0.17534246575342466</v>
      </c>
      <c r="N5659">
        <f t="shared" si="482"/>
        <v>0</v>
      </c>
      <c r="O5659">
        <f t="shared" si="480"/>
        <v>0</v>
      </c>
      <c r="P5659">
        <f t="shared" si="478"/>
        <v>365</v>
      </c>
    </row>
    <row r="5660" spans="10:16" x14ac:dyDescent="0.25">
      <c r="K5660" s="3">
        <f t="shared" si="481"/>
        <v>33965</v>
      </c>
      <c r="L5660">
        <v>64</v>
      </c>
      <c r="M5660">
        <f t="shared" si="479"/>
        <v>0.17534246575342466</v>
      </c>
      <c r="N5660">
        <f t="shared" si="482"/>
        <v>0</v>
      </c>
      <c r="O5660">
        <f t="shared" si="480"/>
        <v>0</v>
      </c>
      <c r="P5660">
        <f t="shared" si="478"/>
        <v>365</v>
      </c>
    </row>
    <row r="5661" spans="10:16" x14ac:dyDescent="0.25">
      <c r="J5661" t="s">
        <v>0</v>
      </c>
      <c r="K5661" s="3" t="e">
        <f t="shared" si="481"/>
        <v>#VALUE!</v>
      </c>
      <c r="L5661">
        <v>64</v>
      </c>
      <c r="M5661">
        <f t="shared" si="479"/>
        <v>0.17534246575342466</v>
      </c>
      <c r="N5661">
        <f t="shared" si="482"/>
        <v>0</v>
      </c>
      <c r="O5661">
        <f t="shared" si="480"/>
        <v>0</v>
      </c>
      <c r="P5661">
        <f t="shared" si="478"/>
        <v>365</v>
      </c>
    </row>
    <row r="5662" spans="10:16" x14ac:dyDescent="0.25">
      <c r="K5662" s="3">
        <f t="shared" si="481"/>
        <v>33965</v>
      </c>
      <c r="L5662">
        <v>64</v>
      </c>
      <c r="M5662">
        <f t="shared" si="479"/>
        <v>0.17534246575342466</v>
      </c>
      <c r="N5662">
        <f t="shared" si="482"/>
        <v>0</v>
      </c>
      <c r="O5662">
        <f t="shared" si="480"/>
        <v>0</v>
      </c>
      <c r="P5662">
        <f t="shared" si="478"/>
        <v>365</v>
      </c>
    </row>
    <row r="5663" spans="10:16" x14ac:dyDescent="0.25">
      <c r="J5663" t="s">
        <v>0</v>
      </c>
      <c r="K5663" s="3" t="e">
        <f t="shared" si="481"/>
        <v>#VALUE!</v>
      </c>
      <c r="L5663">
        <v>64</v>
      </c>
      <c r="M5663">
        <f t="shared" si="479"/>
        <v>0.17534246575342466</v>
      </c>
      <c r="N5663">
        <f t="shared" si="482"/>
        <v>0</v>
      </c>
      <c r="O5663">
        <f t="shared" si="480"/>
        <v>0</v>
      </c>
      <c r="P5663">
        <f t="shared" si="478"/>
        <v>365</v>
      </c>
    </row>
    <row r="5664" spans="10:16" x14ac:dyDescent="0.25">
      <c r="K5664" s="3">
        <f t="shared" si="481"/>
        <v>33965</v>
      </c>
      <c r="L5664">
        <v>64</v>
      </c>
      <c r="M5664">
        <f t="shared" si="479"/>
        <v>0.17534246575342466</v>
      </c>
      <c r="N5664">
        <f t="shared" si="482"/>
        <v>0</v>
      </c>
      <c r="O5664">
        <f t="shared" si="480"/>
        <v>0</v>
      </c>
      <c r="P5664">
        <f t="shared" si="478"/>
        <v>365</v>
      </c>
    </row>
    <row r="5665" spans="10:16" x14ac:dyDescent="0.25">
      <c r="J5665" t="s">
        <v>0</v>
      </c>
      <c r="K5665" s="3" t="e">
        <f t="shared" si="481"/>
        <v>#VALUE!</v>
      </c>
      <c r="L5665">
        <v>64</v>
      </c>
      <c r="M5665">
        <f t="shared" si="479"/>
        <v>0.17534246575342466</v>
      </c>
      <c r="N5665">
        <f t="shared" si="482"/>
        <v>0</v>
      </c>
      <c r="O5665">
        <f t="shared" si="480"/>
        <v>0</v>
      </c>
      <c r="P5665">
        <f t="shared" si="478"/>
        <v>365</v>
      </c>
    </row>
    <row r="5666" spans="10:16" x14ac:dyDescent="0.25">
      <c r="K5666" s="3">
        <f t="shared" si="481"/>
        <v>33965</v>
      </c>
      <c r="L5666">
        <v>64</v>
      </c>
      <c r="M5666">
        <f t="shared" si="479"/>
        <v>0.17534246575342466</v>
      </c>
      <c r="N5666">
        <f t="shared" si="482"/>
        <v>0</v>
      </c>
      <c r="O5666">
        <f t="shared" si="480"/>
        <v>0</v>
      </c>
      <c r="P5666">
        <f t="shared" si="478"/>
        <v>365</v>
      </c>
    </row>
    <row r="5667" spans="10:16" x14ac:dyDescent="0.25">
      <c r="J5667" t="s">
        <v>0</v>
      </c>
      <c r="K5667" s="3" t="e">
        <f t="shared" si="481"/>
        <v>#VALUE!</v>
      </c>
      <c r="L5667">
        <v>64</v>
      </c>
      <c r="M5667">
        <f t="shared" si="479"/>
        <v>0.17534246575342466</v>
      </c>
      <c r="N5667">
        <f t="shared" si="482"/>
        <v>0</v>
      </c>
      <c r="O5667">
        <f t="shared" si="480"/>
        <v>0</v>
      </c>
      <c r="P5667">
        <f t="shared" si="478"/>
        <v>365</v>
      </c>
    </row>
    <row r="5668" spans="10:16" x14ac:dyDescent="0.25">
      <c r="K5668" s="3">
        <f t="shared" si="481"/>
        <v>33965</v>
      </c>
      <c r="L5668">
        <v>64</v>
      </c>
      <c r="M5668">
        <f t="shared" si="479"/>
        <v>0.17534246575342466</v>
      </c>
      <c r="N5668">
        <f t="shared" si="482"/>
        <v>0</v>
      </c>
      <c r="O5668">
        <f t="shared" si="480"/>
        <v>0</v>
      </c>
      <c r="P5668">
        <f t="shared" si="478"/>
        <v>365</v>
      </c>
    </row>
    <row r="5669" spans="10:16" x14ac:dyDescent="0.25">
      <c r="J5669" t="s">
        <v>0</v>
      </c>
      <c r="K5669" s="3" t="e">
        <f t="shared" si="481"/>
        <v>#VALUE!</v>
      </c>
      <c r="L5669">
        <v>64</v>
      </c>
      <c r="M5669">
        <f t="shared" si="479"/>
        <v>0.17534246575342466</v>
      </c>
      <c r="N5669">
        <f t="shared" si="482"/>
        <v>0</v>
      </c>
      <c r="O5669">
        <f t="shared" si="480"/>
        <v>0</v>
      </c>
      <c r="P5669">
        <f t="shared" si="478"/>
        <v>365</v>
      </c>
    </row>
    <row r="5670" spans="10:16" x14ac:dyDescent="0.25">
      <c r="K5670" s="3">
        <f t="shared" si="481"/>
        <v>33965</v>
      </c>
      <c r="L5670">
        <v>64</v>
      </c>
      <c r="M5670">
        <f t="shared" si="479"/>
        <v>0.17534246575342466</v>
      </c>
      <c r="N5670">
        <f t="shared" si="482"/>
        <v>0</v>
      </c>
      <c r="O5670">
        <f t="shared" si="480"/>
        <v>0</v>
      </c>
      <c r="P5670">
        <f t="shared" si="478"/>
        <v>365</v>
      </c>
    </row>
    <row r="5671" spans="10:16" x14ac:dyDescent="0.25">
      <c r="J5671" t="s">
        <v>0</v>
      </c>
      <c r="K5671" s="3" t="e">
        <f t="shared" si="481"/>
        <v>#VALUE!</v>
      </c>
      <c r="L5671">
        <v>64</v>
      </c>
      <c r="M5671">
        <f t="shared" si="479"/>
        <v>0.17534246575342466</v>
      </c>
      <c r="N5671">
        <f t="shared" si="482"/>
        <v>0</v>
      </c>
      <c r="O5671">
        <f t="shared" si="480"/>
        <v>0</v>
      </c>
      <c r="P5671">
        <f t="shared" si="478"/>
        <v>365</v>
      </c>
    </row>
    <row r="5672" spans="10:16" x14ac:dyDescent="0.25">
      <c r="K5672" s="3">
        <f t="shared" si="481"/>
        <v>33965</v>
      </c>
      <c r="L5672">
        <v>64</v>
      </c>
      <c r="M5672">
        <f t="shared" si="479"/>
        <v>0.17534246575342466</v>
      </c>
      <c r="N5672">
        <f t="shared" si="482"/>
        <v>0</v>
      </c>
      <c r="O5672">
        <f t="shared" si="480"/>
        <v>0</v>
      </c>
      <c r="P5672">
        <f t="shared" si="478"/>
        <v>365</v>
      </c>
    </row>
    <row r="5673" spans="10:16" x14ac:dyDescent="0.25">
      <c r="J5673" t="s">
        <v>0</v>
      </c>
      <c r="K5673" s="3" t="e">
        <f t="shared" si="481"/>
        <v>#VALUE!</v>
      </c>
      <c r="L5673">
        <v>64</v>
      </c>
      <c r="M5673">
        <f t="shared" si="479"/>
        <v>0.17534246575342466</v>
      </c>
      <c r="N5673">
        <f t="shared" si="482"/>
        <v>0</v>
      </c>
      <c r="O5673">
        <f t="shared" si="480"/>
        <v>0</v>
      </c>
      <c r="P5673">
        <f t="shared" si="478"/>
        <v>365</v>
      </c>
    </row>
    <row r="5674" spans="10:16" x14ac:dyDescent="0.25">
      <c r="K5674" s="3">
        <f t="shared" si="481"/>
        <v>33965</v>
      </c>
      <c r="L5674">
        <v>64</v>
      </c>
      <c r="M5674">
        <f t="shared" si="479"/>
        <v>0.17534246575342466</v>
      </c>
      <c r="N5674">
        <f t="shared" si="482"/>
        <v>0</v>
      </c>
      <c r="O5674">
        <f t="shared" si="480"/>
        <v>0</v>
      </c>
      <c r="P5674">
        <f t="shared" si="478"/>
        <v>365</v>
      </c>
    </row>
    <row r="5675" spans="10:16" x14ac:dyDescent="0.25">
      <c r="J5675" t="s">
        <v>0</v>
      </c>
      <c r="K5675" s="3" t="e">
        <f t="shared" si="481"/>
        <v>#VALUE!</v>
      </c>
      <c r="L5675">
        <v>64</v>
      </c>
      <c r="M5675">
        <f t="shared" si="479"/>
        <v>0.17534246575342466</v>
      </c>
      <c r="N5675">
        <f t="shared" si="482"/>
        <v>0</v>
      </c>
      <c r="O5675">
        <f t="shared" si="480"/>
        <v>0</v>
      </c>
      <c r="P5675">
        <f t="shared" si="478"/>
        <v>365</v>
      </c>
    </row>
    <row r="5676" spans="10:16" x14ac:dyDescent="0.25">
      <c r="K5676" s="3">
        <f t="shared" si="481"/>
        <v>33965</v>
      </c>
      <c r="L5676">
        <v>64</v>
      </c>
      <c r="M5676">
        <f t="shared" si="479"/>
        <v>0.17534246575342466</v>
      </c>
      <c r="N5676">
        <f t="shared" si="482"/>
        <v>0</v>
      </c>
      <c r="O5676">
        <f t="shared" si="480"/>
        <v>0</v>
      </c>
      <c r="P5676">
        <f t="shared" si="478"/>
        <v>365</v>
      </c>
    </row>
    <row r="5677" spans="10:16" x14ac:dyDescent="0.25">
      <c r="J5677" t="s">
        <v>0</v>
      </c>
      <c r="K5677" s="3" t="e">
        <f t="shared" si="481"/>
        <v>#VALUE!</v>
      </c>
      <c r="L5677">
        <v>64</v>
      </c>
      <c r="M5677">
        <f t="shared" si="479"/>
        <v>0.17534246575342466</v>
      </c>
      <c r="N5677">
        <f t="shared" si="482"/>
        <v>0</v>
      </c>
      <c r="O5677">
        <f t="shared" si="480"/>
        <v>0</v>
      </c>
      <c r="P5677">
        <f t="shared" si="478"/>
        <v>365</v>
      </c>
    </row>
    <row r="5678" spans="10:16" x14ac:dyDescent="0.25">
      <c r="K5678" s="3">
        <f t="shared" si="481"/>
        <v>33965</v>
      </c>
      <c r="L5678">
        <v>64</v>
      </c>
      <c r="M5678">
        <f t="shared" si="479"/>
        <v>0.17534246575342466</v>
      </c>
      <c r="N5678">
        <f t="shared" si="482"/>
        <v>0</v>
      </c>
      <c r="O5678">
        <f t="shared" si="480"/>
        <v>0</v>
      </c>
      <c r="P5678">
        <f t="shared" ref="P5678:P5741" si="483">DATE(2008,12,26)-DATE(2007,12,27)</f>
        <v>365</v>
      </c>
    </row>
    <row r="5679" spans="10:16" x14ac:dyDescent="0.25">
      <c r="J5679" t="s">
        <v>0</v>
      </c>
      <c r="K5679" s="3" t="e">
        <f t="shared" si="481"/>
        <v>#VALUE!</v>
      </c>
      <c r="L5679">
        <v>64</v>
      </c>
      <c r="M5679">
        <f t="shared" si="479"/>
        <v>0.17534246575342466</v>
      </c>
      <c r="N5679">
        <f t="shared" si="482"/>
        <v>0</v>
      </c>
      <c r="O5679">
        <f t="shared" si="480"/>
        <v>0</v>
      </c>
      <c r="P5679">
        <f t="shared" si="483"/>
        <v>365</v>
      </c>
    </row>
    <row r="5680" spans="10:16" x14ac:dyDescent="0.25">
      <c r="K5680" s="3">
        <f t="shared" si="481"/>
        <v>33965</v>
      </c>
      <c r="L5680">
        <v>64</v>
      </c>
      <c r="M5680">
        <f t="shared" si="479"/>
        <v>0.17534246575342466</v>
      </c>
      <c r="N5680">
        <f t="shared" si="482"/>
        <v>0</v>
      </c>
      <c r="O5680">
        <f t="shared" si="480"/>
        <v>0</v>
      </c>
      <c r="P5680">
        <f t="shared" si="483"/>
        <v>365</v>
      </c>
    </row>
    <row r="5681" spans="10:16" x14ac:dyDescent="0.25">
      <c r="J5681" t="s">
        <v>0</v>
      </c>
      <c r="K5681" s="3" t="e">
        <f t="shared" si="481"/>
        <v>#VALUE!</v>
      </c>
      <c r="L5681">
        <v>64</v>
      </c>
      <c r="M5681">
        <f t="shared" si="479"/>
        <v>0.17534246575342466</v>
      </c>
      <c r="N5681">
        <f t="shared" si="482"/>
        <v>0</v>
      </c>
      <c r="O5681">
        <f t="shared" si="480"/>
        <v>0</v>
      </c>
      <c r="P5681">
        <f t="shared" si="483"/>
        <v>365</v>
      </c>
    </row>
    <row r="5682" spans="10:16" x14ac:dyDescent="0.25">
      <c r="K5682" s="3">
        <f t="shared" si="481"/>
        <v>33965</v>
      </c>
      <c r="L5682">
        <v>64</v>
      </c>
      <c r="M5682">
        <f t="shared" si="479"/>
        <v>0.17534246575342466</v>
      </c>
      <c r="N5682">
        <f t="shared" si="482"/>
        <v>0</v>
      </c>
      <c r="O5682">
        <f t="shared" si="480"/>
        <v>0</v>
      </c>
      <c r="P5682">
        <f t="shared" si="483"/>
        <v>365</v>
      </c>
    </row>
    <row r="5683" spans="10:16" x14ac:dyDescent="0.25">
      <c r="J5683" t="s">
        <v>0</v>
      </c>
      <c r="K5683" s="3" t="e">
        <f t="shared" si="481"/>
        <v>#VALUE!</v>
      </c>
      <c r="L5683">
        <v>64</v>
      </c>
      <c r="M5683">
        <f t="shared" si="479"/>
        <v>0.17534246575342466</v>
      </c>
      <c r="N5683">
        <f t="shared" si="482"/>
        <v>0</v>
      </c>
      <c r="O5683">
        <f t="shared" si="480"/>
        <v>0</v>
      </c>
      <c r="P5683">
        <f t="shared" si="483"/>
        <v>365</v>
      </c>
    </row>
    <row r="5684" spans="10:16" x14ac:dyDescent="0.25">
      <c r="K5684" s="3">
        <f t="shared" si="481"/>
        <v>33965</v>
      </c>
      <c r="L5684">
        <v>64</v>
      </c>
      <c r="M5684">
        <f t="shared" si="479"/>
        <v>0.17534246575342466</v>
      </c>
      <c r="N5684">
        <f t="shared" si="482"/>
        <v>0</v>
      </c>
      <c r="O5684">
        <f t="shared" si="480"/>
        <v>0</v>
      </c>
      <c r="P5684">
        <f t="shared" si="483"/>
        <v>365</v>
      </c>
    </row>
    <row r="5685" spans="10:16" x14ac:dyDescent="0.25">
      <c r="J5685" t="s">
        <v>0</v>
      </c>
      <c r="K5685" s="3" t="e">
        <f t="shared" si="481"/>
        <v>#VALUE!</v>
      </c>
      <c r="L5685">
        <v>64</v>
      </c>
      <c r="M5685">
        <f t="shared" si="479"/>
        <v>0.17534246575342466</v>
      </c>
      <c r="N5685">
        <f t="shared" si="482"/>
        <v>0</v>
      </c>
      <c r="O5685">
        <f t="shared" si="480"/>
        <v>0</v>
      </c>
      <c r="P5685">
        <f t="shared" si="483"/>
        <v>365</v>
      </c>
    </row>
    <row r="5686" spans="10:16" x14ac:dyDescent="0.25">
      <c r="K5686" s="3">
        <f t="shared" si="481"/>
        <v>33965</v>
      </c>
      <c r="L5686">
        <v>64</v>
      </c>
      <c r="M5686">
        <f t="shared" si="479"/>
        <v>0.17534246575342466</v>
      </c>
      <c r="N5686">
        <f t="shared" si="482"/>
        <v>0</v>
      </c>
      <c r="O5686">
        <f t="shared" si="480"/>
        <v>0</v>
      </c>
      <c r="P5686">
        <f t="shared" si="483"/>
        <v>365</v>
      </c>
    </row>
    <row r="5687" spans="10:16" x14ac:dyDescent="0.25">
      <c r="J5687" t="s">
        <v>0</v>
      </c>
      <c r="K5687" s="3" t="e">
        <f t="shared" si="481"/>
        <v>#VALUE!</v>
      </c>
      <c r="L5687">
        <v>64</v>
      </c>
      <c r="M5687">
        <f t="shared" si="479"/>
        <v>0.17534246575342466</v>
      </c>
      <c r="N5687">
        <f t="shared" si="482"/>
        <v>0</v>
      </c>
      <c r="O5687">
        <f t="shared" si="480"/>
        <v>0</v>
      </c>
      <c r="P5687">
        <f t="shared" si="483"/>
        <v>365</v>
      </c>
    </row>
    <row r="5688" spans="10:16" x14ac:dyDescent="0.25">
      <c r="K5688" s="3">
        <f t="shared" si="481"/>
        <v>33965</v>
      </c>
      <c r="L5688">
        <v>64</v>
      </c>
      <c r="M5688">
        <f t="shared" si="479"/>
        <v>0.17534246575342466</v>
      </c>
      <c r="N5688">
        <f t="shared" si="482"/>
        <v>0</v>
      </c>
      <c r="O5688">
        <f t="shared" si="480"/>
        <v>0</v>
      </c>
      <c r="P5688">
        <f t="shared" si="483"/>
        <v>365</v>
      </c>
    </row>
    <row r="5689" spans="10:16" x14ac:dyDescent="0.25">
      <c r="J5689" t="s">
        <v>0</v>
      </c>
      <c r="K5689" s="3" t="e">
        <f t="shared" si="481"/>
        <v>#VALUE!</v>
      </c>
      <c r="L5689">
        <v>64</v>
      </c>
      <c r="M5689">
        <f t="shared" si="479"/>
        <v>0.17534246575342466</v>
      </c>
      <c r="N5689">
        <f t="shared" si="482"/>
        <v>0</v>
      </c>
      <c r="O5689">
        <f t="shared" si="480"/>
        <v>0</v>
      </c>
      <c r="P5689">
        <f t="shared" si="483"/>
        <v>365</v>
      </c>
    </row>
    <row r="5690" spans="10:16" x14ac:dyDescent="0.25">
      <c r="K5690" s="3">
        <f t="shared" si="481"/>
        <v>33965</v>
      </c>
      <c r="L5690">
        <v>64</v>
      </c>
      <c r="M5690">
        <f t="shared" si="479"/>
        <v>0.17534246575342466</v>
      </c>
      <c r="N5690">
        <f t="shared" si="482"/>
        <v>0</v>
      </c>
      <c r="O5690">
        <f t="shared" si="480"/>
        <v>0</v>
      </c>
      <c r="P5690">
        <f t="shared" si="483"/>
        <v>365</v>
      </c>
    </row>
    <row r="5691" spans="10:16" x14ac:dyDescent="0.25">
      <c r="J5691" t="s">
        <v>0</v>
      </c>
      <c r="K5691" s="3" t="e">
        <f t="shared" si="481"/>
        <v>#VALUE!</v>
      </c>
      <c r="L5691">
        <v>64</v>
      </c>
      <c r="M5691">
        <f t="shared" si="479"/>
        <v>0.17534246575342466</v>
      </c>
      <c r="N5691">
        <f t="shared" si="482"/>
        <v>0</v>
      </c>
      <c r="O5691">
        <f t="shared" si="480"/>
        <v>0</v>
      </c>
      <c r="P5691">
        <f t="shared" si="483"/>
        <v>365</v>
      </c>
    </row>
    <row r="5692" spans="10:16" x14ac:dyDescent="0.25">
      <c r="K5692" s="3">
        <f t="shared" si="481"/>
        <v>33965</v>
      </c>
      <c r="L5692">
        <v>64</v>
      </c>
      <c r="M5692">
        <f t="shared" si="479"/>
        <v>0.17534246575342466</v>
      </c>
      <c r="N5692">
        <f t="shared" si="482"/>
        <v>0</v>
      </c>
      <c r="O5692">
        <f t="shared" si="480"/>
        <v>0</v>
      </c>
      <c r="P5692">
        <f t="shared" si="483"/>
        <v>365</v>
      </c>
    </row>
    <row r="5693" spans="10:16" x14ac:dyDescent="0.25">
      <c r="J5693" t="s">
        <v>0</v>
      </c>
      <c r="K5693" s="3" t="e">
        <f t="shared" si="481"/>
        <v>#VALUE!</v>
      </c>
      <c r="L5693">
        <v>64</v>
      </c>
      <c r="M5693">
        <f t="shared" si="479"/>
        <v>0.17534246575342466</v>
      </c>
      <c r="N5693">
        <f t="shared" si="482"/>
        <v>0</v>
      </c>
      <c r="O5693">
        <f t="shared" si="480"/>
        <v>0</v>
      </c>
      <c r="P5693">
        <f t="shared" si="483"/>
        <v>365</v>
      </c>
    </row>
    <row r="5694" spans="10:16" x14ac:dyDescent="0.25">
      <c r="K5694" s="3">
        <f t="shared" si="481"/>
        <v>33965</v>
      </c>
      <c r="L5694">
        <v>64</v>
      </c>
      <c r="M5694">
        <f t="shared" si="479"/>
        <v>0.17534246575342466</v>
      </c>
      <c r="N5694">
        <f t="shared" si="482"/>
        <v>0</v>
      </c>
      <c r="O5694">
        <f t="shared" si="480"/>
        <v>0</v>
      </c>
      <c r="P5694">
        <f t="shared" si="483"/>
        <v>365</v>
      </c>
    </row>
    <row r="5695" spans="10:16" x14ac:dyDescent="0.25">
      <c r="J5695" t="s">
        <v>0</v>
      </c>
      <c r="K5695" s="3" t="e">
        <f t="shared" si="481"/>
        <v>#VALUE!</v>
      </c>
      <c r="L5695">
        <v>64</v>
      </c>
      <c r="M5695">
        <f t="shared" si="479"/>
        <v>0.17534246575342466</v>
      </c>
      <c r="N5695">
        <f t="shared" si="482"/>
        <v>0</v>
      </c>
      <c r="O5695">
        <f t="shared" si="480"/>
        <v>0</v>
      </c>
      <c r="P5695">
        <f t="shared" si="483"/>
        <v>365</v>
      </c>
    </row>
    <row r="5696" spans="10:16" x14ac:dyDescent="0.25">
      <c r="K5696" s="3">
        <f t="shared" si="481"/>
        <v>33965</v>
      </c>
      <c r="L5696">
        <v>64</v>
      </c>
      <c r="M5696">
        <f t="shared" si="479"/>
        <v>0.17534246575342466</v>
      </c>
      <c r="N5696">
        <f t="shared" si="482"/>
        <v>0</v>
      </c>
      <c r="O5696">
        <f t="shared" si="480"/>
        <v>0</v>
      </c>
      <c r="P5696">
        <f t="shared" si="483"/>
        <v>365</v>
      </c>
    </row>
    <row r="5697" spans="10:16" x14ac:dyDescent="0.25">
      <c r="J5697" t="s">
        <v>0</v>
      </c>
      <c r="K5697" s="3" t="e">
        <f t="shared" si="481"/>
        <v>#VALUE!</v>
      </c>
      <c r="L5697">
        <v>64</v>
      </c>
      <c r="M5697">
        <f t="shared" si="479"/>
        <v>0.17534246575342466</v>
      </c>
      <c r="N5697">
        <f t="shared" si="482"/>
        <v>0</v>
      </c>
      <c r="O5697">
        <f t="shared" si="480"/>
        <v>0</v>
      </c>
      <c r="P5697">
        <f t="shared" si="483"/>
        <v>365</v>
      </c>
    </row>
    <row r="5698" spans="10:16" x14ac:dyDescent="0.25">
      <c r="K5698" s="3">
        <f t="shared" si="481"/>
        <v>33965</v>
      </c>
      <c r="L5698">
        <v>64</v>
      </c>
      <c r="M5698">
        <f t="shared" si="479"/>
        <v>0.17534246575342466</v>
      </c>
      <c r="N5698">
        <f t="shared" si="482"/>
        <v>0</v>
      </c>
      <c r="O5698">
        <f t="shared" si="480"/>
        <v>0</v>
      </c>
      <c r="P5698">
        <f t="shared" si="483"/>
        <v>365</v>
      </c>
    </row>
    <row r="5699" spans="10:16" x14ac:dyDescent="0.25">
      <c r="J5699" t="s">
        <v>0</v>
      </c>
      <c r="K5699" s="3" t="e">
        <f t="shared" si="481"/>
        <v>#VALUE!</v>
      </c>
      <c r="L5699">
        <v>64</v>
      </c>
      <c r="M5699">
        <f t="shared" si="479"/>
        <v>0.17534246575342466</v>
      </c>
      <c r="N5699">
        <f t="shared" si="482"/>
        <v>0</v>
      </c>
      <c r="O5699">
        <f t="shared" si="480"/>
        <v>0</v>
      </c>
      <c r="P5699">
        <f t="shared" si="483"/>
        <v>365</v>
      </c>
    </row>
    <row r="5700" spans="10:16" x14ac:dyDescent="0.25">
      <c r="K5700" s="3">
        <f t="shared" si="481"/>
        <v>33965</v>
      </c>
      <c r="L5700">
        <v>64</v>
      </c>
      <c r="M5700">
        <f t="shared" si="479"/>
        <v>0.17534246575342466</v>
      </c>
      <c r="N5700">
        <f t="shared" si="482"/>
        <v>0</v>
      </c>
      <c r="O5700">
        <f t="shared" si="480"/>
        <v>0</v>
      </c>
      <c r="P5700">
        <f t="shared" si="483"/>
        <v>365</v>
      </c>
    </row>
    <row r="5701" spans="10:16" x14ac:dyDescent="0.25">
      <c r="J5701" t="s">
        <v>0</v>
      </c>
      <c r="K5701" s="3" t="e">
        <f t="shared" si="481"/>
        <v>#VALUE!</v>
      </c>
      <c r="L5701">
        <v>64</v>
      </c>
      <c r="M5701">
        <f t="shared" si="479"/>
        <v>0.17534246575342466</v>
      </c>
      <c r="N5701">
        <f t="shared" si="482"/>
        <v>0</v>
      </c>
      <c r="O5701">
        <f t="shared" si="480"/>
        <v>0</v>
      </c>
      <c r="P5701">
        <f t="shared" si="483"/>
        <v>365</v>
      </c>
    </row>
    <row r="5702" spans="10:16" x14ac:dyDescent="0.25">
      <c r="K5702" s="3">
        <f t="shared" si="481"/>
        <v>33965</v>
      </c>
      <c r="L5702">
        <v>64</v>
      </c>
      <c r="M5702">
        <f t="shared" si="479"/>
        <v>0.17534246575342466</v>
      </c>
      <c r="N5702">
        <f t="shared" si="482"/>
        <v>0</v>
      </c>
      <c r="O5702">
        <f t="shared" si="480"/>
        <v>0</v>
      </c>
      <c r="P5702">
        <f t="shared" si="483"/>
        <v>365</v>
      </c>
    </row>
    <row r="5703" spans="10:16" x14ac:dyDescent="0.25">
      <c r="J5703" t="s">
        <v>0</v>
      </c>
      <c r="K5703" s="3" t="e">
        <f t="shared" si="481"/>
        <v>#VALUE!</v>
      </c>
      <c r="L5703">
        <v>64</v>
      </c>
      <c r="M5703">
        <f t="shared" si="479"/>
        <v>0.17534246575342466</v>
      </c>
      <c r="N5703">
        <f t="shared" si="482"/>
        <v>0</v>
      </c>
      <c r="O5703">
        <f t="shared" si="480"/>
        <v>0</v>
      </c>
      <c r="P5703">
        <f t="shared" si="483"/>
        <v>365</v>
      </c>
    </row>
    <row r="5704" spans="10:16" x14ac:dyDescent="0.25">
      <c r="K5704" s="3">
        <f t="shared" si="481"/>
        <v>33965</v>
      </c>
      <c r="L5704">
        <v>64</v>
      </c>
      <c r="M5704">
        <f t="shared" ref="M5704:M5767" si="484">L5704/P5704</f>
        <v>0.17534246575342466</v>
      </c>
      <c r="N5704">
        <f t="shared" si="482"/>
        <v>0</v>
      </c>
      <c r="O5704">
        <f t="shared" ref="O5704:O5767" si="485">ROUND(N5704,1)</f>
        <v>0</v>
      </c>
      <c r="P5704">
        <f t="shared" si="483"/>
        <v>365</v>
      </c>
    </row>
    <row r="5705" spans="10:16" x14ac:dyDescent="0.25">
      <c r="J5705" t="s">
        <v>0</v>
      </c>
      <c r="K5705" s="3" t="e">
        <f t="shared" ref="K5705:K5768" si="486">$K$7+J5705</f>
        <v>#VALUE!</v>
      </c>
      <c r="L5705">
        <v>64</v>
      </c>
      <c r="M5705">
        <f t="shared" si="484"/>
        <v>0.17534246575342466</v>
      </c>
      <c r="N5705">
        <f t="shared" ref="N5705:N5768" si="487">INT(M5705)</f>
        <v>0</v>
      </c>
      <c r="O5705">
        <f t="shared" si="485"/>
        <v>0</v>
      </c>
      <c r="P5705">
        <f t="shared" si="483"/>
        <v>365</v>
      </c>
    </row>
    <row r="5706" spans="10:16" x14ac:dyDescent="0.25">
      <c r="K5706" s="3">
        <f t="shared" si="486"/>
        <v>33965</v>
      </c>
      <c r="L5706">
        <v>64</v>
      </c>
      <c r="M5706">
        <f t="shared" si="484"/>
        <v>0.17534246575342466</v>
      </c>
      <c r="N5706">
        <f t="shared" si="487"/>
        <v>0</v>
      </c>
      <c r="O5706">
        <f t="shared" si="485"/>
        <v>0</v>
      </c>
      <c r="P5706">
        <f t="shared" si="483"/>
        <v>365</v>
      </c>
    </row>
    <row r="5707" spans="10:16" x14ac:dyDescent="0.25">
      <c r="J5707" t="s">
        <v>0</v>
      </c>
      <c r="K5707" s="3" t="e">
        <f t="shared" si="486"/>
        <v>#VALUE!</v>
      </c>
      <c r="L5707">
        <v>64</v>
      </c>
      <c r="M5707">
        <f t="shared" si="484"/>
        <v>0.17534246575342466</v>
      </c>
      <c r="N5707">
        <f t="shared" si="487"/>
        <v>0</v>
      </c>
      <c r="O5707">
        <f t="shared" si="485"/>
        <v>0</v>
      </c>
      <c r="P5707">
        <f t="shared" si="483"/>
        <v>365</v>
      </c>
    </row>
    <row r="5708" spans="10:16" x14ac:dyDescent="0.25">
      <c r="K5708" s="3">
        <f t="shared" si="486"/>
        <v>33965</v>
      </c>
      <c r="L5708">
        <v>64</v>
      </c>
      <c r="M5708">
        <f t="shared" si="484"/>
        <v>0.17534246575342466</v>
      </c>
      <c r="N5708">
        <f t="shared" si="487"/>
        <v>0</v>
      </c>
      <c r="O5708">
        <f t="shared" si="485"/>
        <v>0</v>
      </c>
      <c r="P5708">
        <f t="shared" si="483"/>
        <v>365</v>
      </c>
    </row>
    <row r="5709" spans="10:16" x14ac:dyDescent="0.25">
      <c r="J5709" t="s">
        <v>0</v>
      </c>
      <c r="K5709" s="3" t="e">
        <f t="shared" si="486"/>
        <v>#VALUE!</v>
      </c>
      <c r="L5709">
        <v>64</v>
      </c>
      <c r="M5709">
        <f t="shared" si="484"/>
        <v>0.17534246575342466</v>
      </c>
      <c r="N5709">
        <f t="shared" si="487"/>
        <v>0</v>
      </c>
      <c r="O5709">
        <f t="shared" si="485"/>
        <v>0</v>
      </c>
      <c r="P5709">
        <f t="shared" si="483"/>
        <v>365</v>
      </c>
    </row>
    <row r="5710" spans="10:16" x14ac:dyDescent="0.25">
      <c r="K5710" s="3">
        <f t="shared" si="486"/>
        <v>33965</v>
      </c>
      <c r="L5710">
        <v>64</v>
      </c>
      <c r="M5710">
        <f t="shared" si="484"/>
        <v>0.17534246575342466</v>
      </c>
      <c r="N5710">
        <f t="shared" si="487"/>
        <v>0</v>
      </c>
      <c r="O5710">
        <f t="shared" si="485"/>
        <v>0</v>
      </c>
      <c r="P5710">
        <f t="shared" si="483"/>
        <v>365</v>
      </c>
    </row>
    <row r="5711" spans="10:16" x14ac:dyDescent="0.25">
      <c r="J5711" t="s">
        <v>0</v>
      </c>
      <c r="K5711" s="3" t="e">
        <f t="shared" si="486"/>
        <v>#VALUE!</v>
      </c>
      <c r="L5711">
        <v>64</v>
      </c>
      <c r="M5711">
        <f t="shared" si="484"/>
        <v>0.17534246575342466</v>
      </c>
      <c r="N5711">
        <f t="shared" si="487"/>
        <v>0</v>
      </c>
      <c r="O5711">
        <f t="shared" si="485"/>
        <v>0</v>
      </c>
      <c r="P5711">
        <f t="shared" si="483"/>
        <v>365</v>
      </c>
    </row>
    <row r="5712" spans="10:16" x14ac:dyDescent="0.25">
      <c r="K5712" s="3">
        <f t="shared" si="486"/>
        <v>33965</v>
      </c>
      <c r="L5712">
        <v>64</v>
      </c>
      <c r="M5712">
        <f t="shared" si="484"/>
        <v>0.17534246575342466</v>
      </c>
      <c r="N5712">
        <f t="shared" si="487"/>
        <v>0</v>
      </c>
      <c r="O5712">
        <f t="shared" si="485"/>
        <v>0</v>
      </c>
      <c r="P5712">
        <f t="shared" si="483"/>
        <v>365</v>
      </c>
    </row>
    <row r="5713" spans="10:16" x14ac:dyDescent="0.25">
      <c r="J5713" t="s">
        <v>0</v>
      </c>
      <c r="K5713" s="3" t="e">
        <f t="shared" si="486"/>
        <v>#VALUE!</v>
      </c>
      <c r="L5713">
        <v>64</v>
      </c>
      <c r="M5713">
        <f t="shared" si="484"/>
        <v>0.17534246575342466</v>
      </c>
      <c r="N5713">
        <f t="shared" si="487"/>
        <v>0</v>
      </c>
      <c r="O5713">
        <f t="shared" si="485"/>
        <v>0</v>
      </c>
      <c r="P5713">
        <f t="shared" si="483"/>
        <v>365</v>
      </c>
    </row>
    <row r="5714" spans="10:16" x14ac:dyDescent="0.25">
      <c r="K5714" s="3">
        <f t="shared" si="486"/>
        <v>33965</v>
      </c>
      <c r="L5714">
        <v>64</v>
      </c>
      <c r="M5714">
        <f t="shared" si="484"/>
        <v>0.17534246575342466</v>
      </c>
      <c r="N5714">
        <f t="shared" si="487"/>
        <v>0</v>
      </c>
      <c r="O5714">
        <f t="shared" si="485"/>
        <v>0</v>
      </c>
      <c r="P5714">
        <f t="shared" si="483"/>
        <v>365</v>
      </c>
    </row>
    <row r="5715" spans="10:16" x14ac:dyDescent="0.25">
      <c r="J5715" t="s">
        <v>0</v>
      </c>
      <c r="K5715" s="3" t="e">
        <f t="shared" si="486"/>
        <v>#VALUE!</v>
      </c>
      <c r="L5715">
        <v>64</v>
      </c>
      <c r="M5715">
        <f t="shared" si="484"/>
        <v>0.17534246575342466</v>
      </c>
      <c r="N5715">
        <f t="shared" si="487"/>
        <v>0</v>
      </c>
      <c r="O5715">
        <f t="shared" si="485"/>
        <v>0</v>
      </c>
      <c r="P5715">
        <f t="shared" si="483"/>
        <v>365</v>
      </c>
    </row>
    <row r="5716" spans="10:16" x14ac:dyDescent="0.25">
      <c r="K5716" s="3">
        <f t="shared" si="486"/>
        <v>33965</v>
      </c>
      <c r="L5716">
        <v>64</v>
      </c>
      <c r="M5716">
        <f t="shared" si="484"/>
        <v>0.17534246575342466</v>
      </c>
      <c r="N5716">
        <f t="shared" si="487"/>
        <v>0</v>
      </c>
      <c r="O5716">
        <f t="shared" si="485"/>
        <v>0</v>
      </c>
      <c r="P5716">
        <f t="shared" si="483"/>
        <v>365</v>
      </c>
    </row>
    <row r="5717" spans="10:16" x14ac:dyDescent="0.25">
      <c r="J5717" t="s">
        <v>0</v>
      </c>
      <c r="K5717" s="3" t="e">
        <f t="shared" si="486"/>
        <v>#VALUE!</v>
      </c>
      <c r="L5717">
        <v>64</v>
      </c>
      <c r="M5717">
        <f t="shared" si="484"/>
        <v>0.17534246575342466</v>
      </c>
      <c r="N5717">
        <f t="shared" si="487"/>
        <v>0</v>
      </c>
      <c r="O5717">
        <f t="shared" si="485"/>
        <v>0</v>
      </c>
      <c r="P5717">
        <f t="shared" si="483"/>
        <v>365</v>
      </c>
    </row>
    <row r="5718" spans="10:16" x14ac:dyDescent="0.25">
      <c r="K5718" s="3">
        <f t="shared" si="486"/>
        <v>33965</v>
      </c>
      <c r="L5718">
        <v>64</v>
      </c>
      <c r="M5718">
        <f t="shared" si="484"/>
        <v>0.17534246575342466</v>
      </c>
      <c r="N5718">
        <f t="shared" si="487"/>
        <v>0</v>
      </c>
      <c r="O5718">
        <f t="shared" si="485"/>
        <v>0</v>
      </c>
      <c r="P5718">
        <f t="shared" si="483"/>
        <v>365</v>
      </c>
    </row>
    <row r="5719" spans="10:16" x14ac:dyDescent="0.25">
      <c r="J5719" t="s">
        <v>0</v>
      </c>
      <c r="K5719" s="3" t="e">
        <f t="shared" si="486"/>
        <v>#VALUE!</v>
      </c>
      <c r="L5719">
        <v>64</v>
      </c>
      <c r="M5719">
        <f t="shared" si="484"/>
        <v>0.17534246575342466</v>
      </c>
      <c r="N5719">
        <f t="shared" si="487"/>
        <v>0</v>
      </c>
      <c r="O5719">
        <f t="shared" si="485"/>
        <v>0</v>
      </c>
      <c r="P5719">
        <f t="shared" si="483"/>
        <v>365</v>
      </c>
    </row>
    <row r="5720" spans="10:16" x14ac:dyDescent="0.25">
      <c r="K5720" s="3">
        <f t="shared" si="486"/>
        <v>33965</v>
      </c>
      <c r="L5720">
        <v>64</v>
      </c>
      <c r="M5720">
        <f t="shared" si="484"/>
        <v>0.17534246575342466</v>
      </c>
      <c r="N5720">
        <f t="shared" si="487"/>
        <v>0</v>
      </c>
      <c r="O5720">
        <f t="shared" si="485"/>
        <v>0</v>
      </c>
      <c r="P5720">
        <f t="shared" si="483"/>
        <v>365</v>
      </c>
    </row>
    <row r="5721" spans="10:16" x14ac:dyDescent="0.25">
      <c r="J5721" t="s">
        <v>0</v>
      </c>
      <c r="K5721" s="3" t="e">
        <f t="shared" si="486"/>
        <v>#VALUE!</v>
      </c>
      <c r="L5721">
        <v>64</v>
      </c>
      <c r="M5721">
        <f t="shared" si="484"/>
        <v>0.17534246575342466</v>
      </c>
      <c r="N5721">
        <f t="shared" si="487"/>
        <v>0</v>
      </c>
      <c r="O5721">
        <f t="shared" si="485"/>
        <v>0</v>
      </c>
      <c r="P5721">
        <f t="shared" si="483"/>
        <v>365</v>
      </c>
    </row>
    <row r="5722" spans="10:16" x14ac:dyDescent="0.25">
      <c r="K5722" s="3">
        <f t="shared" si="486"/>
        <v>33965</v>
      </c>
      <c r="L5722">
        <v>64</v>
      </c>
      <c r="M5722">
        <f t="shared" si="484"/>
        <v>0.17534246575342466</v>
      </c>
      <c r="N5722">
        <f t="shared" si="487"/>
        <v>0</v>
      </c>
      <c r="O5722">
        <f t="shared" si="485"/>
        <v>0</v>
      </c>
      <c r="P5722">
        <f t="shared" si="483"/>
        <v>365</v>
      </c>
    </row>
    <row r="5723" spans="10:16" x14ac:dyDescent="0.25">
      <c r="J5723" t="s">
        <v>0</v>
      </c>
      <c r="K5723" s="3" t="e">
        <f t="shared" si="486"/>
        <v>#VALUE!</v>
      </c>
      <c r="L5723">
        <v>64</v>
      </c>
      <c r="M5723">
        <f t="shared" si="484"/>
        <v>0.17534246575342466</v>
      </c>
      <c r="N5723">
        <f t="shared" si="487"/>
        <v>0</v>
      </c>
      <c r="O5723">
        <f t="shared" si="485"/>
        <v>0</v>
      </c>
      <c r="P5723">
        <f t="shared" si="483"/>
        <v>365</v>
      </c>
    </row>
    <row r="5724" spans="10:16" x14ac:dyDescent="0.25">
      <c r="K5724" s="3">
        <f t="shared" si="486"/>
        <v>33965</v>
      </c>
      <c r="L5724">
        <v>64</v>
      </c>
      <c r="M5724">
        <f t="shared" si="484"/>
        <v>0.17534246575342466</v>
      </c>
      <c r="N5724">
        <f t="shared" si="487"/>
        <v>0</v>
      </c>
      <c r="O5724">
        <f t="shared" si="485"/>
        <v>0</v>
      </c>
      <c r="P5724">
        <f t="shared" si="483"/>
        <v>365</v>
      </c>
    </row>
    <row r="5725" spans="10:16" x14ac:dyDescent="0.25">
      <c r="J5725" t="s">
        <v>0</v>
      </c>
      <c r="K5725" s="3" t="e">
        <f t="shared" si="486"/>
        <v>#VALUE!</v>
      </c>
      <c r="L5725">
        <v>64</v>
      </c>
      <c r="M5725">
        <f t="shared" si="484"/>
        <v>0.17534246575342466</v>
      </c>
      <c r="N5725">
        <f t="shared" si="487"/>
        <v>0</v>
      </c>
      <c r="O5725">
        <f t="shared" si="485"/>
        <v>0</v>
      </c>
      <c r="P5725">
        <f t="shared" si="483"/>
        <v>365</v>
      </c>
    </row>
    <row r="5726" spans="10:16" x14ac:dyDescent="0.25">
      <c r="K5726" s="3">
        <f t="shared" si="486"/>
        <v>33965</v>
      </c>
      <c r="L5726">
        <v>64</v>
      </c>
      <c r="M5726">
        <f t="shared" si="484"/>
        <v>0.17534246575342466</v>
      </c>
      <c r="N5726">
        <f t="shared" si="487"/>
        <v>0</v>
      </c>
      <c r="O5726">
        <f t="shared" si="485"/>
        <v>0</v>
      </c>
      <c r="P5726">
        <f t="shared" si="483"/>
        <v>365</v>
      </c>
    </row>
    <row r="5727" spans="10:16" x14ac:dyDescent="0.25">
      <c r="J5727" t="s">
        <v>0</v>
      </c>
      <c r="K5727" s="3" t="e">
        <f t="shared" si="486"/>
        <v>#VALUE!</v>
      </c>
      <c r="L5727">
        <v>64</v>
      </c>
      <c r="M5727">
        <f t="shared" si="484"/>
        <v>0.17534246575342466</v>
      </c>
      <c r="N5727">
        <f t="shared" si="487"/>
        <v>0</v>
      </c>
      <c r="O5727">
        <f t="shared" si="485"/>
        <v>0</v>
      </c>
      <c r="P5727">
        <f t="shared" si="483"/>
        <v>365</v>
      </c>
    </row>
    <row r="5728" spans="10:16" x14ac:dyDescent="0.25">
      <c r="K5728" s="3">
        <f t="shared" si="486"/>
        <v>33965</v>
      </c>
      <c r="L5728">
        <v>64</v>
      </c>
      <c r="M5728">
        <f t="shared" si="484"/>
        <v>0.17534246575342466</v>
      </c>
      <c r="N5728">
        <f t="shared" si="487"/>
        <v>0</v>
      </c>
      <c r="O5728">
        <f t="shared" si="485"/>
        <v>0</v>
      </c>
      <c r="P5728">
        <f t="shared" si="483"/>
        <v>365</v>
      </c>
    </row>
    <row r="5729" spans="10:16" x14ac:dyDescent="0.25">
      <c r="J5729" t="s">
        <v>0</v>
      </c>
      <c r="K5729" s="3" t="e">
        <f t="shared" si="486"/>
        <v>#VALUE!</v>
      </c>
      <c r="L5729">
        <v>64</v>
      </c>
      <c r="M5729">
        <f t="shared" si="484"/>
        <v>0.17534246575342466</v>
      </c>
      <c r="N5729">
        <f t="shared" si="487"/>
        <v>0</v>
      </c>
      <c r="O5729">
        <f t="shared" si="485"/>
        <v>0</v>
      </c>
      <c r="P5729">
        <f t="shared" si="483"/>
        <v>365</v>
      </c>
    </row>
    <row r="5730" spans="10:16" x14ac:dyDescent="0.25">
      <c r="K5730" s="3">
        <f t="shared" si="486"/>
        <v>33965</v>
      </c>
      <c r="L5730">
        <v>64</v>
      </c>
      <c r="M5730">
        <f t="shared" si="484"/>
        <v>0.17534246575342466</v>
      </c>
      <c r="N5730">
        <f t="shared" si="487"/>
        <v>0</v>
      </c>
      <c r="O5730">
        <f t="shared" si="485"/>
        <v>0</v>
      </c>
      <c r="P5730">
        <f t="shared" si="483"/>
        <v>365</v>
      </c>
    </row>
    <row r="5731" spans="10:16" x14ac:dyDescent="0.25">
      <c r="J5731" t="s">
        <v>0</v>
      </c>
      <c r="K5731" s="3" t="e">
        <f t="shared" si="486"/>
        <v>#VALUE!</v>
      </c>
      <c r="L5731">
        <v>64</v>
      </c>
      <c r="M5731">
        <f t="shared" si="484"/>
        <v>0.17534246575342466</v>
      </c>
      <c r="N5731">
        <f t="shared" si="487"/>
        <v>0</v>
      </c>
      <c r="O5731">
        <f t="shared" si="485"/>
        <v>0</v>
      </c>
      <c r="P5731">
        <f t="shared" si="483"/>
        <v>365</v>
      </c>
    </row>
    <row r="5732" spans="10:16" x14ac:dyDescent="0.25">
      <c r="K5732" s="3">
        <f t="shared" si="486"/>
        <v>33965</v>
      </c>
      <c r="L5732">
        <v>64</v>
      </c>
      <c r="M5732">
        <f t="shared" si="484"/>
        <v>0.17534246575342466</v>
      </c>
      <c r="N5732">
        <f t="shared" si="487"/>
        <v>0</v>
      </c>
      <c r="O5732">
        <f t="shared" si="485"/>
        <v>0</v>
      </c>
      <c r="P5732">
        <f t="shared" si="483"/>
        <v>365</v>
      </c>
    </row>
    <row r="5733" spans="10:16" x14ac:dyDescent="0.25">
      <c r="J5733" t="s">
        <v>0</v>
      </c>
      <c r="K5733" s="3" t="e">
        <f t="shared" si="486"/>
        <v>#VALUE!</v>
      </c>
      <c r="L5733">
        <v>64</v>
      </c>
      <c r="M5733">
        <f t="shared" si="484"/>
        <v>0.17534246575342466</v>
      </c>
      <c r="N5733">
        <f t="shared" si="487"/>
        <v>0</v>
      </c>
      <c r="O5733">
        <f t="shared" si="485"/>
        <v>0</v>
      </c>
      <c r="P5733">
        <f t="shared" si="483"/>
        <v>365</v>
      </c>
    </row>
    <row r="5734" spans="10:16" x14ac:dyDescent="0.25">
      <c r="K5734" s="3">
        <f t="shared" si="486"/>
        <v>33965</v>
      </c>
      <c r="L5734">
        <v>64</v>
      </c>
      <c r="M5734">
        <f t="shared" si="484"/>
        <v>0.17534246575342466</v>
      </c>
      <c r="N5734">
        <f t="shared" si="487"/>
        <v>0</v>
      </c>
      <c r="O5734">
        <f t="shared" si="485"/>
        <v>0</v>
      </c>
      <c r="P5734">
        <f t="shared" si="483"/>
        <v>365</v>
      </c>
    </row>
    <row r="5735" spans="10:16" x14ac:dyDescent="0.25">
      <c r="J5735" t="s">
        <v>0</v>
      </c>
      <c r="K5735" s="3" t="e">
        <f t="shared" si="486"/>
        <v>#VALUE!</v>
      </c>
      <c r="L5735">
        <v>64</v>
      </c>
      <c r="M5735">
        <f t="shared" si="484"/>
        <v>0.17534246575342466</v>
      </c>
      <c r="N5735">
        <f t="shared" si="487"/>
        <v>0</v>
      </c>
      <c r="O5735">
        <f t="shared" si="485"/>
        <v>0</v>
      </c>
      <c r="P5735">
        <f t="shared" si="483"/>
        <v>365</v>
      </c>
    </row>
    <row r="5736" spans="10:16" x14ac:dyDescent="0.25">
      <c r="K5736" s="3">
        <f t="shared" si="486"/>
        <v>33965</v>
      </c>
      <c r="L5736">
        <v>64</v>
      </c>
      <c r="M5736">
        <f t="shared" si="484"/>
        <v>0.17534246575342466</v>
      </c>
      <c r="N5736">
        <f t="shared" si="487"/>
        <v>0</v>
      </c>
      <c r="O5736">
        <f t="shared" si="485"/>
        <v>0</v>
      </c>
      <c r="P5736">
        <f t="shared" si="483"/>
        <v>365</v>
      </c>
    </row>
    <row r="5737" spans="10:16" x14ac:dyDescent="0.25">
      <c r="J5737" t="s">
        <v>0</v>
      </c>
      <c r="K5737" s="3" t="e">
        <f t="shared" si="486"/>
        <v>#VALUE!</v>
      </c>
      <c r="L5737">
        <v>64</v>
      </c>
      <c r="M5737">
        <f t="shared" si="484"/>
        <v>0.17534246575342466</v>
      </c>
      <c r="N5737">
        <f t="shared" si="487"/>
        <v>0</v>
      </c>
      <c r="O5737">
        <f t="shared" si="485"/>
        <v>0</v>
      </c>
      <c r="P5737">
        <f t="shared" si="483"/>
        <v>365</v>
      </c>
    </row>
    <row r="5738" spans="10:16" x14ac:dyDescent="0.25">
      <c r="K5738" s="3">
        <f t="shared" si="486"/>
        <v>33965</v>
      </c>
      <c r="L5738">
        <v>64</v>
      </c>
      <c r="M5738">
        <f t="shared" si="484"/>
        <v>0.17534246575342466</v>
      </c>
      <c r="N5738">
        <f t="shared" si="487"/>
        <v>0</v>
      </c>
      <c r="O5738">
        <f t="shared" si="485"/>
        <v>0</v>
      </c>
      <c r="P5738">
        <f t="shared" si="483"/>
        <v>365</v>
      </c>
    </row>
    <row r="5739" spans="10:16" x14ac:dyDescent="0.25">
      <c r="J5739" t="s">
        <v>0</v>
      </c>
      <c r="K5739" s="3" t="e">
        <f t="shared" si="486"/>
        <v>#VALUE!</v>
      </c>
      <c r="L5739">
        <v>64</v>
      </c>
      <c r="M5739">
        <f t="shared" si="484"/>
        <v>0.17534246575342466</v>
      </c>
      <c r="N5739">
        <f t="shared" si="487"/>
        <v>0</v>
      </c>
      <c r="O5739">
        <f t="shared" si="485"/>
        <v>0</v>
      </c>
      <c r="P5739">
        <f t="shared" si="483"/>
        <v>365</v>
      </c>
    </row>
    <row r="5740" spans="10:16" x14ac:dyDescent="0.25">
      <c r="K5740" s="3">
        <f t="shared" si="486"/>
        <v>33965</v>
      </c>
      <c r="L5740">
        <v>64</v>
      </c>
      <c r="M5740">
        <f t="shared" si="484"/>
        <v>0.17534246575342466</v>
      </c>
      <c r="N5740">
        <f t="shared" si="487"/>
        <v>0</v>
      </c>
      <c r="O5740">
        <f t="shared" si="485"/>
        <v>0</v>
      </c>
      <c r="P5740">
        <f t="shared" si="483"/>
        <v>365</v>
      </c>
    </row>
    <row r="5741" spans="10:16" x14ac:dyDescent="0.25">
      <c r="J5741" t="s">
        <v>0</v>
      </c>
      <c r="K5741" s="3" t="e">
        <f t="shared" si="486"/>
        <v>#VALUE!</v>
      </c>
      <c r="L5741">
        <v>64</v>
      </c>
      <c r="M5741">
        <f t="shared" si="484"/>
        <v>0.17534246575342466</v>
      </c>
      <c r="N5741">
        <f t="shared" si="487"/>
        <v>0</v>
      </c>
      <c r="O5741">
        <f t="shared" si="485"/>
        <v>0</v>
      </c>
      <c r="P5741">
        <f t="shared" si="483"/>
        <v>365</v>
      </c>
    </row>
    <row r="5742" spans="10:16" x14ac:dyDescent="0.25">
      <c r="K5742" s="3">
        <f t="shared" si="486"/>
        <v>33965</v>
      </c>
      <c r="L5742">
        <v>64</v>
      </c>
      <c r="M5742">
        <f t="shared" si="484"/>
        <v>0.17534246575342466</v>
      </c>
      <c r="N5742">
        <f t="shared" si="487"/>
        <v>0</v>
      </c>
      <c r="O5742">
        <f t="shared" si="485"/>
        <v>0</v>
      </c>
      <c r="P5742">
        <f t="shared" ref="P5742:P5805" si="488">DATE(2008,12,26)-DATE(2007,12,27)</f>
        <v>365</v>
      </c>
    </row>
    <row r="5743" spans="10:16" x14ac:dyDescent="0.25">
      <c r="J5743" t="s">
        <v>0</v>
      </c>
      <c r="K5743" s="3" t="e">
        <f t="shared" si="486"/>
        <v>#VALUE!</v>
      </c>
      <c r="L5743">
        <v>64</v>
      </c>
      <c r="M5743">
        <f t="shared" si="484"/>
        <v>0.17534246575342466</v>
      </c>
      <c r="N5743">
        <f t="shared" si="487"/>
        <v>0</v>
      </c>
      <c r="O5743">
        <f t="shared" si="485"/>
        <v>0</v>
      </c>
      <c r="P5743">
        <f t="shared" si="488"/>
        <v>365</v>
      </c>
    </row>
    <row r="5744" spans="10:16" x14ac:dyDescent="0.25">
      <c r="K5744" s="3">
        <f t="shared" si="486"/>
        <v>33965</v>
      </c>
      <c r="L5744">
        <v>64</v>
      </c>
      <c r="M5744">
        <f t="shared" si="484"/>
        <v>0.17534246575342466</v>
      </c>
      <c r="N5744">
        <f t="shared" si="487"/>
        <v>0</v>
      </c>
      <c r="O5744">
        <f t="shared" si="485"/>
        <v>0</v>
      </c>
      <c r="P5744">
        <f t="shared" si="488"/>
        <v>365</v>
      </c>
    </row>
    <row r="5745" spans="10:16" x14ac:dyDescent="0.25">
      <c r="J5745" t="s">
        <v>0</v>
      </c>
      <c r="K5745" s="3" t="e">
        <f t="shared" si="486"/>
        <v>#VALUE!</v>
      </c>
      <c r="L5745">
        <v>64</v>
      </c>
      <c r="M5745">
        <f t="shared" si="484"/>
        <v>0.17534246575342466</v>
      </c>
      <c r="N5745">
        <f t="shared" si="487"/>
        <v>0</v>
      </c>
      <c r="O5745">
        <f t="shared" si="485"/>
        <v>0</v>
      </c>
      <c r="P5745">
        <f t="shared" si="488"/>
        <v>365</v>
      </c>
    </row>
    <row r="5746" spans="10:16" x14ac:dyDescent="0.25">
      <c r="K5746" s="3">
        <f t="shared" si="486"/>
        <v>33965</v>
      </c>
      <c r="L5746">
        <v>64</v>
      </c>
      <c r="M5746">
        <f t="shared" si="484"/>
        <v>0.17534246575342466</v>
      </c>
      <c r="N5746">
        <f t="shared" si="487"/>
        <v>0</v>
      </c>
      <c r="O5746">
        <f t="shared" si="485"/>
        <v>0</v>
      </c>
      <c r="P5746">
        <f t="shared" si="488"/>
        <v>365</v>
      </c>
    </row>
    <row r="5747" spans="10:16" x14ac:dyDescent="0.25">
      <c r="J5747" t="s">
        <v>0</v>
      </c>
      <c r="K5747" s="3" t="e">
        <f t="shared" si="486"/>
        <v>#VALUE!</v>
      </c>
      <c r="L5747">
        <v>64</v>
      </c>
      <c r="M5747">
        <f t="shared" si="484"/>
        <v>0.17534246575342466</v>
      </c>
      <c r="N5747">
        <f t="shared" si="487"/>
        <v>0</v>
      </c>
      <c r="O5747">
        <f t="shared" si="485"/>
        <v>0</v>
      </c>
      <c r="P5747">
        <f t="shared" si="488"/>
        <v>365</v>
      </c>
    </row>
    <row r="5748" spans="10:16" x14ac:dyDescent="0.25">
      <c r="K5748" s="3">
        <f t="shared" si="486"/>
        <v>33965</v>
      </c>
      <c r="L5748">
        <v>64</v>
      </c>
      <c r="M5748">
        <f t="shared" si="484"/>
        <v>0.17534246575342466</v>
      </c>
      <c r="N5748">
        <f t="shared" si="487"/>
        <v>0</v>
      </c>
      <c r="O5748">
        <f t="shared" si="485"/>
        <v>0</v>
      </c>
      <c r="P5748">
        <f t="shared" si="488"/>
        <v>365</v>
      </c>
    </row>
    <row r="5749" spans="10:16" x14ac:dyDescent="0.25">
      <c r="J5749" t="s">
        <v>0</v>
      </c>
      <c r="K5749" s="3" t="e">
        <f t="shared" si="486"/>
        <v>#VALUE!</v>
      </c>
      <c r="L5749">
        <v>64</v>
      </c>
      <c r="M5749">
        <f t="shared" si="484"/>
        <v>0.17534246575342466</v>
      </c>
      <c r="N5749">
        <f t="shared" si="487"/>
        <v>0</v>
      </c>
      <c r="O5749">
        <f t="shared" si="485"/>
        <v>0</v>
      </c>
      <c r="P5749">
        <f t="shared" si="488"/>
        <v>365</v>
      </c>
    </row>
    <row r="5750" spans="10:16" x14ac:dyDescent="0.25">
      <c r="K5750" s="3">
        <f t="shared" si="486"/>
        <v>33965</v>
      </c>
      <c r="L5750">
        <v>64</v>
      </c>
      <c r="M5750">
        <f t="shared" si="484"/>
        <v>0.17534246575342466</v>
      </c>
      <c r="N5750">
        <f t="shared" si="487"/>
        <v>0</v>
      </c>
      <c r="O5750">
        <f t="shared" si="485"/>
        <v>0</v>
      </c>
      <c r="P5750">
        <f t="shared" si="488"/>
        <v>365</v>
      </c>
    </row>
    <row r="5751" spans="10:16" x14ac:dyDescent="0.25">
      <c r="J5751" t="s">
        <v>0</v>
      </c>
      <c r="K5751" s="3" t="e">
        <f t="shared" si="486"/>
        <v>#VALUE!</v>
      </c>
      <c r="L5751">
        <v>64</v>
      </c>
      <c r="M5751">
        <f t="shared" si="484"/>
        <v>0.17534246575342466</v>
      </c>
      <c r="N5751">
        <f t="shared" si="487"/>
        <v>0</v>
      </c>
      <c r="O5751">
        <f t="shared" si="485"/>
        <v>0</v>
      </c>
      <c r="P5751">
        <f t="shared" si="488"/>
        <v>365</v>
      </c>
    </row>
    <row r="5752" spans="10:16" x14ac:dyDescent="0.25">
      <c r="K5752" s="3">
        <f t="shared" si="486"/>
        <v>33965</v>
      </c>
      <c r="L5752">
        <v>64</v>
      </c>
      <c r="M5752">
        <f t="shared" si="484"/>
        <v>0.17534246575342466</v>
      </c>
      <c r="N5752">
        <f t="shared" si="487"/>
        <v>0</v>
      </c>
      <c r="O5752">
        <f t="shared" si="485"/>
        <v>0</v>
      </c>
      <c r="P5752">
        <f t="shared" si="488"/>
        <v>365</v>
      </c>
    </row>
    <row r="5753" spans="10:16" x14ac:dyDescent="0.25">
      <c r="J5753" t="s">
        <v>0</v>
      </c>
      <c r="K5753" s="3" t="e">
        <f t="shared" si="486"/>
        <v>#VALUE!</v>
      </c>
      <c r="L5753">
        <v>64</v>
      </c>
      <c r="M5753">
        <f t="shared" si="484"/>
        <v>0.17534246575342466</v>
      </c>
      <c r="N5753">
        <f t="shared" si="487"/>
        <v>0</v>
      </c>
      <c r="O5753">
        <f t="shared" si="485"/>
        <v>0</v>
      </c>
      <c r="P5753">
        <f t="shared" si="488"/>
        <v>365</v>
      </c>
    </row>
    <row r="5754" spans="10:16" x14ac:dyDescent="0.25">
      <c r="K5754" s="3">
        <f t="shared" si="486"/>
        <v>33965</v>
      </c>
      <c r="L5754">
        <v>64</v>
      </c>
      <c r="M5754">
        <f t="shared" si="484"/>
        <v>0.17534246575342466</v>
      </c>
      <c r="N5754">
        <f t="shared" si="487"/>
        <v>0</v>
      </c>
      <c r="O5754">
        <f t="shared" si="485"/>
        <v>0</v>
      </c>
      <c r="P5754">
        <f t="shared" si="488"/>
        <v>365</v>
      </c>
    </row>
    <row r="5755" spans="10:16" x14ac:dyDescent="0.25">
      <c r="J5755" t="s">
        <v>0</v>
      </c>
      <c r="K5755" s="3" t="e">
        <f t="shared" si="486"/>
        <v>#VALUE!</v>
      </c>
      <c r="L5755">
        <v>64</v>
      </c>
      <c r="M5755">
        <f t="shared" si="484"/>
        <v>0.17534246575342466</v>
      </c>
      <c r="N5755">
        <f t="shared" si="487"/>
        <v>0</v>
      </c>
      <c r="O5755">
        <f t="shared" si="485"/>
        <v>0</v>
      </c>
      <c r="P5755">
        <f t="shared" si="488"/>
        <v>365</v>
      </c>
    </row>
    <row r="5756" spans="10:16" x14ac:dyDescent="0.25">
      <c r="K5756" s="3">
        <f t="shared" si="486"/>
        <v>33965</v>
      </c>
      <c r="L5756">
        <v>64</v>
      </c>
      <c r="M5756">
        <f t="shared" si="484"/>
        <v>0.17534246575342466</v>
      </c>
      <c r="N5756">
        <f t="shared" si="487"/>
        <v>0</v>
      </c>
      <c r="O5756">
        <f t="shared" si="485"/>
        <v>0</v>
      </c>
      <c r="P5756">
        <f t="shared" si="488"/>
        <v>365</v>
      </c>
    </row>
    <row r="5757" spans="10:16" x14ac:dyDescent="0.25">
      <c r="J5757" t="s">
        <v>0</v>
      </c>
      <c r="K5757" s="3" t="e">
        <f t="shared" si="486"/>
        <v>#VALUE!</v>
      </c>
      <c r="L5757">
        <v>64</v>
      </c>
      <c r="M5757">
        <f t="shared" si="484"/>
        <v>0.17534246575342466</v>
      </c>
      <c r="N5757">
        <f t="shared" si="487"/>
        <v>0</v>
      </c>
      <c r="O5757">
        <f t="shared" si="485"/>
        <v>0</v>
      </c>
      <c r="P5757">
        <f t="shared" si="488"/>
        <v>365</v>
      </c>
    </row>
    <row r="5758" spans="10:16" x14ac:dyDescent="0.25">
      <c r="K5758" s="3">
        <f t="shared" si="486"/>
        <v>33965</v>
      </c>
      <c r="L5758">
        <v>64</v>
      </c>
      <c r="M5758">
        <f t="shared" si="484"/>
        <v>0.17534246575342466</v>
      </c>
      <c r="N5758">
        <f t="shared" si="487"/>
        <v>0</v>
      </c>
      <c r="O5758">
        <f t="shared" si="485"/>
        <v>0</v>
      </c>
      <c r="P5758">
        <f t="shared" si="488"/>
        <v>365</v>
      </c>
    </row>
    <row r="5759" spans="10:16" x14ac:dyDescent="0.25">
      <c r="J5759" t="s">
        <v>0</v>
      </c>
      <c r="K5759" s="3" t="e">
        <f t="shared" si="486"/>
        <v>#VALUE!</v>
      </c>
      <c r="L5759">
        <v>64</v>
      </c>
      <c r="M5759">
        <f t="shared" si="484"/>
        <v>0.17534246575342466</v>
      </c>
      <c r="N5759">
        <f t="shared" si="487"/>
        <v>0</v>
      </c>
      <c r="O5759">
        <f t="shared" si="485"/>
        <v>0</v>
      </c>
      <c r="P5759">
        <f t="shared" si="488"/>
        <v>365</v>
      </c>
    </row>
    <row r="5760" spans="10:16" x14ac:dyDescent="0.25">
      <c r="K5760" s="3">
        <f t="shared" si="486"/>
        <v>33965</v>
      </c>
      <c r="L5760">
        <v>64</v>
      </c>
      <c r="M5760">
        <f t="shared" si="484"/>
        <v>0.17534246575342466</v>
      </c>
      <c r="N5760">
        <f t="shared" si="487"/>
        <v>0</v>
      </c>
      <c r="O5760">
        <f t="shared" si="485"/>
        <v>0</v>
      </c>
      <c r="P5760">
        <f t="shared" si="488"/>
        <v>365</v>
      </c>
    </row>
    <row r="5761" spans="10:16" x14ac:dyDescent="0.25">
      <c r="J5761" t="s">
        <v>0</v>
      </c>
      <c r="K5761" s="3" t="e">
        <f t="shared" si="486"/>
        <v>#VALUE!</v>
      </c>
      <c r="L5761">
        <v>64</v>
      </c>
      <c r="M5761">
        <f t="shared" si="484"/>
        <v>0.17534246575342466</v>
      </c>
      <c r="N5761">
        <f t="shared" si="487"/>
        <v>0</v>
      </c>
      <c r="O5761">
        <f t="shared" si="485"/>
        <v>0</v>
      </c>
      <c r="P5761">
        <f t="shared" si="488"/>
        <v>365</v>
      </c>
    </row>
    <row r="5762" spans="10:16" x14ac:dyDescent="0.25">
      <c r="K5762" s="3">
        <f t="shared" si="486"/>
        <v>33965</v>
      </c>
      <c r="L5762">
        <v>64</v>
      </c>
      <c r="M5762">
        <f t="shared" si="484"/>
        <v>0.17534246575342466</v>
      </c>
      <c r="N5762">
        <f t="shared" si="487"/>
        <v>0</v>
      </c>
      <c r="O5762">
        <f t="shared" si="485"/>
        <v>0</v>
      </c>
      <c r="P5762">
        <f t="shared" si="488"/>
        <v>365</v>
      </c>
    </row>
    <row r="5763" spans="10:16" x14ac:dyDescent="0.25">
      <c r="J5763" t="s">
        <v>0</v>
      </c>
      <c r="K5763" s="3" t="e">
        <f t="shared" si="486"/>
        <v>#VALUE!</v>
      </c>
      <c r="L5763">
        <v>64</v>
      </c>
      <c r="M5763">
        <f t="shared" si="484"/>
        <v>0.17534246575342466</v>
      </c>
      <c r="N5763">
        <f t="shared" si="487"/>
        <v>0</v>
      </c>
      <c r="O5763">
        <f t="shared" si="485"/>
        <v>0</v>
      </c>
      <c r="P5763">
        <f t="shared" si="488"/>
        <v>365</v>
      </c>
    </row>
    <row r="5764" spans="10:16" x14ac:dyDescent="0.25">
      <c r="K5764" s="3">
        <f t="shared" si="486"/>
        <v>33965</v>
      </c>
      <c r="L5764">
        <v>64</v>
      </c>
      <c r="M5764">
        <f t="shared" si="484"/>
        <v>0.17534246575342466</v>
      </c>
      <c r="N5764">
        <f t="shared" si="487"/>
        <v>0</v>
      </c>
      <c r="O5764">
        <f t="shared" si="485"/>
        <v>0</v>
      </c>
      <c r="P5764">
        <f t="shared" si="488"/>
        <v>365</v>
      </c>
    </row>
    <row r="5765" spans="10:16" x14ac:dyDescent="0.25">
      <c r="J5765" t="s">
        <v>0</v>
      </c>
      <c r="K5765" s="3" t="e">
        <f t="shared" si="486"/>
        <v>#VALUE!</v>
      </c>
      <c r="L5765">
        <v>64</v>
      </c>
      <c r="M5765">
        <f t="shared" si="484"/>
        <v>0.17534246575342466</v>
      </c>
      <c r="N5765">
        <f t="shared" si="487"/>
        <v>0</v>
      </c>
      <c r="O5765">
        <f t="shared" si="485"/>
        <v>0</v>
      </c>
      <c r="P5765">
        <f t="shared" si="488"/>
        <v>365</v>
      </c>
    </row>
    <row r="5766" spans="10:16" x14ac:dyDescent="0.25">
      <c r="K5766" s="3">
        <f t="shared" si="486"/>
        <v>33965</v>
      </c>
      <c r="L5766">
        <v>64</v>
      </c>
      <c r="M5766">
        <f t="shared" si="484"/>
        <v>0.17534246575342466</v>
      </c>
      <c r="N5766">
        <f t="shared" si="487"/>
        <v>0</v>
      </c>
      <c r="O5766">
        <f t="shared" si="485"/>
        <v>0</v>
      </c>
      <c r="P5766">
        <f t="shared" si="488"/>
        <v>365</v>
      </c>
    </row>
    <row r="5767" spans="10:16" x14ac:dyDescent="0.25">
      <c r="J5767" t="s">
        <v>0</v>
      </c>
      <c r="K5767" s="3" t="e">
        <f t="shared" si="486"/>
        <v>#VALUE!</v>
      </c>
      <c r="L5767">
        <v>64</v>
      </c>
      <c r="M5767">
        <f t="shared" si="484"/>
        <v>0.17534246575342466</v>
      </c>
      <c r="N5767">
        <f t="shared" si="487"/>
        <v>0</v>
      </c>
      <c r="O5767">
        <f t="shared" si="485"/>
        <v>0</v>
      </c>
      <c r="P5767">
        <f t="shared" si="488"/>
        <v>365</v>
      </c>
    </row>
    <row r="5768" spans="10:16" x14ac:dyDescent="0.25">
      <c r="K5768" s="3">
        <f t="shared" si="486"/>
        <v>33965</v>
      </c>
      <c r="L5768">
        <v>64</v>
      </c>
      <c r="M5768">
        <f t="shared" ref="M5768:M5831" si="489">L5768/P5768</f>
        <v>0.17534246575342466</v>
      </c>
      <c r="N5768">
        <f t="shared" si="487"/>
        <v>0</v>
      </c>
      <c r="O5768">
        <f t="shared" ref="O5768:O5831" si="490">ROUND(N5768,1)</f>
        <v>0</v>
      </c>
      <c r="P5768">
        <f t="shared" si="488"/>
        <v>365</v>
      </c>
    </row>
    <row r="5769" spans="10:16" x14ac:dyDescent="0.25">
      <c r="J5769" t="s">
        <v>0</v>
      </c>
      <c r="K5769" s="3" t="e">
        <f t="shared" ref="K5769:K5832" si="491">$K$7+J5769</f>
        <v>#VALUE!</v>
      </c>
      <c r="L5769">
        <v>64</v>
      </c>
      <c r="M5769">
        <f t="shared" si="489"/>
        <v>0.17534246575342466</v>
      </c>
      <c r="N5769">
        <f t="shared" ref="N5769:N5832" si="492">INT(M5769)</f>
        <v>0</v>
      </c>
      <c r="O5769">
        <f t="shared" si="490"/>
        <v>0</v>
      </c>
      <c r="P5769">
        <f t="shared" si="488"/>
        <v>365</v>
      </c>
    </row>
    <row r="5770" spans="10:16" x14ac:dyDescent="0.25">
      <c r="K5770" s="3">
        <f t="shared" si="491"/>
        <v>33965</v>
      </c>
      <c r="L5770">
        <v>64</v>
      </c>
      <c r="M5770">
        <f t="shared" si="489"/>
        <v>0.17534246575342466</v>
      </c>
      <c r="N5770">
        <f t="shared" si="492"/>
        <v>0</v>
      </c>
      <c r="O5770">
        <f t="shared" si="490"/>
        <v>0</v>
      </c>
      <c r="P5770">
        <f t="shared" si="488"/>
        <v>365</v>
      </c>
    </row>
    <row r="5771" spans="10:16" x14ac:dyDescent="0.25">
      <c r="J5771" t="s">
        <v>0</v>
      </c>
      <c r="K5771" s="3" t="e">
        <f t="shared" si="491"/>
        <v>#VALUE!</v>
      </c>
      <c r="L5771">
        <v>64</v>
      </c>
      <c r="M5771">
        <f t="shared" si="489"/>
        <v>0.17534246575342466</v>
      </c>
      <c r="N5771">
        <f t="shared" si="492"/>
        <v>0</v>
      </c>
      <c r="O5771">
        <f t="shared" si="490"/>
        <v>0</v>
      </c>
      <c r="P5771">
        <f t="shared" si="488"/>
        <v>365</v>
      </c>
    </row>
    <row r="5772" spans="10:16" x14ac:dyDescent="0.25">
      <c r="K5772" s="3">
        <f t="shared" si="491"/>
        <v>33965</v>
      </c>
      <c r="L5772">
        <v>64</v>
      </c>
      <c r="M5772">
        <f t="shared" si="489"/>
        <v>0.17534246575342466</v>
      </c>
      <c r="N5772">
        <f t="shared" si="492"/>
        <v>0</v>
      </c>
      <c r="O5772">
        <f t="shared" si="490"/>
        <v>0</v>
      </c>
      <c r="P5772">
        <f t="shared" si="488"/>
        <v>365</v>
      </c>
    </row>
    <row r="5773" spans="10:16" x14ac:dyDescent="0.25">
      <c r="J5773" t="s">
        <v>0</v>
      </c>
      <c r="K5773" s="3" t="e">
        <f t="shared" si="491"/>
        <v>#VALUE!</v>
      </c>
      <c r="L5773">
        <v>64</v>
      </c>
      <c r="M5773">
        <f t="shared" si="489"/>
        <v>0.17534246575342466</v>
      </c>
      <c r="N5773">
        <f t="shared" si="492"/>
        <v>0</v>
      </c>
      <c r="O5773">
        <f t="shared" si="490"/>
        <v>0</v>
      </c>
      <c r="P5773">
        <f t="shared" si="488"/>
        <v>365</v>
      </c>
    </row>
    <row r="5774" spans="10:16" x14ac:dyDescent="0.25">
      <c r="K5774" s="3">
        <f t="shared" si="491"/>
        <v>33965</v>
      </c>
      <c r="L5774">
        <v>64</v>
      </c>
      <c r="M5774">
        <f t="shared" si="489"/>
        <v>0.17534246575342466</v>
      </c>
      <c r="N5774">
        <f t="shared" si="492"/>
        <v>0</v>
      </c>
      <c r="O5774">
        <f t="shared" si="490"/>
        <v>0</v>
      </c>
      <c r="P5774">
        <f t="shared" si="488"/>
        <v>365</v>
      </c>
    </row>
    <row r="5775" spans="10:16" x14ac:dyDescent="0.25">
      <c r="J5775" t="s">
        <v>0</v>
      </c>
      <c r="K5775" s="3" t="e">
        <f t="shared" si="491"/>
        <v>#VALUE!</v>
      </c>
      <c r="L5775">
        <v>64</v>
      </c>
      <c r="M5775">
        <f t="shared" si="489"/>
        <v>0.17534246575342466</v>
      </c>
      <c r="N5775">
        <f t="shared" si="492"/>
        <v>0</v>
      </c>
      <c r="O5775">
        <f t="shared" si="490"/>
        <v>0</v>
      </c>
      <c r="P5775">
        <f t="shared" si="488"/>
        <v>365</v>
      </c>
    </row>
    <row r="5776" spans="10:16" x14ac:dyDescent="0.25">
      <c r="K5776" s="3">
        <f t="shared" si="491"/>
        <v>33965</v>
      </c>
      <c r="L5776">
        <v>64</v>
      </c>
      <c r="M5776">
        <f t="shared" si="489"/>
        <v>0.17534246575342466</v>
      </c>
      <c r="N5776">
        <f t="shared" si="492"/>
        <v>0</v>
      </c>
      <c r="O5776">
        <f t="shared" si="490"/>
        <v>0</v>
      </c>
      <c r="P5776">
        <f t="shared" si="488"/>
        <v>365</v>
      </c>
    </row>
    <row r="5777" spans="10:16" x14ac:dyDescent="0.25">
      <c r="J5777" t="s">
        <v>0</v>
      </c>
      <c r="K5777" s="3" t="e">
        <f t="shared" si="491"/>
        <v>#VALUE!</v>
      </c>
      <c r="L5777">
        <v>64</v>
      </c>
      <c r="M5777">
        <f t="shared" si="489"/>
        <v>0.17534246575342466</v>
      </c>
      <c r="N5777">
        <f t="shared" si="492"/>
        <v>0</v>
      </c>
      <c r="O5777">
        <f t="shared" si="490"/>
        <v>0</v>
      </c>
      <c r="P5777">
        <f t="shared" si="488"/>
        <v>365</v>
      </c>
    </row>
    <row r="5778" spans="10:16" x14ac:dyDescent="0.25">
      <c r="K5778" s="3">
        <f t="shared" si="491"/>
        <v>33965</v>
      </c>
      <c r="L5778">
        <v>64</v>
      </c>
      <c r="M5778">
        <f t="shared" si="489"/>
        <v>0.17534246575342466</v>
      </c>
      <c r="N5778">
        <f t="shared" si="492"/>
        <v>0</v>
      </c>
      <c r="O5778">
        <f t="shared" si="490"/>
        <v>0</v>
      </c>
      <c r="P5778">
        <f t="shared" si="488"/>
        <v>365</v>
      </c>
    </row>
    <row r="5779" spans="10:16" x14ac:dyDescent="0.25">
      <c r="J5779" t="s">
        <v>0</v>
      </c>
      <c r="K5779" s="3" t="e">
        <f t="shared" si="491"/>
        <v>#VALUE!</v>
      </c>
      <c r="L5779">
        <v>64</v>
      </c>
      <c r="M5779">
        <f t="shared" si="489"/>
        <v>0.17534246575342466</v>
      </c>
      <c r="N5779">
        <f t="shared" si="492"/>
        <v>0</v>
      </c>
      <c r="O5779">
        <f t="shared" si="490"/>
        <v>0</v>
      </c>
      <c r="P5779">
        <f t="shared" si="488"/>
        <v>365</v>
      </c>
    </row>
    <row r="5780" spans="10:16" x14ac:dyDescent="0.25">
      <c r="K5780" s="3">
        <f t="shared" si="491"/>
        <v>33965</v>
      </c>
      <c r="L5780">
        <v>64</v>
      </c>
      <c r="M5780">
        <f t="shared" si="489"/>
        <v>0.17534246575342466</v>
      </c>
      <c r="N5780">
        <f t="shared" si="492"/>
        <v>0</v>
      </c>
      <c r="O5780">
        <f t="shared" si="490"/>
        <v>0</v>
      </c>
      <c r="P5780">
        <f t="shared" si="488"/>
        <v>365</v>
      </c>
    </row>
    <row r="5781" spans="10:16" x14ac:dyDescent="0.25">
      <c r="J5781" t="s">
        <v>0</v>
      </c>
      <c r="K5781" s="3" t="e">
        <f t="shared" si="491"/>
        <v>#VALUE!</v>
      </c>
      <c r="L5781">
        <v>64</v>
      </c>
      <c r="M5781">
        <f t="shared" si="489"/>
        <v>0.17534246575342466</v>
      </c>
      <c r="N5781">
        <f t="shared" si="492"/>
        <v>0</v>
      </c>
      <c r="O5781">
        <f t="shared" si="490"/>
        <v>0</v>
      </c>
      <c r="P5781">
        <f t="shared" si="488"/>
        <v>365</v>
      </c>
    </row>
    <row r="5782" spans="10:16" x14ac:dyDescent="0.25">
      <c r="K5782" s="3">
        <f t="shared" si="491"/>
        <v>33965</v>
      </c>
      <c r="L5782">
        <v>64</v>
      </c>
      <c r="M5782">
        <f t="shared" si="489"/>
        <v>0.17534246575342466</v>
      </c>
      <c r="N5782">
        <f t="shared" si="492"/>
        <v>0</v>
      </c>
      <c r="O5782">
        <f t="shared" si="490"/>
        <v>0</v>
      </c>
      <c r="P5782">
        <f t="shared" si="488"/>
        <v>365</v>
      </c>
    </row>
    <row r="5783" spans="10:16" x14ac:dyDescent="0.25">
      <c r="J5783" t="s">
        <v>0</v>
      </c>
      <c r="K5783" s="3" t="e">
        <f t="shared" si="491"/>
        <v>#VALUE!</v>
      </c>
      <c r="L5783">
        <v>64</v>
      </c>
      <c r="M5783">
        <f t="shared" si="489"/>
        <v>0.17534246575342466</v>
      </c>
      <c r="N5783">
        <f t="shared" si="492"/>
        <v>0</v>
      </c>
      <c r="O5783">
        <f t="shared" si="490"/>
        <v>0</v>
      </c>
      <c r="P5783">
        <f t="shared" si="488"/>
        <v>365</v>
      </c>
    </row>
    <row r="5784" spans="10:16" x14ac:dyDescent="0.25">
      <c r="K5784" s="3">
        <f t="shared" si="491"/>
        <v>33965</v>
      </c>
      <c r="L5784">
        <v>64</v>
      </c>
      <c r="M5784">
        <f t="shared" si="489"/>
        <v>0.17534246575342466</v>
      </c>
      <c r="N5784">
        <f t="shared" si="492"/>
        <v>0</v>
      </c>
      <c r="O5784">
        <f t="shared" si="490"/>
        <v>0</v>
      </c>
      <c r="P5784">
        <f t="shared" si="488"/>
        <v>365</v>
      </c>
    </row>
    <row r="5785" spans="10:16" x14ac:dyDescent="0.25">
      <c r="J5785" t="s">
        <v>0</v>
      </c>
      <c r="K5785" s="3" t="e">
        <f t="shared" si="491"/>
        <v>#VALUE!</v>
      </c>
      <c r="L5785">
        <v>64</v>
      </c>
      <c r="M5785">
        <f t="shared" si="489"/>
        <v>0.17534246575342466</v>
      </c>
      <c r="N5785">
        <f t="shared" si="492"/>
        <v>0</v>
      </c>
      <c r="O5785">
        <f t="shared" si="490"/>
        <v>0</v>
      </c>
      <c r="P5785">
        <f t="shared" si="488"/>
        <v>365</v>
      </c>
    </row>
    <row r="5786" spans="10:16" x14ac:dyDescent="0.25">
      <c r="K5786" s="3">
        <f t="shared" si="491"/>
        <v>33965</v>
      </c>
      <c r="L5786">
        <v>64</v>
      </c>
      <c r="M5786">
        <f t="shared" si="489"/>
        <v>0.17534246575342466</v>
      </c>
      <c r="N5786">
        <f t="shared" si="492"/>
        <v>0</v>
      </c>
      <c r="O5786">
        <f t="shared" si="490"/>
        <v>0</v>
      </c>
      <c r="P5786">
        <f t="shared" si="488"/>
        <v>365</v>
      </c>
    </row>
    <row r="5787" spans="10:16" x14ac:dyDescent="0.25">
      <c r="J5787" t="s">
        <v>0</v>
      </c>
      <c r="K5787" s="3" t="e">
        <f t="shared" si="491"/>
        <v>#VALUE!</v>
      </c>
      <c r="L5787">
        <v>64</v>
      </c>
      <c r="M5787">
        <f t="shared" si="489"/>
        <v>0.17534246575342466</v>
      </c>
      <c r="N5787">
        <f t="shared" si="492"/>
        <v>0</v>
      </c>
      <c r="O5787">
        <f t="shared" si="490"/>
        <v>0</v>
      </c>
      <c r="P5787">
        <f t="shared" si="488"/>
        <v>365</v>
      </c>
    </row>
    <row r="5788" spans="10:16" x14ac:dyDescent="0.25">
      <c r="K5788" s="3">
        <f t="shared" si="491"/>
        <v>33965</v>
      </c>
      <c r="L5788">
        <v>64</v>
      </c>
      <c r="M5788">
        <f t="shared" si="489"/>
        <v>0.17534246575342466</v>
      </c>
      <c r="N5788">
        <f t="shared" si="492"/>
        <v>0</v>
      </c>
      <c r="O5788">
        <f t="shared" si="490"/>
        <v>0</v>
      </c>
      <c r="P5788">
        <f t="shared" si="488"/>
        <v>365</v>
      </c>
    </row>
    <row r="5789" spans="10:16" x14ac:dyDescent="0.25">
      <c r="J5789" t="s">
        <v>0</v>
      </c>
      <c r="K5789" s="3" t="e">
        <f t="shared" si="491"/>
        <v>#VALUE!</v>
      </c>
      <c r="L5789">
        <v>64</v>
      </c>
      <c r="M5789">
        <f t="shared" si="489"/>
        <v>0.17534246575342466</v>
      </c>
      <c r="N5789">
        <f t="shared" si="492"/>
        <v>0</v>
      </c>
      <c r="O5789">
        <f t="shared" si="490"/>
        <v>0</v>
      </c>
      <c r="P5789">
        <f t="shared" si="488"/>
        <v>365</v>
      </c>
    </row>
    <row r="5790" spans="10:16" x14ac:dyDescent="0.25">
      <c r="K5790" s="3">
        <f t="shared" si="491"/>
        <v>33965</v>
      </c>
      <c r="L5790">
        <v>64</v>
      </c>
      <c r="M5790">
        <f t="shared" si="489"/>
        <v>0.17534246575342466</v>
      </c>
      <c r="N5790">
        <f t="shared" si="492"/>
        <v>0</v>
      </c>
      <c r="O5790">
        <f t="shared" si="490"/>
        <v>0</v>
      </c>
      <c r="P5790">
        <f t="shared" si="488"/>
        <v>365</v>
      </c>
    </row>
    <row r="5791" spans="10:16" x14ac:dyDescent="0.25">
      <c r="J5791" t="s">
        <v>0</v>
      </c>
      <c r="K5791" s="3" t="e">
        <f t="shared" si="491"/>
        <v>#VALUE!</v>
      </c>
      <c r="L5791">
        <v>64</v>
      </c>
      <c r="M5791">
        <f t="shared" si="489"/>
        <v>0.17534246575342466</v>
      </c>
      <c r="N5791">
        <f t="shared" si="492"/>
        <v>0</v>
      </c>
      <c r="O5791">
        <f t="shared" si="490"/>
        <v>0</v>
      </c>
      <c r="P5791">
        <f t="shared" si="488"/>
        <v>365</v>
      </c>
    </row>
    <row r="5792" spans="10:16" x14ac:dyDescent="0.25">
      <c r="K5792" s="3">
        <f t="shared" si="491"/>
        <v>33965</v>
      </c>
      <c r="L5792">
        <v>64</v>
      </c>
      <c r="M5792">
        <f t="shared" si="489"/>
        <v>0.17534246575342466</v>
      </c>
      <c r="N5792">
        <f t="shared" si="492"/>
        <v>0</v>
      </c>
      <c r="O5792">
        <f t="shared" si="490"/>
        <v>0</v>
      </c>
      <c r="P5792">
        <f t="shared" si="488"/>
        <v>365</v>
      </c>
    </row>
    <row r="5793" spans="10:16" x14ac:dyDescent="0.25">
      <c r="J5793" t="s">
        <v>0</v>
      </c>
      <c r="K5793" s="3" t="e">
        <f t="shared" si="491"/>
        <v>#VALUE!</v>
      </c>
      <c r="L5793">
        <v>64</v>
      </c>
      <c r="M5793">
        <f t="shared" si="489"/>
        <v>0.17534246575342466</v>
      </c>
      <c r="N5793">
        <f t="shared" si="492"/>
        <v>0</v>
      </c>
      <c r="O5793">
        <f t="shared" si="490"/>
        <v>0</v>
      </c>
      <c r="P5793">
        <f t="shared" si="488"/>
        <v>365</v>
      </c>
    </row>
    <row r="5794" spans="10:16" x14ac:dyDescent="0.25">
      <c r="K5794" s="3">
        <f t="shared" si="491"/>
        <v>33965</v>
      </c>
      <c r="L5794">
        <v>64</v>
      </c>
      <c r="M5794">
        <f t="shared" si="489"/>
        <v>0.17534246575342466</v>
      </c>
      <c r="N5794">
        <f t="shared" si="492"/>
        <v>0</v>
      </c>
      <c r="O5794">
        <f t="shared" si="490"/>
        <v>0</v>
      </c>
      <c r="P5794">
        <f t="shared" si="488"/>
        <v>365</v>
      </c>
    </row>
    <row r="5795" spans="10:16" x14ac:dyDescent="0.25">
      <c r="J5795" t="s">
        <v>0</v>
      </c>
      <c r="K5795" s="3" t="e">
        <f t="shared" si="491"/>
        <v>#VALUE!</v>
      </c>
      <c r="L5795">
        <v>64</v>
      </c>
      <c r="M5795">
        <f t="shared" si="489"/>
        <v>0.17534246575342466</v>
      </c>
      <c r="N5795">
        <f t="shared" si="492"/>
        <v>0</v>
      </c>
      <c r="O5795">
        <f t="shared" si="490"/>
        <v>0</v>
      </c>
      <c r="P5795">
        <f t="shared" si="488"/>
        <v>365</v>
      </c>
    </row>
    <row r="5796" spans="10:16" x14ac:dyDescent="0.25">
      <c r="K5796" s="3">
        <f t="shared" si="491"/>
        <v>33965</v>
      </c>
      <c r="L5796">
        <v>64</v>
      </c>
      <c r="M5796">
        <f t="shared" si="489"/>
        <v>0.17534246575342466</v>
      </c>
      <c r="N5796">
        <f t="shared" si="492"/>
        <v>0</v>
      </c>
      <c r="O5796">
        <f t="shared" si="490"/>
        <v>0</v>
      </c>
      <c r="P5796">
        <f t="shared" si="488"/>
        <v>365</v>
      </c>
    </row>
    <row r="5797" spans="10:16" x14ac:dyDescent="0.25">
      <c r="J5797" t="s">
        <v>0</v>
      </c>
      <c r="K5797" s="3" t="e">
        <f t="shared" si="491"/>
        <v>#VALUE!</v>
      </c>
      <c r="L5797">
        <v>64</v>
      </c>
      <c r="M5797">
        <f t="shared" si="489"/>
        <v>0.17534246575342466</v>
      </c>
      <c r="N5797">
        <f t="shared" si="492"/>
        <v>0</v>
      </c>
      <c r="O5797">
        <f t="shared" si="490"/>
        <v>0</v>
      </c>
      <c r="P5797">
        <f t="shared" si="488"/>
        <v>365</v>
      </c>
    </row>
    <row r="5798" spans="10:16" x14ac:dyDescent="0.25">
      <c r="K5798" s="3">
        <f t="shared" si="491"/>
        <v>33965</v>
      </c>
      <c r="L5798">
        <v>64</v>
      </c>
      <c r="M5798">
        <f t="shared" si="489"/>
        <v>0.17534246575342466</v>
      </c>
      <c r="N5798">
        <f t="shared" si="492"/>
        <v>0</v>
      </c>
      <c r="O5798">
        <f t="shared" si="490"/>
        <v>0</v>
      </c>
      <c r="P5798">
        <f t="shared" si="488"/>
        <v>365</v>
      </c>
    </row>
    <row r="5799" spans="10:16" x14ac:dyDescent="0.25">
      <c r="J5799" t="s">
        <v>0</v>
      </c>
      <c r="K5799" s="3" t="e">
        <f t="shared" si="491"/>
        <v>#VALUE!</v>
      </c>
      <c r="L5799">
        <v>64</v>
      </c>
      <c r="M5799">
        <f t="shared" si="489"/>
        <v>0.17534246575342466</v>
      </c>
      <c r="N5799">
        <f t="shared" si="492"/>
        <v>0</v>
      </c>
      <c r="O5799">
        <f t="shared" si="490"/>
        <v>0</v>
      </c>
      <c r="P5799">
        <f t="shared" si="488"/>
        <v>365</v>
      </c>
    </row>
    <row r="5800" spans="10:16" x14ac:dyDescent="0.25">
      <c r="K5800" s="3">
        <f t="shared" si="491"/>
        <v>33965</v>
      </c>
      <c r="L5800">
        <v>64</v>
      </c>
      <c r="M5800">
        <f t="shared" si="489"/>
        <v>0.17534246575342466</v>
      </c>
      <c r="N5800">
        <f t="shared" si="492"/>
        <v>0</v>
      </c>
      <c r="O5800">
        <f t="shared" si="490"/>
        <v>0</v>
      </c>
      <c r="P5800">
        <f t="shared" si="488"/>
        <v>365</v>
      </c>
    </row>
    <row r="5801" spans="10:16" x14ac:dyDescent="0.25">
      <c r="J5801" t="s">
        <v>0</v>
      </c>
      <c r="K5801" s="3" t="e">
        <f t="shared" si="491"/>
        <v>#VALUE!</v>
      </c>
      <c r="L5801">
        <v>64</v>
      </c>
      <c r="M5801">
        <f t="shared" si="489"/>
        <v>0.17534246575342466</v>
      </c>
      <c r="N5801">
        <f t="shared" si="492"/>
        <v>0</v>
      </c>
      <c r="O5801">
        <f t="shared" si="490"/>
        <v>0</v>
      </c>
      <c r="P5801">
        <f t="shared" si="488"/>
        <v>365</v>
      </c>
    </row>
    <row r="5802" spans="10:16" x14ac:dyDescent="0.25">
      <c r="K5802" s="3">
        <f t="shared" si="491"/>
        <v>33965</v>
      </c>
      <c r="L5802">
        <v>64</v>
      </c>
      <c r="M5802">
        <f t="shared" si="489"/>
        <v>0.17534246575342466</v>
      </c>
      <c r="N5802">
        <f t="shared" si="492"/>
        <v>0</v>
      </c>
      <c r="O5802">
        <f t="shared" si="490"/>
        <v>0</v>
      </c>
      <c r="P5802">
        <f t="shared" si="488"/>
        <v>365</v>
      </c>
    </row>
    <row r="5803" spans="10:16" x14ac:dyDescent="0.25">
      <c r="J5803" t="s">
        <v>0</v>
      </c>
      <c r="K5803" s="3" t="e">
        <f t="shared" si="491"/>
        <v>#VALUE!</v>
      </c>
      <c r="L5803">
        <v>64</v>
      </c>
      <c r="M5803">
        <f t="shared" si="489"/>
        <v>0.17534246575342466</v>
      </c>
      <c r="N5803">
        <f t="shared" si="492"/>
        <v>0</v>
      </c>
      <c r="O5803">
        <f t="shared" si="490"/>
        <v>0</v>
      </c>
      <c r="P5803">
        <f t="shared" si="488"/>
        <v>365</v>
      </c>
    </row>
    <row r="5804" spans="10:16" x14ac:dyDescent="0.25">
      <c r="K5804" s="3">
        <f t="shared" si="491"/>
        <v>33965</v>
      </c>
      <c r="L5804">
        <v>64</v>
      </c>
      <c r="M5804">
        <f t="shared" si="489"/>
        <v>0.17534246575342466</v>
      </c>
      <c r="N5804">
        <f t="shared" si="492"/>
        <v>0</v>
      </c>
      <c r="O5804">
        <f t="shared" si="490"/>
        <v>0</v>
      </c>
      <c r="P5804">
        <f t="shared" si="488"/>
        <v>365</v>
      </c>
    </row>
    <row r="5805" spans="10:16" x14ac:dyDescent="0.25">
      <c r="J5805" t="s">
        <v>0</v>
      </c>
      <c r="K5805" s="3" t="e">
        <f t="shared" si="491"/>
        <v>#VALUE!</v>
      </c>
      <c r="L5805">
        <v>64</v>
      </c>
      <c r="M5805">
        <f t="shared" si="489"/>
        <v>0.17534246575342466</v>
      </c>
      <c r="N5805">
        <f t="shared" si="492"/>
        <v>0</v>
      </c>
      <c r="O5805">
        <f t="shared" si="490"/>
        <v>0</v>
      </c>
      <c r="P5805">
        <f t="shared" si="488"/>
        <v>365</v>
      </c>
    </row>
    <row r="5806" spans="10:16" x14ac:dyDescent="0.25">
      <c r="K5806" s="3">
        <f t="shared" si="491"/>
        <v>33965</v>
      </c>
      <c r="L5806">
        <v>64</v>
      </c>
      <c r="M5806">
        <f t="shared" si="489"/>
        <v>0.17534246575342466</v>
      </c>
      <c r="N5806">
        <f t="shared" si="492"/>
        <v>0</v>
      </c>
      <c r="O5806">
        <f t="shared" si="490"/>
        <v>0</v>
      </c>
      <c r="P5806">
        <f t="shared" ref="P5806:P5850" si="493">DATE(2008,12,26)-DATE(2007,12,27)</f>
        <v>365</v>
      </c>
    </row>
    <row r="5807" spans="10:16" x14ac:dyDescent="0.25">
      <c r="J5807" t="s">
        <v>0</v>
      </c>
      <c r="K5807" s="3" t="e">
        <f t="shared" si="491"/>
        <v>#VALUE!</v>
      </c>
      <c r="L5807">
        <v>64</v>
      </c>
      <c r="M5807">
        <f t="shared" si="489"/>
        <v>0.17534246575342466</v>
      </c>
      <c r="N5807">
        <f t="shared" si="492"/>
        <v>0</v>
      </c>
      <c r="O5807">
        <f t="shared" si="490"/>
        <v>0</v>
      </c>
      <c r="P5807">
        <f t="shared" si="493"/>
        <v>365</v>
      </c>
    </row>
    <row r="5808" spans="10:16" x14ac:dyDescent="0.25">
      <c r="K5808" s="3">
        <f t="shared" si="491"/>
        <v>33965</v>
      </c>
      <c r="L5808">
        <v>64</v>
      </c>
      <c r="M5808">
        <f t="shared" si="489"/>
        <v>0.17534246575342466</v>
      </c>
      <c r="N5808">
        <f t="shared" si="492"/>
        <v>0</v>
      </c>
      <c r="O5808">
        <f t="shared" si="490"/>
        <v>0</v>
      </c>
      <c r="P5808">
        <f t="shared" si="493"/>
        <v>365</v>
      </c>
    </row>
    <row r="5809" spans="10:16" x14ac:dyDescent="0.25">
      <c r="J5809" t="s">
        <v>0</v>
      </c>
      <c r="K5809" s="3" t="e">
        <f t="shared" si="491"/>
        <v>#VALUE!</v>
      </c>
      <c r="L5809">
        <v>64</v>
      </c>
      <c r="M5809">
        <f t="shared" si="489"/>
        <v>0.17534246575342466</v>
      </c>
      <c r="N5809">
        <f t="shared" si="492"/>
        <v>0</v>
      </c>
      <c r="O5809">
        <f t="shared" si="490"/>
        <v>0</v>
      </c>
      <c r="P5809">
        <f t="shared" si="493"/>
        <v>365</v>
      </c>
    </row>
    <row r="5810" spans="10:16" x14ac:dyDescent="0.25">
      <c r="K5810" s="3">
        <f t="shared" si="491"/>
        <v>33965</v>
      </c>
      <c r="L5810">
        <v>64</v>
      </c>
      <c r="M5810">
        <f t="shared" si="489"/>
        <v>0.17534246575342466</v>
      </c>
      <c r="N5810">
        <f t="shared" si="492"/>
        <v>0</v>
      </c>
      <c r="O5810">
        <f t="shared" si="490"/>
        <v>0</v>
      </c>
      <c r="P5810">
        <f t="shared" si="493"/>
        <v>365</v>
      </c>
    </row>
    <row r="5811" spans="10:16" x14ac:dyDescent="0.25">
      <c r="J5811" t="s">
        <v>0</v>
      </c>
      <c r="K5811" s="3" t="e">
        <f t="shared" si="491"/>
        <v>#VALUE!</v>
      </c>
      <c r="L5811">
        <v>64</v>
      </c>
      <c r="M5811">
        <f t="shared" si="489"/>
        <v>0.17534246575342466</v>
      </c>
      <c r="N5811">
        <f t="shared" si="492"/>
        <v>0</v>
      </c>
      <c r="O5811">
        <f t="shared" si="490"/>
        <v>0</v>
      </c>
      <c r="P5811">
        <f t="shared" si="493"/>
        <v>365</v>
      </c>
    </row>
    <row r="5812" spans="10:16" x14ac:dyDescent="0.25">
      <c r="K5812" s="3">
        <f t="shared" si="491"/>
        <v>33965</v>
      </c>
      <c r="L5812">
        <v>64</v>
      </c>
      <c r="M5812">
        <f t="shared" si="489"/>
        <v>0.17534246575342466</v>
      </c>
      <c r="N5812">
        <f t="shared" si="492"/>
        <v>0</v>
      </c>
      <c r="O5812">
        <f t="shared" si="490"/>
        <v>0</v>
      </c>
      <c r="P5812">
        <f t="shared" si="493"/>
        <v>365</v>
      </c>
    </row>
    <row r="5813" spans="10:16" x14ac:dyDescent="0.25">
      <c r="J5813" t="s">
        <v>0</v>
      </c>
      <c r="K5813" s="3" t="e">
        <f t="shared" si="491"/>
        <v>#VALUE!</v>
      </c>
      <c r="L5813">
        <v>64</v>
      </c>
      <c r="M5813">
        <f t="shared" si="489"/>
        <v>0.17534246575342466</v>
      </c>
      <c r="N5813">
        <f t="shared" si="492"/>
        <v>0</v>
      </c>
      <c r="O5813">
        <f t="shared" si="490"/>
        <v>0</v>
      </c>
      <c r="P5813">
        <f t="shared" si="493"/>
        <v>365</v>
      </c>
    </row>
    <row r="5814" spans="10:16" x14ac:dyDescent="0.25">
      <c r="K5814" s="3">
        <f t="shared" si="491"/>
        <v>33965</v>
      </c>
      <c r="L5814">
        <v>64</v>
      </c>
      <c r="M5814">
        <f t="shared" si="489"/>
        <v>0.17534246575342466</v>
      </c>
      <c r="N5814">
        <f t="shared" si="492"/>
        <v>0</v>
      </c>
      <c r="O5814">
        <f t="shared" si="490"/>
        <v>0</v>
      </c>
      <c r="P5814">
        <f t="shared" si="493"/>
        <v>365</v>
      </c>
    </row>
    <row r="5815" spans="10:16" x14ac:dyDescent="0.25">
      <c r="J5815" t="s">
        <v>0</v>
      </c>
      <c r="K5815" s="3" t="e">
        <f t="shared" si="491"/>
        <v>#VALUE!</v>
      </c>
      <c r="L5815">
        <v>64</v>
      </c>
      <c r="M5815">
        <f t="shared" si="489"/>
        <v>0.17534246575342466</v>
      </c>
      <c r="N5815">
        <f t="shared" si="492"/>
        <v>0</v>
      </c>
      <c r="O5815">
        <f t="shared" si="490"/>
        <v>0</v>
      </c>
      <c r="P5815">
        <f t="shared" si="493"/>
        <v>365</v>
      </c>
    </row>
    <row r="5816" spans="10:16" x14ac:dyDescent="0.25">
      <c r="K5816" s="3">
        <f t="shared" si="491"/>
        <v>33965</v>
      </c>
      <c r="L5816">
        <v>64</v>
      </c>
      <c r="M5816">
        <f t="shared" si="489"/>
        <v>0.17534246575342466</v>
      </c>
      <c r="N5816">
        <f t="shared" si="492"/>
        <v>0</v>
      </c>
      <c r="O5816">
        <f t="shared" si="490"/>
        <v>0</v>
      </c>
      <c r="P5816">
        <f t="shared" si="493"/>
        <v>365</v>
      </c>
    </row>
    <row r="5817" spans="10:16" x14ac:dyDescent="0.25">
      <c r="J5817" t="s">
        <v>0</v>
      </c>
      <c r="K5817" s="3" t="e">
        <f t="shared" si="491"/>
        <v>#VALUE!</v>
      </c>
      <c r="L5817">
        <v>64</v>
      </c>
      <c r="M5817">
        <f t="shared" si="489"/>
        <v>0.17534246575342466</v>
      </c>
      <c r="N5817">
        <f t="shared" si="492"/>
        <v>0</v>
      </c>
      <c r="O5817">
        <f t="shared" si="490"/>
        <v>0</v>
      </c>
      <c r="P5817">
        <f t="shared" si="493"/>
        <v>365</v>
      </c>
    </row>
    <row r="5818" spans="10:16" x14ac:dyDescent="0.25">
      <c r="K5818" s="3">
        <f t="shared" si="491"/>
        <v>33965</v>
      </c>
      <c r="L5818">
        <v>64</v>
      </c>
      <c r="M5818">
        <f t="shared" si="489"/>
        <v>0.17534246575342466</v>
      </c>
      <c r="N5818">
        <f t="shared" si="492"/>
        <v>0</v>
      </c>
      <c r="O5818">
        <f t="shared" si="490"/>
        <v>0</v>
      </c>
      <c r="P5818">
        <f t="shared" si="493"/>
        <v>365</v>
      </c>
    </row>
    <row r="5819" spans="10:16" x14ac:dyDescent="0.25">
      <c r="J5819" t="s">
        <v>0</v>
      </c>
      <c r="K5819" s="3" t="e">
        <f t="shared" si="491"/>
        <v>#VALUE!</v>
      </c>
      <c r="L5819">
        <v>64</v>
      </c>
      <c r="M5819">
        <f t="shared" si="489"/>
        <v>0.17534246575342466</v>
      </c>
      <c r="N5819">
        <f t="shared" si="492"/>
        <v>0</v>
      </c>
      <c r="O5819">
        <f t="shared" si="490"/>
        <v>0</v>
      </c>
      <c r="P5819">
        <f t="shared" si="493"/>
        <v>365</v>
      </c>
    </row>
    <row r="5820" spans="10:16" x14ac:dyDescent="0.25">
      <c r="K5820" s="3">
        <f t="shared" si="491"/>
        <v>33965</v>
      </c>
      <c r="L5820">
        <v>64</v>
      </c>
      <c r="M5820">
        <f t="shared" si="489"/>
        <v>0.17534246575342466</v>
      </c>
      <c r="N5820">
        <f t="shared" si="492"/>
        <v>0</v>
      </c>
      <c r="O5820">
        <f t="shared" si="490"/>
        <v>0</v>
      </c>
      <c r="P5820">
        <f t="shared" si="493"/>
        <v>365</v>
      </c>
    </row>
    <row r="5821" spans="10:16" x14ac:dyDescent="0.25">
      <c r="J5821" t="s">
        <v>0</v>
      </c>
      <c r="K5821" s="3" t="e">
        <f t="shared" si="491"/>
        <v>#VALUE!</v>
      </c>
      <c r="L5821">
        <v>64</v>
      </c>
      <c r="M5821">
        <f t="shared" si="489"/>
        <v>0.17534246575342466</v>
      </c>
      <c r="N5821">
        <f t="shared" si="492"/>
        <v>0</v>
      </c>
      <c r="O5821">
        <f t="shared" si="490"/>
        <v>0</v>
      </c>
      <c r="P5821">
        <f t="shared" si="493"/>
        <v>365</v>
      </c>
    </row>
    <row r="5822" spans="10:16" x14ac:dyDescent="0.25">
      <c r="K5822" s="3">
        <f t="shared" si="491"/>
        <v>33965</v>
      </c>
      <c r="L5822">
        <v>64</v>
      </c>
      <c r="M5822">
        <f t="shared" si="489"/>
        <v>0.17534246575342466</v>
      </c>
      <c r="N5822">
        <f t="shared" si="492"/>
        <v>0</v>
      </c>
      <c r="O5822">
        <f t="shared" si="490"/>
        <v>0</v>
      </c>
      <c r="P5822">
        <f t="shared" si="493"/>
        <v>365</v>
      </c>
    </row>
    <row r="5823" spans="10:16" x14ac:dyDescent="0.25">
      <c r="J5823" t="s">
        <v>0</v>
      </c>
      <c r="K5823" s="3" t="e">
        <f t="shared" si="491"/>
        <v>#VALUE!</v>
      </c>
      <c r="L5823">
        <v>64</v>
      </c>
      <c r="M5823">
        <f t="shared" si="489"/>
        <v>0.17534246575342466</v>
      </c>
      <c r="N5823">
        <f t="shared" si="492"/>
        <v>0</v>
      </c>
      <c r="O5823">
        <f t="shared" si="490"/>
        <v>0</v>
      </c>
      <c r="P5823">
        <f t="shared" si="493"/>
        <v>365</v>
      </c>
    </row>
    <row r="5824" spans="10:16" x14ac:dyDescent="0.25">
      <c r="K5824" s="3">
        <f t="shared" si="491"/>
        <v>33965</v>
      </c>
      <c r="L5824">
        <v>64</v>
      </c>
      <c r="M5824">
        <f t="shared" si="489"/>
        <v>0.17534246575342466</v>
      </c>
      <c r="N5824">
        <f t="shared" si="492"/>
        <v>0</v>
      </c>
      <c r="O5824">
        <f t="shared" si="490"/>
        <v>0</v>
      </c>
      <c r="P5824">
        <f t="shared" si="493"/>
        <v>365</v>
      </c>
    </row>
    <row r="5825" spans="10:16" x14ac:dyDescent="0.25">
      <c r="J5825" t="s">
        <v>0</v>
      </c>
      <c r="K5825" s="3" t="e">
        <f t="shared" si="491"/>
        <v>#VALUE!</v>
      </c>
      <c r="L5825">
        <v>64</v>
      </c>
      <c r="M5825">
        <f t="shared" si="489"/>
        <v>0.17534246575342466</v>
      </c>
      <c r="N5825">
        <f t="shared" si="492"/>
        <v>0</v>
      </c>
      <c r="O5825">
        <f t="shared" si="490"/>
        <v>0</v>
      </c>
      <c r="P5825">
        <f t="shared" si="493"/>
        <v>365</v>
      </c>
    </row>
    <row r="5826" spans="10:16" x14ac:dyDescent="0.25">
      <c r="K5826" s="3">
        <f t="shared" si="491"/>
        <v>33965</v>
      </c>
      <c r="L5826">
        <v>64</v>
      </c>
      <c r="M5826">
        <f t="shared" si="489"/>
        <v>0.17534246575342466</v>
      </c>
      <c r="N5826">
        <f t="shared" si="492"/>
        <v>0</v>
      </c>
      <c r="O5826">
        <f t="shared" si="490"/>
        <v>0</v>
      </c>
      <c r="P5826">
        <f t="shared" si="493"/>
        <v>365</v>
      </c>
    </row>
    <row r="5827" spans="10:16" x14ac:dyDescent="0.25">
      <c r="J5827" t="s">
        <v>0</v>
      </c>
      <c r="K5827" s="3" t="e">
        <f t="shared" si="491"/>
        <v>#VALUE!</v>
      </c>
      <c r="L5827">
        <v>64</v>
      </c>
      <c r="M5827">
        <f t="shared" si="489"/>
        <v>0.17534246575342466</v>
      </c>
      <c r="N5827">
        <f t="shared" si="492"/>
        <v>0</v>
      </c>
      <c r="O5827">
        <f t="shared" si="490"/>
        <v>0</v>
      </c>
      <c r="P5827">
        <f t="shared" si="493"/>
        <v>365</v>
      </c>
    </row>
    <row r="5828" spans="10:16" x14ac:dyDescent="0.25">
      <c r="K5828" s="3">
        <f t="shared" si="491"/>
        <v>33965</v>
      </c>
      <c r="L5828">
        <v>64</v>
      </c>
      <c r="M5828">
        <f t="shared" si="489"/>
        <v>0.17534246575342466</v>
      </c>
      <c r="N5828">
        <f t="shared" si="492"/>
        <v>0</v>
      </c>
      <c r="O5828">
        <f t="shared" si="490"/>
        <v>0</v>
      </c>
      <c r="P5828">
        <f t="shared" si="493"/>
        <v>365</v>
      </c>
    </row>
    <row r="5829" spans="10:16" x14ac:dyDescent="0.25">
      <c r="J5829" t="s">
        <v>0</v>
      </c>
      <c r="K5829" s="3" t="e">
        <f t="shared" si="491"/>
        <v>#VALUE!</v>
      </c>
      <c r="L5829">
        <v>64</v>
      </c>
      <c r="M5829">
        <f t="shared" si="489"/>
        <v>0.17534246575342466</v>
      </c>
      <c r="N5829">
        <f t="shared" si="492"/>
        <v>0</v>
      </c>
      <c r="O5829">
        <f t="shared" si="490"/>
        <v>0</v>
      </c>
      <c r="P5829">
        <f t="shared" si="493"/>
        <v>365</v>
      </c>
    </row>
    <row r="5830" spans="10:16" x14ac:dyDescent="0.25">
      <c r="K5830" s="3">
        <f t="shared" si="491"/>
        <v>33965</v>
      </c>
      <c r="L5830">
        <v>64</v>
      </c>
      <c r="M5830">
        <f t="shared" si="489"/>
        <v>0.17534246575342466</v>
      </c>
      <c r="N5830">
        <f t="shared" si="492"/>
        <v>0</v>
      </c>
      <c r="O5830">
        <f t="shared" si="490"/>
        <v>0</v>
      </c>
      <c r="P5830">
        <f t="shared" si="493"/>
        <v>365</v>
      </c>
    </row>
    <row r="5831" spans="10:16" x14ac:dyDescent="0.25">
      <c r="J5831" t="s">
        <v>0</v>
      </c>
      <c r="K5831" s="3" t="e">
        <f t="shared" si="491"/>
        <v>#VALUE!</v>
      </c>
      <c r="L5831">
        <v>64</v>
      </c>
      <c r="M5831">
        <f t="shared" si="489"/>
        <v>0.17534246575342466</v>
      </c>
      <c r="N5831">
        <f t="shared" si="492"/>
        <v>0</v>
      </c>
      <c r="O5831">
        <f t="shared" si="490"/>
        <v>0</v>
      </c>
      <c r="P5831">
        <f t="shared" si="493"/>
        <v>365</v>
      </c>
    </row>
    <row r="5832" spans="10:16" x14ac:dyDescent="0.25">
      <c r="K5832" s="3">
        <f t="shared" si="491"/>
        <v>33965</v>
      </c>
      <c r="L5832">
        <v>64</v>
      </c>
      <c r="M5832">
        <f t="shared" ref="M5832:M5895" si="494">L5832/P5832</f>
        <v>0.17534246575342466</v>
      </c>
      <c r="N5832">
        <f t="shared" si="492"/>
        <v>0</v>
      </c>
      <c r="O5832">
        <f t="shared" ref="O5832:O5895" si="495">ROUND(N5832,1)</f>
        <v>0</v>
      </c>
      <c r="P5832">
        <f t="shared" si="493"/>
        <v>365</v>
      </c>
    </row>
    <row r="5833" spans="10:16" x14ac:dyDescent="0.25">
      <c r="J5833" t="s">
        <v>0</v>
      </c>
      <c r="K5833" s="3" t="e">
        <f t="shared" ref="K5833:K5896" si="496">$K$7+J5833</f>
        <v>#VALUE!</v>
      </c>
      <c r="L5833">
        <v>64</v>
      </c>
      <c r="M5833">
        <f t="shared" si="494"/>
        <v>0.17534246575342466</v>
      </c>
      <c r="N5833">
        <f t="shared" ref="N5833:N5896" si="497">INT(M5833)</f>
        <v>0</v>
      </c>
      <c r="O5833">
        <f t="shared" si="495"/>
        <v>0</v>
      </c>
      <c r="P5833">
        <f t="shared" si="493"/>
        <v>365</v>
      </c>
    </row>
    <row r="5834" spans="10:16" x14ac:dyDescent="0.25">
      <c r="K5834" s="3">
        <f t="shared" si="496"/>
        <v>33965</v>
      </c>
      <c r="L5834">
        <v>64</v>
      </c>
      <c r="M5834">
        <f t="shared" si="494"/>
        <v>0.17534246575342466</v>
      </c>
      <c r="N5834">
        <f t="shared" si="497"/>
        <v>0</v>
      </c>
      <c r="O5834">
        <f t="shared" si="495"/>
        <v>0</v>
      </c>
      <c r="P5834">
        <f t="shared" si="493"/>
        <v>365</v>
      </c>
    </row>
    <row r="5835" spans="10:16" x14ac:dyDescent="0.25">
      <c r="J5835" t="s">
        <v>0</v>
      </c>
      <c r="K5835" s="3" t="e">
        <f t="shared" si="496"/>
        <v>#VALUE!</v>
      </c>
      <c r="L5835">
        <v>64</v>
      </c>
      <c r="M5835">
        <f t="shared" si="494"/>
        <v>0.17534246575342466</v>
      </c>
      <c r="N5835">
        <f t="shared" si="497"/>
        <v>0</v>
      </c>
      <c r="O5835">
        <f t="shared" si="495"/>
        <v>0</v>
      </c>
      <c r="P5835">
        <f t="shared" si="493"/>
        <v>365</v>
      </c>
    </row>
    <row r="5836" spans="10:16" x14ac:dyDescent="0.25">
      <c r="K5836" s="3">
        <f t="shared" si="496"/>
        <v>33965</v>
      </c>
      <c r="L5836">
        <v>64</v>
      </c>
      <c r="M5836">
        <f t="shared" si="494"/>
        <v>0.17534246575342466</v>
      </c>
      <c r="N5836">
        <f t="shared" si="497"/>
        <v>0</v>
      </c>
      <c r="O5836">
        <f t="shared" si="495"/>
        <v>0</v>
      </c>
      <c r="P5836">
        <f t="shared" si="493"/>
        <v>365</v>
      </c>
    </row>
    <row r="5837" spans="10:16" x14ac:dyDescent="0.25">
      <c r="J5837" t="s">
        <v>0</v>
      </c>
      <c r="K5837" s="3" t="e">
        <f t="shared" si="496"/>
        <v>#VALUE!</v>
      </c>
      <c r="L5837">
        <v>64</v>
      </c>
      <c r="M5837">
        <f t="shared" si="494"/>
        <v>0.17534246575342466</v>
      </c>
      <c r="N5837">
        <f t="shared" si="497"/>
        <v>0</v>
      </c>
      <c r="O5837">
        <f t="shared" si="495"/>
        <v>0</v>
      </c>
      <c r="P5837">
        <f t="shared" si="493"/>
        <v>365</v>
      </c>
    </row>
    <row r="5838" spans="10:16" x14ac:dyDescent="0.25">
      <c r="K5838" s="3">
        <f t="shared" si="496"/>
        <v>33965</v>
      </c>
      <c r="L5838">
        <v>64</v>
      </c>
      <c r="M5838">
        <f t="shared" si="494"/>
        <v>0.17534246575342466</v>
      </c>
      <c r="N5838">
        <f t="shared" si="497"/>
        <v>0</v>
      </c>
      <c r="O5838">
        <f t="shared" si="495"/>
        <v>0</v>
      </c>
      <c r="P5838">
        <f t="shared" si="493"/>
        <v>365</v>
      </c>
    </row>
    <row r="5839" spans="10:16" x14ac:dyDescent="0.25">
      <c r="J5839" t="s">
        <v>0</v>
      </c>
      <c r="K5839" s="3" t="e">
        <f t="shared" si="496"/>
        <v>#VALUE!</v>
      </c>
      <c r="L5839">
        <v>64</v>
      </c>
      <c r="M5839">
        <f t="shared" si="494"/>
        <v>0.17534246575342466</v>
      </c>
      <c r="N5839">
        <f t="shared" si="497"/>
        <v>0</v>
      </c>
      <c r="O5839">
        <f t="shared" si="495"/>
        <v>0</v>
      </c>
      <c r="P5839">
        <f t="shared" si="493"/>
        <v>365</v>
      </c>
    </row>
    <row r="5840" spans="10:16" x14ac:dyDescent="0.25">
      <c r="K5840" s="3">
        <f t="shared" si="496"/>
        <v>33965</v>
      </c>
      <c r="L5840">
        <v>64</v>
      </c>
      <c r="M5840">
        <f t="shared" si="494"/>
        <v>0.17534246575342466</v>
      </c>
      <c r="N5840">
        <f t="shared" si="497"/>
        <v>0</v>
      </c>
      <c r="O5840">
        <f t="shared" si="495"/>
        <v>0</v>
      </c>
      <c r="P5840">
        <f t="shared" si="493"/>
        <v>365</v>
      </c>
    </row>
    <row r="5841" spans="10:16" x14ac:dyDescent="0.25">
      <c r="J5841" t="s">
        <v>0</v>
      </c>
      <c r="K5841" s="3" t="e">
        <f t="shared" si="496"/>
        <v>#VALUE!</v>
      </c>
      <c r="L5841">
        <v>64</v>
      </c>
      <c r="M5841">
        <f t="shared" si="494"/>
        <v>0.17534246575342466</v>
      </c>
      <c r="N5841">
        <f t="shared" si="497"/>
        <v>0</v>
      </c>
      <c r="O5841">
        <f t="shared" si="495"/>
        <v>0</v>
      </c>
      <c r="P5841">
        <f t="shared" si="493"/>
        <v>365</v>
      </c>
    </row>
    <row r="5842" spans="10:16" x14ac:dyDescent="0.25">
      <c r="K5842" s="3">
        <f t="shared" si="496"/>
        <v>33965</v>
      </c>
      <c r="L5842">
        <v>64</v>
      </c>
      <c r="M5842">
        <f t="shared" si="494"/>
        <v>0.17534246575342466</v>
      </c>
      <c r="N5842">
        <f t="shared" si="497"/>
        <v>0</v>
      </c>
      <c r="O5842">
        <f t="shared" si="495"/>
        <v>0</v>
      </c>
      <c r="P5842">
        <f t="shared" si="493"/>
        <v>365</v>
      </c>
    </row>
    <row r="5843" spans="10:16" x14ac:dyDescent="0.25">
      <c r="J5843" t="s">
        <v>0</v>
      </c>
      <c r="K5843" s="3" t="e">
        <f t="shared" si="496"/>
        <v>#VALUE!</v>
      </c>
      <c r="L5843">
        <v>64</v>
      </c>
      <c r="M5843">
        <f t="shared" si="494"/>
        <v>0.17534246575342466</v>
      </c>
      <c r="N5843">
        <f t="shared" si="497"/>
        <v>0</v>
      </c>
      <c r="O5843">
        <f t="shared" si="495"/>
        <v>0</v>
      </c>
      <c r="P5843">
        <f t="shared" si="493"/>
        <v>365</v>
      </c>
    </row>
    <row r="5844" spans="10:16" x14ac:dyDescent="0.25">
      <c r="K5844" s="3">
        <f t="shared" si="496"/>
        <v>33965</v>
      </c>
      <c r="L5844">
        <v>64</v>
      </c>
      <c r="M5844">
        <f t="shared" si="494"/>
        <v>0.17534246575342466</v>
      </c>
      <c r="N5844">
        <f t="shared" si="497"/>
        <v>0</v>
      </c>
      <c r="O5844">
        <f t="shared" si="495"/>
        <v>0</v>
      </c>
      <c r="P5844">
        <f t="shared" si="493"/>
        <v>365</v>
      </c>
    </row>
    <row r="5845" spans="10:16" x14ac:dyDescent="0.25">
      <c r="J5845" t="s">
        <v>0</v>
      </c>
      <c r="K5845" s="3" t="e">
        <f t="shared" si="496"/>
        <v>#VALUE!</v>
      </c>
      <c r="L5845">
        <v>64</v>
      </c>
      <c r="M5845">
        <f t="shared" si="494"/>
        <v>0.17534246575342466</v>
      </c>
      <c r="N5845">
        <f t="shared" si="497"/>
        <v>0</v>
      </c>
      <c r="O5845">
        <f t="shared" si="495"/>
        <v>0</v>
      </c>
      <c r="P5845">
        <f t="shared" si="493"/>
        <v>365</v>
      </c>
    </row>
    <row r="5846" spans="10:16" x14ac:dyDescent="0.25">
      <c r="K5846" s="3">
        <f t="shared" si="496"/>
        <v>33965</v>
      </c>
      <c r="L5846">
        <v>64</v>
      </c>
      <c r="M5846">
        <f t="shared" si="494"/>
        <v>0.17534246575342466</v>
      </c>
      <c r="N5846">
        <f t="shared" si="497"/>
        <v>0</v>
      </c>
      <c r="O5846">
        <f t="shared" si="495"/>
        <v>0</v>
      </c>
      <c r="P5846">
        <f t="shared" si="493"/>
        <v>365</v>
      </c>
    </row>
    <row r="5847" spans="10:16" x14ac:dyDescent="0.25">
      <c r="J5847" t="s">
        <v>0</v>
      </c>
      <c r="K5847" s="3" t="e">
        <f t="shared" si="496"/>
        <v>#VALUE!</v>
      </c>
      <c r="L5847">
        <v>64</v>
      </c>
      <c r="M5847">
        <f t="shared" si="494"/>
        <v>0.17534246575342466</v>
      </c>
      <c r="N5847">
        <f t="shared" si="497"/>
        <v>0</v>
      </c>
      <c r="O5847">
        <f t="shared" si="495"/>
        <v>0</v>
      </c>
      <c r="P5847">
        <f t="shared" si="493"/>
        <v>365</v>
      </c>
    </row>
    <row r="5848" spans="10:16" x14ac:dyDescent="0.25">
      <c r="K5848" s="3">
        <f t="shared" si="496"/>
        <v>33965</v>
      </c>
      <c r="L5848">
        <v>64</v>
      </c>
      <c r="M5848">
        <f t="shared" si="494"/>
        <v>0.17534246575342466</v>
      </c>
      <c r="N5848">
        <f t="shared" si="497"/>
        <v>0</v>
      </c>
      <c r="O5848">
        <f t="shared" si="495"/>
        <v>0</v>
      </c>
      <c r="P5848">
        <f t="shared" si="493"/>
        <v>365</v>
      </c>
    </row>
    <row r="5849" spans="10:16" x14ac:dyDescent="0.25">
      <c r="J5849" t="s">
        <v>0</v>
      </c>
      <c r="K5849" s="3" t="e">
        <f t="shared" si="496"/>
        <v>#VALUE!</v>
      </c>
      <c r="L5849">
        <v>64</v>
      </c>
      <c r="M5849">
        <f t="shared" si="494"/>
        <v>0.17534246575342466</v>
      </c>
      <c r="N5849">
        <f t="shared" si="497"/>
        <v>0</v>
      </c>
      <c r="O5849">
        <f t="shared" si="495"/>
        <v>0</v>
      </c>
      <c r="P5849">
        <f t="shared" si="493"/>
        <v>365</v>
      </c>
    </row>
    <row r="5850" spans="10:16" x14ac:dyDescent="0.25">
      <c r="J5850" s="13"/>
      <c r="K5850" s="14">
        <f t="shared" si="496"/>
        <v>33965</v>
      </c>
      <c r="L5850" s="13">
        <v>64</v>
      </c>
      <c r="M5850">
        <f t="shared" si="494"/>
        <v>0.17534246575342466</v>
      </c>
      <c r="N5850" s="13">
        <f t="shared" si="497"/>
        <v>0</v>
      </c>
      <c r="O5850" s="13">
        <f t="shared" si="495"/>
        <v>0</v>
      </c>
      <c r="P5850">
        <f t="shared" si="493"/>
        <v>365</v>
      </c>
    </row>
    <row r="5851" spans="10:16" x14ac:dyDescent="0.25">
      <c r="J5851" t="s">
        <v>0</v>
      </c>
      <c r="K5851" s="3" t="e">
        <f t="shared" si="496"/>
        <v>#VALUE!</v>
      </c>
      <c r="L5851">
        <v>65</v>
      </c>
      <c r="M5851">
        <f t="shared" si="494"/>
        <v>0.17857142857142858</v>
      </c>
      <c r="N5851">
        <f t="shared" si="497"/>
        <v>0</v>
      </c>
      <c r="O5851">
        <f t="shared" si="495"/>
        <v>0</v>
      </c>
      <c r="P5851">
        <f>DATE(2009,12,26)-DATE(2008,12,27)</f>
        <v>364</v>
      </c>
    </row>
    <row r="5852" spans="10:16" x14ac:dyDescent="0.25">
      <c r="K5852" s="3">
        <f t="shared" si="496"/>
        <v>33965</v>
      </c>
      <c r="L5852">
        <v>65</v>
      </c>
      <c r="M5852">
        <f t="shared" si="494"/>
        <v>0.17857142857142858</v>
      </c>
      <c r="N5852">
        <f t="shared" si="497"/>
        <v>0</v>
      </c>
      <c r="O5852">
        <f t="shared" si="495"/>
        <v>0</v>
      </c>
      <c r="P5852">
        <f t="shared" ref="P5852:P5915" si="498">DATE(2009,12,26)-DATE(2008,12,27)</f>
        <v>364</v>
      </c>
    </row>
    <row r="5853" spans="10:16" x14ac:dyDescent="0.25">
      <c r="J5853" t="s">
        <v>0</v>
      </c>
      <c r="K5853" s="3" t="e">
        <f t="shared" si="496"/>
        <v>#VALUE!</v>
      </c>
      <c r="L5853">
        <v>65</v>
      </c>
      <c r="M5853">
        <f t="shared" si="494"/>
        <v>0.17857142857142858</v>
      </c>
      <c r="N5853">
        <f t="shared" si="497"/>
        <v>0</v>
      </c>
      <c r="O5853">
        <f t="shared" si="495"/>
        <v>0</v>
      </c>
      <c r="P5853">
        <f t="shared" si="498"/>
        <v>364</v>
      </c>
    </row>
    <row r="5854" spans="10:16" x14ac:dyDescent="0.25">
      <c r="K5854" s="3">
        <f t="shared" si="496"/>
        <v>33965</v>
      </c>
      <c r="L5854">
        <v>65</v>
      </c>
      <c r="M5854">
        <f t="shared" si="494"/>
        <v>0.17857142857142858</v>
      </c>
      <c r="N5854">
        <f t="shared" si="497"/>
        <v>0</v>
      </c>
      <c r="O5854">
        <f t="shared" si="495"/>
        <v>0</v>
      </c>
      <c r="P5854">
        <f t="shared" si="498"/>
        <v>364</v>
      </c>
    </row>
    <row r="5855" spans="10:16" x14ac:dyDescent="0.25">
      <c r="J5855" t="s">
        <v>0</v>
      </c>
      <c r="K5855" s="3" t="e">
        <f t="shared" si="496"/>
        <v>#VALUE!</v>
      </c>
      <c r="L5855">
        <v>65</v>
      </c>
      <c r="M5855">
        <f t="shared" si="494"/>
        <v>0.17857142857142858</v>
      </c>
      <c r="N5855">
        <f t="shared" si="497"/>
        <v>0</v>
      </c>
      <c r="O5855">
        <f t="shared" si="495"/>
        <v>0</v>
      </c>
      <c r="P5855">
        <f t="shared" si="498"/>
        <v>364</v>
      </c>
    </row>
    <row r="5856" spans="10:16" x14ac:dyDescent="0.25">
      <c r="K5856" s="3">
        <f t="shared" si="496"/>
        <v>33965</v>
      </c>
      <c r="L5856">
        <v>65</v>
      </c>
      <c r="M5856">
        <f t="shared" si="494"/>
        <v>0.17857142857142858</v>
      </c>
      <c r="N5856">
        <f t="shared" si="497"/>
        <v>0</v>
      </c>
      <c r="O5856">
        <f t="shared" si="495"/>
        <v>0</v>
      </c>
      <c r="P5856">
        <f t="shared" si="498"/>
        <v>364</v>
      </c>
    </row>
    <row r="5857" spans="10:16" x14ac:dyDescent="0.25">
      <c r="J5857" t="s">
        <v>0</v>
      </c>
      <c r="K5857" s="3" t="e">
        <f t="shared" si="496"/>
        <v>#VALUE!</v>
      </c>
      <c r="L5857">
        <v>65</v>
      </c>
      <c r="M5857">
        <f t="shared" si="494"/>
        <v>0.17857142857142858</v>
      </c>
      <c r="N5857">
        <f t="shared" si="497"/>
        <v>0</v>
      </c>
      <c r="O5857">
        <f t="shared" si="495"/>
        <v>0</v>
      </c>
      <c r="P5857">
        <f t="shared" si="498"/>
        <v>364</v>
      </c>
    </row>
    <row r="5858" spans="10:16" x14ac:dyDescent="0.25">
      <c r="K5858" s="3">
        <f t="shared" si="496"/>
        <v>33965</v>
      </c>
      <c r="L5858">
        <v>65</v>
      </c>
      <c r="M5858">
        <f t="shared" si="494"/>
        <v>0.17857142857142858</v>
      </c>
      <c r="N5858">
        <f t="shared" si="497"/>
        <v>0</v>
      </c>
      <c r="O5858">
        <f t="shared" si="495"/>
        <v>0</v>
      </c>
      <c r="P5858">
        <f t="shared" si="498"/>
        <v>364</v>
      </c>
    </row>
    <row r="5859" spans="10:16" x14ac:dyDescent="0.25">
      <c r="J5859" t="s">
        <v>0</v>
      </c>
      <c r="K5859" s="3" t="e">
        <f t="shared" si="496"/>
        <v>#VALUE!</v>
      </c>
      <c r="L5859">
        <v>65</v>
      </c>
      <c r="M5859">
        <f t="shared" si="494"/>
        <v>0.17857142857142858</v>
      </c>
      <c r="N5859">
        <f t="shared" si="497"/>
        <v>0</v>
      </c>
      <c r="O5859">
        <f t="shared" si="495"/>
        <v>0</v>
      </c>
      <c r="P5859">
        <f t="shared" si="498"/>
        <v>364</v>
      </c>
    </row>
    <row r="5860" spans="10:16" x14ac:dyDescent="0.25">
      <c r="K5860" s="3">
        <f t="shared" si="496"/>
        <v>33965</v>
      </c>
      <c r="L5860">
        <v>65</v>
      </c>
      <c r="M5860">
        <f t="shared" si="494"/>
        <v>0.17857142857142858</v>
      </c>
      <c r="N5860">
        <f t="shared" si="497"/>
        <v>0</v>
      </c>
      <c r="O5860">
        <f t="shared" si="495"/>
        <v>0</v>
      </c>
      <c r="P5860">
        <f t="shared" si="498"/>
        <v>364</v>
      </c>
    </row>
    <row r="5861" spans="10:16" x14ac:dyDescent="0.25">
      <c r="J5861" t="s">
        <v>0</v>
      </c>
      <c r="K5861" s="3" t="e">
        <f t="shared" si="496"/>
        <v>#VALUE!</v>
      </c>
      <c r="L5861">
        <v>65</v>
      </c>
      <c r="M5861">
        <f t="shared" si="494"/>
        <v>0.17857142857142858</v>
      </c>
      <c r="N5861">
        <f t="shared" si="497"/>
        <v>0</v>
      </c>
      <c r="O5861">
        <f t="shared" si="495"/>
        <v>0</v>
      </c>
      <c r="P5861">
        <f t="shared" si="498"/>
        <v>364</v>
      </c>
    </row>
    <row r="5862" spans="10:16" x14ac:dyDescent="0.25">
      <c r="K5862" s="3">
        <f t="shared" si="496"/>
        <v>33965</v>
      </c>
      <c r="L5862">
        <v>65</v>
      </c>
      <c r="M5862">
        <f t="shared" si="494"/>
        <v>0.17857142857142858</v>
      </c>
      <c r="N5862">
        <f t="shared" si="497"/>
        <v>0</v>
      </c>
      <c r="O5862">
        <f t="shared" si="495"/>
        <v>0</v>
      </c>
      <c r="P5862">
        <f t="shared" si="498"/>
        <v>364</v>
      </c>
    </row>
    <row r="5863" spans="10:16" x14ac:dyDescent="0.25">
      <c r="J5863" t="s">
        <v>0</v>
      </c>
      <c r="K5863" s="3" t="e">
        <f t="shared" si="496"/>
        <v>#VALUE!</v>
      </c>
      <c r="L5863">
        <v>65</v>
      </c>
      <c r="M5863">
        <f t="shared" si="494"/>
        <v>0.17857142857142858</v>
      </c>
      <c r="N5863">
        <f t="shared" si="497"/>
        <v>0</v>
      </c>
      <c r="O5863">
        <f t="shared" si="495"/>
        <v>0</v>
      </c>
      <c r="P5863">
        <f t="shared" si="498"/>
        <v>364</v>
      </c>
    </row>
    <row r="5864" spans="10:16" x14ac:dyDescent="0.25">
      <c r="K5864" s="3">
        <f t="shared" si="496"/>
        <v>33965</v>
      </c>
      <c r="L5864">
        <v>65</v>
      </c>
      <c r="M5864">
        <f t="shared" si="494"/>
        <v>0.17857142857142858</v>
      </c>
      <c r="N5864">
        <f t="shared" si="497"/>
        <v>0</v>
      </c>
      <c r="O5864">
        <f t="shared" si="495"/>
        <v>0</v>
      </c>
      <c r="P5864">
        <f t="shared" si="498"/>
        <v>364</v>
      </c>
    </row>
    <row r="5865" spans="10:16" x14ac:dyDescent="0.25">
      <c r="J5865" t="s">
        <v>0</v>
      </c>
      <c r="K5865" s="3" t="e">
        <f t="shared" si="496"/>
        <v>#VALUE!</v>
      </c>
      <c r="L5865">
        <v>65</v>
      </c>
      <c r="M5865">
        <f t="shared" si="494"/>
        <v>0.17857142857142858</v>
      </c>
      <c r="N5865">
        <f t="shared" si="497"/>
        <v>0</v>
      </c>
      <c r="O5865">
        <f t="shared" si="495"/>
        <v>0</v>
      </c>
      <c r="P5865">
        <f t="shared" si="498"/>
        <v>364</v>
      </c>
    </row>
    <row r="5866" spans="10:16" x14ac:dyDescent="0.25">
      <c r="K5866" s="3">
        <f t="shared" si="496"/>
        <v>33965</v>
      </c>
      <c r="L5866">
        <v>65</v>
      </c>
      <c r="M5866">
        <f t="shared" si="494"/>
        <v>0.17857142857142858</v>
      </c>
      <c r="N5866">
        <f t="shared" si="497"/>
        <v>0</v>
      </c>
      <c r="O5866">
        <f t="shared" si="495"/>
        <v>0</v>
      </c>
      <c r="P5866">
        <f t="shared" si="498"/>
        <v>364</v>
      </c>
    </row>
    <row r="5867" spans="10:16" x14ac:dyDescent="0.25">
      <c r="J5867" t="s">
        <v>0</v>
      </c>
      <c r="K5867" s="3" t="e">
        <f t="shared" si="496"/>
        <v>#VALUE!</v>
      </c>
      <c r="L5867">
        <v>65</v>
      </c>
      <c r="M5867">
        <f t="shared" si="494"/>
        <v>0.17857142857142858</v>
      </c>
      <c r="N5867">
        <f t="shared" si="497"/>
        <v>0</v>
      </c>
      <c r="O5867">
        <f t="shared" si="495"/>
        <v>0</v>
      </c>
      <c r="P5867">
        <f t="shared" si="498"/>
        <v>364</v>
      </c>
    </row>
    <row r="5868" spans="10:16" x14ac:dyDescent="0.25">
      <c r="K5868" s="3">
        <f t="shared" si="496"/>
        <v>33965</v>
      </c>
      <c r="L5868">
        <v>65</v>
      </c>
      <c r="M5868">
        <f t="shared" si="494"/>
        <v>0.17857142857142858</v>
      </c>
      <c r="N5868">
        <f t="shared" si="497"/>
        <v>0</v>
      </c>
      <c r="O5868">
        <f t="shared" si="495"/>
        <v>0</v>
      </c>
      <c r="P5868">
        <f t="shared" si="498"/>
        <v>364</v>
      </c>
    </row>
    <row r="5869" spans="10:16" x14ac:dyDescent="0.25">
      <c r="J5869" t="s">
        <v>0</v>
      </c>
      <c r="K5869" s="3" t="e">
        <f t="shared" si="496"/>
        <v>#VALUE!</v>
      </c>
      <c r="L5869">
        <v>65</v>
      </c>
      <c r="M5869">
        <f t="shared" si="494"/>
        <v>0.17857142857142858</v>
      </c>
      <c r="N5869">
        <f t="shared" si="497"/>
        <v>0</v>
      </c>
      <c r="O5869">
        <f t="shared" si="495"/>
        <v>0</v>
      </c>
      <c r="P5869">
        <f t="shared" si="498"/>
        <v>364</v>
      </c>
    </row>
    <row r="5870" spans="10:16" x14ac:dyDescent="0.25">
      <c r="K5870" s="3">
        <f t="shared" si="496"/>
        <v>33965</v>
      </c>
      <c r="L5870">
        <v>65</v>
      </c>
      <c r="M5870">
        <f t="shared" si="494"/>
        <v>0.17857142857142858</v>
      </c>
      <c r="N5870">
        <f t="shared" si="497"/>
        <v>0</v>
      </c>
      <c r="O5870">
        <f t="shared" si="495"/>
        <v>0</v>
      </c>
      <c r="P5870">
        <f t="shared" si="498"/>
        <v>364</v>
      </c>
    </row>
    <row r="5871" spans="10:16" x14ac:dyDescent="0.25">
      <c r="J5871" t="s">
        <v>0</v>
      </c>
      <c r="K5871" s="3" t="e">
        <f t="shared" si="496"/>
        <v>#VALUE!</v>
      </c>
      <c r="L5871">
        <v>65</v>
      </c>
      <c r="M5871">
        <f t="shared" si="494"/>
        <v>0.17857142857142858</v>
      </c>
      <c r="N5871">
        <f t="shared" si="497"/>
        <v>0</v>
      </c>
      <c r="O5871">
        <f t="shared" si="495"/>
        <v>0</v>
      </c>
      <c r="P5871">
        <f t="shared" si="498"/>
        <v>364</v>
      </c>
    </row>
    <row r="5872" spans="10:16" x14ac:dyDescent="0.25">
      <c r="K5872" s="3">
        <f t="shared" si="496"/>
        <v>33965</v>
      </c>
      <c r="L5872">
        <v>65</v>
      </c>
      <c r="M5872">
        <f t="shared" si="494"/>
        <v>0.17857142857142858</v>
      </c>
      <c r="N5872">
        <f t="shared" si="497"/>
        <v>0</v>
      </c>
      <c r="O5872">
        <f t="shared" si="495"/>
        <v>0</v>
      </c>
      <c r="P5872">
        <f t="shared" si="498"/>
        <v>364</v>
      </c>
    </row>
    <row r="5873" spans="10:16" x14ac:dyDescent="0.25">
      <c r="J5873" t="s">
        <v>0</v>
      </c>
      <c r="K5873" s="3" t="e">
        <f t="shared" si="496"/>
        <v>#VALUE!</v>
      </c>
      <c r="L5873">
        <v>65</v>
      </c>
      <c r="M5873">
        <f t="shared" si="494"/>
        <v>0.17857142857142858</v>
      </c>
      <c r="N5873">
        <f t="shared" si="497"/>
        <v>0</v>
      </c>
      <c r="O5873">
        <f t="shared" si="495"/>
        <v>0</v>
      </c>
      <c r="P5873">
        <f t="shared" si="498"/>
        <v>364</v>
      </c>
    </row>
    <row r="5874" spans="10:16" x14ac:dyDescent="0.25">
      <c r="K5874" s="3">
        <f t="shared" si="496"/>
        <v>33965</v>
      </c>
      <c r="L5874">
        <v>65</v>
      </c>
      <c r="M5874">
        <f t="shared" si="494"/>
        <v>0.17857142857142858</v>
      </c>
      <c r="N5874">
        <f t="shared" si="497"/>
        <v>0</v>
      </c>
      <c r="O5874">
        <f t="shared" si="495"/>
        <v>0</v>
      </c>
      <c r="P5874">
        <f t="shared" si="498"/>
        <v>364</v>
      </c>
    </row>
    <row r="5875" spans="10:16" x14ac:dyDescent="0.25">
      <c r="J5875" t="s">
        <v>0</v>
      </c>
      <c r="K5875" s="3" t="e">
        <f t="shared" si="496"/>
        <v>#VALUE!</v>
      </c>
      <c r="L5875">
        <v>65</v>
      </c>
      <c r="M5875">
        <f t="shared" si="494"/>
        <v>0.17857142857142858</v>
      </c>
      <c r="N5875">
        <f t="shared" si="497"/>
        <v>0</v>
      </c>
      <c r="O5875">
        <f t="shared" si="495"/>
        <v>0</v>
      </c>
      <c r="P5875">
        <f t="shared" si="498"/>
        <v>364</v>
      </c>
    </row>
    <row r="5876" spans="10:16" x14ac:dyDescent="0.25">
      <c r="K5876" s="3">
        <f t="shared" si="496"/>
        <v>33965</v>
      </c>
      <c r="L5876">
        <v>65</v>
      </c>
      <c r="M5876">
        <f t="shared" si="494"/>
        <v>0.17857142857142858</v>
      </c>
      <c r="N5876">
        <f t="shared" si="497"/>
        <v>0</v>
      </c>
      <c r="O5876">
        <f t="shared" si="495"/>
        <v>0</v>
      </c>
      <c r="P5876">
        <f t="shared" si="498"/>
        <v>364</v>
      </c>
    </row>
    <row r="5877" spans="10:16" x14ac:dyDescent="0.25">
      <c r="J5877" t="s">
        <v>0</v>
      </c>
      <c r="K5877" s="3" t="e">
        <f t="shared" si="496"/>
        <v>#VALUE!</v>
      </c>
      <c r="L5877">
        <v>65</v>
      </c>
      <c r="M5877">
        <f t="shared" si="494"/>
        <v>0.17857142857142858</v>
      </c>
      <c r="N5877">
        <f t="shared" si="497"/>
        <v>0</v>
      </c>
      <c r="O5877">
        <f t="shared" si="495"/>
        <v>0</v>
      </c>
      <c r="P5877">
        <f t="shared" si="498"/>
        <v>364</v>
      </c>
    </row>
    <row r="5878" spans="10:16" x14ac:dyDescent="0.25">
      <c r="K5878" s="3">
        <f t="shared" si="496"/>
        <v>33965</v>
      </c>
      <c r="L5878">
        <v>65</v>
      </c>
      <c r="M5878">
        <f t="shared" si="494"/>
        <v>0.17857142857142858</v>
      </c>
      <c r="N5878">
        <f t="shared" si="497"/>
        <v>0</v>
      </c>
      <c r="O5878">
        <f t="shared" si="495"/>
        <v>0</v>
      </c>
      <c r="P5878">
        <f t="shared" si="498"/>
        <v>364</v>
      </c>
    </row>
    <row r="5879" spans="10:16" x14ac:dyDescent="0.25">
      <c r="J5879" t="s">
        <v>0</v>
      </c>
      <c r="K5879" s="3" t="e">
        <f t="shared" si="496"/>
        <v>#VALUE!</v>
      </c>
      <c r="L5879">
        <v>65</v>
      </c>
      <c r="M5879">
        <f t="shared" si="494"/>
        <v>0.17857142857142858</v>
      </c>
      <c r="N5879">
        <f t="shared" si="497"/>
        <v>0</v>
      </c>
      <c r="O5879">
        <f t="shared" si="495"/>
        <v>0</v>
      </c>
      <c r="P5879">
        <f t="shared" si="498"/>
        <v>364</v>
      </c>
    </row>
    <row r="5880" spans="10:16" x14ac:dyDescent="0.25">
      <c r="K5880" s="3">
        <f t="shared" si="496"/>
        <v>33965</v>
      </c>
      <c r="L5880">
        <v>65</v>
      </c>
      <c r="M5880">
        <f t="shared" si="494"/>
        <v>0.17857142857142858</v>
      </c>
      <c r="N5880">
        <f t="shared" si="497"/>
        <v>0</v>
      </c>
      <c r="O5880">
        <f t="shared" si="495"/>
        <v>0</v>
      </c>
      <c r="P5880">
        <f t="shared" si="498"/>
        <v>364</v>
      </c>
    </row>
    <row r="5881" spans="10:16" x14ac:dyDescent="0.25">
      <c r="J5881" t="s">
        <v>0</v>
      </c>
      <c r="K5881" s="3" t="e">
        <f t="shared" si="496"/>
        <v>#VALUE!</v>
      </c>
      <c r="L5881">
        <v>65</v>
      </c>
      <c r="M5881">
        <f t="shared" si="494"/>
        <v>0.17857142857142858</v>
      </c>
      <c r="N5881">
        <f t="shared" si="497"/>
        <v>0</v>
      </c>
      <c r="O5881">
        <f t="shared" si="495"/>
        <v>0</v>
      </c>
      <c r="P5881">
        <f t="shared" si="498"/>
        <v>364</v>
      </c>
    </row>
    <row r="5882" spans="10:16" x14ac:dyDescent="0.25">
      <c r="K5882" s="3">
        <f t="shared" si="496"/>
        <v>33965</v>
      </c>
      <c r="L5882">
        <v>65</v>
      </c>
      <c r="M5882">
        <f t="shared" si="494"/>
        <v>0.17857142857142858</v>
      </c>
      <c r="N5882">
        <f t="shared" si="497"/>
        <v>0</v>
      </c>
      <c r="O5882">
        <f t="shared" si="495"/>
        <v>0</v>
      </c>
      <c r="P5882">
        <f t="shared" si="498"/>
        <v>364</v>
      </c>
    </row>
    <row r="5883" spans="10:16" x14ac:dyDescent="0.25">
      <c r="J5883" t="s">
        <v>0</v>
      </c>
      <c r="K5883" s="3" t="e">
        <f t="shared" si="496"/>
        <v>#VALUE!</v>
      </c>
      <c r="L5883">
        <v>65</v>
      </c>
      <c r="M5883">
        <f t="shared" si="494"/>
        <v>0.17857142857142858</v>
      </c>
      <c r="N5883">
        <f t="shared" si="497"/>
        <v>0</v>
      </c>
      <c r="O5883">
        <f t="shared" si="495"/>
        <v>0</v>
      </c>
      <c r="P5883">
        <f t="shared" si="498"/>
        <v>364</v>
      </c>
    </row>
    <row r="5884" spans="10:16" x14ac:dyDescent="0.25">
      <c r="K5884" s="3">
        <f t="shared" si="496"/>
        <v>33965</v>
      </c>
      <c r="L5884">
        <v>65</v>
      </c>
      <c r="M5884">
        <f t="shared" si="494"/>
        <v>0.17857142857142858</v>
      </c>
      <c r="N5884">
        <f t="shared" si="497"/>
        <v>0</v>
      </c>
      <c r="O5884">
        <f t="shared" si="495"/>
        <v>0</v>
      </c>
      <c r="P5884">
        <f t="shared" si="498"/>
        <v>364</v>
      </c>
    </row>
    <row r="5885" spans="10:16" x14ac:dyDescent="0.25">
      <c r="J5885" t="s">
        <v>0</v>
      </c>
      <c r="K5885" s="3" t="e">
        <f t="shared" si="496"/>
        <v>#VALUE!</v>
      </c>
      <c r="L5885">
        <v>65</v>
      </c>
      <c r="M5885">
        <f t="shared" si="494"/>
        <v>0.17857142857142858</v>
      </c>
      <c r="N5885">
        <f t="shared" si="497"/>
        <v>0</v>
      </c>
      <c r="O5885">
        <f t="shared" si="495"/>
        <v>0</v>
      </c>
      <c r="P5885">
        <f t="shared" si="498"/>
        <v>364</v>
      </c>
    </row>
    <row r="5886" spans="10:16" x14ac:dyDescent="0.25">
      <c r="K5886" s="3">
        <f t="shared" si="496"/>
        <v>33965</v>
      </c>
      <c r="L5886">
        <v>65</v>
      </c>
      <c r="M5886">
        <f t="shared" si="494"/>
        <v>0.17857142857142858</v>
      </c>
      <c r="N5886">
        <f t="shared" si="497"/>
        <v>0</v>
      </c>
      <c r="O5886">
        <f t="shared" si="495"/>
        <v>0</v>
      </c>
      <c r="P5886">
        <f t="shared" si="498"/>
        <v>364</v>
      </c>
    </row>
    <row r="5887" spans="10:16" x14ac:dyDescent="0.25">
      <c r="J5887" t="s">
        <v>0</v>
      </c>
      <c r="K5887" s="3" t="e">
        <f t="shared" si="496"/>
        <v>#VALUE!</v>
      </c>
      <c r="L5887">
        <v>65</v>
      </c>
      <c r="M5887">
        <f t="shared" si="494"/>
        <v>0.17857142857142858</v>
      </c>
      <c r="N5887">
        <f t="shared" si="497"/>
        <v>0</v>
      </c>
      <c r="O5887">
        <f t="shared" si="495"/>
        <v>0</v>
      </c>
      <c r="P5887">
        <f t="shared" si="498"/>
        <v>364</v>
      </c>
    </row>
    <row r="5888" spans="10:16" x14ac:dyDescent="0.25">
      <c r="K5888" s="3">
        <f t="shared" si="496"/>
        <v>33965</v>
      </c>
      <c r="L5888">
        <v>65</v>
      </c>
      <c r="M5888">
        <f t="shared" si="494"/>
        <v>0.17857142857142858</v>
      </c>
      <c r="N5888">
        <f t="shared" si="497"/>
        <v>0</v>
      </c>
      <c r="O5888">
        <f t="shared" si="495"/>
        <v>0</v>
      </c>
      <c r="P5888">
        <f t="shared" si="498"/>
        <v>364</v>
      </c>
    </row>
    <row r="5889" spans="10:16" x14ac:dyDescent="0.25">
      <c r="J5889" t="s">
        <v>0</v>
      </c>
      <c r="K5889" s="3" t="e">
        <f t="shared" si="496"/>
        <v>#VALUE!</v>
      </c>
      <c r="L5889">
        <v>65</v>
      </c>
      <c r="M5889">
        <f t="shared" si="494"/>
        <v>0.17857142857142858</v>
      </c>
      <c r="N5889">
        <f t="shared" si="497"/>
        <v>0</v>
      </c>
      <c r="O5889">
        <f t="shared" si="495"/>
        <v>0</v>
      </c>
      <c r="P5889">
        <f t="shared" si="498"/>
        <v>364</v>
      </c>
    </row>
    <row r="5890" spans="10:16" x14ac:dyDescent="0.25">
      <c r="K5890" s="3">
        <f t="shared" si="496"/>
        <v>33965</v>
      </c>
      <c r="L5890">
        <v>65</v>
      </c>
      <c r="M5890">
        <f t="shared" si="494"/>
        <v>0.17857142857142858</v>
      </c>
      <c r="N5890">
        <f t="shared" si="497"/>
        <v>0</v>
      </c>
      <c r="O5890">
        <f t="shared" si="495"/>
        <v>0</v>
      </c>
      <c r="P5890">
        <f t="shared" si="498"/>
        <v>364</v>
      </c>
    </row>
    <row r="5891" spans="10:16" x14ac:dyDescent="0.25">
      <c r="J5891" t="s">
        <v>0</v>
      </c>
      <c r="K5891" s="3" t="e">
        <f t="shared" si="496"/>
        <v>#VALUE!</v>
      </c>
      <c r="L5891">
        <v>65</v>
      </c>
      <c r="M5891">
        <f t="shared" si="494"/>
        <v>0.17857142857142858</v>
      </c>
      <c r="N5891">
        <f t="shared" si="497"/>
        <v>0</v>
      </c>
      <c r="O5891">
        <f t="shared" si="495"/>
        <v>0</v>
      </c>
      <c r="P5891">
        <f t="shared" si="498"/>
        <v>364</v>
      </c>
    </row>
    <row r="5892" spans="10:16" x14ac:dyDescent="0.25">
      <c r="K5892" s="3">
        <f t="shared" si="496"/>
        <v>33965</v>
      </c>
      <c r="L5892">
        <v>65</v>
      </c>
      <c r="M5892">
        <f t="shared" si="494"/>
        <v>0.17857142857142858</v>
      </c>
      <c r="N5892">
        <f t="shared" si="497"/>
        <v>0</v>
      </c>
      <c r="O5892">
        <f t="shared" si="495"/>
        <v>0</v>
      </c>
      <c r="P5892">
        <f t="shared" si="498"/>
        <v>364</v>
      </c>
    </row>
    <row r="5893" spans="10:16" x14ac:dyDescent="0.25">
      <c r="J5893" t="s">
        <v>0</v>
      </c>
      <c r="K5893" s="3" t="e">
        <f t="shared" si="496"/>
        <v>#VALUE!</v>
      </c>
      <c r="L5893">
        <v>65</v>
      </c>
      <c r="M5893">
        <f t="shared" si="494"/>
        <v>0.17857142857142858</v>
      </c>
      <c r="N5893">
        <f t="shared" si="497"/>
        <v>0</v>
      </c>
      <c r="O5893">
        <f t="shared" si="495"/>
        <v>0</v>
      </c>
      <c r="P5893">
        <f t="shared" si="498"/>
        <v>364</v>
      </c>
    </row>
    <row r="5894" spans="10:16" x14ac:dyDescent="0.25">
      <c r="K5894" s="3">
        <f t="shared" si="496"/>
        <v>33965</v>
      </c>
      <c r="L5894">
        <v>65</v>
      </c>
      <c r="M5894">
        <f t="shared" si="494"/>
        <v>0.17857142857142858</v>
      </c>
      <c r="N5894">
        <f t="shared" si="497"/>
        <v>0</v>
      </c>
      <c r="O5894">
        <f t="shared" si="495"/>
        <v>0</v>
      </c>
      <c r="P5894">
        <f t="shared" si="498"/>
        <v>364</v>
      </c>
    </row>
    <row r="5895" spans="10:16" x14ac:dyDescent="0.25">
      <c r="J5895" t="s">
        <v>0</v>
      </c>
      <c r="K5895" s="3" t="e">
        <f t="shared" si="496"/>
        <v>#VALUE!</v>
      </c>
      <c r="L5895">
        <v>65</v>
      </c>
      <c r="M5895">
        <f t="shared" si="494"/>
        <v>0.17857142857142858</v>
      </c>
      <c r="N5895">
        <f t="shared" si="497"/>
        <v>0</v>
      </c>
      <c r="O5895">
        <f t="shared" si="495"/>
        <v>0</v>
      </c>
      <c r="P5895">
        <f t="shared" si="498"/>
        <v>364</v>
      </c>
    </row>
    <row r="5896" spans="10:16" x14ac:dyDescent="0.25">
      <c r="K5896" s="3">
        <f t="shared" si="496"/>
        <v>33965</v>
      </c>
      <c r="L5896">
        <v>65</v>
      </c>
      <c r="M5896">
        <f t="shared" ref="M5896:M5959" si="499">L5896/P5896</f>
        <v>0.17857142857142858</v>
      </c>
      <c r="N5896">
        <f t="shared" si="497"/>
        <v>0</v>
      </c>
      <c r="O5896">
        <f t="shared" ref="O5896:O5959" si="500">ROUND(N5896,1)</f>
        <v>0</v>
      </c>
      <c r="P5896">
        <f t="shared" si="498"/>
        <v>364</v>
      </c>
    </row>
    <row r="5897" spans="10:16" x14ac:dyDescent="0.25">
      <c r="J5897" t="s">
        <v>0</v>
      </c>
      <c r="K5897" s="3" t="e">
        <f t="shared" ref="K5897:K5960" si="501">$K$7+J5897</f>
        <v>#VALUE!</v>
      </c>
      <c r="L5897">
        <v>65</v>
      </c>
      <c r="M5897">
        <f t="shared" si="499"/>
        <v>0.17857142857142858</v>
      </c>
      <c r="N5897">
        <f t="shared" ref="N5897:N5960" si="502">INT(M5897)</f>
        <v>0</v>
      </c>
      <c r="O5897">
        <f t="shared" si="500"/>
        <v>0</v>
      </c>
      <c r="P5897">
        <f t="shared" si="498"/>
        <v>364</v>
      </c>
    </row>
    <row r="5898" spans="10:16" x14ac:dyDescent="0.25">
      <c r="K5898" s="3">
        <f t="shared" si="501"/>
        <v>33965</v>
      </c>
      <c r="L5898">
        <v>65</v>
      </c>
      <c r="M5898">
        <f t="shared" si="499"/>
        <v>0.17857142857142858</v>
      </c>
      <c r="N5898">
        <f t="shared" si="502"/>
        <v>0</v>
      </c>
      <c r="O5898">
        <f t="shared" si="500"/>
        <v>0</v>
      </c>
      <c r="P5898">
        <f t="shared" si="498"/>
        <v>364</v>
      </c>
    </row>
    <row r="5899" spans="10:16" x14ac:dyDescent="0.25">
      <c r="J5899" t="s">
        <v>0</v>
      </c>
      <c r="K5899" s="3" t="e">
        <f t="shared" si="501"/>
        <v>#VALUE!</v>
      </c>
      <c r="L5899">
        <v>65</v>
      </c>
      <c r="M5899">
        <f t="shared" si="499"/>
        <v>0.17857142857142858</v>
      </c>
      <c r="N5899">
        <f t="shared" si="502"/>
        <v>0</v>
      </c>
      <c r="O5899">
        <f t="shared" si="500"/>
        <v>0</v>
      </c>
      <c r="P5899">
        <f t="shared" si="498"/>
        <v>364</v>
      </c>
    </row>
    <row r="5900" spans="10:16" x14ac:dyDescent="0.25">
      <c r="K5900" s="3">
        <f t="shared" si="501"/>
        <v>33965</v>
      </c>
      <c r="L5900">
        <v>65</v>
      </c>
      <c r="M5900">
        <f t="shared" si="499"/>
        <v>0.17857142857142858</v>
      </c>
      <c r="N5900">
        <f t="shared" si="502"/>
        <v>0</v>
      </c>
      <c r="O5900">
        <f t="shared" si="500"/>
        <v>0</v>
      </c>
      <c r="P5900">
        <f t="shared" si="498"/>
        <v>364</v>
      </c>
    </row>
    <row r="5901" spans="10:16" x14ac:dyDescent="0.25">
      <c r="J5901" t="s">
        <v>0</v>
      </c>
      <c r="K5901" s="3" t="e">
        <f t="shared" si="501"/>
        <v>#VALUE!</v>
      </c>
      <c r="L5901">
        <v>65</v>
      </c>
      <c r="M5901">
        <f t="shared" si="499"/>
        <v>0.17857142857142858</v>
      </c>
      <c r="N5901">
        <f t="shared" si="502"/>
        <v>0</v>
      </c>
      <c r="O5901">
        <f t="shared" si="500"/>
        <v>0</v>
      </c>
      <c r="P5901">
        <f t="shared" si="498"/>
        <v>364</v>
      </c>
    </row>
    <row r="5902" spans="10:16" x14ac:dyDescent="0.25">
      <c r="K5902" s="3">
        <f t="shared" si="501"/>
        <v>33965</v>
      </c>
      <c r="L5902">
        <v>65</v>
      </c>
      <c r="M5902">
        <f t="shared" si="499"/>
        <v>0.17857142857142858</v>
      </c>
      <c r="N5902">
        <f t="shared" si="502"/>
        <v>0</v>
      </c>
      <c r="O5902">
        <f t="shared" si="500"/>
        <v>0</v>
      </c>
      <c r="P5902">
        <f t="shared" si="498"/>
        <v>364</v>
      </c>
    </row>
    <row r="5903" spans="10:16" x14ac:dyDescent="0.25">
      <c r="J5903" t="s">
        <v>0</v>
      </c>
      <c r="K5903" s="3" t="e">
        <f t="shared" si="501"/>
        <v>#VALUE!</v>
      </c>
      <c r="L5903">
        <v>65</v>
      </c>
      <c r="M5903">
        <f t="shared" si="499"/>
        <v>0.17857142857142858</v>
      </c>
      <c r="N5903">
        <f t="shared" si="502"/>
        <v>0</v>
      </c>
      <c r="O5903">
        <f t="shared" si="500"/>
        <v>0</v>
      </c>
      <c r="P5903">
        <f t="shared" si="498"/>
        <v>364</v>
      </c>
    </row>
    <row r="5904" spans="10:16" x14ac:dyDescent="0.25">
      <c r="K5904" s="3">
        <f t="shared" si="501"/>
        <v>33965</v>
      </c>
      <c r="L5904">
        <v>65</v>
      </c>
      <c r="M5904">
        <f t="shared" si="499"/>
        <v>0.17857142857142858</v>
      </c>
      <c r="N5904">
        <f t="shared" si="502"/>
        <v>0</v>
      </c>
      <c r="O5904">
        <f t="shared" si="500"/>
        <v>0</v>
      </c>
      <c r="P5904">
        <f t="shared" si="498"/>
        <v>364</v>
      </c>
    </row>
    <row r="5905" spans="10:16" x14ac:dyDescent="0.25">
      <c r="J5905" t="s">
        <v>0</v>
      </c>
      <c r="K5905" s="3" t="e">
        <f t="shared" si="501"/>
        <v>#VALUE!</v>
      </c>
      <c r="L5905">
        <v>65</v>
      </c>
      <c r="M5905">
        <f t="shared" si="499"/>
        <v>0.17857142857142858</v>
      </c>
      <c r="N5905">
        <f t="shared" si="502"/>
        <v>0</v>
      </c>
      <c r="O5905">
        <f t="shared" si="500"/>
        <v>0</v>
      </c>
      <c r="P5905">
        <f t="shared" si="498"/>
        <v>364</v>
      </c>
    </row>
    <row r="5906" spans="10:16" x14ac:dyDescent="0.25">
      <c r="K5906" s="3">
        <f t="shared" si="501"/>
        <v>33965</v>
      </c>
      <c r="L5906">
        <v>65</v>
      </c>
      <c r="M5906">
        <f t="shared" si="499"/>
        <v>0.17857142857142858</v>
      </c>
      <c r="N5906">
        <f t="shared" si="502"/>
        <v>0</v>
      </c>
      <c r="O5906">
        <f t="shared" si="500"/>
        <v>0</v>
      </c>
      <c r="P5906">
        <f t="shared" si="498"/>
        <v>364</v>
      </c>
    </row>
    <row r="5907" spans="10:16" x14ac:dyDescent="0.25">
      <c r="J5907" t="s">
        <v>0</v>
      </c>
      <c r="K5907" s="3" t="e">
        <f t="shared" si="501"/>
        <v>#VALUE!</v>
      </c>
      <c r="L5907">
        <v>65</v>
      </c>
      <c r="M5907">
        <f t="shared" si="499"/>
        <v>0.17857142857142858</v>
      </c>
      <c r="N5907">
        <f t="shared" si="502"/>
        <v>0</v>
      </c>
      <c r="O5907">
        <f t="shared" si="500"/>
        <v>0</v>
      </c>
      <c r="P5907">
        <f t="shared" si="498"/>
        <v>364</v>
      </c>
    </row>
    <row r="5908" spans="10:16" x14ac:dyDescent="0.25">
      <c r="K5908" s="3">
        <f t="shared" si="501"/>
        <v>33965</v>
      </c>
      <c r="L5908">
        <v>65</v>
      </c>
      <c r="M5908">
        <f t="shared" si="499"/>
        <v>0.17857142857142858</v>
      </c>
      <c r="N5908">
        <f t="shared" si="502"/>
        <v>0</v>
      </c>
      <c r="O5908">
        <f t="shared" si="500"/>
        <v>0</v>
      </c>
      <c r="P5908">
        <f t="shared" si="498"/>
        <v>364</v>
      </c>
    </row>
    <row r="5909" spans="10:16" x14ac:dyDescent="0.25">
      <c r="J5909" t="s">
        <v>0</v>
      </c>
      <c r="K5909" s="3" t="e">
        <f t="shared" si="501"/>
        <v>#VALUE!</v>
      </c>
      <c r="L5909">
        <v>65</v>
      </c>
      <c r="M5909">
        <f t="shared" si="499"/>
        <v>0.17857142857142858</v>
      </c>
      <c r="N5909">
        <f t="shared" si="502"/>
        <v>0</v>
      </c>
      <c r="O5909">
        <f t="shared" si="500"/>
        <v>0</v>
      </c>
      <c r="P5909">
        <f t="shared" si="498"/>
        <v>364</v>
      </c>
    </row>
    <row r="5910" spans="10:16" x14ac:dyDescent="0.25">
      <c r="K5910" s="3">
        <f t="shared" si="501"/>
        <v>33965</v>
      </c>
      <c r="L5910">
        <v>65</v>
      </c>
      <c r="M5910">
        <f t="shared" si="499"/>
        <v>0.17857142857142858</v>
      </c>
      <c r="N5910">
        <f t="shared" si="502"/>
        <v>0</v>
      </c>
      <c r="O5910">
        <f t="shared" si="500"/>
        <v>0</v>
      </c>
      <c r="P5910">
        <f t="shared" si="498"/>
        <v>364</v>
      </c>
    </row>
    <row r="5911" spans="10:16" x14ac:dyDescent="0.25">
      <c r="J5911" t="s">
        <v>0</v>
      </c>
      <c r="K5911" s="3" t="e">
        <f t="shared" si="501"/>
        <v>#VALUE!</v>
      </c>
      <c r="L5911">
        <v>65</v>
      </c>
      <c r="M5911">
        <f t="shared" si="499"/>
        <v>0.17857142857142858</v>
      </c>
      <c r="N5911">
        <f t="shared" si="502"/>
        <v>0</v>
      </c>
      <c r="O5911">
        <f t="shared" si="500"/>
        <v>0</v>
      </c>
      <c r="P5911">
        <f t="shared" si="498"/>
        <v>364</v>
      </c>
    </row>
    <row r="5912" spans="10:16" x14ac:dyDescent="0.25">
      <c r="K5912" s="3">
        <f t="shared" si="501"/>
        <v>33965</v>
      </c>
      <c r="L5912">
        <v>65</v>
      </c>
      <c r="M5912">
        <f t="shared" si="499"/>
        <v>0.17857142857142858</v>
      </c>
      <c r="N5912">
        <f t="shared" si="502"/>
        <v>0</v>
      </c>
      <c r="O5912">
        <f t="shared" si="500"/>
        <v>0</v>
      </c>
      <c r="P5912">
        <f t="shared" si="498"/>
        <v>364</v>
      </c>
    </row>
    <row r="5913" spans="10:16" x14ac:dyDescent="0.25">
      <c r="J5913" t="s">
        <v>0</v>
      </c>
      <c r="K5913" s="3" t="e">
        <f t="shared" si="501"/>
        <v>#VALUE!</v>
      </c>
      <c r="L5913">
        <v>65</v>
      </c>
      <c r="M5913">
        <f t="shared" si="499"/>
        <v>0.17857142857142858</v>
      </c>
      <c r="N5913">
        <f t="shared" si="502"/>
        <v>0</v>
      </c>
      <c r="O5913">
        <f t="shared" si="500"/>
        <v>0</v>
      </c>
      <c r="P5913">
        <f t="shared" si="498"/>
        <v>364</v>
      </c>
    </row>
    <row r="5914" spans="10:16" x14ac:dyDescent="0.25">
      <c r="K5914" s="3">
        <f t="shared" si="501"/>
        <v>33965</v>
      </c>
      <c r="L5914">
        <v>65</v>
      </c>
      <c r="M5914">
        <f t="shared" si="499"/>
        <v>0.17857142857142858</v>
      </c>
      <c r="N5914">
        <f t="shared" si="502"/>
        <v>0</v>
      </c>
      <c r="O5914">
        <f t="shared" si="500"/>
        <v>0</v>
      </c>
      <c r="P5914">
        <f t="shared" si="498"/>
        <v>364</v>
      </c>
    </row>
    <row r="5915" spans="10:16" x14ac:dyDescent="0.25">
      <c r="J5915" t="s">
        <v>0</v>
      </c>
      <c r="K5915" s="3" t="e">
        <f t="shared" si="501"/>
        <v>#VALUE!</v>
      </c>
      <c r="L5915">
        <v>65</v>
      </c>
      <c r="M5915">
        <f t="shared" si="499"/>
        <v>0.17857142857142858</v>
      </c>
      <c r="N5915">
        <f t="shared" si="502"/>
        <v>0</v>
      </c>
      <c r="O5915">
        <f t="shared" si="500"/>
        <v>0</v>
      </c>
      <c r="P5915">
        <f t="shared" si="498"/>
        <v>364</v>
      </c>
    </row>
    <row r="5916" spans="10:16" x14ac:dyDescent="0.25">
      <c r="K5916" s="3">
        <f t="shared" si="501"/>
        <v>33965</v>
      </c>
      <c r="L5916">
        <v>65</v>
      </c>
      <c r="M5916">
        <f t="shared" si="499"/>
        <v>0.17857142857142858</v>
      </c>
      <c r="N5916">
        <f t="shared" si="502"/>
        <v>0</v>
      </c>
      <c r="O5916">
        <f t="shared" si="500"/>
        <v>0</v>
      </c>
      <c r="P5916">
        <f t="shared" ref="P5916:P5979" si="503">DATE(2009,12,26)-DATE(2008,12,27)</f>
        <v>364</v>
      </c>
    </row>
    <row r="5917" spans="10:16" x14ac:dyDescent="0.25">
      <c r="J5917" t="s">
        <v>0</v>
      </c>
      <c r="K5917" s="3" t="e">
        <f t="shared" si="501"/>
        <v>#VALUE!</v>
      </c>
      <c r="L5917">
        <v>65</v>
      </c>
      <c r="M5917">
        <f t="shared" si="499"/>
        <v>0.17857142857142858</v>
      </c>
      <c r="N5917">
        <f t="shared" si="502"/>
        <v>0</v>
      </c>
      <c r="O5917">
        <f t="shared" si="500"/>
        <v>0</v>
      </c>
      <c r="P5917">
        <f t="shared" si="503"/>
        <v>364</v>
      </c>
    </row>
    <row r="5918" spans="10:16" x14ac:dyDescent="0.25">
      <c r="K5918" s="3">
        <f t="shared" si="501"/>
        <v>33965</v>
      </c>
      <c r="L5918">
        <v>65</v>
      </c>
      <c r="M5918">
        <f t="shared" si="499"/>
        <v>0.17857142857142858</v>
      </c>
      <c r="N5918">
        <f t="shared" si="502"/>
        <v>0</v>
      </c>
      <c r="O5918">
        <f t="shared" si="500"/>
        <v>0</v>
      </c>
      <c r="P5918">
        <f t="shared" si="503"/>
        <v>364</v>
      </c>
    </row>
    <row r="5919" spans="10:16" x14ac:dyDescent="0.25">
      <c r="J5919" t="s">
        <v>0</v>
      </c>
      <c r="K5919" s="3" t="e">
        <f t="shared" si="501"/>
        <v>#VALUE!</v>
      </c>
      <c r="L5919">
        <v>65</v>
      </c>
      <c r="M5919">
        <f t="shared" si="499"/>
        <v>0.17857142857142858</v>
      </c>
      <c r="N5919">
        <f t="shared" si="502"/>
        <v>0</v>
      </c>
      <c r="O5919">
        <f t="shared" si="500"/>
        <v>0</v>
      </c>
      <c r="P5919">
        <f t="shared" si="503"/>
        <v>364</v>
      </c>
    </row>
    <row r="5920" spans="10:16" x14ac:dyDescent="0.25">
      <c r="K5920" s="3">
        <f t="shared" si="501"/>
        <v>33965</v>
      </c>
      <c r="L5920">
        <v>65</v>
      </c>
      <c r="M5920">
        <f t="shared" si="499"/>
        <v>0.17857142857142858</v>
      </c>
      <c r="N5920">
        <f t="shared" si="502"/>
        <v>0</v>
      </c>
      <c r="O5920">
        <f t="shared" si="500"/>
        <v>0</v>
      </c>
      <c r="P5920">
        <f t="shared" si="503"/>
        <v>364</v>
      </c>
    </row>
    <row r="5921" spans="10:16" x14ac:dyDescent="0.25">
      <c r="J5921" t="s">
        <v>0</v>
      </c>
      <c r="K5921" s="3" t="e">
        <f t="shared" si="501"/>
        <v>#VALUE!</v>
      </c>
      <c r="L5921">
        <v>65</v>
      </c>
      <c r="M5921">
        <f t="shared" si="499"/>
        <v>0.17857142857142858</v>
      </c>
      <c r="N5921">
        <f t="shared" si="502"/>
        <v>0</v>
      </c>
      <c r="O5921">
        <f t="shared" si="500"/>
        <v>0</v>
      </c>
      <c r="P5921">
        <f t="shared" si="503"/>
        <v>364</v>
      </c>
    </row>
    <row r="5922" spans="10:16" x14ac:dyDescent="0.25">
      <c r="K5922" s="3">
        <f t="shared" si="501"/>
        <v>33965</v>
      </c>
      <c r="L5922">
        <v>65</v>
      </c>
      <c r="M5922">
        <f t="shared" si="499"/>
        <v>0.17857142857142858</v>
      </c>
      <c r="N5922">
        <f t="shared" si="502"/>
        <v>0</v>
      </c>
      <c r="O5922">
        <f t="shared" si="500"/>
        <v>0</v>
      </c>
      <c r="P5922">
        <f t="shared" si="503"/>
        <v>364</v>
      </c>
    </row>
    <row r="5923" spans="10:16" x14ac:dyDescent="0.25">
      <c r="J5923" t="s">
        <v>0</v>
      </c>
      <c r="K5923" s="3" t="e">
        <f t="shared" si="501"/>
        <v>#VALUE!</v>
      </c>
      <c r="L5923">
        <v>65</v>
      </c>
      <c r="M5923">
        <f t="shared" si="499"/>
        <v>0.17857142857142858</v>
      </c>
      <c r="N5923">
        <f t="shared" si="502"/>
        <v>0</v>
      </c>
      <c r="O5923">
        <f t="shared" si="500"/>
        <v>0</v>
      </c>
      <c r="P5923">
        <f t="shared" si="503"/>
        <v>364</v>
      </c>
    </row>
    <row r="5924" spans="10:16" x14ac:dyDescent="0.25">
      <c r="K5924" s="3">
        <f t="shared" si="501"/>
        <v>33965</v>
      </c>
      <c r="L5924">
        <v>65</v>
      </c>
      <c r="M5924">
        <f t="shared" si="499"/>
        <v>0.17857142857142858</v>
      </c>
      <c r="N5924">
        <f t="shared" si="502"/>
        <v>0</v>
      </c>
      <c r="O5924">
        <f t="shared" si="500"/>
        <v>0</v>
      </c>
      <c r="P5924">
        <f t="shared" si="503"/>
        <v>364</v>
      </c>
    </row>
    <row r="5925" spans="10:16" x14ac:dyDescent="0.25">
      <c r="J5925" t="s">
        <v>0</v>
      </c>
      <c r="K5925" s="3" t="e">
        <f t="shared" si="501"/>
        <v>#VALUE!</v>
      </c>
      <c r="L5925">
        <v>65</v>
      </c>
      <c r="M5925">
        <f t="shared" si="499"/>
        <v>0.17857142857142858</v>
      </c>
      <c r="N5925">
        <f t="shared" si="502"/>
        <v>0</v>
      </c>
      <c r="O5925">
        <f t="shared" si="500"/>
        <v>0</v>
      </c>
      <c r="P5925">
        <f t="shared" si="503"/>
        <v>364</v>
      </c>
    </row>
    <row r="5926" spans="10:16" x14ac:dyDescent="0.25">
      <c r="K5926" s="3">
        <f t="shared" si="501"/>
        <v>33965</v>
      </c>
      <c r="L5926">
        <v>65</v>
      </c>
      <c r="M5926">
        <f t="shared" si="499"/>
        <v>0.17857142857142858</v>
      </c>
      <c r="N5926">
        <f t="shared" si="502"/>
        <v>0</v>
      </c>
      <c r="O5926">
        <f t="shared" si="500"/>
        <v>0</v>
      </c>
      <c r="P5926">
        <f t="shared" si="503"/>
        <v>364</v>
      </c>
    </row>
    <row r="5927" spans="10:16" x14ac:dyDescent="0.25">
      <c r="J5927" t="s">
        <v>0</v>
      </c>
      <c r="K5927" s="3" t="e">
        <f t="shared" si="501"/>
        <v>#VALUE!</v>
      </c>
      <c r="L5927">
        <v>65</v>
      </c>
      <c r="M5927">
        <f t="shared" si="499"/>
        <v>0.17857142857142858</v>
      </c>
      <c r="N5927">
        <f t="shared" si="502"/>
        <v>0</v>
      </c>
      <c r="O5927">
        <f t="shared" si="500"/>
        <v>0</v>
      </c>
      <c r="P5927">
        <f t="shared" si="503"/>
        <v>364</v>
      </c>
    </row>
    <row r="5928" spans="10:16" x14ac:dyDescent="0.25">
      <c r="K5928" s="3">
        <f t="shared" si="501"/>
        <v>33965</v>
      </c>
      <c r="L5928">
        <v>65</v>
      </c>
      <c r="M5928">
        <f t="shared" si="499"/>
        <v>0.17857142857142858</v>
      </c>
      <c r="N5928">
        <f t="shared" si="502"/>
        <v>0</v>
      </c>
      <c r="O5928">
        <f t="shared" si="500"/>
        <v>0</v>
      </c>
      <c r="P5928">
        <f t="shared" si="503"/>
        <v>364</v>
      </c>
    </row>
    <row r="5929" spans="10:16" x14ac:dyDescent="0.25">
      <c r="J5929" t="s">
        <v>0</v>
      </c>
      <c r="K5929" s="3" t="e">
        <f t="shared" si="501"/>
        <v>#VALUE!</v>
      </c>
      <c r="L5929">
        <v>65</v>
      </c>
      <c r="M5929">
        <f t="shared" si="499"/>
        <v>0.17857142857142858</v>
      </c>
      <c r="N5929">
        <f t="shared" si="502"/>
        <v>0</v>
      </c>
      <c r="O5929">
        <f t="shared" si="500"/>
        <v>0</v>
      </c>
      <c r="P5929">
        <f t="shared" si="503"/>
        <v>364</v>
      </c>
    </row>
    <row r="5930" spans="10:16" x14ac:dyDescent="0.25">
      <c r="K5930" s="3">
        <f t="shared" si="501"/>
        <v>33965</v>
      </c>
      <c r="L5930">
        <v>65</v>
      </c>
      <c r="M5930">
        <f t="shared" si="499"/>
        <v>0.17857142857142858</v>
      </c>
      <c r="N5930">
        <f t="shared" si="502"/>
        <v>0</v>
      </c>
      <c r="O5930">
        <f t="shared" si="500"/>
        <v>0</v>
      </c>
      <c r="P5930">
        <f t="shared" si="503"/>
        <v>364</v>
      </c>
    </row>
    <row r="5931" spans="10:16" x14ac:dyDescent="0.25">
      <c r="J5931" t="s">
        <v>0</v>
      </c>
      <c r="K5931" s="3" t="e">
        <f t="shared" si="501"/>
        <v>#VALUE!</v>
      </c>
      <c r="L5931">
        <v>65</v>
      </c>
      <c r="M5931">
        <f t="shared" si="499"/>
        <v>0.17857142857142858</v>
      </c>
      <c r="N5931">
        <f t="shared" si="502"/>
        <v>0</v>
      </c>
      <c r="O5931">
        <f t="shared" si="500"/>
        <v>0</v>
      </c>
      <c r="P5931">
        <f t="shared" si="503"/>
        <v>364</v>
      </c>
    </row>
    <row r="5932" spans="10:16" x14ac:dyDescent="0.25">
      <c r="K5932" s="3">
        <f t="shared" si="501"/>
        <v>33965</v>
      </c>
      <c r="L5932">
        <v>65</v>
      </c>
      <c r="M5932">
        <f t="shared" si="499"/>
        <v>0.17857142857142858</v>
      </c>
      <c r="N5932">
        <f t="shared" si="502"/>
        <v>0</v>
      </c>
      <c r="O5932">
        <f t="shared" si="500"/>
        <v>0</v>
      </c>
      <c r="P5932">
        <f t="shared" si="503"/>
        <v>364</v>
      </c>
    </row>
    <row r="5933" spans="10:16" x14ac:dyDescent="0.25">
      <c r="J5933" t="s">
        <v>0</v>
      </c>
      <c r="K5933" s="3" t="e">
        <f t="shared" si="501"/>
        <v>#VALUE!</v>
      </c>
      <c r="L5933">
        <v>65</v>
      </c>
      <c r="M5933">
        <f t="shared" si="499"/>
        <v>0.17857142857142858</v>
      </c>
      <c r="N5933">
        <f t="shared" si="502"/>
        <v>0</v>
      </c>
      <c r="O5933">
        <f t="shared" si="500"/>
        <v>0</v>
      </c>
      <c r="P5933">
        <f t="shared" si="503"/>
        <v>364</v>
      </c>
    </row>
    <row r="5934" spans="10:16" x14ac:dyDescent="0.25">
      <c r="K5934" s="3">
        <f t="shared" si="501"/>
        <v>33965</v>
      </c>
      <c r="L5934">
        <v>65</v>
      </c>
      <c r="M5934">
        <f t="shared" si="499"/>
        <v>0.17857142857142858</v>
      </c>
      <c r="N5934">
        <f t="shared" si="502"/>
        <v>0</v>
      </c>
      <c r="O5934">
        <f t="shared" si="500"/>
        <v>0</v>
      </c>
      <c r="P5934">
        <f t="shared" si="503"/>
        <v>364</v>
      </c>
    </row>
    <row r="5935" spans="10:16" x14ac:dyDescent="0.25">
      <c r="J5935" t="s">
        <v>0</v>
      </c>
      <c r="K5935" s="3" t="e">
        <f t="shared" si="501"/>
        <v>#VALUE!</v>
      </c>
      <c r="L5935">
        <v>65</v>
      </c>
      <c r="M5935">
        <f t="shared" si="499"/>
        <v>0.17857142857142858</v>
      </c>
      <c r="N5935">
        <f t="shared" si="502"/>
        <v>0</v>
      </c>
      <c r="O5935">
        <f t="shared" si="500"/>
        <v>0</v>
      </c>
      <c r="P5935">
        <f t="shared" si="503"/>
        <v>364</v>
      </c>
    </row>
    <row r="5936" spans="10:16" x14ac:dyDescent="0.25">
      <c r="K5936" s="3">
        <f t="shared" si="501"/>
        <v>33965</v>
      </c>
      <c r="L5936">
        <v>65</v>
      </c>
      <c r="M5936">
        <f t="shared" si="499"/>
        <v>0.17857142857142858</v>
      </c>
      <c r="N5936">
        <f t="shared" si="502"/>
        <v>0</v>
      </c>
      <c r="O5936">
        <f t="shared" si="500"/>
        <v>0</v>
      </c>
      <c r="P5936">
        <f t="shared" si="503"/>
        <v>364</v>
      </c>
    </row>
    <row r="5937" spans="10:16" x14ac:dyDescent="0.25">
      <c r="J5937" t="s">
        <v>0</v>
      </c>
      <c r="K5937" s="3" t="e">
        <f t="shared" si="501"/>
        <v>#VALUE!</v>
      </c>
      <c r="L5937">
        <v>65</v>
      </c>
      <c r="M5937">
        <f t="shared" si="499"/>
        <v>0.17857142857142858</v>
      </c>
      <c r="N5937">
        <f t="shared" si="502"/>
        <v>0</v>
      </c>
      <c r="O5937">
        <f t="shared" si="500"/>
        <v>0</v>
      </c>
      <c r="P5937">
        <f t="shared" si="503"/>
        <v>364</v>
      </c>
    </row>
    <row r="5938" spans="10:16" x14ac:dyDescent="0.25">
      <c r="K5938" s="3">
        <f t="shared" si="501"/>
        <v>33965</v>
      </c>
      <c r="L5938">
        <v>65</v>
      </c>
      <c r="M5938">
        <f t="shared" si="499"/>
        <v>0.17857142857142858</v>
      </c>
      <c r="N5938">
        <f t="shared" si="502"/>
        <v>0</v>
      </c>
      <c r="O5938">
        <f t="shared" si="500"/>
        <v>0</v>
      </c>
      <c r="P5938">
        <f t="shared" si="503"/>
        <v>364</v>
      </c>
    </row>
    <row r="5939" spans="10:16" x14ac:dyDescent="0.25">
      <c r="J5939" t="s">
        <v>0</v>
      </c>
      <c r="K5939" s="3" t="e">
        <f t="shared" si="501"/>
        <v>#VALUE!</v>
      </c>
      <c r="L5939">
        <v>65</v>
      </c>
      <c r="M5939">
        <f t="shared" si="499"/>
        <v>0.17857142857142858</v>
      </c>
      <c r="N5939">
        <f t="shared" si="502"/>
        <v>0</v>
      </c>
      <c r="O5939">
        <f t="shared" si="500"/>
        <v>0</v>
      </c>
      <c r="P5939">
        <f t="shared" si="503"/>
        <v>364</v>
      </c>
    </row>
    <row r="5940" spans="10:16" x14ac:dyDescent="0.25">
      <c r="K5940" s="3">
        <f t="shared" si="501"/>
        <v>33965</v>
      </c>
      <c r="L5940">
        <v>65</v>
      </c>
      <c r="M5940">
        <f t="shared" si="499"/>
        <v>0.17857142857142858</v>
      </c>
      <c r="N5940">
        <f t="shared" si="502"/>
        <v>0</v>
      </c>
      <c r="O5940">
        <f t="shared" si="500"/>
        <v>0</v>
      </c>
      <c r="P5940">
        <f t="shared" si="503"/>
        <v>364</v>
      </c>
    </row>
    <row r="5941" spans="10:16" x14ac:dyDescent="0.25">
      <c r="J5941" t="s">
        <v>0</v>
      </c>
      <c r="K5941" s="3" t="e">
        <f t="shared" si="501"/>
        <v>#VALUE!</v>
      </c>
      <c r="L5941">
        <v>65</v>
      </c>
      <c r="M5941">
        <f t="shared" si="499"/>
        <v>0.17857142857142858</v>
      </c>
      <c r="N5941">
        <f t="shared" si="502"/>
        <v>0</v>
      </c>
      <c r="O5941">
        <f t="shared" si="500"/>
        <v>0</v>
      </c>
      <c r="P5941">
        <f t="shared" si="503"/>
        <v>364</v>
      </c>
    </row>
    <row r="5942" spans="10:16" x14ac:dyDescent="0.25">
      <c r="K5942" s="3">
        <f t="shared" si="501"/>
        <v>33965</v>
      </c>
      <c r="L5942">
        <v>65</v>
      </c>
      <c r="M5942">
        <f t="shared" si="499"/>
        <v>0.17857142857142858</v>
      </c>
      <c r="N5942">
        <f t="shared" si="502"/>
        <v>0</v>
      </c>
      <c r="O5942">
        <f t="shared" si="500"/>
        <v>0</v>
      </c>
      <c r="P5942">
        <f t="shared" si="503"/>
        <v>364</v>
      </c>
    </row>
    <row r="5943" spans="10:16" x14ac:dyDescent="0.25">
      <c r="J5943" t="s">
        <v>0</v>
      </c>
      <c r="K5943" s="3" t="e">
        <f t="shared" si="501"/>
        <v>#VALUE!</v>
      </c>
      <c r="L5943">
        <v>65</v>
      </c>
      <c r="M5943">
        <f t="shared" si="499"/>
        <v>0.17857142857142858</v>
      </c>
      <c r="N5943">
        <f t="shared" si="502"/>
        <v>0</v>
      </c>
      <c r="O5943">
        <f t="shared" si="500"/>
        <v>0</v>
      </c>
      <c r="P5943">
        <f t="shared" si="503"/>
        <v>364</v>
      </c>
    </row>
    <row r="5944" spans="10:16" x14ac:dyDescent="0.25">
      <c r="K5944" s="3">
        <f t="shared" si="501"/>
        <v>33965</v>
      </c>
      <c r="L5944">
        <v>65</v>
      </c>
      <c r="M5944">
        <f t="shared" si="499"/>
        <v>0.17857142857142858</v>
      </c>
      <c r="N5944">
        <f t="shared" si="502"/>
        <v>0</v>
      </c>
      <c r="O5944">
        <f t="shared" si="500"/>
        <v>0</v>
      </c>
      <c r="P5944">
        <f t="shared" si="503"/>
        <v>364</v>
      </c>
    </row>
    <row r="5945" spans="10:16" x14ac:dyDescent="0.25">
      <c r="J5945" t="s">
        <v>0</v>
      </c>
      <c r="K5945" s="3" t="e">
        <f t="shared" si="501"/>
        <v>#VALUE!</v>
      </c>
      <c r="L5945">
        <v>65</v>
      </c>
      <c r="M5945">
        <f t="shared" si="499"/>
        <v>0.17857142857142858</v>
      </c>
      <c r="N5945">
        <f t="shared" si="502"/>
        <v>0</v>
      </c>
      <c r="O5945">
        <f t="shared" si="500"/>
        <v>0</v>
      </c>
      <c r="P5945">
        <f t="shared" si="503"/>
        <v>364</v>
      </c>
    </row>
    <row r="5946" spans="10:16" x14ac:dyDescent="0.25">
      <c r="K5946" s="3">
        <f t="shared" si="501"/>
        <v>33965</v>
      </c>
      <c r="L5946">
        <v>65</v>
      </c>
      <c r="M5946">
        <f t="shared" si="499"/>
        <v>0.17857142857142858</v>
      </c>
      <c r="N5946">
        <f t="shared" si="502"/>
        <v>0</v>
      </c>
      <c r="O5946">
        <f t="shared" si="500"/>
        <v>0</v>
      </c>
      <c r="P5946">
        <f t="shared" si="503"/>
        <v>364</v>
      </c>
    </row>
    <row r="5947" spans="10:16" x14ac:dyDescent="0.25">
      <c r="J5947" t="s">
        <v>0</v>
      </c>
      <c r="K5947" s="3" t="e">
        <f t="shared" si="501"/>
        <v>#VALUE!</v>
      </c>
      <c r="L5947">
        <v>65</v>
      </c>
      <c r="M5947">
        <f t="shared" si="499"/>
        <v>0.17857142857142858</v>
      </c>
      <c r="N5947">
        <f t="shared" si="502"/>
        <v>0</v>
      </c>
      <c r="O5947">
        <f t="shared" si="500"/>
        <v>0</v>
      </c>
      <c r="P5947">
        <f t="shared" si="503"/>
        <v>364</v>
      </c>
    </row>
    <row r="5948" spans="10:16" x14ac:dyDescent="0.25">
      <c r="K5948" s="3">
        <f t="shared" si="501"/>
        <v>33965</v>
      </c>
      <c r="L5948">
        <v>65</v>
      </c>
      <c r="M5948">
        <f t="shared" si="499"/>
        <v>0.17857142857142858</v>
      </c>
      <c r="N5948">
        <f t="shared" si="502"/>
        <v>0</v>
      </c>
      <c r="O5948">
        <f t="shared" si="500"/>
        <v>0</v>
      </c>
      <c r="P5948">
        <f t="shared" si="503"/>
        <v>364</v>
      </c>
    </row>
    <row r="5949" spans="10:16" x14ac:dyDescent="0.25">
      <c r="J5949" t="s">
        <v>0</v>
      </c>
      <c r="K5949" s="3" t="e">
        <f t="shared" si="501"/>
        <v>#VALUE!</v>
      </c>
      <c r="L5949">
        <v>65</v>
      </c>
      <c r="M5949">
        <f t="shared" si="499"/>
        <v>0.17857142857142858</v>
      </c>
      <c r="N5949">
        <f t="shared" si="502"/>
        <v>0</v>
      </c>
      <c r="O5949">
        <f t="shared" si="500"/>
        <v>0</v>
      </c>
      <c r="P5949">
        <f t="shared" si="503"/>
        <v>364</v>
      </c>
    </row>
    <row r="5950" spans="10:16" x14ac:dyDescent="0.25">
      <c r="K5950" s="3">
        <f t="shared" si="501"/>
        <v>33965</v>
      </c>
      <c r="L5950">
        <v>65</v>
      </c>
      <c r="M5950">
        <f t="shared" si="499"/>
        <v>0.17857142857142858</v>
      </c>
      <c r="N5950">
        <f t="shared" si="502"/>
        <v>0</v>
      </c>
      <c r="O5950">
        <f t="shared" si="500"/>
        <v>0</v>
      </c>
      <c r="P5950">
        <f t="shared" si="503"/>
        <v>364</v>
      </c>
    </row>
    <row r="5951" spans="10:16" x14ac:dyDescent="0.25">
      <c r="J5951" t="s">
        <v>0</v>
      </c>
      <c r="K5951" s="3" t="e">
        <f t="shared" si="501"/>
        <v>#VALUE!</v>
      </c>
      <c r="L5951">
        <v>65</v>
      </c>
      <c r="M5951">
        <f t="shared" si="499"/>
        <v>0.17857142857142858</v>
      </c>
      <c r="N5951">
        <f t="shared" si="502"/>
        <v>0</v>
      </c>
      <c r="O5951">
        <f t="shared" si="500"/>
        <v>0</v>
      </c>
      <c r="P5951">
        <f t="shared" si="503"/>
        <v>364</v>
      </c>
    </row>
    <row r="5952" spans="10:16" x14ac:dyDescent="0.25">
      <c r="K5952" s="3">
        <f t="shared" si="501"/>
        <v>33965</v>
      </c>
      <c r="L5952">
        <v>65</v>
      </c>
      <c r="M5952">
        <f t="shared" si="499"/>
        <v>0.17857142857142858</v>
      </c>
      <c r="N5952">
        <f t="shared" si="502"/>
        <v>0</v>
      </c>
      <c r="O5952">
        <f t="shared" si="500"/>
        <v>0</v>
      </c>
      <c r="P5952">
        <f t="shared" si="503"/>
        <v>364</v>
      </c>
    </row>
    <row r="5953" spans="10:16" x14ac:dyDescent="0.25">
      <c r="J5953" t="s">
        <v>0</v>
      </c>
      <c r="K5953" s="3" t="e">
        <f t="shared" si="501"/>
        <v>#VALUE!</v>
      </c>
      <c r="L5953">
        <v>65</v>
      </c>
      <c r="M5953">
        <f t="shared" si="499"/>
        <v>0.17857142857142858</v>
      </c>
      <c r="N5953">
        <f t="shared" si="502"/>
        <v>0</v>
      </c>
      <c r="O5953">
        <f t="shared" si="500"/>
        <v>0</v>
      </c>
      <c r="P5953">
        <f t="shared" si="503"/>
        <v>364</v>
      </c>
    </row>
    <row r="5954" spans="10:16" x14ac:dyDescent="0.25">
      <c r="K5954" s="3">
        <f t="shared" si="501"/>
        <v>33965</v>
      </c>
      <c r="L5954">
        <v>65</v>
      </c>
      <c r="M5954">
        <f t="shared" si="499"/>
        <v>0.17857142857142858</v>
      </c>
      <c r="N5954">
        <f t="shared" si="502"/>
        <v>0</v>
      </c>
      <c r="O5954">
        <f t="shared" si="500"/>
        <v>0</v>
      </c>
      <c r="P5954">
        <f t="shared" si="503"/>
        <v>364</v>
      </c>
    </row>
    <row r="5955" spans="10:16" x14ac:dyDescent="0.25">
      <c r="J5955" t="s">
        <v>0</v>
      </c>
      <c r="K5955" s="3" t="e">
        <f t="shared" si="501"/>
        <v>#VALUE!</v>
      </c>
      <c r="L5955">
        <v>65</v>
      </c>
      <c r="M5955">
        <f t="shared" si="499"/>
        <v>0.17857142857142858</v>
      </c>
      <c r="N5955">
        <f t="shared" si="502"/>
        <v>0</v>
      </c>
      <c r="O5955">
        <f t="shared" si="500"/>
        <v>0</v>
      </c>
      <c r="P5955">
        <f t="shared" si="503"/>
        <v>364</v>
      </c>
    </row>
    <row r="5956" spans="10:16" x14ac:dyDescent="0.25">
      <c r="K5956" s="3">
        <f t="shared" si="501"/>
        <v>33965</v>
      </c>
      <c r="L5956">
        <v>65</v>
      </c>
      <c r="M5956">
        <f t="shared" si="499"/>
        <v>0.17857142857142858</v>
      </c>
      <c r="N5956">
        <f t="shared" si="502"/>
        <v>0</v>
      </c>
      <c r="O5956">
        <f t="shared" si="500"/>
        <v>0</v>
      </c>
      <c r="P5956">
        <f t="shared" si="503"/>
        <v>364</v>
      </c>
    </row>
    <row r="5957" spans="10:16" x14ac:dyDescent="0.25">
      <c r="J5957" t="s">
        <v>0</v>
      </c>
      <c r="K5957" s="3" t="e">
        <f t="shared" si="501"/>
        <v>#VALUE!</v>
      </c>
      <c r="L5957">
        <v>65</v>
      </c>
      <c r="M5957">
        <f t="shared" si="499"/>
        <v>0.17857142857142858</v>
      </c>
      <c r="N5957">
        <f t="shared" si="502"/>
        <v>0</v>
      </c>
      <c r="O5957">
        <f t="shared" si="500"/>
        <v>0</v>
      </c>
      <c r="P5957">
        <f t="shared" si="503"/>
        <v>364</v>
      </c>
    </row>
    <row r="5958" spans="10:16" x14ac:dyDescent="0.25">
      <c r="K5958" s="3">
        <f t="shared" si="501"/>
        <v>33965</v>
      </c>
      <c r="L5958">
        <v>65</v>
      </c>
      <c r="M5958">
        <f t="shared" si="499"/>
        <v>0.17857142857142858</v>
      </c>
      <c r="N5958">
        <f t="shared" si="502"/>
        <v>0</v>
      </c>
      <c r="O5958">
        <f t="shared" si="500"/>
        <v>0</v>
      </c>
      <c r="P5958">
        <f t="shared" si="503"/>
        <v>364</v>
      </c>
    </row>
    <row r="5959" spans="10:16" x14ac:dyDescent="0.25">
      <c r="J5959" t="s">
        <v>0</v>
      </c>
      <c r="K5959" s="3" t="e">
        <f t="shared" si="501"/>
        <v>#VALUE!</v>
      </c>
      <c r="L5959">
        <v>65</v>
      </c>
      <c r="M5959">
        <f t="shared" si="499"/>
        <v>0.17857142857142858</v>
      </c>
      <c r="N5959">
        <f t="shared" si="502"/>
        <v>0</v>
      </c>
      <c r="O5959">
        <f t="shared" si="500"/>
        <v>0</v>
      </c>
      <c r="P5959">
        <f t="shared" si="503"/>
        <v>364</v>
      </c>
    </row>
    <row r="5960" spans="10:16" x14ac:dyDescent="0.25">
      <c r="K5960" s="3">
        <f t="shared" si="501"/>
        <v>33965</v>
      </c>
      <c r="L5960">
        <v>65</v>
      </c>
      <c r="M5960">
        <f t="shared" ref="M5960:M6023" si="504">L5960/P5960</f>
        <v>0.17857142857142858</v>
      </c>
      <c r="N5960">
        <f t="shared" si="502"/>
        <v>0</v>
      </c>
      <c r="O5960">
        <f t="shared" ref="O5960:O6023" si="505">ROUND(N5960,1)</f>
        <v>0</v>
      </c>
      <c r="P5960">
        <f t="shared" si="503"/>
        <v>364</v>
      </c>
    </row>
    <row r="5961" spans="10:16" x14ac:dyDescent="0.25">
      <c r="J5961" t="s">
        <v>0</v>
      </c>
      <c r="K5961" s="3" t="e">
        <f t="shared" ref="K5961:K6024" si="506">$K$7+J5961</f>
        <v>#VALUE!</v>
      </c>
      <c r="L5961">
        <v>65</v>
      </c>
      <c r="M5961">
        <f t="shared" si="504"/>
        <v>0.17857142857142858</v>
      </c>
      <c r="N5961">
        <f t="shared" ref="N5961:N6024" si="507">INT(M5961)</f>
        <v>0</v>
      </c>
      <c r="O5961">
        <f t="shared" si="505"/>
        <v>0</v>
      </c>
      <c r="P5961">
        <f t="shared" si="503"/>
        <v>364</v>
      </c>
    </row>
    <row r="5962" spans="10:16" x14ac:dyDescent="0.25">
      <c r="K5962" s="3">
        <f t="shared" si="506"/>
        <v>33965</v>
      </c>
      <c r="L5962">
        <v>65</v>
      </c>
      <c r="M5962">
        <f t="shared" si="504"/>
        <v>0.17857142857142858</v>
      </c>
      <c r="N5962">
        <f t="shared" si="507"/>
        <v>0</v>
      </c>
      <c r="O5962">
        <f t="shared" si="505"/>
        <v>0</v>
      </c>
      <c r="P5962">
        <f t="shared" si="503"/>
        <v>364</v>
      </c>
    </row>
    <row r="5963" spans="10:16" x14ac:dyDescent="0.25">
      <c r="J5963" t="s">
        <v>0</v>
      </c>
      <c r="K5963" s="3" t="e">
        <f t="shared" si="506"/>
        <v>#VALUE!</v>
      </c>
      <c r="L5963">
        <v>65</v>
      </c>
      <c r="M5963">
        <f t="shared" si="504"/>
        <v>0.17857142857142858</v>
      </c>
      <c r="N5963">
        <f t="shared" si="507"/>
        <v>0</v>
      </c>
      <c r="O5963">
        <f t="shared" si="505"/>
        <v>0</v>
      </c>
      <c r="P5963">
        <f t="shared" si="503"/>
        <v>364</v>
      </c>
    </row>
    <row r="5964" spans="10:16" x14ac:dyDescent="0.25">
      <c r="K5964" s="3">
        <f t="shared" si="506"/>
        <v>33965</v>
      </c>
      <c r="L5964">
        <v>65</v>
      </c>
      <c r="M5964">
        <f t="shared" si="504"/>
        <v>0.17857142857142858</v>
      </c>
      <c r="N5964">
        <f t="shared" si="507"/>
        <v>0</v>
      </c>
      <c r="O5964">
        <f t="shared" si="505"/>
        <v>0</v>
      </c>
      <c r="P5964">
        <f t="shared" si="503"/>
        <v>364</v>
      </c>
    </row>
    <row r="5965" spans="10:16" x14ac:dyDescent="0.25">
      <c r="J5965" t="s">
        <v>0</v>
      </c>
      <c r="K5965" s="3" t="e">
        <f t="shared" si="506"/>
        <v>#VALUE!</v>
      </c>
      <c r="L5965">
        <v>65</v>
      </c>
      <c r="M5965">
        <f t="shared" si="504"/>
        <v>0.17857142857142858</v>
      </c>
      <c r="N5965">
        <f t="shared" si="507"/>
        <v>0</v>
      </c>
      <c r="O5965">
        <f t="shared" si="505"/>
        <v>0</v>
      </c>
      <c r="P5965">
        <f t="shared" si="503"/>
        <v>364</v>
      </c>
    </row>
    <row r="5966" spans="10:16" x14ac:dyDescent="0.25">
      <c r="K5966" s="3">
        <f t="shared" si="506"/>
        <v>33965</v>
      </c>
      <c r="L5966">
        <v>65</v>
      </c>
      <c r="M5966">
        <f t="shared" si="504"/>
        <v>0.17857142857142858</v>
      </c>
      <c r="N5966">
        <f t="shared" si="507"/>
        <v>0</v>
      </c>
      <c r="O5966">
        <f t="shared" si="505"/>
        <v>0</v>
      </c>
      <c r="P5966">
        <f t="shared" si="503"/>
        <v>364</v>
      </c>
    </row>
    <row r="5967" spans="10:16" x14ac:dyDescent="0.25">
      <c r="J5967" t="s">
        <v>0</v>
      </c>
      <c r="K5967" s="3" t="e">
        <f t="shared" si="506"/>
        <v>#VALUE!</v>
      </c>
      <c r="L5967">
        <v>65</v>
      </c>
      <c r="M5967">
        <f t="shared" si="504"/>
        <v>0.17857142857142858</v>
      </c>
      <c r="N5967">
        <f t="shared" si="507"/>
        <v>0</v>
      </c>
      <c r="O5967">
        <f t="shared" si="505"/>
        <v>0</v>
      </c>
      <c r="P5967">
        <f t="shared" si="503"/>
        <v>364</v>
      </c>
    </row>
    <row r="5968" spans="10:16" x14ac:dyDescent="0.25">
      <c r="K5968" s="3">
        <f t="shared" si="506"/>
        <v>33965</v>
      </c>
      <c r="L5968">
        <v>65</v>
      </c>
      <c r="M5968">
        <f t="shared" si="504"/>
        <v>0.17857142857142858</v>
      </c>
      <c r="N5968">
        <f t="shared" si="507"/>
        <v>0</v>
      </c>
      <c r="O5968">
        <f t="shared" si="505"/>
        <v>0</v>
      </c>
      <c r="P5968">
        <f t="shared" si="503"/>
        <v>364</v>
      </c>
    </row>
    <row r="5969" spans="10:16" x14ac:dyDescent="0.25">
      <c r="J5969" t="s">
        <v>0</v>
      </c>
      <c r="K5969" s="3" t="e">
        <f t="shared" si="506"/>
        <v>#VALUE!</v>
      </c>
      <c r="L5969">
        <v>65</v>
      </c>
      <c r="M5969">
        <f t="shared" si="504"/>
        <v>0.17857142857142858</v>
      </c>
      <c r="N5969">
        <f t="shared" si="507"/>
        <v>0</v>
      </c>
      <c r="O5969">
        <f t="shared" si="505"/>
        <v>0</v>
      </c>
      <c r="P5969">
        <f t="shared" si="503"/>
        <v>364</v>
      </c>
    </row>
    <row r="5970" spans="10:16" x14ac:dyDescent="0.25">
      <c r="K5970" s="3">
        <f t="shared" si="506"/>
        <v>33965</v>
      </c>
      <c r="L5970">
        <v>65</v>
      </c>
      <c r="M5970">
        <f t="shared" si="504"/>
        <v>0.17857142857142858</v>
      </c>
      <c r="N5970">
        <f t="shared" si="507"/>
        <v>0</v>
      </c>
      <c r="O5970">
        <f t="shared" si="505"/>
        <v>0</v>
      </c>
      <c r="P5970">
        <f t="shared" si="503"/>
        <v>364</v>
      </c>
    </row>
    <row r="5971" spans="10:16" x14ac:dyDescent="0.25">
      <c r="J5971" t="s">
        <v>0</v>
      </c>
      <c r="K5971" s="3" t="e">
        <f t="shared" si="506"/>
        <v>#VALUE!</v>
      </c>
      <c r="L5971">
        <v>65</v>
      </c>
      <c r="M5971">
        <f t="shared" si="504"/>
        <v>0.17857142857142858</v>
      </c>
      <c r="N5971">
        <f t="shared" si="507"/>
        <v>0</v>
      </c>
      <c r="O5971">
        <f t="shared" si="505"/>
        <v>0</v>
      </c>
      <c r="P5971">
        <f t="shared" si="503"/>
        <v>364</v>
      </c>
    </row>
    <row r="5972" spans="10:16" x14ac:dyDescent="0.25">
      <c r="K5972" s="3">
        <f t="shared" si="506"/>
        <v>33965</v>
      </c>
      <c r="L5972">
        <v>65</v>
      </c>
      <c r="M5972">
        <f t="shared" si="504"/>
        <v>0.17857142857142858</v>
      </c>
      <c r="N5972">
        <f t="shared" si="507"/>
        <v>0</v>
      </c>
      <c r="O5972">
        <f t="shared" si="505"/>
        <v>0</v>
      </c>
      <c r="P5972">
        <f t="shared" si="503"/>
        <v>364</v>
      </c>
    </row>
    <row r="5973" spans="10:16" x14ac:dyDescent="0.25">
      <c r="J5973" t="s">
        <v>0</v>
      </c>
      <c r="K5973" s="3" t="e">
        <f t="shared" si="506"/>
        <v>#VALUE!</v>
      </c>
      <c r="L5973">
        <v>65</v>
      </c>
      <c r="M5973">
        <f t="shared" si="504"/>
        <v>0.17857142857142858</v>
      </c>
      <c r="N5973">
        <f t="shared" si="507"/>
        <v>0</v>
      </c>
      <c r="O5973">
        <f t="shared" si="505"/>
        <v>0</v>
      </c>
      <c r="P5973">
        <f t="shared" si="503"/>
        <v>364</v>
      </c>
    </row>
    <row r="5974" spans="10:16" x14ac:dyDescent="0.25">
      <c r="K5974" s="3">
        <f t="shared" si="506"/>
        <v>33965</v>
      </c>
      <c r="L5974">
        <v>65</v>
      </c>
      <c r="M5974">
        <f t="shared" si="504"/>
        <v>0.17857142857142858</v>
      </c>
      <c r="N5974">
        <f t="shared" si="507"/>
        <v>0</v>
      </c>
      <c r="O5974">
        <f t="shared" si="505"/>
        <v>0</v>
      </c>
      <c r="P5974">
        <f t="shared" si="503"/>
        <v>364</v>
      </c>
    </row>
    <row r="5975" spans="10:16" x14ac:dyDescent="0.25">
      <c r="J5975" t="s">
        <v>0</v>
      </c>
      <c r="K5975" s="3" t="e">
        <f t="shared" si="506"/>
        <v>#VALUE!</v>
      </c>
      <c r="L5975">
        <v>65</v>
      </c>
      <c r="M5975">
        <f t="shared" si="504"/>
        <v>0.17857142857142858</v>
      </c>
      <c r="N5975">
        <f t="shared" si="507"/>
        <v>0</v>
      </c>
      <c r="O5975">
        <f t="shared" si="505"/>
        <v>0</v>
      </c>
      <c r="P5975">
        <f t="shared" si="503"/>
        <v>364</v>
      </c>
    </row>
    <row r="5976" spans="10:16" x14ac:dyDescent="0.25">
      <c r="K5976" s="3">
        <f t="shared" si="506"/>
        <v>33965</v>
      </c>
      <c r="L5976">
        <v>65</v>
      </c>
      <c r="M5976">
        <f t="shared" si="504"/>
        <v>0.17857142857142858</v>
      </c>
      <c r="N5976">
        <f t="shared" si="507"/>
        <v>0</v>
      </c>
      <c r="O5976">
        <f t="shared" si="505"/>
        <v>0</v>
      </c>
      <c r="P5976">
        <f t="shared" si="503"/>
        <v>364</v>
      </c>
    </row>
    <row r="5977" spans="10:16" x14ac:dyDescent="0.25">
      <c r="J5977" t="s">
        <v>0</v>
      </c>
      <c r="K5977" s="3" t="e">
        <f t="shared" si="506"/>
        <v>#VALUE!</v>
      </c>
      <c r="L5977">
        <v>65</v>
      </c>
      <c r="M5977">
        <f t="shared" si="504"/>
        <v>0.17857142857142858</v>
      </c>
      <c r="N5977">
        <f t="shared" si="507"/>
        <v>0</v>
      </c>
      <c r="O5977">
        <f t="shared" si="505"/>
        <v>0</v>
      </c>
      <c r="P5977">
        <f t="shared" si="503"/>
        <v>364</v>
      </c>
    </row>
    <row r="5978" spans="10:16" x14ac:dyDescent="0.25">
      <c r="K5978" s="3">
        <f t="shared" si="506"/>
        <v>33965</v>
      </c>
      <c r="L5978">
        <v>65</v>
      </c>
      <c r="M5978">
        <f t="shared" si="504"/>
        <v>0.17857142857142858</v>
      </c>
      <c r="N5978">
        <f t="shared" si="507"/>
        <v>0</v>
      </c>
      <c r="O5978">
        <f t="shared" si="505"/>
        <v>0</v>
      </c>
      <c r="P5978">
        <f t="shared" si="503"/>
        <v>364</v>
      </c>
    </row>
    <row r="5979" spans="10:16" x14ac:dyDescent="0.25">
      <c r="J5979" t="s">
        <v>0</v>
      </c>
      <c r="K5979" s="3" t="e">
        <f t="shared" si="506"/>
        <v>#VALUE!</v>
      </c>
      <c r="L5979">
        <v>65</v>
      </c>
      <c r="M5979">
        <f t="shared" si="504"/>
        <v>0.17857142857142858</v>
      </c>
      <c r="N5979">
        <f t="shared" si="507"/>
        <v>0</v>
      </c>
      <c r="O5979">
        <f t="shared" si="505"/>
        <v>0</v>
      </c>
      <c r="P5979">
        <f t="shared" si="503"/>
        <v>364</v>
      </c>
    </row>
    <row r="5980" spans="10:16" x14ac:dyDescent="0.25">
      <c r="K5980" s="3">
        <f t="shared" si="506"/>
        <v>33965</v>
      </c>
      <c r="L5980">
        <v>65</v>
      </c>
      <c r="M5980">
        <f t="shared" si="504"/>
        <v>0.17857142857142858</v>
      </c>
      <c r="N5980">
        <f t="shared" si="507"/>
        <v>0</v>
      </c>
      <c r="O5980">
        <f t="shared" si="505"/>
        <v>0</v>
      </c>
      <c r="P5980">
        <f t="shared" ref="P5980:P6043" si="508">DATE(2009,12,26)-DATE(2008,12,27)</f>
        <v>364</v>
      </c>
    </row>
    <row r="5981" spans="10:16" x14ac:dyDescent="0.25">
      <c r="J5981" t="s">
        <v>0</v>
      </c>
      <c r="K5981" s="3" t="e">
        <f t="shared" si="506"/>
        <v>#VALUE!</v>
      </c>
      <c r="L5981">
        <v>65</v>
      </c>
      <c r="M5981">
        <f t="shared" si="504"/>
        <v>0.17857142857142858</v>
      </c>
      <c r="N5981">
        <f t="shared" si="507"/>
        <v>0</v>
      </c>
      <c r="O5981">
        <f t="shared" si="505"/>
        <v>0</v>
      </c>
      <c r="P5981">
        <f t="shared" si="508"/>
        <v>364</v>
      </c>
    </row>
    <row r="5982" spans="10:16" x14ac:dyDescent="0.25">
      <c r="K5982" s="3">
        <f t="shared" si="506"/>
        <v>33965</v>
      </c>
      <c r="L5982">
        <v>65</v>
      </c>
      <c r="M5982">
        <f t="shared" si="504"/>
        <v>0.17857142857142858</v>
      </c>
      <c r="N5982">
        <f t="shared" si="507"/>
        <v>0</v>
      </c>
      <c r="O5982">
        <f t="shared" si="505"/>
        <v>0</v>
      </c>
      <c r="P5982">
        <f t="shared" si="508"/>
        <v>364</v>
      </c>
    </row>
    <row r="5983" spans="10:16" x14ac:dyDescent="0.25">
      <c r="J5983" t="s">
        <v>0</v>
      </c>
      <c r="K5983" s="3" t="e">
        <f t="shared" si="506"/>
        <v>#VALUE!</v>
      </c>
      <c r="L5983">
        <v>65</v>
      </c>
      <c r="M5983">
        <f t="shared" si="504"/>
        <v>0.17857142857142858</v>
      </c>
      <c r="N5983">
        <f t="shared" si="507"/>
        <v>0</v>
      </c>
      <c r="O5983">
        <f t="shared" si="505"/>
        <v>0</v>
      </c>
      <c r="P5983">
        <f t="shared" si="508"/>
        <v>364</v>
      </c>
    </row>
    <row r="5984" spans="10:16" x14ac:dyDescent="0.25">
      <c r="K5984" s="3">
        <f t="shared" si="506"/>
        <v>33965</v>
      </c>
      <c r="L5984">
        <v>65</v>
      </c>
      <c r="M5984">
        <f t="shared" si="504"/>
        <v>0.17857142857142858</v>
      </c>
      <c r="N5984">
        <f t="shared" si="507"/>
        <v>0</v>
      </c>
      <c r="O5984">
        <f t="shared" si="505"/>
        <v>0</v>
      </c>
      <c r="P5984">
        <f t="shared" si="508"/>
        <v>364</v>
      </c>
    </row>
    <row r="5985" spans="10:16" x14ac:dyDescent="0.25">
      <c r="J5985" t="s">
        <v>0</v>
      </c>
      <c r="K5985" s="3" t="e">
        <f t="shared" si="506"/>
        <v>#VALUE!</v>
      </c>
      <c r="L5985">
        <v>65</v>
      </c>
      <c r="M5985">
        <f t="shared" si="504"/>
        <v>0.17857142857142858</v>
      </c>
      <c r="N5985">
        <f t="shared" si="507"/>
        <v>0</v>
      </c>
      <c r="O5985">
        <f t="shared" si="505"/>
        <v>0</v>
      </c>
      <c r="P5985">
        <f t="shared" si="508"/>
        <v>364</v>
      </c>
    </row>
    <row r="5986" spans="10:16" x14ac:dyDescent="0.25">
      <c r="K5986" s="3">
        <f t="shared" si="506"/>
        <v>33965</v>
      </c>
      <c r="L5986">
        <v>65</v>
      </c>
      <c r="M5986">
        <f t="shared" si="504"/>
        <v>0.17857142857142858</v>
      </c>
      <c r="N5986">
        <f t="shared" si="507"/>
        <v>0</v>
      </c>
      <c r="O5986">
        <f t="shared" si="505"/>
        <v>0</v>
      </c>
      <c r="P5986">
        <f t="shared" si="508"/>
        <v>364</v>
      </c>
    </row>
    <row r="5987" spans="10:16" x14ac:dyDescent="0.25">
      <c r="J5987" t="s">
        <v>0</v>
      </c>
      <c r="K5987" s="3" t="e">
        <f t="shared" si="506"/>
        <v>#VALUE!</v>
      </c>
      <c r="L5987">
        <v>65</v>
      </c>
      <c r="M5987">
        <f t="shared" si="504"/>
        <v>0.17857142857142858</v>
      </c>
      <c r="N5987">
        <f t="shared" si="507"/>
        <v>0</v>
      </c>
      <c r="O5987">
        <f t="shared" si="505"/>
        <v>0</v>
      </c>
      <c r="P5987">
        <f t="shared" si="508"/>
        <v>364</v>
      </c>
    </row>
    <row r="5988" spans="10:16" x14ac:dyDescent="0.25">
      <c r="K5988" s="3">
        <f t="shared" si="506"/>
        <v>33965</v>
      </c>
      <c r="L5988">
        <v>65</v>
      </c>
      <c r="M5988">
        <f t="shared" si="504"/>
        <v>0.17857142857142858</v>
      </c>
      <c r="N5988">
        <f t="shared" si="507"/>
        <v>0</v>
      </c>
      <c r="O5988">
        <f t="shared" si="505"/>
        <v>0</v>
      </c>
      <c r="P5988">
        <f t="shared" si="508"/>
        <v>364</v>
      </c>
    </row>
    <row r="5989" spans="10:16" x14ac:dyDescent="0.25">
      <c r="J5989" t="s">
        <v>0</v>
      </c>
      <c r="K5989" s="3" t="e">
        <f t="shared" si="506"/>
        <v>#VALUE!</v>
      </c>
      <c r="L5989">
        <v>65</v>
      </c>
      <c r="M5989">
        <f t="shared" si="504"/>
        <v>0.17857142857142858</v>
      </c>
      <c r="N5989">
        <f t="shared" si="507"/>
        <v>0</v>
      </c>
      <c r="O5989">
        <f t="shared" si="505"/>
        <v>0</v>
      </c>
      <c r="P5989">
        <f t="shared" si="508"/>
        <v>364</v>
      </c>
    </row>
    <row r="5990" spans="10:16" x14ac:dyDescent="0.25">
      <c r="K5990" s="3">
        <f t="shared" si="506"/>
        <v>33965</v>
      </c>
      <c r="L5990">
        <v>65</v>
      </c>
      <c r="M5990">
        <f t="shared" si="504"/>
        <v>0.17857142857142858</v>
      </c>
      <c r="N5990">
        <f t="shared" si="507"/>
        <v>0</v>
      </c>
      <c r="O5990">
        <f t="shared" si="505"/>
        <v>0</v>
      </c>
      <c r="P5990">
        <f t="shared" si="508"/>
        <v>364</v>
      </c>
    </row>
    <row r="5991" spans="10:16" x14ac:dyDescent="0.25">
      <c r="J5991" t="s">
        <v>0</v>
      </c>
      <c r="K5991" s="3" t="e">
        <f t="shared" si="506"/>
        <v>#VALUE!</v>
      </c>
      <c r="L5991">
        <v>65</v>
      </c>
      <c r="M5991">
        <f t="shared" si="504"/>
        <v>0.17857142857142858</v>
      </c>
      <c r="N5991">
        <f t="shared" si="507"/>
        <v>0</v>
      </c>
      <c r="O5991">
        <f t="shared" si="505"/>
        <v>0</v>
      </c>
      <c r="P5991">
        <f t="shared" si="508"/>
        <v>364</v>
      </c>
    </row>
    <row r="5992" spans="10:16" x14ac:dyDescent="0.25">
      <c r="K5992" s="3">
        <f t="shared" si="506"/>
        <v>33965</v>
      </c>
      <c r="L5992">
        <v>65</v>
      </c>
      <c r="M5992">
        <f t="shared" si="504"/>
        <v>0.17857142857142858</v>
      </c>
      <c r="N5992">
        <f t="shared" si="507"/>
        <v>0</v>
      </c>
      <c r="O5992">
        <f t="shared" si="505"/>
        <v>0</v>
      </c>
      <c r="P5992">
        <f t="shared" si="508"/>
        <v>364</v>
      </c>
    </row>
    <row r="5993" spans="10:16" x14ac:dyDescent="0.25">
      <c r="J5993" t="s">
        <v>0</v>
      </c>
      <c r="K5993" s="3" t="e">
        <f t="shared" si="506"/>
        <v>#VALUE!</v>
      </c>
      <c r="L5993">
        <v>65</v>
      </c>
      <c r="M5993">
        <f t="shared" si="504"/>
        <v>0.17857142857142858</v>
      </c>
      <c r="N5993">
        <f t="shared" si="507"/>
        <v>0</v>
      </c>
      <c r="O5993">
        <f t="shared" si="505"/>
        <v>0</v>
      </c>
      <c r="P5993">
        <f t="shared" si="508"/>
        <v>364</v>
      </c>
    </row>
    <row r="5994" spans="10:16" x14ac:dyDescent="0.25">
      <c r="K5994" s="3">
        <f t="shared" si="506"/>
        <v>33965</v>
      </c>
      <c r="L5994">
        <v>65</v>
      </c>
      <c r="M5994">
        <f t="shared" si="504"/>
        <v>0.17857142857142858</v>
      </c>
      <c r="N5994">
        <f t="shared" si="507"/>
        <v>0</v>
      </c>
      <c r="O5994">
        <f t="shared" si="505"/>
        <v>0</v>
      </c>
      <c r="P5994">
        <f t="shared" si="508"/>
        <v>364</v>
      </c>
    </row>
    <row r="5995" spans="10:16" x14ac:dyDescent="0.25">
      <c r="J5995" t="s">
        <v>0</v>
      </c>
      <c r="K5995" s="3" t="e">
        <f t="shared" si="506"/>
        <v>#VALUE!</v>
      </c>
      <c r="L5995">
        <v>65</v>
      </c>
      <c r="M5995">
        <f t="shared" si="504"/>
        <v>0.17857142857142858</v>
      </c>
      <c r="N5995">
        <f t="shared" si="507"/>
        <v>0</v>
      </c>
      <c r="O5995">
        <f t="shared" si="505"/>
        <v>0</v>
      </c>
      <c r="P5995">
        <f t="shared" si="508"/>
        <v>364</v>
      </c>
    </row>
    <row r="5996" spans="10:16" x14ac:dyDescent="0.25">
      <c r="K5996" s="3">
        <f t="shared" si="506"/>
        <v>33965</v>
      </c>
      <c r="L5996">
        <v>65</v>
      </c>
      <c r="M5996">
        <f t="shared" si="504"/>
        <v>0.17857142857142858</v>
      </c>
      <c r="N5996">
        <f t="shared" si="507"/>
        <v>0</v>
      </c>
      <c r="O5996">
        <f t="shared" si="505"/>
        <v>0</v>
      </c>
      <c r="P5996">
        <f t="shared" si="508"/>
        <v>364</v>
      </c>
    </row>
    <row r="5997" spans="10:16" x14ac:dyDescent="0.25">
      <c r="J5997" t="s">
        <v>0</v>
      </c>
      <c r="K5997" s="3" t="e">
        <f t="shared" si="506"/>
        <v>#VALUE!</v>
      </c>
      <c r="L5997">
        <v>65</v>
      </c>
      <c r="M5997">
        <f t="shared" si="504"/>
        <v>0.17857142857142858</v>
      </c>
      <c r="N5997">
        <f t="shared" si="507"/>
        <v>0</v>
      </c>
      <c r="O5997">
        <f t="shared" si="505"/>
        <v>0</v>
      </c>
      <c r="P5997">
        <f t="shared" si="508"/>
        <v>364</v>
      </c>
    </row>
    <row r="5998" spans="10:16" x14ac:dyDescent="0.25">
      <c r="K5998" s="3">
        <f t="shared" si="506"/>
        <v>33965</v>
      </c>
      <c r="L5998">
        <v>65</v>
      </c>
      <c r="M5998">
        <f t="shared" si="504"/>
        <v>0.17857142857142858</v>
      </c>
      <c r="N5998">
        <f t="shared" si="507"/>
        <v>0</v>
      </c>
      <c r="O5998">
        <f t="shared" si="505"/>
        <v>0</v>
      </c>
      <c r="P5998">
        <f t="shared" si="508"/>
        <v>364</v>
      </c>
    </row>
    <row r="5999" spans="10:16" x14ac:dyDescent="0.25">
      <c r="J5999" t="s">
        <v>0</v>
      </c>
      <c r="K5999" s="3" t="e">
        <f t="shared" si="506"/>
        <v>#VALUE!</v>
      </c>
      <c r="L5999">
        <v>65</v>
      </c>
      <c r="M5999">
        <f t="shared" si="504"/>
        <v>0.17857142857142858</v>
      </c>
      <c r="N5999">
        <f t="shared" si="507"/>
        <v>0</v>
      </c>
      <c r="O5999">
        <f t="shared" si="505"/>
        <v>0</v>
      </c>
      <c r="P5999">
        <f t="shared" si="508"/>
        <v>364</v>
      </c>
    </row>
    <row r="6000" spans="10:16" x14ac:dyDescent="0.25">
      <c r="K6000" s="3">
        <f t="shared" si="506"/>
        <v>33965</v>
      </c>
      <c r="L6000">
        <v>65</v>
      </c>
      <c r="M6000">
        <f t="shared" si="504"/>
        <v>0.17857142857142858</v>
      </c>
      <c r="N6000">
        <f t="shared" si="507"/>
        <v>0</v>
      </c>
      <c r="O6000">
        <f t="shared" si="505"/>
        <v>0</v>
      </c>
      <c r="P6000">
        <f t="shared" si="508"/>
        <v>364</v>
      </c>
    </row>
    <row r="6001" spans="10:16" x14ac:dyDescent="0.25">
      <c r="J6001" t="s">
        <v>0</v>
      </c>
      <c r="K6001" s="3" t="e">
        <f t="shared" si="506"/>
        <v>#VALUE!</v>
      </c>
      <c r="L6001">
        <v>65</v>
      </c>
      <c r="M6001">
        <f t="shared" si="504"/>
        <v>0.17857142857142858</v>
      </c>
      <c r="N6001">
        <f t="shared" si="507"/>
        <v>0</v>
      </c>
      <c r="O6001">
        <f t="shared" si="505"/>
        <v>0</v>
      </c>
      <c r="P6001">
        <f t="shared" si="508"/>
        <v>364</v>
      </c>
    </row>
    <row r="6002" spans="10:16" x14ac:dyDescent="0.25">
      <c r="K6002" s="3">
        <f t="shared" si="506"/>
        <v>33965</v>
      </c>
      <c r="L6002">
        <v>65</v>
      </c>
      <c r="M6002">
        <f t="shared" si="504"/>
        <v>0.17857142857142858</v>
      </c>
      <c r="N6002">
        <f t="shared" si="507"/>
        <v>0</v>
      </c>
      <c r="O6002">
        <f t="shared" si="505"/>
        <v>0</v>
      </c>
      <c r="P6002">
        <f t="shared" si="508"/>
        <v>364</v>
      </c>
    </row>
    <row r="6003" spans="10:16" x14ac:dyDescent="0.25">
      <c r="J6003" t="s">
        <v>0</v>
      </c>
      <c r="K6003" s="3" t="e">
        <f t="shared" si="506"/>
        <v>#VALUE!</v>
      </c>
      <c r="L6003">
        <v>65</v>
      </c>
      <c r="M6003">
        <f t="shared" si="504"/>
        <v>0.17857142857142858</v>
      </c>
      <c r="N6003">
        <f t="shared" si="507"/>
        <v>0</v>
      </c>
      <c r="O6003">
        <f t="shared" si="505"/>
        <v>0</v>
      </c>
      <c r="P6003">
        <f t="shared" si="508"/>
        <v>364</v>
      </c>
    </row>
    <row r="6004" spans="10:16" x14ac:dyDescent="0.25">
      <c r="K6004" s="3">
        <f t="shared" si="506"/>
        <v>33965</v>
      </c>
      <c r="L6004">
        <v>65</v>
      </c>
      <c r="M6004">
        <f t="shared" si="504"/>
        <v>0.17857142857142858</v>
      </c>
      <c r="N6004">
        <f t="shared" si="507"/>
        <v>0</v>
      </c>
      <c r="O6004">
        <f t="shared" si="505"/>
        <v>0</v>
      </c>
      <c r="P6004">
        <f t="shared" si="508"/>
        <v>364</v>
      </c>
    </row>
    <row r="6005" spans="10:16" x14ac:dyDescent="0.25">
      <c r="J6005" t="s">
        <v>0</v>
      </c>
      <c r="K6005" s="3" t="e">
        <f t="shared" si="506"/>
        <v>#VALUE!</v>
      </c>
      <c r="L6005">
        <v>65</v>
      </c>
      <c r="M6005">
        <f t="shared" si="504"/>
        <v>0.17857142857142858</v>
      </c>
      <c r="N6005">
        <f t="shared" si="507"/>
        <v>0</v>
      </c>
      <c r="O6005">
        <f t="shared" si="505"/>
        <v>0</v>
      </c>
      <c r="P6005">
        <f t="shared" si="508"/>
        <v>364</v>
      </c>
    </row>
    <row r="6006" spans="10:16" x14ac:dyDescent="0.25">
      <c r="K6006" s="3">
        <f t="shared" si="506"/>
        <v>33965</v>
      </c>
      <c r="L6006">
        <v>65</v>
      </c>
      <c r="M6006">
        <f t="shared" si="504"/>
        <v>0.17857142857142858</v>
      </c>
      <c r="N6006">
        <f t="shared" si="507"/>
        <v>0</v>
      </c>
      <c r="O6006">
        <f t="shared" si="505"/>
        <v>0</v>
      </c>
      <c r="P6006">
        <f t="shared" si="508"/>
        <v>364</v>
      </c>
    </row>
    <row r="6007" spans="10:16" x14ac:dyDescent="0.25">
      <c r="J6007" t="s">
        <v>0</v>
      </c>
      <c r="K6007" s="3" t="e">
        <f t="shared" si="506"/>
        <v>#VALUE!</v>
      </c>
      <c r="L6007">
        <v>65</v>
      </c>
      <c r="M6007">
        <f t="shared" si="504"/>
        <v>0.17857142857142858</v>
      </c>
      <c r="N6007">
        <f t="shared" si="507"/>
        <v>0</v>
      </c>
      <c r="O6007">
        <f t="shared" si="505"/>
        <v>0</v>
      </c>
      <c r="P6007">
        <f t="shared" si="508"/>
        <v>364</v>
      </c>
    </row>
    <row r="6008" spans="10:16" x14ac:dyDescent="0.25">
      <c r="K6008" s="3">
        <f t="shared" si="506"/>
        <v>33965</v>
      </c>
      <c r="L6008">
        <v>65</v>
      </c>
      <c r="M6008">
        <f t="shared" si="504"/>
        <v>0.17857142857142858</v>
      </c>
      <c r="N6008">
        <f t="shared" si="507"/>
        <v>0</v>
      </c>
      <c r="O6008">
        <f t="shared" si="505"/>
        <v>0</v>
      </c>
      <c r="P6008">
        <f t="shared" si="508"/>
        <v>364</v>
      </c>
    </row>
    <row r="6009" spans="10:16" x14ac:dyDescent="0.25">
      <c r="J6009" t="s">
        <v>0</v>
      </c>
      <c r="K6009" s="3" t="e">
        <f t="shared" si="506"/>
        <v>#VALUE!</v>
      </c>
      <c r="L6009">
        <v>65</v>
      </c>
      <c r="M6009">
        <f t="shared" si="504"/>
        <v>0.17857142857142858</v>
      </c>
      <c r="N6009">
        <f t="shared" si="507"/>
        <v>0</v>
      </c>
      <c r="O6009">
        <f t="shared" si="505"/>
        <v>0</v>
      </c>
      <c r="P6009">
        <f t="shared" si="508"/>
        <v>364</v>
      </c>
    </row>
    <row r="6010" spans="10:16" x14ac:dyDescent="0.25">
      <c r="K6010" s="3">
        <f t="shared" si="506"/>
        <v>33965</v>
      </c>
      <c r="L6010">
        <v>65</v>
      </c>
      <c r="M6010">
        <f t="shared" si="504"/>
        <v>0.17857142857142858</v>
      </c>
      <c r="N6010">
        <f t="shared" si="507"/>
        <v>0</v>
      </c>
      <c r="O6010">
        <f t="shared" si="505"/>
        <v>0</v>
      </c>
      <c r="P6010">
        <f t="shared" si="508"/>
        <v>364</v>
      </c>
    </row>
    <row r="6011" spans="10:16" x14ac:dyDescent="0.25">
      <c r="J6011" t="s">
        <v>0</v>
      </c>
      <c r="K6011" s="3" t="e">
        <f t="shared" si="506"/>
        <v>#VALUE!</v>
      </c>
      <c r="L6011">
        <v>65</v>
      </c>
      <c r="M6011">
        <f t="shared" si="504"/>
        <v>0.17857142857142858</v>
      </c>
      <c r="N6011">
        <f t="shared" si="507"/>
        <v>0</v>
      </c>
      <c r="O6011">
        <f t="shared" si="505"/>
        <v>0</v>
      </c>
      <c r="P6011">
        <f t="shared" si="508"/>
        <v>364</v>
      </c>
    </row>
    <row r="6012" spans="10:16" x14ac:dyDescent="0.25">
      <c r="K6012" s="3">
        <f t="shared" si="506"/>
        <v>33965</v>
      </c>
      <c r="L6012">
        <v>65</v>
      </c>
      <c r="M6012">
        <f t="shared" si="504"/>
        <v>0.17857142857142858</v>
      </c>
      <c r="N6012">
        <f t="shared" si="507"/>
        <v>0</v>
      </c>
      <c r="O6012">
        <f t="shared" si="505"/>
        <v>0</v>
      </c>
      <c r="P6012">
        <f t="shared" si="508"/>
        <v>364</v>
      </c>
    </row>
    <row r="6013" spans="10:16" x14ac:dyDescent="0.25">
      <c r="J6013" t="s">
        <v>0</v>
      </c>
      <c r="K6013" s="3" t="e">
        <f t="shared" si="506"/>
        <v>#VALUE!</v>
      </c>
      <c r="L6013">
        <v>65</v>
      </c>
      <c r="M6013">
        <f t="shared" si="504"/>
        <v>0.17857142857142858</v>
      </c>
      <c r="N6013">
        <f t="shared" si="507"/>
        <v>0</v>
      </c>
      <c r="O6013">
        <f t="shared" si="505"/>
        <v>0</v>
      </c>
      <c r="P6013">
        <f t="shared" si="508"/>
        <v>364</v>
      </c>
    </row>
    <row r="6014" spans="10:16" x14ac:dyDescent="0.25">
      <c r="K6014" s="3">
        <f t="shared" si="506"/>
        <v>33965</v>
      </c>
      <c r="L6014">
        <v>65</v>
      </c>
      <c r="M6014">
        <f t="shared" si="504"/>
        <v>0.17857142857142858</v>
      </c>
      <c r="N6014">
        <f t="shared" si="507"/>
        <v>0</v>
      </c>
      <c r="O6014">
        <f t="shared" si="505"/>
        <v>0</v>
      </c>
      <c r="P6014">
        <f t="shared" si="508"/>
        <v>364</v>
      </c>
    </row>
    <row r="6015" spans="10:16" x14ac:dyDescent="0.25">
      <c r="J6015" t="s">
        <v>0</v>
      </c>
      <c r="K6015" s="3" t="e">
        <f t="shared" si="506"/>
        <v>#VALUE!</v>
      </c>
      <c r="L6015">
        <v>65</v>
      </c>
      <c r="M6015">
        <f t="shared" si="504"/>
        <v>0.17857142857142858</v>
      </c>
      <c r="N6015">
        <f t="shared" si="507"/>
        <v>0</v>
      </c>
      <c r="O6015">
        <f t="shared" si="505"/>
        <v>0</v>
      </c>
      <c r="P6015">
        <f t="shared" si="508"/>
        <v>364</v>
      </c>
    </row>
    <row r="6016" spans="10:16" x14ac:dyDescent="0.25">
      <c r="K6016" s="3">
        <f t="shared" si="506"/>
        <v>33965</v>
      </c>
      <c r="L6016">
        <v>65</v>
      </c>
      <c r="M6016">
        <f t="shared" si="504"/>
        <v>0.17857142857142858</v>
      </c>
      <c r="N6016">
        <f t="shared" si="507"/>
        <v>0</v>
      </c>
      <c r="O6016">
        <f t="shared" si="505"/>
        <v>0</v>
      </c>
      <c r="P6016">
        <f t="shared" si="508"/>
        <v>364</v>
      </c>
    </row>
    <row r="6017" spans="10:16" x14ac:dyDescent="0.25">
      <c r="J6017" t="s">
        <v>0</v>
      </c>
      <c r="K6017" s="3" t="e">
        <f t="shared" si="506"/>
        <v>#VALUE!</v>
      </c>
      <c r="L6017">
        <v>65</v>
      </c>
      <c r="M6017">
        <f t="shared" si="504"/>
        <v>0.17857142857142858</v>
      </c>
      <c r="N6017">
        <f t="shared" si="507"/>
        <v>0</v>
      </c>
      <c r="O6017">
        <f t="shared" si="505"/>
        <v>0</v>
      </c>
      <c r="P6017">
        <f t="shared" si="508"/>
        <v>364</v>
      </c>
    </row>
    <row r="6018" spans="10:16" x14ac:dyDescent="0.25">
      <c r="K6018" s="3">
        <f t="shared" si="506"/>
        <v>33965</v>
      </c>
      <c r="L6018">
        <v>65</v>
      </c>
      <c r="M6018">
        <f t="shared" si="504"/>
        <v>0.17857142857142858</v>
      </c>
      <c r="N6018">
        <f t="shared" si="507"/>
        <v>0</v>
      </c>
      <c r="O6018">
        <f t="shared" si="505"/>
        <v>0</v>
      </c>
      <c r="P6018">
        <f t="shared" si="508"/>
        <v>364</v>
      </c>
    </row>
    <row r="6019" spans="10:16" x14ac:dyDescent="0.25">
      <c r="J6019" t="s">
        <v>0</v>
      </c>
      <c r="K6019" s="3" t="e">
        <f t="shared" si="506"/>
        <v>#VALUE!</v>
      </c>
      <c r="L6019">
        <v>65</v>
      </c>
      <c r="M6019">
        <f t="shared" si="504"/>
        <v>0.17857142857142858</v>
      </c>
      <c r="N6019">
        <f t="shared" si="507"/>
        <v>0</v>
      </c>
      <c r="O6019">
        <f t="shared" si="505"/>
        <v>0</v>
      </c>
      <c r="P6019">
        <f t="shared" si="508"/>
        <v>364</v>
      </c>
    </row>
    <row r="6020" spans="10:16" x14ac:dyDescent="0.25">
      <c r="K6020" s="3">
        <f t="shared" si="506"/>
        <v>33965</v>
      </c>
      <c r="L6020">
        <v>65</v>
      </c>
      <c r="M6020">
        <f t="shared" si="504"/>
        <v>0.17857142857142858</v>
      </c>
      <c r="N6020">
        <f t="shared" si="507"/>
        <v>0</v>
      </c>
      <c r="O6020">
        <f t="shared" si="505"/>
        <v>0</v>
      </c>
      <c r="P6020">
        <f t="shared" si="508"/>
        <v>364</v>
      </c>
    </row>
    <row r="6021" spans="10:16" x14ac:dyDescent="0.25">
      <c r="J6021" t="s">
        <v>0</v>
      </c>
      <c r="K6021" s="3" t="e">
        <f t="shared" si="506"/>
        <v>#VALUE!</v>
      </c>
      <c r="L6021">
        <v>65</v>
      </c>
      <c r="M6021">
        <f t="shared" si="504"/>
        <v>0.17857142857142858</v>
      </c>
      <c r="N6021">
        <f t="shared" si="507"/>
        <v>0</v>
      </c>
      <c r="O6021">
        <f t="shared" si="505"/>
        <v>0</v>
      </c>
      <c r="P6021">
        <f t="shared" si="508"/>
        <v>364</v>
      </c>
    </row>
    <row r="6022" spans="10:16" x14ac:dyDescent="0.25">
      <c r="K6022" s="3">
        <f t="shared" si="506"/>
        <v>33965</v>
      </c>
      <c r="L6022">
        <v>65</v>
      </c>
      <c r="M6022">
        <f t="shared" si="504"/>
        <v>0.17857142857142858</v>
      </c>
      <c r="N6022">
        <f t="shared" si="507"/>
        <v>0</v>
      </c>
      <c r="O6022">
        <f t="shared" si="505"/>
        <v>0</v>
      </c>
      <c r="P6022">
        <f t="shared" si="508"/>
        <v>364</v>
      </c>
    </row>
    <row r="6023" spans="10:16" x14ac:dyDescent="0.25">
      <c r="J6023" t="s">
        <v>0</v>
      </c>
      <c r="K6023" s="3" t="e">
        <f t="shared" si="506"/>
        <v>#VALUE!</v>
      </c>
      <c r="L6023">
        <v>65</v>
      </c>
      <c r="M6023">
        <f t="shared" si="504"/>
        <v>0.17857142857142858</v>
      </c>
      <c r="N6023">
        <f t="shared" si="507"/>
        <v>0</v>
      </c>
      <c r="O6023">
        <f t="shared" si="505"/>
        <v>0</v>
      </c>
      <c r="P6023">
        <f t="shared" si="508"/>
        <v>364</v>
      </c>
    </row>
    <row r="6024" spans="10:16" x14ac:dyDescent="0.25">
      <c r="K6024" s="3">
        <f t="shared" si="506"/>
        <v>33965</v>
      </c>
      <c r="L6024">
        <v>65</v>
      </c>
      <c r="M6024">
        <f t="shared" ref="M6024:M6087" si="509">L6024/P6024</f>
        <v>0.17857142857142858</v>
      </c>
      <c r="N6024">
        <f t="shared" si="507"/>
        <v>0</v>
      </c>
      <c r="O6024">
        <f t="shared" ref="O6024:O6087" si="510">ROUND(N6024,1)</f>
        <v>0</v>
      </c>
      <c r="P6024">
        <f t="shared" si="508"/>
        <v>364</v>
      </c>
    </row>
    <row r="6025" spans="10:16" x14ac:dyDescent="0.25">
      <c r="J6025" t="s">
        <v>0</v>
      </c>
      <c r="K6025" s="3" t="e">
        <f t="shared" ref="K6025:K6088" si="511">$K$7+J6025</f>
        <v>#VALUE!</v>
      </c>
      <c r="L6025">
        <v>65</v>
      </c>
      <c r="M6025">
        <f t="shared" si="509"/>
        <v>0.17857142857142858</v>
      </c>
      <c r="N6025">
        <f t="shared" ref="N6025:N6088" si="512">INT(M6025)</f>
        <v>0</v>
      </c>
      <c r="O6025">
        <f t="shared" si="510"/>
        <v>0</v>
      </c>
      <c r="P6025">
        <f t="shared" si="508"/>
        <v>364</v>
      </c>
    </row>
    <row r="6026" spans="10:16" x14ac:dyDescent="0.25">
      <c r="K6026" s="3">
        <f t="shared" si="511"/>
        <v>33965</v>
      </c>
      <c r="L6026">
        <v>65</v>
      </c>
      <c r="M6026">
        <f t="shared" si="509"/>
        <v>0.17857142857142858</v>
      </c>
      <c r="N6026">
        <f t="shared" si="512"/>
        <v>0</v>
      </c>
      <c r="O6026">
        <f t="shared" si="510"/>
        <v>0</v>
      </c>
      <c r="P6026">
        <f t="shared" si="508"/>
        <v>364</v>
      </c>
    </row>
    <row r="6027" spans="10:16" x14ac:dyDescent="0.25">
      <c r="J6027" t="s">
        <v>0</v>
      </c>
      <c r="K6027" s="3" t="e">
        <f t="shared" si="511"/>
        <v>#VALUE!</v>
      </c>
      <c r="L6027">
        <v>65</v>
      </c>
      <c r="M6027">
        <f t="shared" si="509"/>
        <v>0.17857142857142858</v>
      </c>
      <c r="N6027">
        <f t="shared" si="512"/>
        <v>0</v>
      </c>
      <c r="O6027">
        <f t="shared" si="510"/>
        <v>0</v>
      </c>
      <c r="P6027">
        <f t="shared" si="508"/>
        <v>364</v>
      </c>
    </row>
    <row r="6028" spans="10:16" x14ac:dyDescent="0.25">
      <c r="K6028" s="3">
        <f t="shared" si="511"/>
        <v>33965</v>
      </c>
      <c r="L6028">
        <v>65</v>
      </c>
      <c r="M6028">
        <f t="shared" si="509"/>
        <v>0.17857142857142858</v>
      </c>
      <c r="N6028">
        <f t="shared" si="512"/>
        <v>0</v>
      </c>
      <c r="O6028">
        <f t="shared" si="510"/>
        <v>0</v>
      </c>
      <c r="P6028">
        <f t="shared" si="508"/>
        <v>364</v>
      </c>
    </row>
    <row r="6029" spans="10:16" x14ac:dyDescent="0.25">
      <c r="J6029" t="s">
        <v>0</v>
      </c>
      <c r="K6029" s="3" t="e">
        <f t="shared" si="511"/>
        <v>#VALUE!</v>
      </c>
      <c r="L6029">
        <v>65</v>
      </c>
      <c r="M6029">
        <f t="shared" si="509"/>
        <v>0.17857142857142858</v>
      </c>
      <c r="N6029">
        <f t="shared" si="512"/>
        <v>0</v>
      </c>
      <c r="O6029">
        <f t="shared" si="510"/>
        <v>0</v>
      </c>
      <c r="P6029">
        <f t="shared" si="508"/>
        <v>364</v>
      </c>
    </row>
    <row r="6030" spans="10:16" x14ac:dyDescent="0.25">
      <c r="K6030" s="3">
        <f t="shared" si="511"/>
        <v>33965</v>
      </c>
      <c r="L6030">
        <v>65</v>
      </c>
      <c r="M6030">
        <f t="shared" si="509"/>
        <v>0.17857142857142858</v>
      </c>
      <c r="N6030">
        <f t="shared" si="512"/>
        <v>0</v>
      </c>
      <c r="O6030">
        <f t="shared" si="510"/>
        <v>0</v>
      </c>
      <c r="P6030">
        <f t="shared" si="508"/>
        <v>364</v>
      </c>
    </row>
    <row r="6031" spans="10:16" x14ac:dyDescent="0.25">
      <c r="J6031" t="s">
        <v>0</v>
      </c>
      <c r="K6031" s="3" t="e">
        <f t="shared" si="511"/>
        <v>#VALUE!</v>
      </c>
      <c r="L6031">
        <v>65</v>
      </c>
      <c r="M6031">
        <f t="shared" si="509"/>
        <v>0.17857142857142858</v>
      </c>
      <c r="N6031">
        <f t="shared" si="512"/>
        <v>0</v>
      </c>
      <c r="O6031">
        <f t="shared" si="510"/>
        <v>0</v>
      </c>
      <c r="P6031">
        <f t="shared" si="508"/>
        <v>364</v>
      </c>
    </row>
    <row r="6032" spans="10:16" x14ac:dyDescent="0.25">
      <c r="K6032" s="3">
        <f t="shared" si="511"/>
        <v>33965</v>
      </c>
      <c r="L6032">
        <v>65</v>
      </c>
      <c r="M6032">
        <f t="shared" si="509"/>
        <v>0.17857142857142858</v>
      </c>
      <c r="N6032">
        <f t="shared" si="512"/>
        <v>0</v>
      </c>
      <c r="O6032">
        <f t="shared" si="510"/>
        <v>0</v>
      </c>
      <c r="P6032">
        <f t="shared" si="508"/>
        <v>364</v>
      </c>
    </row>
    <row r="6033" spans="10:16" x14ac:dyDescent="0.25">
      <c r="J6033" t="s">
        <v>0</v>
      </c>
      <c r="K6033" s="3" t="e">
        <f t="shared" si="511"/>
        <v>#VALUE!</v>
      </c>
      <c r="L6033">
        <v>65</v>
      </c>
      <c r="M6033">
        <f t="shared" si="509"/>
        <v>0.17857142857142858</v>
      </c>
      <c r="N6033">
        <f t="shared" si="512"/>
        <v>0</v>
      </c>
      <c r="O6033">
        <f t="shared" si="510"/>
        <v>0</v>
      </c>
      <c r="P6033">
        <f t="shared" si="508"/>
        <v>364</v>
      </c>
    </row>
    <row r="6034" spans="10:16" x14ac:dyDescent="0.25">
      <c r="K6034" s="3">
        <f t="shared" si="511"/>
        <v>33965</v>
      </c>
      <c r="L6034">
        <v>65</v>
      </c>
      <c r="M6034">
        <f t="shared" si="509"/>
        <v>0.17857142857142858</v>
      </c>
      <c r="N6034">
        <f t="shared" si="512"/>
        <v>0</v>
      </c>
      <c r="O6034">
        <f t="shared" si="510"/>
        <v>0</v>
      </c>
      <c r="P6034">
        <f t="shared" si="508"/>
        <v>364</v>
      </c>
    </row>
    <row r="6035" spans="10:16" x14ac:dyDescent="0.25">
      <c r="J6035" t="s">
        <v>0</v>
      </c>
      <c r="K6035" s="3" t="e">
        <f t="shared" si="511"/>
        <v>#VALUE!</v>
      </c>
      <c r="L6035">
        <v>65</v>
      </c>
      <c r="M6035">
        <f t="shared" si="509"/>
        <v>0.17857142857142858</v>
      </c>
      <c r="N6035">
        <f t="shared" si="512"/>
        <v>0</v>
      </c>
      <c r="O6035">
        <f t="shared" si="510"/>
        <v>0</v>
      </c>
      <c r="P6035">
        <f t="shared" si="508"/>
        <v>364</v>
      </c>
    </row>
    <row r="6036" spans="10:16" x14ac:dyDescent="0.25">
      <c r="K6036" s="3">
        <f t="shared" si="511"/>
        <v>33965</v>
      </c>
      <c r="L6036">
        <v>65</v>
      </c>
      <c r="M6036">
        <f t="shared" si="509"/>
        <v>0.17857142857142858</v>
      </c>
      <c r="N6036">
        <f t="shared" si="512"/>
        <v>0</v>
      </c>
      <c r="O6036">
        <f t="shared" si="510"/>
        <v>0</v>
      </c>
      <c r="P6036">
        <f t="shared" si="508"/>
        <v>364</v>
      </c>
    </row>
    <row r="6037" spans="10:16" x14ac:dyDescent="0.25">
      <c r="J6037" t="s">
        <v>0</v>
      </c>
      <c r="K6037" s="3" t="e">
        <f t="shared" si="511"/>
        <v>#VALUE!</v>
      </c>
      <c r="L6037">
        <v>65</v>
      </c>
      <c r="M6037">
        <f t="shared" si="509"/>
        <v>0.17857142857142858</v>
      </c>
      <c r="N6037">
        <f t="shared" si="512"/>
        <v>0</v>
      </c>
      <c r="O6037">
        <f t="shared" si="510"/>
        <v>0</v>
      </c>
      <c r="P6037">
        <f t="shared" si="508"/>
        <v>364</v>
      </c>
    </row>
    <row r="6038" spans="10:16" x14ac:dyDescent="0.25">
      <c r="K6038" s="3">
        <f t="shared" si="511"/>
        <v>33965</v>
      </c>
      <c r="L6038">
        <v>65</v>
      </c>
      <c r="M6038">
        <f t="shared" si="509"/>
        <v>0.17857142857142858</v>
      </c>
      <c r="N6038">
        <f t="shared" si="512"/>
        <v>0</v>
      </c>
      <c r="O6038">
        <f t="shared" si="510"/>
        <v>0</v>
      </c>
      <c r="P6038">
        <f t="shared" si="508"/>
        <v>364</v>
      </c>
    </row>
    <row r="6039" spans="10:16" x14ac:dyDescent="0.25">
      <c r="J6039" t="s">
        <v>0</v>
      </c>
      <c r="K6039" s="3" t="e">
        <f t="shared" si="511"/>
        <v>#VALUE!</v>
      </c>
      <c r="L6039">
        <v>65</v>
      </c>
      <c r="M6039">
        <f t="shared" si="509"/>
        <v>0.17857142857142858</v>
      </c>
      <c r="N6039">
        <f t="shared" si="512"/>
        <v>0</v>
      </c>
      <c r="O6039">
        <f t="shared" si="510"/>
        <v>0</v>
      </c>
      <c r="P6039">
        <f t="shared" si="508"/>
        <v>364</v>
      </c>
    </row>
    <row r="6040" spans="10:16" x14ac:dyDescent="0.25">
      <c r="K6040" s="3">
        <f t="shared" si="511"/>
        <v>33965</v>
      </c>
      <c r="L6040">
        <v>65</v>
      </c>
      <c r="M6040">
        <f t="shared" si="509"/>
        <v>0.17857142857142858</v>
      </c>
      <c r="N6040">
        <f t="shared" si="512"/>
        <v>0</v>
      </c>
      <c r="O6040">
        <f t="shared" si="510"/>
        <v>0</v>
      </c>
      <c r="P6040">
        <f t="shared" si="508"/>
        <v>364</v>
      </c>
    </row>
    <row r="6041" spans="10:16" x14ac:dyDescent="0.25">
      <c r="J6041" t="s">
        <v>0</v>
      </c>
      <c r="K6041" s="3" t="e">
        <f t="shared" si="511"/>
        <v>#VALUE!</v>
      </c>
      <c r="L6041">
        <v>65</v>
      </c>
      <c r="M6041">
        <f t="shared" si="509"/>
        <v>0.17857142857142858</v>
      </c>
      <c r="N6041">
        <f t="shared" si="512"/>
        <v>0</v>
      </c>
      <c r="O6041">
        <f t="shared" si="510"/>
        <v>0</v>
      </c>
      <c r="P6041">
        <f t="shared" si="508"/>
        <v>364</v>
      </c>
    </row>
    <row r="6042" spans="10:16" x14ac:dyDescent="0.25">
      <c r="K6042" s="3">
        <f t="shared" si="511"/>
        <v>33965</v>
      </c>
      <c r="L6042">
        <v>65</v>
      </c>
      <c r="M6042">
        <f t="shared" si="509"/>
        <v>0.17857142857142858</v>
      </c>
      <c r="N6042">
        <f t="shared" si="512"/>
        <v>0</v>
      </c>
      <c r="O6042">
        <f t="shared" si="510"/>
        <v>0</v>
      </c>
      <c r="P6042">
        <f t="shared" si="508"/>
        <v>364</v>
      </c>
    </row>
    <row r="6043" spans="10:16" x14ac:dyDescent="0.25">
      <c r="J6043" t="s">
        <v>0</v>
      </c>
      <c r="K6043" s="3" t="e">
        <f t="shared" si="511"/>
        <v>#VALUE!</v>
      </c>
      <c r="L6043">
        <v>65</v>
      </c>
      <c r="M6043">
        <f t="shared" si="509"/>
        <v>0.17857142857142858</v>
      </c>
      <c r="N6043">
        <f t="shared" si="512"/>
        <v>0</v>
      </c>
      <c r="O6043">
        <f t="shared" si="510"/>
        <v>0</v>
      </c>
      <c r="P6043">
        <f t="shared" si="508"/>
        <v>364</v>
      </c>
    </row>
    <row r="6044" spans="10:16" x14ac:dyDescent="0.25">
      <c r="K6044" s="3">
        <f t="shared" si="511"/>
        <v>33965</v>
      </c>
      <c r="L6044">
        <v>65</v>
      </c>
      <c r="M6044">
        <f t="shared" si="509"/>
        <v>0.17857142857142858</v>
      </c>
      <c r="N6044">
        <f t="shared" si="512"/>
        <v>0</v>
      </c>
      <c r="O6044">
        <f t="shared" si="510"/>
        <v>0</v>
      </c>
      <c r="P6044">
        <f t="shared" ref="P6044:P6107" si="513">DATE(2009,12,26)-DATE(2008,12,27)</f>
        <v>364</v>
      </c>
    </row>
    <row r="6045" spans="10:16" x14ac:dyDescent="0.25">
      <c r="J6045" t="s">
        <v>0</v>
      </c>
      <c r="K6045" s="3" t="e">
        <f t="shared" si="511"/>
        <v>#VALUE!</v>
      </c>
      <c r="L6045">
        <v>65</v>
      </c>
      <c r="M6045">
        <f t="shared" si="509"/>
        <v>0.17857142857142858</v>
      </c>
      <c r="N6045">
        <f t="shared" si="512"/>
        <v>0</v>
      </c>
      <c r="O6045">
        <f t="shared" si="510"/>
        <v>0</v>
      </c>
      <c r="P6045">
        <f t="shared" si="513"/>
        <v>364</v>
      </c>
    </row>
    <row r="6046" spans="10:16" x14ac:dyDescent="0.25">
      <c r="K6046" s="3">
        <f t="shared" si="511"/>
        <v>33965</v>
      </c>
      <c r="L6046">
        <v>65</v>
      </c>
      <c r="M6046">
        <f t="shared" si="509"/>
        <v>0.17857142857142858</v>
      </c>
      <c r="N6046">
        <f t="shared" si="512"/>
        <v>0</v>
      </c>
      <c r="O6046">
        <f t="shared" si="510"/>
        <v>0</v>
      </c>
      <c r="P6046">
        <f t="shared" si="513"/>
        <v>364</v>
      </c>
    </row>
    <row r="6047" spans="10:16" x14ac:dyDescent="0.25">
      <c r="J6047" t="s">
        <v>0</v>
      </c>
      <c r="K6047" s="3" t="e">
        <f t="shared" si="511"/>
        <v>#VALUE!</v>
      </c>
      <c r="L6047">
        <v>65</v>
      </c>
      <c r="M6047">
        <f t="shared" si="509"/>
        <v>0.17857142857142858</v>
      </c>
      <c r="N6047">
        <f t="shared" si="512"/>
        <v>0</v>
      </c>
      <c r="O6047">
        <f t="shared" si="510"/>
        <v>0</v>
      </c>
      <c r="P6047">
        <f t="shared" si="513"/>
        <v>364</v>
      </c>
    </row>
    <row r="6048" spans="10:16" x14ac:dyDescent="0.25">
      <c r="K6048" s="3">
        <f t="shared" si="511"/>
        <v>33965</v>
      </c>
      <c r="L6048">
        <v>65</v>
      </c>
      <c r="M6048">
        <f t="shared" si="509"/>
        <v>0.17857142857142858</v>
      </c>
      <c r="N6048">
        <f t="shared" si="512"/>
        <v>0</v>
      </c>
      <c r="O6048">
        <f t="shared" si="510"/>
        <v>0</v>
      </c>
      <c r="P6048">
        <f t="shared" si="513"/>
        <v>364</v>
      </c>
    </row>
    <row r="6049" spans="10:16" x14ac:dyDescent="0.25">
      <c r="J6049" t="s">
        <v>0</v>
      </c>
      <c r="K6049" s="3" t="e">
        <f t="shared" si="511"/>
        <v>#VALUE!</v>
      </c>
      <c r="L6049">
        <v>65</v>
      </c>
      <c r="M6049">
        <f t="shared" si="509"/>
        <v>0.17857142857142858</v>
      </c>
      <c r="N6049">
        <f t="shared" si="512"/>
        <v>0</v>
      </c>
      <c r="O6049">
        <f t="shared" si="510"/>
        <v>0</v>
      </c>
      <c r="P6049">
        <f t="shared" si="513"/>
        <v>364</v>
      </c>
    </row>
    <row r="6050" spans="10:16" x14ac:dyDescent="0.25">
      <c r="K6050" s="3">
        <f t="shared" si="511"/>
        <v>33965</v>
      </c>
      <c r="L6050">
        <v>65</v>
      </c>
      <c r="M6050">
        <f t="shared" si="509"/>
        <v>0.17857142857142858</v>
      </c>
      <c r="N6050">
        <f t="shared" si="512"/>
        <v>0</v>
      </c>
      <c r="O6050">
        <f t="shared" si="510"/>
        <v>0</v>
      </c>
      <c r="P6050">
        <f t="shared" si="513"/>
        <v>364</v>
      </c>
    </row>
    <row r="6051" spans="10:16" x14ac:dyDescent="0.25">
      <c r="J6051" t="s">
        <v>0</v>
      </c>
      <c r="K6051" s="3" t="e">
        <f t="shared" si="511"/>
        <v>#VALUE!</v>
      </c>
      <c r="L6051">
        <v>65</v>
      </c>
      <c r="M6051">
        <f t="shared" si="509"/>
        <v>0.17857142857142858</v>
      </c>
      <c r="N6051">
        <f t="shared" si="512"/>
        <v>0</v>
      </c>
      <c r="O6051">
        <f t="shared" si="510"/>
        <v>0</v>
      </c>
      <c r="P6051">
        <f t="shared" si="513"/>
        <v>364</v>
      </c>
    </row>
    <row r="6052" spans="10:16" x14ac:dyDescent="0.25">
      <c r="K6052" s="3">
        <f t="shared" si="511"/>
        <v>33965</v>
      </c>
      <c r="L6052">
        <v>65</v>
      </c>
      <c r="M6052">
        <f t="shared" si="509"/>
        <v>0.17857142857142858</v>
      </c>
      <c r="N6052">
        <f t="shared" si="512"/>
        <v>0</v>
      </c>
      <c r="O6052">
        <f t="shared" si="510"/>
        <v>0</v>
      </c>
      <c r="P6052">
        <f t="shared" si="513"/>
        <v>364</v>
      </c>
    </row>
    <row r="6053" spans="10:16" x14ac:dyDescent="0.25">
      <c r="J6053" t="s">
        <v>0</v>
      </c>
      <c r="K6053" s="3" t="e">
        <f t="shared" si="511"/>
        <v>#VALUE!</v>
      </c>
      <c r="L6053">
        <v>65</v>
      </c>
      <c r="M6053">
        <f t="shared" si="509"/>
        <v>0.17857142857142858</v>
      </c>
      <c r="N6053">
        <f t="shared" si="512"/>
        <v>0</v>
      </c>
      <c r="O6053">
        <f t="shared" si="510"/>
        <v>0</v>
      </c>
      <c r="P6053">
        <f t="shared" si="513"/>
        <v>364</v>
      </c>
    </row>
    <row r="6054" spans="10:16" x14ac:dyDescent="0.25">
      <c r="K6054" s="3">
        <f t="shared" si="511"/>
        <v>33965</v>
      </c>
      <c r="L6054">
        <v>65</v>
      </c>
      <c r="M6054">
        <f t="shared" si="509"/>
        <v>0.17857142857142858</v>
      </c>
      <c r="N6054">
        <f t="shared" si="512"/>
        <v>0</v>
      </c>
      <c r="O6054">
        <f t="shared" si="510"/>
        <v>0</v>
      </c>
      <c r="P6054">
        <f t="shared" si="513"/>
        <v>364</v>
      </c>
    </row>
    <row r="6055" spans="10:16" x14ac:dyDescent="0.25">
      <c r="J6055" t="s">
        <v>0</v>
      </c>
      <c r="K6055" s="3" t="e">
        <f t="shared" si="511"/>
        <v>#VALUE!</v>
      </c>
      <c r="L6055">
        <v>65</v>
      </c>
      <c r="M6055">
        <f t="shared" si="509"/>
        <v>0.17857142857142858</v>
      </c>
      <c r="N6055">
        <f t="shared" si="512"/>
        <v>0</v>
      </c>
      <c r="O6055">
        <f t="shared" si="510"/>
        <v>0</v>
      </c>
      <c r="P6055">
        <f t="shared" si="513"/>
        <v>364</v>
      </c>
    </row>
    <row r="6056" spans="10:16" x14ac:dyDescent="0.25">
      <c r="K6056" s="3">
        <f t="shared" si="511"/>
        <v>33965</v>
      </c>
      <c r="L6056">
        <v>65</v>
      </c>
      <c r="M6056">
        <f t="shared" si="509"/>
        <v>0.17857142857142858</v>
      </c>
      <c r="N6056">
        <f t="shared" si="512"/>
        <v>0</v>
      </c>
      <c r="O6056">
        <f t="shared" si="510"/>
        <v>0</v>
      </c>
      <c r="P6056">
        <f t="shared" si="513"/>
        <v>364</v>
      </c>
    </row>
    <row r="6057" spans="10:16" x14ac:dyDescent="0.25">
      <c r="J6057" t="s">
        <v>0</v>
      </c>
      <c r="K6057" s="3" t="e">
        <f t="shared" si="511"/>
        <v>#VALUE!</v>
      </c>
      <c r="L6057">
        <v>65</v>
      </c>
      <c r="M6057">
        <f t="shared" si="509"/>
        <v>0.17857142857142858</v>
      </c>
      <c r="N6057">
        <f t="shared" si="512"/>
        <v>0</v>
      </c>
      <c r="O6057">
        <f t="shared" si="510"/>
        <v>0</v>
      </c>
      <c r="P6057">
        <f t="shared" si="513"/>
        <v>364</v>
      </c>
    </row>
    <row r="6058" spans="10:16" x14ac:dyDescent="0.25">
      <c r="K6058" s="3">
        <f t="shared" si="511"/>
        <v>33965</v>
      </c>
      <c r="L6058">
        <v>65</v>
      </c>
      <c r="M6058">
        <f t="shared" si="509"/>
        <v>0.17857142857142858</v>
      </c>
      <c r="N6058">
        <f t="shared" si="512"/>
        <v>0</v>
      </c>
      <c r="O6058">
        <f t="shared" si="510"/>
        <v>0</v>
      </c>
      <c r="P6058">
        <f t="shared" si="513"/>
        <v>364</v>
      </c>
    </row>
    <row r="6059" spans="10:16" x14ac:dyDescent="0.25">
      <c r="J6059" t="s">
        <v>0</v>
      </c>
      <c r="K6059" s="3" t="e">
        <f t="shared" si="511"/>
        <v>#VALUE!</v>
      </c>
      <c r="L6059">
        <v>65</v>
      </c>
      <c r="M6059">
        <f t="shared" si="509"/>
        <v>0.17857142857142858</v>
      </c>
      <c r="N6059">
        <f t="shared" si="512"/>
        <v>0</v>
      </c>
      <c r="O6059">
        <f t="shared" si="510"/>
        <v>0</v>
      </c>
      <c r="P6059">
        <f t="shared" si="513"/>
        <v>364</v>
      </c>
    </row>
    <row r="6060" spans="10:16" x14ac:dyDescent="0.25">
      <c r="K6060" s="3">
        <f t="shared" si="511"/>
        <v>33965</v>
      </c>
      <c r="L6060">
        <v>65</v>
      </c>
      <c r="M6060">
        <f t="shared" si="509"/>
        <v>0.17857142857142858</v>
      </c>
      <c r="N6060">
        <f t="shared" si="512"/>
        <v>0</v>
      </c>
      <c r="O6060">
        <f t="shared" si="510"/>
        <v>0</v>
      </c>
      <c r="P6060">
        <f t="shared" si="513"/>
        <v>364</v>
      </c>
    </row>
    <row r="6061" spans="10:16" x14ac:dyDescent="0.25">
      <c r="J6061" t="s">
        <v>0</v>
      </c>
      <c r="K6061" s="3" t="e">
        <f t="shared" si="511"/>
        <v>#VALUE!</v>
      </c>
      <c r="L6061">
        <v>65</v>
      </c>
      <c r="M6061">
        <f t="shared" si="509"/>
        <v>0.17857142857142858</v>
      </c>
      <c r="N6061">
        <f t="shared" si="512"/>
        <v>0</v>
      </c>
      <c r="O6061">
        <f t="shared" si="510"/>
        <v>0</v>
      </c>
      <c r="P6061">
        <f t="shared" si="513"/>
        <v>364</v>
      </c>
    </row>
    <row r="6062" spans="10:16" x14ac:dyDescent="0.25">
      <c r="K6062" s="3">
        <f t="shared" si="511"/>
        <v>33965</v>
      </c>
      <c r="L6062">
        <v>65</v>
      </c>
      <c r="M6062">
        <f t="shared" si="509"/>
        <v>0.17857142857142858</v>
      </c>
      <c r="N6062">
        <f t="shared" si="512"/>
        <v>0</v>
      </c>
      <c r="O6062">
        <f t="shared" si="510"/>
        <v>0</v>
      </c>
      <c r="P6062">
        <f t="shared" si="513"/>
        <v>364</v>
      </c>
    </row>
    <row r="6063" spans="10:16" x14ac:dyDescent="0.25">
      <c r="J6063" t="s">
        <v>0</v>
      </c>
      <c r="K6063" s="3" t="e">
        <f t="shared" si="511"/>
        <v>#VALUE!</v>
      </c>
      <c r="L6063">
        <v>65</v>
      </c>
      <c r="M6063">
        <f t="shared" si="509"/>
        <v>0.17857142857142858</v>
      </c>
      <c r="N6063">
        <f t="shared" si="512"/>
        <v>0</v>
      </c>
      <c r="O6063">
        <f t="shared" si="510"/>
        <v>0</v>
      </c>
      <c r="P6063">
        <f t="shared" si="513"/>
        <v>364</v>
      </c>
    </row>
    <row r="6064" spans="10:16" x14ac:dyDescent="0.25">
      <c r="K6064" s="3">
        <f t="shared" si="511"/>
        <v>33965</v>
      </c>
      <c r="L6064">
        <v>65</v>
      </c>
      <c r="M6064">
        <f t="shared" si="509"/>
        <v>0.17857142857142858</v>
      </c>
      <c r="N6064">
        <f t="shared" si="512"/>
        <v>0</v>
      </c>
      <c r="O6064">
        <f t="shared" si="510"/>
        <v>0</v>
      </c>
      <c r="P6064">
        <f t="shared" si="513"/>
        <v>364</v>
      </c>
    </row>
    <row r="6065" spans="10:16" x14ac:dyDescent="0.25">
      <c r="J6065" t="s">
        <v>0</v>
      </c>
      <c r="K6065" s="3" t="e">
        <f t="shared" si="511"/>
        <v>#VALUE!</v>
      </c>
      <c r="L6065">
        <v>65</v>
      </c>
      <c r="M6065">
        <f t="shared" si="509"/>
        <v>0.17857142857142858</v>
      </c>
      <c r="N6065">
        <f t="shared" si="512"/>
        <v>0</v>
      </c>
      <c r="O6065">
        <f t="shared" si="510"/>
        <v>0</v>
      </c>
      <c r="P6065">
        <f t="shared" si="513"/>
        <v>364</v>
      </c>
    </row>
    <row r="6066" spans="10:16" x14ac:dyDescent="0.25">
      <c r="K6066" s="3">
        <f t="shared" si="511"/>
        <v>33965</v>
      </c>
      <c r="L6066">
        <v>65</v>
      </c>
      <c r="M6066">
        <f t="shared" si="509"/>
        <v>0.17857142857142858</v>
      </c>
      <c r="N6066">
        <f t="shared" si="512"/>
        <v>0</v>
      </c>
      <c r="O6066">
        <f t="shared" si="510"/>
        <v>0</v>
      </c>
      <c r="P6066">
        <f t="shared" si="513"/>
        <v>364</v>
      </c>
    </row>
    <row r="6067" spans="10:16" x14ac:dyDescent="0.25">
      <c r="J6067" t="s">
        <v>0</v>
      </c>
      <c r="K6067" s="3" t="e">
        <f t="shared" si="511"/>
        <v>#VALUE!</v>
      </c>
      <c r="L6067">
        <v>65</v>
      </c>
      <c r="M6067">
        <f t="shared" si="509"/>
        <v>0.17857142857142858</v>
      </c>
      <c r="N6067">
        <f t="shared" si="512"/>
        <v>0</v>
      </c>
      <c r="O6067">
        <f t="shared" si="510"/>
        <v>0</v>
      </c>
      <c r="P6067">
        <f t="shared" si="513"/>
        <v>364</v>
      </c>
    </row>
    <row r="6068" spans="10:16" x14ac:dyDescent="0.25">
      <c r="K6068" s="3">
        <f t="shared" si="511"/>
        <v>33965</v>
      </c>
      <c r="L6068">
        <v>65</v>
      </c>
      <c r="M6068">
        <f t="shared" si="509"/>
        <v>0.17857142857142858</v>
      </c>
      <c r="N6068">
        <f t="shared" si="512"/>
        <v>0</v>
      </c>
      <c r="O6068">
        <f t="shared" si="510"/>
        <v>0</v>
      </c>
      <c r="P6068">
        <f t="shared" si="513"/>
        <v>364</v>
      </c>
    </row>
    <row r="6069" spans="10:16" x14ac:dyDescent="0.25">
      <c r="J6069" t="s">
        <v>0</v>
      </c>
      <c r="K6069" s="3" t="e">
        <f t="shared" si="511"/>
        <v>#VALUE!</v>
      </c>
      <c r="L6069">
        <v>65</v>
      </c>
      <c r="M6069">
        <f t="shared" si="509"/>
        <v>0.17857142857142858</v>
      </c>
      <c r="N6069">
        <f t="shared" si="512"/>
        <v>0</v>
      </c>
      <c r="O6069">
        <f t="shared" si="510"/>
        <v>0</v>
      </c>
      <c r="P6069">
        <f t="shared" si="513"/>
        <v>364</v>
      </c>
    </row>
    <row r="6070" spans="10:16" x14ac:dyDescent="0.25">
      <c r="K6070" s="3">
        <f t="shared" si="511"/>
        <v>33965</v>
      </c>
      <c r="L6070">
        <v>65</v>
      </c>
      <c r="M6070">
        <f t="shared" si="509"/>
        <v>0.17857142857142858</v>
      </c>
      <c r="N6070">
        <f t="shared" si="512"/>
        <v>0</v>
      </c>
      <c r="O6070">
        <f t="shared" si="510"/>
        <v>0</v>
      </c>
      <c r="P6070">
        <f t="shared" si="513"/>
        <v>364</v>
      </c>
    </row>
    <row r="6071" spans="10:16" x14ac:dyDescent="0.25">
      <c r="J6071" t="s">
        <v>0</v>
      </c>
      <c r="K6071" s="3" t="e">
        <f t="shared" si="511"/>
        <v>#VALUE!</v>
      </c>
      <c r="L6071">
        <v>65</v>
      </c>
      <c r="M6071">
        <f t="shared" si="509"/>
        <v>0.17857142857142858</v>
      </c>
      <c r="N6071">
        <f t="shared" si="512"/>
        <v>0</v>
      </c>
      <c r="O6071">
        <f t="shared" si="510"/>
        <v>0</v>
      </c>
      <c r="P6071">
        <f t="shared" si="513"/>
        <v>364</v>
      </c>
    </row>
    <row r="6072" spans="10:16" x14ac:dyDescent="0.25">
      <c r="K6072" s="3">
        <f t="shared" si="511"/>
        <v>33965</v>
      </c>
      <c r="L6072">
        <v>65</v>
      </c>
      <c r="M6072">
        <f t="shared" si="509"/>
        <v>0.17857142857142858</v>
      </c>
      <c r="N6072">
        <f t="shared" si="512"/>
        <v>0</v>
      </c>
      <c r="O6072">
        <f t="shared" si="510"/>
        <v>0</v>
      </c>
      <c r="P6072">
        <f t="shared" si="513"/>
        <v>364</v>
      </c>
    </row>
    <row r="6073" spans="10:16" x14ac:dyDescent="0.25">
      <c r="J6073" t="s">
        <v>0</v>
      </c>
      <c r="K6073" s="3" t="e">
        <f t="shared" si="511"/>
        <v>#VALUE!</v>
      </c>
      <c r="L6073">
        <v>65</v>
      </c>
      <c r="M6073">
        <f t="shared" si="509"/>
        <v>0.17857142857142858</v>
      </c>
      <c r="N6073">
        <f t="shared" si="512"/>
        <v>0</v>
      </c>
      <c r="O6073">
        <f t="shared" si="510"/>
        <v>0</v>
      </c>
      <c r="P6073">
        <f t="shared" si="513"/>
        <v>364</v>
      </c>
    </row>
    <row r="6074" spans="10:16" x14ac:dyDescent="0.25">
      <c r="K6074" s="3">
        <f t="shared" si="511"/>
        <v>33965</v>
      </c>
      <c r="L6074">
        <v>65</v>
      </c>
      <c r="M6074">
        <f t="shared" si="509"/>
        <v>0.17857142857142858</v>
      </c>
      <c r="N6074">
        <f t="shared" si="512"/>
        <v>0</v>
      </c>
      <c r="O6074">
        <f t="shared" si="510"/>
        <v>0</v>
      </c>
      <c r="P6074">
        <f t="shared" si="513"/>
        <v>364</v>
      </c>
    </row>
    <row r="6075" spans="10:16" x14ac:dyDescent="0.25">
      <c r="J6075" t="s">
        <v>0</v>
      </c>
      <c r="K6075" s="3" t="e">
        <f t="shared" si="511"/>
        <v>#VALUE!</v>
      </c>
      <c r="L6075">
        <v>65</v>
      </c>
      <c r="M6075">
        <f t="shared" si="509"/>
        <v>0.17857142857142858</v>
      </c>
      <c r="N6075">
        <f t="shared" si="512"/>
        <v>0</v>
      </c>
      <c r="O6075">
        <f t="shared" si="510"/>
        <v>0</v>
      </c>
      <c r="P6075">
        <f t="shared" si="513"/>
        <v>364</v>
      </c>
    </row>
    <row r="6076" spans="10:16" x14ac:dyDescent="0.25">
      <c r="K6076" s="3">
        <f t="shared" si="511"/>
        <v>33965</v>
      </c>
      <c r="L6076">
        <v>65</v>
      </c>
      <c r="M6076">
        <f t="shared" si="509"/>
        <v>0.17857142857142858</v>
      </c>
      <c r="N6076">
        <f t="shared" si="512"/>
        <v>0</v>
      </c>
      <c r="O6076">
        <f t="shared" si="510"/>
        <v>0</v>
      </c>
      <c r="P6076">
        <f t="shared" si="513"/>
        <v>364</v>
      </c>
    </row>
    <row r="6077" spans="10:16" x14ac:dyDescent="0.25">
      <c r="J6077" t="s">
        <v>0</v>
      </c>
      <c r="K6077" s="3" t="e">
        <f t="shared" si="511"/>
        <v>#VALUE!</v>
      </c>
      <c r="L6077">
        <v>65</v>
      </c>
      <c r="M6077">
        <f t="shared" si="509"/>
        <v>0.17857142857142858</v>
      </c>
      <c r="N6077">
        <f t="shared" si="512"/>
        <v>0</v>
      </c>
      <c r="O6077">
        <f t="shared" si="510"/>
        <v>0</v>
      </c>
      <c r="P6077">
        <f t="shared" si="513"/>
        <v>364</v>
      </c>
    </row>
    <row r="6078" spans="10:16" x14ac:dyDescent="0.25">
      <c r="K6078" s="3">
        <f t="shared" si="511"/>
        <v>33965</v>
      </c>
      <c r="L6078">
        <v>65</v>
      </c>
      <c r="M6078">
        <f t="shared" si="509"/>
        <v>0.17857142857142858</v>
      </c>
      <c r="N6078">
        <f t="shared" si="512"/>
        <v>0</v>
      </c>
      <c r="O6078">
        <f t="shared" si="510"/>
        <v>0</v>
      </c>
      <c r="P6078">
        <f t="shared" si="513"/>
        <v>364</v>
      </c>
    </row>
    <row r="6079" spans="10:16" x14ac:dyDescent="0.25">
      <c r="J6079" t="s">
        <v>0</v>
      </c>
      <c r="K6079" s="3" t="e">
        <f t="shared" si="511"/>
        <v>#VALUE!</v>
      </c>
      <c r="L6079">
        <v>65</v>
      </c>
      <c r="M6079">
        <f t="shared" si="509"/>
        <v>0.17857142857142858</v>
      </c>
      <c r="N6079">
        <f t="shared" si="512"/>
        <v>0</v>
      </c>
      <c r="O6079">
        <f t="shared" si="510"/>
        <v>0</v>
      </c>
      <c r="P6079">
        <f t="shared" si="513"/>
        <v>364</v>
      </c>
    </row>
    <row r="6080" spans="10:16" x14ac:dyDescent="0.25">
      <c r="K6080" s="3">
        <f t="shared" si="511"/>
        <v>33965</v>
      </c>
      <c r="L6080">
        <v>65</v>
      </c>
      <c r="M6080">
        <f t="shared" si="509"/>
        <v>0.17857142857142858</v>
      </c>
      <c r="N6080">
        <f t="shared" si="512"/>
        <v>0</v>
      </c>
      <c r="O6080">
        <f t="shared" si="510"/>
        <v>0</v>
      </c>
      <c r="P6080">
        <f t="shared" si="513"/>
        <v>364</v>
      </c>
    </row>
    <row r="6081" spans="10:16" x14ac:dyDescent="0.25">
      <c r="J6081" t="s">
        <v>0</v>
      </c>
      <c r="K6081" s="3" t="e">
        <f t="shared" si="511"/>
        <v>#VALUE!</v>
      </c>
      <c r="L6081">
        <v>65</v>
      </c>
      <c r="M6081">
        <f t="shared" si="509"/>
        <v>0.17857142857142858</v>
      </c>
      <c r="N6081">
        <f t="shared" si="512"/>
        <v>0</v>
      </c>
      <c r="O6081">
        <f t="shared" si="510"/>
        <v>0</v>
      </c>
      <c r="P6081">
        <f t="shared" si="513"/>
        <v>364</v>
      </c>
    </row>
    <row r="6082" spans="10:16" x14ac:dyDescent="0.25">
      <c r="K6082" s="3">
        <f t="shared" si="511"/>
        <v>33965</v>
      </c>
      <c r="L6082">
        <v>65</v>
      </c>
      <c r="M6082">
        <f t="shared" si="509"/>
        <v>0.17857142857142858</v>
      </c>
      <c r="N6082">
        <f t="shared" si="512"/>
        <v>0</v>
      </c>
      <c r="O6082">
        <f t="shared" si="510"/>
        <v>0</v>
      </c>
      <c r="P6082">
        <f t="shared" si="513"/>
        <v>364</v>
      </c>
    </row>
    <row r="6083" spans="10:16" x14ac:dyDescent="0.25">
      <c r="J6083" t="s">
        <v>0</v>
      </c>
      <c r="K6083" s="3" t="e">
        <f t="shared" si="511"/>
        <v>#VALUE!</v>
      </c>
      <c r="L6083">
        <v>65</v>
      </c>
      <c r="M6083">
        <f t="shared" si="509"/>
        <v>0.17857142857142858</v>
      </c>
      <c r="N6083">
        <f t="shared" si="512"/>
        <v>0</v>
      </c>
      <c r="O6083">
        <f t="shared" si="510"/>
        <v>0</v>
      </c>
      <c r="P6083">
        <f t="shared" si="513"/>
        <v>364</v>
      </c>
    </row>
    <row r="6084" spans="10:16" x14ac:dyDescent="0.25">
      <c r="K6084" s="3">
        <f t="shared" si="511"/>
        <v>33965</v>
      </c>
      <c r="L6084">
        <v>65</v>
      </c>
      <c r="M6084">
        <f t="shared" si="509"/>
        <v>0.17857142857142858</v>
      </c>
      <c r="N6084">
        <f t="shared" si="512"/>
        <v>0</v>
      </c>
      <c r="O6084">
        <f t="shared" si="510"/>
        <v>0</v>
      </c>
      <c r="P6084">
        <f t="shared" si="513"/>
        <v>364</v>
      </c>
    </row>
    <row r="6085" spans="10:16" x14ac:dyDescent="0.25">
      <c r="J6085" t="s">
        <v>0</v>
      </c>
      <c r="K6085" s="3" t="e">
        <f t="shared" si="511"/>
        <v>#VALUE!</v>
      </c>
      <c r="L6085">
        <v>65</v>
      </c>
      <c r="M6085">
        <f t="shared" si="509"/>
        <v>0.17857142857142858</v>
      </c>
      <c r="N6085">
        <f t="shared" si="512"/>
        <v>0</v>
      </c>
      <c r="O6085">
        <f t="shared" si="510"/>
        <v>0</v>
      </c>
      <c r="P6085">
        <f t="shared" si="513"/>
        <v>364</v>
      </c>
    </row>
    <row r="6086" spans="10:16" x14ac:dyDescent="0.25">
      <c r="K6086" s="3">
        <f t="shared" si="511"/>
        <v>33965</v>
      </c>
      <c r="L6086">
        <v>65</v>
      </c>
      <c r="M6086">
        <f t="shared" si="509"/>
        <v>0.17857142857142858</v>
      </c>
      <c r="N6086">
        <f t="shared" si="512"/>
        <v>0</v>
      </c>
      <c r="O6086">
        <f t="shared" si="510"/>
        <v>0</v>
      </c>
      <c r="P6086">
        <f t="shared" si="513"/>
        <v>364</v>
      </c>
    </row>
    <row r="6087" spans="10:16" x14ac:dyDescent="0.25">
      <c r="J6087" t="s">
        <v>0</v>
      </c>
      <c r="K6087" s="3" t="e">
        <f t="shared" si="511"/>
        <v>#VALUE!</v>
      </c>
      <c r="L6087">
        <v>65</v>
      </c>
      <c r="M6087">
        <f t="shared" si="509"/>
        <v>0.17857142857142858</v>
      </c>
      <c r="N6087">
        <f t="shared" si="512"/>
        <v>0</v>
      </c>
      <c r="O6087">
        <f t="shared" si="510"/>
        <v>0</v>
      </c>
      <c r="P6087">
        <f t="shared" si="513"/>
        <v>364</v>
      </c>
    </row>
    <row r="6088" spans="10:16" x14ac:dyDescent="0.25">
      <c r="K6088" s="3">
        <f t="shared" si="511"/>
        <v>33965</v>
      </c>
      <c r="L6088">
        <v>65</v>
      </c>
      <c r="M6088">
        <f t="shared" ref="M6088:M6151" si="514">L6088/P6088</f>
        <v>0.17857142857142858</v>
      </c>
      <c r="N6088">
        <f t="shared" si="512"/>
        <v>0</v>
      </c>
      <c r="O6088">
        <f t="shared" ref="O6088:O6151" si="515">ROUND(N6088,1)</f>
        <v>0</v>
      </c>
      <c r="P6088">
        <f t="shared" si="513"/>
        <v>364</v>
      </c>
    </row>
    <row r="6089" spans="10:16" x14ac:dyDescent="0.25">
      <c r="J6089" t="s">
        <v>0</v>
      </c>
      <c r="K6089" s="3" t="e">
        <f t="shared" ref="K6089:K6152" si="516">$K$7+J6089</f>
        <v>#VALUE!</v>
      </c>
      <c r="L6089">
        <v>65</v>
      </c>
      <c r="M6089">
        <f t="shared" si="514"/>
        <v>0.17857142857142858</v>
      </c>
      <c r="N6089">
        <f t="shared" ref="N6089:N6152" si="517">INT(M6089)</f>
        <v>0</v>
      </c>
      <c r="O6089">
        <f t="shared" si="515"/>
        <v>0</v>
      </c>
      <c r="P6089">
        <f t="shared" si="513"/>
        <v>364</v>
      </c>
    </row>
    <row r="6090" spans="10:16" x14ac:dyDescent="0.25">
      <c r="K6090" s="3">
        <f t="shared" si="516"/>
        <v>33965</v>
      </c>
      <c r="L6090">
        <v>65</v>
      </c>
      <c r="M6090">
        <f t="shared" si="514"/>
        <v>0.17857142857142858</v>
      </c>
      <c r="N6090">
        <f t="shared" si="517"/>
        <v>0</v>
      </c>
      <c r="O6090">
        <f t="shared" si="515"/>
        <v>0</v>
      </c>
      <c r="P6090">
        <f t="shared" si="513"/>
        <v>364</v>
      </c>
    </row>
    <row r="6091" spans="10:16" x14ac:dyDescent="0.25">
      <c r="J6091" t="s">
        <v>0</v>
      </c>
      <c r="K6091" s="3" t="e">
        <f t="shared" si="516"/>
        <v>#VALUE!</v>
      </c>
      <c r="L6091">
        <v>65</v>
      </c>
      <c r="M6091">
        <f t="shared" si="514"/>
        <v>0.17857142857142858</v>
      </c>
      <c r="N6091">
        <f t="shared" si="517"/>
        <v>0</v>
      </c>
      <c r="O6091">
        <f t="shared" si="515"/>
        <v>0</v>
      </c>
      <c r="P6091">
        <f t="shared" si="513"/>
        <v>364</v>
      </c>
    </row>
    <row r="6092" spans="10:16" x14ac:dyDescent="0.25">
      <c r="K6092" s="3">
        <f t="shared" si="516"/>
        <v>33965</v>
      </c>
      <c r="L6092">
        <v>65</v>
      </c>
      <c r="M6092">
        <f t="shared" si="514"/>
        <v>0.17857142857142858</v>
      </c>
      <c r="N6092">
        <f t="shared" si="517"/>
        <v>0</v>
      </c>
      <c r="O6092">
        <f t="shared" si="515"/>
        <v>0</v>
      </c>
      <c r="P6092">
        <f t="shared" si="513"/>
        <v>364</v>
      </c>
    </row>
    <row r="6093" spans="10:16" x14ac:dyDescent="0.25">
      <c r="J6093" t="s">
        <v>0</v>
      </c>
      <c r="K6093" s="3" t="e">
        <f t="shared" si="516"/>
        <v>#VALUE!</v>
      </c>
      <c r="L6093">
        <v>65</v>
      </c>
      <c r="M6093">
        <f t="shared" si="514"/>
        <v>0.17857142857142858</v>
      </c>
      <c r="N6093">
        <f t="shared" si="517"/>
        <v>0</v>
      </c>
      <c r="O6093">
        <f t="shared" si="515"/>
        <v>0</v>
      </c>
      <c r="P6093">
        <f t="shared" si="513"/>
        <v>364</v>
      </c>
    </row>
    <row r="6094" spans="10:16" x14ac:dyDescent="0.25">
      <c r="K6094" s="3">
        <f t="shared" si="516"/>
        <v>33965</v>
      </c>
      <c r="L6094">
        <v>65</v>
      </c>
      <c r="M6094">
        <f t="shared" si="514"/>
        <v>0.17857142857142858</v>
      </c>
      <c r="N6094">
        <f t="shared" si="517"/>
        <v>0</v>
      </c>
      <c r="O6094">
        <f t="shared" si="515"/>
        <v>0</v>
      </c>
      <c r="P6094">
        <f t="shared" si="513"/>
        <v>364</v>
      </c>
    </row>
    <row r="6095" spans="10:16" x14ac:dyDescent="0.25">
      <c r="J6095" t="s">
        <v>0</v>
      </c>
      <c r="K6095" s="3" t="e">
        <f t="shared" si="516"/>
        <v>#VALUE!</v>
      </c>
      <c r="L6095">
        <v>65</v>
      </c>
      <c r="M6095">
        <f t="shared" si="514"/>
        <v>0.17857142857142858</v>
      </c>
      <c r="N6095">
        <f t="shared" si="517"/>
        <v>0</v>
      </c>
      <c r="O6095">
        <f t="shared" si="515"/>
        <v>0</v>
      </c>
      <c r="P6095">
        <f t="shared" si="513"/>
        <v>364</v>
      </c>
    </row>
    <row r="6096" spans="10:16" x14ac:dyDescent="0.25">
      <c r="K6096" s="3">
        <f t="shared" si="516"/>
        <v>33965</v>
      </c>
      <c r="L6096">
        <v>65</v>
      </c>
      <c r="M6096">
        <f t="shared" si="514"/>
        <v>0.17857142857142858</v>
      </c>
      <c r="N6096">
        <f t="shared" si="517"/>
        <v>0</v>
      </c>
      <c r="O6096">
        <f t="shared" si="515"/>
        <v>0</v>
      </c>
      <c r="P6096">
        <f t="shared" si="513"/>
        <v>364</v>
      </c>
    </row>
    <row r="6097" spans="10:16" x14ac:dyDescent="0.25">
      <c r="J6097" t="s">
        <v>0</v>
      </c>
      <c r="K6097" s="3" t="e">
        <f t="shared" si="516"/>
        <v>#VALUE!</v>
      </c>
      <c r="L6097">
        <v>65</v>
      </c>
      <c r="M6097">
        <f t="shared" si="514"/>
        <v>0.17857142857142858</v>
      </c>
      <c r="N6097">
        <f t="shared" si="517"/>
        <v>0</v>
      </c>
      <c r="O6097">
        <f t="shared" si="515"/>
        <v>0</v>
      </c>
      <c r="P6097">
        <f t="shared" si="513"/>
        <v>364</v>
      </c>
    </row>
    <row r="6098" spans="10:16" x14ac:dyDescent="0.25">
      <c r="K6098" s="3">
        <f t="shared" si="516"/>
        <v>33965</v>
      </c>
      <c r="L6098">
        <v>65</v>
      </c>
      <c r="M6098">
        <f t="shared" si="514"/>
        <v>0.17857142857142858</v>
      </c>
      <c r="N6098">
        <f t="shared" si="517"/>
        <v>0</v>
      </c>
      <c r="O6098">
        <f t="shared" si="515"/>
        <v>0</v>
      </c>
      <c r="P6098">
        <f t="shared" si="513"/>
        <v>364</v>
      </c>
    </row>
    <row r="6099" spans="10:16" x14ac:dyDescent="0.25">
      <c r="J6099" t="s">
        <v>0</v>
      </c>
      <c r="K6099" s="3" t="e">
        <f t="shared" si="516"/>
        <v>#VALUE!</v>
      </c>
      <c r="L6099">
        <v>65</v>
      </c>
      <c r="M6099">
        <f t="shared" si="514"/>
        <v>0.17857142857142858</v>
      </c>
      <c r="N6099">
        <f t="shared" si="517"/>
        <v>0</v>
      </c>
      <c r="O6099">
        <f t="shared" si="515"/>
        <v>0</v>
      </c>
      <c r="P6099">
        <f t="shared" si="513"/>
        <v>364</v>
      </c>
    </row>
    <row r="6100" spans="10:16" x14ac:dyDescent="0.25">
      <c r="K6100" s="3">
        <f t="shared" si="516"/>
        <v>33965</v>
      </c>
      <c r="L6100">
        <v>65</v>
      </c>
      <c r="M6100">
        <f t="shared" si="514"/>
        <v>0.17857142857142858</v>
      </c>
      <c r="N6100">
        <f t="shared" si="517"/>
        <v>0</v>
      </c>
      <c r="O6100">
        <f t="shared" si="515"/>
        <v>0</v>
      </c>
      <c r="P6100">
        <f t="shared" si="513"/>
        <v>364</v>
      </c>
    </row>
    <row r="6101" spans="10:16" x14ac:dyDescent="0.25">
      <c r="J6101" t="s">
        <v>0</v>
      </c>
      <c r="K6101" s="3" t="e">
        <f t="shared" si="516"/>
        <v>#VALUE!</v>
      </c>
      <c r="L6101">
        <v>65</v>
      </c>
      <c r="M6101">
        <f t="shared" si="514"/>
        <v>0.17857142857142858</v>
      </c>
      <c r="N6101">
        <f t="shared" si="517"/>
        <v>0</v>
      </c>
      <c r="O6101">
        <f t="shared" si="515"/>
        <v>0</v>
      </c>
      <c r="P6101">
        <f t="shared" si="513"/>
        <v>364</v>
      </c>
    </row>
    <row r="6102" spans="10:16" x14ac:dyDescent="0.25">
      <c r="K6102" s="3">
        <f t="shared" si="516"/>
        <v>33965</v>
      </c>
      <c r="L6102">
        <v>65</v>
      </c>
      <c r="M6102">
        <f t="shared" si="514"/>
        <v>0.17857142857142858</v>
      </c>
      <c r="N6102">
        <f t="shared" si="517"/>
        <v>0</v>
      </c>
      <c r="O6102">
        <f t="shared" si="515"/>
        <v>0</v>
      </c>
      <c r="P6102">
        <f t="shared" si="513"/>
        <v>364</v>
      </c>
    </row>
    <row r="6103" spans="10:16" x14ac:dyDescent="0.25">
      <c r="J6103" t="s">
        <v>0</v>
      </c>
      <c r="K6103" s="3" t="e">
        <f t="shared" si="516"/>
        <v>#VALUE!</v>
      </c>
      <c r="L6103">
        <v>65</v>
      </c>
      <c r="M6103">
        <f t="shared" si="514"/>
        <v>0.17857142857142858</v>
      </c>
      <c r="N6103">
        <f t="shared" si="517"/>
        <v>0</v>
      </c>
      <c r="O6103">
        <f t="shared" si="515"/>
        <v>0</v>
      </c>
      <c r="P6103">
        <f t="shared" si="513"/>
        <v>364</v>
      </c>
    </row>
    <row r="6104" spans="10:16" x14ac:dyDescent="0.25">
      <c r="K6104" s="3">
        <f t="shared" si="516"/>
        <v>33965</v>
      </c>
      <c r="L6104">
        <v>65</v>
      </c>
      <c r="M6104">
        <f t="shared" si="514"/>
        <v>0.17857142857142858</v>
      </c>
      <c r="N6104">
        <f t="shared" si="517"/>
        <v>0</v>
      </c>
      <c r="O6104">
        <f t="shared" si="515"/>
        <v>0</v>
      </c>
      <c r="P6104">
        <f t="shared" si="513"/>
        <v>364</v>
      </c>
    </row>
    <row r="6105" spans="10:16" x14ac:dyDescent="0.25">
      <c r="J6105" t="s">
        <v>0</v>
      </c>
      <c r="K6105" s="3" t="e">
        <f t="shared" si="516"/>
        <v>#VALUE!</v>
      </c>
      <c r="L6105">
        <v>65</v>
      </c>
      <c r="M6105">
        <f t="shared" si="514"/>
        <v>0.17857142857142858</v>
      </c>
      <c r="N6105">
        <f t="shared" si="517"/>
        <v>0</v>
      </c>
      <c r="O6105">
        <f t="shared" si="515"/>
        <v>0</v>
      </c>
      <c r="P6105">
        <f t="shared" si="513"/>
        <v>364</v>
      </c>
    </row>
    <row r="6106" spans="10:16" x14ac:dyDescent="0.25">
      <c r="K6106" s="3">
        <f t="shared" si="516"/>
        <v>33965</v>
      </c>
      <c r="L6106">
        <v>65</v>
      </c>
      <c r="M6106">
        <f t="shared" si="514"/>
        <v>0.17857142857142858</v>
      </c>
      <c r="N6106">
        <f t="shared" si="517"/>
        <v>0</v>
      </c>
      <c r="O6106">
        <f t="shared" si="515"/>
        <v>0</v>
      </c>
      <c r="P6106">
        <f t="shared" si="513"/>
        <v>364</v>
      </c>
    </row>
    <row r="6107" spans="10:16" x14ac:dyDescent="0.25">
      <c r="J6107" t="s">
        <v>0</v>
      </c>
      <c r="K6107" s="3" t="e">
        <f t="shared" si="516"/>
        <v>#VALUE!</v>
      </c>
      <c r="L6107">
        <v>65</v>
      </c>
      <c r="M6107">
        <f t="shared" si="514"/>
        <v>0.17857142857142858</v>
      </c>
      <c r="N6107">
        <f t="shared" si="517"/>
        <v>0</v>
      </c>
      <c r="O6107">
        <f t="shared" si="515"/>
        <v>0</v>
      </c>
      <c r="P6107">
        <f t="shared" si="513"/>
        <v>364</v>
      </c>
    </row>
    <row r="6108" spans="10:16" x14ac:dyDescent="0.25">
      <c r="K6108" s="3">
        <f t="shared" si="516"/>
        <v>33965</v>
      </c>
      <c r="L6108">
        <v>65</v>
      </c>
      <c r="M6108">
        <f t="shared" si="514"/>
        <v>0.17857142857142858</v>
      </c>
      <c r="N6108">
        <f t="shared" si="517"/>
        <v>0</v>
      </c>
      <c r="O6108">
        <f t="shared" si="515"/>
        <v>0</v>
      </c>
      <c r="P6108">
        <f t="shared" ref="P6108:P6171" si="518">DATE(2009,12,26)-DATE(2008,12,27)</f>
        <v>364</v>
      </c>
    </row>
    <row r="6109" spans="10:16" x14ac:dyDescent="0.25">
      <c r="J6109" t="s">
        <v>0</v>
      </c>
      <c r="K6109" s="3" t="e">
        <f t="shared" si="516"/>
        <v>#VALUE!</v>
      </c>
      <c r="L6109">
        <v>65</v>
      </c>
      <c r="M6109">
        <f t="shared" si="514"/>
        <v>0.17857142857142858</v>
      </c>
      <c r="N6109">
        <f t="shared" si="517"/>
        <v>0</v>
      </c>
      <c r="O6109">
        <f t="shared" si="515"/>
        <v>0</v>
      </c>
      <c r="P6109">
        <f t="shared" si="518"/>
        <v>364</v>
      </c>
    </row>
    <row r="6110" spans="10:16" x14ac:dyDescent="0.25">
      <c r="K6110" s="3">
        <f t="shared" si="516"/>
        <v>33965</v>
      </c>
      <c r="L6110">
        <v>65</v>
      </c>
      <c r="M6110">
        <f t="shared" si="514"/>
        <v>0.17857142857142858</v>
      </c>
      <c r="N6110">
        <f t="shared" si="517"/>
        <v>0</v>
      </c>
      <c r="O6110">
        <f t="shared" si="515"/>
        <v>0</v>
      </c>
      <c r="P6110">
        <f t="shared" si="518"/>
        <v>364</v>
      </c>
    </row>
    <row r="6111" spans="10:16" x14ac:dyDescent="0.25">
      <c r="J6111" t="s">
        <v>0</v>
      </c>
      <c r="K6111" s="3" t="e">
        <f t="shared" si="516"/>
        <v>#VALUE!</v>
      </c>
      <c r="L6111">
        <v>65</v>
      </c>
      <c r="M6111">
        <f t="shared" si="514"/>
        <v>0.17857142857142858</v>
      </c>
      <c r="N6111">
        <f t="shared" si="517"/>
        <v>0</v>
      </c>
      <c r="O6111">
        <f t="shared" si="515"/>
        <v>0</v>
      </c>
      <c r="P6111">
        <f t="shared" si="518"/>
        <v>364</v>
      </c>
    </row>
    <row r="6112" spans="10:16" x14ac:dyDescent="0.25">
      <c r="K6112" s="3">
        <f t="shared" si="516"/>
        <v>33965</v>
      </c>
      <c r="L6112">
        <v>65</v>
      </c>
      <c r="M6112">
        <f t="shared" si="514"/>
        <v>0.17857142857142858</v>
      </c>
      <c r="N6112">
        <f t="shared" si="517"/>
        <v>0</v>
      </c>
      <c r="O6112">
        <f t="shared" si="515"/>
        <v>0</v>
      </c>
      <c r="P6112">
        <f t="shared" si="518"/>
        <v>364</v>
      </c>
    </row>
    <row r="6113" spans="10:16" x14ac:dyDescent="0.25">
      <c r="J6113" t="s">
        <v>0</v>
      </c>
      <c r="K6113" s="3" t="e">
        <f t="shared" si="516"/>
        <v>#VALUE!</v>
      </c>
      <c r="L6113">
        <v>65</v>
      </c>
      <c r="M6113">
        <f t="shared" si="514"/>
        <v>0.17857142857142858</v>
      </c>
      <c r="N6113">
        <f t="shared" si="517"/>
        <v>0</v>
      </c>
      <c r="O6113">
        <f t="shared" si="515"/>
        <v>0</v>
      </c>
      <c r="P6113">
        <f t="shared" si="518"/>
        <v>364</v>
      </c>
    </row>
    <row r="6114" spans="10:16" x14ac:dyDescent="0.25">
      <c r="K6114" s="3">
        <f t="shared" si="516"/>
        <v>33965</v>
      </c>
      <c r="L6114">
        <v>65</v>
      </c>
      <c r="M6114">
        <f t="shared" si="514"/>
        <v>0.17857142857142858</v>
      </c>
      <c r="N6114">
        <f t="shared" si="517"/>
        <v>0</v>
      </c>
      <c r="O6114">
        <f t="shared" si="515"/>
        <v>0</v>
      </c>
      <c r="P6114">
        <f t="shared" si="518"/>
        <v>364</v>
      </c>
    </row>
    <row r="6115" spans="10:16" x14ac:dyDescent="0.25">
      <c r="J6115" t="s">
        <v>0</v>
      </c>
      <c r="K6115" s="3" t="e">
        <f t="shared" si="516"/>
        <v>#VALUE!</v>
      </c>
      <c r="L6115">
        <v>65</v>
      </c>
      <c r="M6115">
        <f t="shared" si="514"/>
        <v>0.17857142857142858</v>
      </c>
      <c r="N6115">
        <f t="shared" si="517"/>
        <v>0</v>
      </c>
      <c r="O6115">
        <f t="shared" si="515"/>
        <v>0</v>
      </c>
      <c r="P6115">
        <f t="shared" si="518"/>
        <v>364</v>
      </c>
    </row>
    <row r="6116" spans="10:16" x14ac:dyDescent="0.25">
      <c r="K6116" s="3">
        <f t="shared" si="516"/>
        <v>33965</v>
      </c>
      <c r="L6116">
        <v>65</v>
      </c>
      <c r="M6116">
        <f t="shared" si="514"/>
        <v>0.17857142857142858</v>
      </c>
      <c r="N6116">
        <f t="shared" si="517"/>
        <v>0</v>
      </c>
      <c r="O6116">
        <f t="shared" si="515"/>
        <v>0</v>
      </c>
      <c r="P6116">
        <f t="shared" si="518"/>
        <v>364</v>
      </c>
    </row>
    <row r="6117" spans="10:16" x14ac:dyDescent="0.25">
      <c r="J6117" t="s">
        <v>0</v>
      </c>
      <c r="K6117" s="3" t="e">
        <f t="shared" si="516"/>
        <v>#VALUE!</v>
      </c>
      <c r="L6117">
        <v>65</v>
      </c>
      <c r="M6117">
        <f t="shared" si="514"/>
        <v>0.17857142857142858</v>
      </c>
      <c r="N6117">
        <f t="shared" si="517"/>
        <v>0</v>
      </c>
      <c r="O6117">
        <f t="shared" si="515"/>
        <v>0</v>
      </c>
      <c r="P6117">
        <f t="shared" si="518"/>
        <v>364</v>
      </c>
    </row>
    <row r="6118" spans="10:16" x14ac:dyDescent="0.25">
      <c r="K6118" s="3">
        <f t="shared" si="516"/>
        <v>33965</v>
      </c>
      <c r="L6118">
        <v>65</v>
      </c>
      <c r="M6118">
        <f t="shared" si="514"/>
        <v>0.17857142857142858</v>
      </c>
      <c r="N6118">
        <f t="shared" si="517"/>
        <v>0</v>
      </c>
      <c r="O6118">
        <f t="shared" si="515"/>
        <v>0</v>
      </c>
      <c r="P6118">
        <f t="shared" si="518"/>
        <v>364</v>
      </c>
    </row>
    <row r="6119" spans="10:16" x14ac:dyDescent="0.25">
      <c r="J6119" t="s">
        <v>0</v>
      </c>
      <c r="K6119" s="3" t="e">
        <f t="shared" si="516"/>
        <v>#VALUE!</v>
      </c>
      <c r="L6119">
        <v>65</v>
      </c>
      <c r="M6119">
        <f t="shared" si="514"/>
        <v>0.17857142857142858</v>
      </c>
      <c r="N6119">
        <f t="shared" si="517"/>
        <v>0</v>
      </c>
      <c r="O6119">
        <f t="shared" si="515"/>
        <v>0</v>
      </c>
      <c r="P6119">
        <f t="shared" si="518"/>
        <v>364</v>
      </c>
    </row>
    <row r="6120" spans="10:16" x14ac:dyDescent="0.25">
      <c r="K6120" s="3">
        <f t="shared" si="516"/>
        <v>33965</v>
      </c>
      <c r="L6120">
        <v>65</v>
      </c>
      <c r="M6120">
        <f t="shared" si="514"/>
        <v>0.17857142857142858</v>
      </c>
      <c r="N6120">
        <f t="shared" si="517"/>
        <v>0</v>
      </c>
      <c r="O6120">
        <f t="shared" si="515"/>
        <v>0</v>
      </c>
      <c r="P6120">
        <f t="shared" si="518"/>
        <v>364</v>
      </c>
    </row>
    <row r="6121" spans="10:16" x14ac:dyDescent="0.25">
      <c r="J6121" t="s">
        <v>0</v>
      </c>
      <c r="K6121" s="3" t="e">
        <f t="shared" si="516"/>
        <v>#VALUE!</v>
      </c>
      <c r="L6121">
        <v>65</v>
      </c>
      <c r="M6121">
        <f t="shared" si="514"/>
        <v>0.17857142857142858</v>
      </c>
      <c r="N6121">
        <f t="shared" si="517"/>
        <v>0</v>
      </c>
      <c r="O6121">
        <f t="shared" si="515"/>
        <v>0</v>
      </c>
      <c r="P6121">
        <f t="shared" si="518"/>
        <v>364</v>
      </c>
    </row>
    <row r="6122" spans="10:16" x14ac:dyDescent="0.25">
      <c r="K6122" s="3">
        <f t="shared" si="516"/>
        <v>33965</v>
      </c>
      <c r="L6122">
        <v>65</v>
      </c>
      <c r="M6122">
        <f t="shared" si="514"/>
        <v>0.17857142857142858</v>
      </c>
      <c r="N6122">
        <f t="shared" si="517"/>
        <v>0</v>
      </c>
      <c r="O6122">
        <f t="shared" si="515"/>
        <v>0</v>
      </c>
      <c r="P6122">
        <f t="shared" si="518"/>
        <v>364</v>
      </c>
    </row>
    <row r="6123" spans="10:16" x14ac:dyDescent="0.25">
      <c r="J6123" t="s">
        <v>0</v>
      </c>
      <c r="K6123" s="3" t="e">
        <f t="shared" si="516"/>
        <v>#VALUE!</v>
      </c>
      <c r="L6123">
        <v>65</v>
      </c>
      <c r="M6123">
        <f t="shared" si="514"/>
        <v>0.17857142857142858</v>
      </c>
      <c r="N6123">
        <f t="shared" si="517"/>
        <v>0</v>
      </c>
      <c r="O6123">
        <f t="shared" si="515"/>
        <v>0</v>
      </c>
      <c r="P6123">
        <f t="shared" si="518"/>
        <v>364</v>
      </c>
    </row>
    <row r="6124" spans="10:16" x14ac:dyDescent="0.25">
      <c r="K6124" s="3">
        <f t="shared" si="516"/>
        <v>33965</v>
      </c>
      <c r="L6124">
        <v>65</v>
      </c>
      <c r="M6124">
        <f t="shared" si="514"/>
        <v>0.17857142857142858</v>
      </c>
      <c r="N6124">
        <f t="shared" si="517"/>
        <v>0</v>
      </c>
      <c r="O6124">
        <f t="shared" si="515"/>
        <v>0</v>
      </c>
      <c r="P6124">
        <f t="shared" si="518"/>
        <v>364</v>
      </c>
    </row>
    <row r="6125" spans="10:16" x14ac:dyDescent="0.25">
      <c r="J6125" t="s">
        <v>0</v>
      </c>
      <c r="K6125" s="3" t="e">
        <f t="shared" si="516"/>
        <v>#VALUE!</v>
      </c>
      <c r="L6125">
        <v>65</v>
      </c>
      <c r="M6125">
        <f t="shared" si="514"/>
        <v>0.17857142857142858</v>
      </c>
      <c r="N6125">
        <f t="shared" si="517"/>
        <v>0</v>
      </c>
      <c r="O6125">
        <f t="shared" si="515"/>
        <v>0</v>
      </c>
      <c r="P6125">
        <f t="shared" si="518"/>
        <v>364</v>
      </c>
    </row>
    <row r="6126" spans="10:16" x14ac:dyDescent="0.25">
      <c r="K6126" s="3">
        <f t="shared" si="516"/>
        <v>33965</v>
      </c>
      <c r="L6126">
        <v>65</v>
      </c>
      <c r="M6126">
        <f t="shared" si="514"/>
        <v>0.17857142857142858</v>
      </c>
      <c r="N6126">
        <f t="shared" si="517"/>
        <v>0</v>
      </c>
      <c r="O6126">
        <f t="shared" si="515"/>
        <v>0</v>
      </c>
      <c r="P6126">
        <f t="shared" si="518"/>
        <v>364</v>
      </c>
    </row>
    <row r="6127" spans="10:16" x14ac:dyDescent="0.25">
      <c r="J6127" t="s">
        <v>0</v>
      </c>
      <c r="K6127" s="3" t="e">
        <f t="shared" si="516"/>
        <v>#VALUE!</v>
      </c>
      <c r="L6127">
        <v>65</v>
      </c>
      <c r="M6127">
        <f t="shared" si="514"/>
        <v>0.17857142857142858</v>
      </c>
      <c r="N6127">
        <f t="shared" si="517"/>
        <v>0</v>
      </c>
      <c r="O6127">
        <f t="shared" si="515"/>
        <v>0</v>
      </c>
      <c r="P6127">
        <f t="shared" si="518"/>
        <v>364</v>
      </c>
    </row>
    <row r="6128" spans="10:16" x14ac:dyDescent="0.25">
      <c r="K6128" s="3">
        <f t="shared" si="516"/>
        <v>33965</v>
      </c>
      <c r="L6128">
        <v>65</v>
      </c>
      <c r="M6128">
        <f t="shared" si="514"/>
        <v>0.17857142857142858</v>
      </c>
      <c r="N6128">
        <f t="shared" si="517"/>
        <v>0</v>
      </c>
      <c r="O6128">
        <f t="shared" si="515"/>
        <v>0</v>
      </c>
      <c r="P6128">
        <f t="shared" si="518"/>
        <v>364</v>
      </c>
    </row>
    <row r="6129" spans="10:16" x14ac:dyDescent="0.25">
      <c r="J6129" t="s">
        <v>0</v>
      </c>
      <c r="K6129" s="3" t="e">
        <f t="shared" si="516"/>
        <v>#VALUE!</v>
      </c>
      <c r="L6129">
        <v>65</v>
      </c>
      <c r="M6129">
        <f t="shared" si="514"/>
        <v>0.17857142857142858</v>
      </c>
      <c r="N6129">
        <f t="shared" si="517"/>
        <v>0</v>
      </c>
      <c r="O6129">
        <f t="shared" si="515"/>
        <v>0</v>
      </c>
      <c r="P6129">
        <f t="shared" si="518"/>
        <v>364</v>
      </c>
    </row>
    <row r="6130" spans="10:16" x14ac:dyDescent="0.25">
      <c r="K6130" s="3">
        <f t="shared" si="516"/>
        <v>33965</v>
      </c>
      <c r="L6130">
        <v>65</v>
      </c>
      <c r="M6130">
        <f t="shared" si="514"/>
        <v>0.17857142857142858</v>
      </c>
      <c r="N6130">
        <f t="shared" si="517"/>
        <v>0</v>
      </c>
      <c r="O6130">
        <f t="shared" si="515"/>
        <v>0</v>
      </c>
      <c r="P6130">
        <f t="shared" si="518"/>
        <v>364</v>
      </c>
    </row>
    <row r="6131" spans="10:16" x14ac:dyDescent="0.25">
      <c r="J6131" t="s">
        <v>0</v>
      </c>
      <c r="K6131" s="3" t="e">
        <f t="shared" si="516"/>
        <v>#VALUE!</v>
      </c>
      <c r="L6131">
        <v>65</v>
      </c>
      <c r="M6131">
        <f t="shared" si="514"/>
        <v>0.17857142857142858</v>
      </c>
      <c r="N6131">
        <f t="shared" si="517"/>
        <v>0</v>
      </c>
      <c r="O6131">
        <f t="shared" si="515"/>
        <v>0</v>
      </c>
      <c r="P6131">
        <f t="shared" si="518"/>
        <v>364</v>
      </c>
    </row>
    <row r="6132" spans="10:16" x14ac:dyDescent="0.25">
      <c r="K6132" s="3">
        <f t="shared" si="516"/>
        <v>33965</v>
      </c>
      <c r="L6132">
        <v>65</v>
      </c>
      <c r="M6132">
        <f t="shared" si="514"/>
        <v>0.17857142857142858</v>
      </c>
      <c r="N6132">
        <f t="shared" si="517"/>
        <v>0</v>
      </c>
      <c r="O6132">
        <f t="shared" si="515"/>
        <v>0</v>
      </c>
      <c r="P6132">
        <f t="shared" si="518"/>
        <v>364</v>
      </c>
    </row>
    <row r="6133" spans="10:16" x14ac:dyDescent="0.25">
      <c r="J6133" t="s">
        <v>0</v>
      </c>
      <c r="K6133" s="3" t="e">
        <f t="shared" si="516"/>
        <v>#VALUE!</v>
      </c>
      <c r="L6133">
        <v>65</v>
      </c>
      <c r="M6133">
        <f t="shared" si="514"/>
        <v>0.17857142857142858</v>
      </c>
      <c r="N6133">
        <f t="shared" si="517"/>
        <v>0</v>
      </c>
      <c r="O6133">
        <f t="shared" si="515"/>
        <v>0</v>
      </c>
      <c r="P6133">
        <f t="shared" si="518"/>
        <v>364</v>
      </c>
    </row>
    <row r="6134" spans="10:16" x14ac:dyDescent="0.25">
      <c r="K6134" s="3">
        <f t="shared" si="516"/>
        <v>33965</v>
      </c>
      <c r="L6134">
        <v>65</v>
      </c>
      <c r="M6134">
        <f t="shared" si="514"/>
        <v>0.17857142857142858</v>
      </c>
      <c r="N6134">
        <f t="shared" si="517"/>
        <v>0</v>
      </c>
      <c r="O6134">
        <f t="shared" si="515"/>
        <v>0</v>
      </c>
      <c r="P6134">
        <f t="shared" si="518"/>
        <v>364</v>
      </c>
    </row>
    <row r="6135" spans="10:16" x14ac:dyDescent="0.25">
      <c r="J6135" t="s">
        <v>0</v>
      </c>
      <c r="K6135" s="3" t="e">
        <f t="shared" si="516"/>
        <v>#VALUE!</v>
      </c>
      <c r="L6135">
        <v>65</v>
      </c>
      <c r="M6135">
        <f t="shared" si="514"/>
        <v>0.17857142857142858</v>
      </c>
      <c r="N6135">
        <f t="shared" si="517"/>
        <v>0</v>
      </c>
      <c r="O6135">
        <f t="shared" si="515"/>
        <v>0</v>
      </c>
      <c r="P6135">
        <f t="shared" si="518"/>
        <v>364</v>
      </c>
    </row>
    <row r="6136" spans="10:16" x14ac:dyDescent="0.25">
      <c r="K6136" s="3">
        <f t="shared" si="516"/>
        <v>33965</v>
      </c>
      <c r="L6136">
        <v>65</v>
      </c>
      <c r="M6136">
        <f t="shared" si="514"/>
        <v>0.17857142857142858</v>
      </c>
      <c r="N6136">
        <f t="shared" si="517"/>
        <v>0</v>
      </c>
      <c r="O6136">
        <f t="shared" si="515"/>
        <v>0</v>
      </c>
      <c r="P6136">
        <f t="shared" si="518"/>
        <v>364</v>
      </c>
    </row>
    <row r="6137" spans="10:16" x14ac:dyDescent="0.25">
      <c r="J6137" t="s">
        <v>0</v>
      </c>
      <c r="K6137" s="3" t="e">
        <f t="shared" si="516"/>
        <v>#VALUE!</v>
      </c>
      <c r="L6137">
        <v>65</v>
      </c>
      <c r="M6137">
        <f t="shared" si="514"/>
        <v>0.17857142857142858</v>
      </c>
      <c r="N6137">
        <f t="shared" si="517"/>
        <v>0</v>
      </c>
      <c r="O6137">
        <f t="shared" si="515"/>
        <v>0</v>
      </c>
      <c r="P6137">
        <f t="shared" si="518"/>
        <v>364</v>
      </c>
    </row>
    <row r="6138" spans="10:16" x14ac:dyDescent="0.25">
      <c r="K6138" s="3">
        <f t="shared" si="516"/>
        <v>33965</v>
      </c>
      <c r="L6138">
        <v>65</v>
      </c>
      <c r="M6138">
        <f t="shared" si="514"/>
        <v>0.17857142857142858</v>
      </c>
      <c r="N6138">
        <f t="shared" si="517"/>
        <v>0</v>
      </c>
      <c r="O6138">
        <f t="shared" si="515"/>
        <v>0</v>
      </c>
      <c r="P6138">
        <f t="shared" si="518"/>
        <v>364</v>
      </c>
    </row>
    <row r="6139" spans="10:16" x14ac:dyDescent="0.25">
      <c r="J6139" t="s">
        <v>0</v>
      </c>
      <c r="K6139" s="3" t="e">
        <f t="shared" si="516"/>
        <v>#VALUE!</v>
      </c>
      <c r="L6139">
        <v>65</v>
      </c>
      <c r="M6139">
        <f t="shared" si="514"/>
        <v>0.17857142857142858</v>
      </c>
      <c r="N6139">
        <f t="shared" si="517"/>
        <v>0</v>
      </c>
      <c r="O6139">
        <f t="shared" si="515"/>
        <v>0</v>
      </c>
      <c r="P6139">
        <f t="shared" si="518"/>
        <v>364</v>
      </c>
    </row>
    <row r="6140" spans="10:16" x14ac:dyDescent="0.25">
      <c r="K6140" s="3">
        <f t="shared" si="516"/>
        <v>33965</v>
      </c>
      <c r="L6140">
        <v>65</v>
      </c>
      <c r="M6140">
        <f t="shared" si="514"/>
        <v>0.17857142857142858</v>
      </c>
      <c r="N6140">
        <f t="shared" si="517"/>
        <v>0</v>
      </c>
      <c r="O6140">
        <f t="shared" si="515"/>
        <v>0</v>
      </c>
      <c r="P6140">
        <f t="shared" si="518"/>
        <v>364</v>
      </c>
    </row>
    <row r="6141" spans="10:16" x14ac:dyDescent="0.25">
      <c r="J6141" t="s">
        <v>0</v>
      </c>
      <c r="K6141" s="3" t="e">
        <f t="shared" si="516"/>
        <v>#VALUE!</v>
      </c>
      <c r="L6141">
        <v>65</v>
      </c>
      <c r="M6141">
        <f t="shared" si="514"/>
        <v>0.17857142857142858</v>
      </c>
      <c r="N6141">
        <f t="shared" si="517"/>
        <v>0</v>
      </c>
      <c r="O6141">
        <f t="shared" si="515"/>
        <v>0</v>
      </c>
      <c r="P6141">
        <f t="shared" si="518"/>
        <v>364</v>
      </c>
    </row>
    <row r="6142" spans="10:16" x14ac:dyDescent="0.25">
      <c r="K6142" s="3">
        <f t="shared" si="516"/>
        <v>33965</v>
      </c>
      <c r="L6142">
        <v>65</v>
      </c>
      <c r="M6142">
        <f t="shared" si="514"/>
        <v>0.17857142857142858</v>
      </c>
      <c r="N6142">
        <f t="shared" si="517"/>
        <v>0</v>
      </c>
      <c r="O6142">
        <f t="shared" si="515"/>
        <v>0</v>
      </c>
      <c r="P6142">
        <f t="shared" si="518"/>
        <v>364</v>
      </c>
    </row>
    <row r="6143" spans="10:16" x14ac:dyDescent="0.25">
      <c r="J6143" t="s">
        <v>0</v>
      </c>
      <c r="K6143" s="3" t="e">
        <f t="shared" si="516"/>
        <v>#VALUE!</v>
      </c>
      <c r="L6143">
        <v>65</v>
      </c>
      <c r="M6143">
        <f t="shared" si="514"/>
        <v>0.17857142857142858</v>
      </c>
      <c r="N6143">
        <f t="shared" si="517"/>
        <v>0</v>
      </c>
      <c r="O6143">
        <f t="shared" si="515"/>
        <v>0</v>
      </c>
      <c r="P6143">
        <f t="shared" si="518"/>
        <v>364</v>
      </c>
    </row>
    <row r="6144" spans="10:16" x14ac:dyDescent="0.25">
      <c r="K6144" s="3">
        <f t="shared" si="516"/>
        <v>33965</v>
      </c>
      <c r="L6144">
        <v>65</v>
      </c>
      <c r="M6144">
        <f t="shared" si="514"/>
        <v>0.17857142857142858</v>
      </c>
      <c r="N6144">
        <f t="shared" si="517"/>
        <v>0</v>
      </c>
      <c r="O6144">
        <f t="shared" si="515"/>
        <v>0</v>
      </c>
      <c r="P6144">
        <f t="shared" si="518"/>
        <v>364</v>
      </c>
    </row>
    <row r="6145" spans="10:16" x14ac:dyDescent="0.25">
      <c r="J6145" t="s">
        <v>0</v>
      </c>
      <c r="K6145" s="3" t="e">
        <f t="shared" si="516"/>
        <v>#VALUE!</v>
      </c>
      <c r="L6145">
        <v>65</v>
      </c>
      <c r="M6145">
        <f t="shared" si="514"/>
        <v>0.17857142857142858</v>
      </c>
      <c r="N6145">
        <f t="shared" si="517"/>
        <v>0</v>
      </c>
      <c r="O6145">
        <f t="shared" si="515"/>
        <v>0</v>
      </c>
      <c r="P6145">
        <f t="shared" si="518"/>
        <v>364</v>
      </c>
    </row>
    <row r="6146" spans="10:16" x14ac:dyDescent="0.25">
      <c r="K6146" s="3">
        <f t="shared" si="516"/>
        <v>33965</v>
      </c>
      <c r="L6146">
        <v>65</v>
      </c>
      <c r="M6146">
        <f t="shared" si="514"/>
        <v>0.17857142857142858</v>
      </c>
      <c r="N6146">
        <f t="shared" si="517"/>
        <v>0</v>
      </c>
      <c r="O6146">
        <f t="shared" si="515"/>
        <v>0</v>
      </c>
      <c r="P6146">
        <f t="shared" si="518"/>
        <v>364</v>
      </c>
    </row>
    <row r="6147" spans="10:16" x14ac:dyDescent="0.25">
      <c r="J6147" t="s">
        <v>0</v>
      </c>
      <c r="K6147" s="3" t="e">
        <f t="shared" si="516"/>
        <v>#VALUE!</v>
      </c>
      <c r="L6147">
        <v>65</v>
      </c>
      <c r="M6147">
        <f t="shared" si="514"/>
        <v>0.17857142857142858</v>
      </c>
      <c r="N6147">
        <f t="shared" si="517"/>
        <v>0</v>
      </c>
      <c r="O6147">
        <f t="shared" si="515"/>
        <v>0</v>
      </c>
      <c r="P6147">
        <f t="shared" si="518"/>
        <v>364</v>
      </c>
    </row>
    <row r="6148" spans="10:16" x14ac:dyDescent="0.25">
      <c r="K6148" s="3">
        <f t="shared" si="516"/>
        <v>33965</v>
      </c>
      <c r="L6148">
        <v>65</v>
      </c>
      <c r="M6148">
        <f t="shared" si="514"/>
        <v>0.17857142857142858</v>
      </c>
      <c r="N6148">
        <f t="shared" si="517"/>
        <v>0</v>
      </c>
      <c r="O6148">
        <f t="shared" si="515"/>
        <v>0</v>
      </c>
      <c r="P6148">
        <f t="shared" si="518"/>
        <v>364</v>
      </c>
    </row>
    <row r="6149" spans="10:16" x14ac:dyDescent="0.25">
      <c r="J6149" t="s">
        <v>0</v>
      </c>
      <c r="K6149" s="3" t="e">
        <f t="shared" si="516"/>
        <v>#VALUE!</v>
      </c>
      <c r="L6149">
        <v>65</v>
      </c>
      <c r="M6149">
        <f t="shared" si="514"/>
        <v>0.17857142857142858</v>
      </c>
      <c r="N6149">
        <f t="shared" si="517"/>
        <v>0</v>
      </c>
      <c r="O6149">
        <f t="shared" si="515"/>
        <v>0</v>
      </c>
      <c r="P6149">
        <f t="shared" si="518"/>
        <v>364</v>
      </c>
    </row>
    <row r="6150" spans="10:16" x14ac:dyDescent="0.25">
      <c r="K6150" s="3">
        <f t="shared" si="516"/>
        <v>33965</v>
      </c>
      <c r="L6150">
        <v>65</v>
      </c>
      <c r="M6150">
        <f t="shared" si="514"/>
        <v>0.17857142857142858</v>
      </c>
      <c r="N6150">
        <f t="shared" si="517"/>
        <v>0</v>
      </c>
      <c r="O6150">
        <f t="shared" si="515"/>
        <v>0</v>
      </c>
      <c r="P6150">
        <f t="shared" si="518"/>
        <v>364</v>
      </c>
    </row>
    <row r="6151" spans="10:16" x14ac:dyDescent="0.25">
      <c r="J6151" t="s">
        <v>0</v>
      </c>
      <c r="K6151" s="3" t="e">
        <f t="shared" si="516"/>
        <v>#VALUE!</v>
      </c>
      <c r="L6151">
        <v>65</v>
      </c>
      <c r="M6151">
        <f t="shared" si="514"/>
        <v>0.17857142857142858</v>
      </c>
      <c r="N6151">
        <f t="shared" si="517"/>
        <v>0</v>
      </c>
      <c r="O6151">
        <f t="shared" si="515"/>
        <v>0</v>
      </c>
      <c r="P6151">
        <f t="shared" si="518"/>
        <v>364</v>
      </c>
    </row>
    <row r="6152" spans="10:16" x14ac:dyDescent="0.25">
      <c r="K6152" s="3">
        <f t="shared" si="516"/>
        <v>33965</v>
      </c>
      <c r="L6152">
        <v>65</v>
      </c>
      <c r="M6152">
        <f t="shared" ref="M6152:M6215" si="519">L6152/P6152</f>
        <v>0.17857142857142858</v>
      </c>
      <c r="N6152">
        <f t="shared" si="517"/>
        <v>0</v>
      </c>
      <c r="O6152">
        <f t="shared" ref="O6152:O6215" si="520">ROUND(N6152,1)</f>
        <v>0</v>
      </c>
      <c r="P6152">
        <f t="shared" si="518"/>
        <v>364</v>
      </c>
    </row>
    <row r="6153" spans="10:16" x14ac:dyDescent="0.25">
      <c r="J6153" t="s">
        <v>0</v>
      </c>
      <c r="K6153" s="3" t="e">
        <f t="shared" ref="K6153:K6216" si="521">$K$7+J6153</f>
        <v>#VALUE!</v>
      </c>
      <c r="L6153">
        <v>65</v>
      </c>
      <c r="M6153">
        <f t="shared" si="519"/>
        <v>0.17857142857142858</v>
      </c>
      <c r="N6153">
        <f t="shared" ref="N6153:N6216" si="522">INT(M6153)</f>
        <v>0</v>
      </c>
      <c r="O6153">
        <f t="shared" si="520"/>
        <v>0</v>
      </c>
      <c r="P6153">
        <f t="shared" si="518"/>
        <v>364</v>
      </c>
    </row>
    <row r="6154" spans="10:16" x14ac:dyDescent="0.25">
      <c r="K6154" s="3">
        <f t="shared" si="521"/>
        <v>33965</v>
      </c>
      <c r="L6154">
        <v>65</v>
      </c>
      <c r="M6154">
        <f t="shared" si="519"/>
        <v>0.17857142857142858</v>
      </c>
      <c r="N6154">
        <f t="shared" si="522"/>
        <v>0</v>
      </c>
      <c r="O6154">
        <f t="shared" si="520"/>
        <v>0</v>
      </c>
      <c r="P6154">
        <f t="shared" si="518"/>
        <v>364</v>
      </c>
    </row>
    <row r="6155" spans="10:16" x14ac:dyDescent="0.25">
      <c r="J6155" t="s">
        <v>0</v>
      </c>
      <c r="K6155" s="3" t="e">
        <f t="shared" si="521"/>
        <v>#VALUE!</v>
      </c>
      <c r="L6155">
        <v>65</v>
      </c>
      <c r="M6155">
        <f t="shared" si="519"/>
        <v>0.17857142857142858</v>
      </c>
      <c r="N6155">
        <f t="shared" si="522"/>
        <v>0</v>
      </c>
      <c r="O6155">
        <f t="shared" si="520"/>
        <v>0</v>
      </c>
      <c r="P6155">
        <f t="shared" si="518"/>
        <v>364</v>
      </c>
    </row>
    <row r="6156" spans="10:16" x14ac:dyDescent="0.25">
      <c r="K6156" s="3">
        <f t="shared" si="521"/>
        <v>33965</v>
      </c>
      <c r="L6156">
        <v>65</v>
      </c>
      <c r="M6156">
        <f t="shared" si="519"/>
        <v>0.17857142857142858</v>
      </c>
      <c r="N6156">
        <f t="shared" si="522"/>
        <v>0</v>
      </c>
      <c r="O6156">
        <f t="shared" si="520"/>
        <v>0</v>
      </c>
      <c r="P6156">
        <f t="shared" si="518"/>
        <v>364</v>
      </c>
    </row>
    <row r="6157" spans="10:16" x14ac:dyDescent="0.25">
      <c r="J6157" t="s">
        <v>0</v>
      </c>
      <c r="K6157" s="3" t="e">
        <f t="shared" si="521"/>
        <v>#VALUE!</v>
      </c>
      <c r="L6157">
        <v>65</v>
      </c>
      <c r="M6157">
        <f t="shared" si="519"/>
        <v>0.17857142857142858</v>
      </c>
      <c r="N6157">
        <f t="shared" si="522"/>
        <v>0</v>
      </c>
      <c r="O6157">
        <f t="shared" si="520"/>
        <v>0</v>
      </c>
      <c r="P6157">
        <f t="shared" si="518"/>
        <v>364</v>
      </c>
    </row>
    <row r="6158" spans="10:16" x14ac:dyDescent="0.25">
      <c r="K6158" s="3">
        <f t="shared" si="521"/>
        <v>33965</v>
      </c>
      <c r="L6158">
        <v>65</v>
      </c>
      <c r="M6158">
        <f t="shared" si="519"/>
        <v>0.17857142857142858</v>
      </c>
      <c r="N6158">
        <f t="shared" si="522"/>
        <v>0</v>
      </c>
      <c r="O6158">
        <f t="shared" si="520"/>
        <v>0</v>
      </c>
      <c r="P6158">
        <f t="shared" si="518"/>
        <v>364</v>
      </c>
    </row>
    <row r="6159" spans="10:16" x14ac:dyDescent="0.25">
      <c r="J6159" t="s">
        <v>0</v>
      </c>
      <c r="K6159" s="3" t="e">
        <f t="shared" si="521"/>
        <v>#VALUE!</v>
      </c>
      <c r="L6159">
        <v>65</v>
      </c>
      <c r="M6159">
        <f t="shared" si="519"/>
        <v>0.17857142857142858</v>
      </c>
      <c r="N6159">
        <f t="shared" si="522"/>
        <v>0</v>
      </c>
      <c r="O6159">
        <f t="shared" si="520"/>
        <v>0</v>
      </c>
      <c r="P6159">
        <f t="shared" si="518"/>
        <v>364</v>
      </c>
    </row>
    <row r="6160" spans="10:16" x14ac:dyDescent="0.25">
      <c r="K6160" s="3">
        <f t="shared" si="521"/>
        <v>33965</v>
      </c>
      <c r="L6160">
        <v>65</v>
      </c>
      <c r="M6160">
        <f t="shared" si="519"/>
        <v>0.17857142857142858</v>
      </c>
      <c r="N6160">
        <f t="shared" si="522"/>
        <v>0</v>
      </c>
      <c r="O6160">
        <f t="shared" si="520"/>
        <v>0</v>
      </c>
      <c r="P6160">
        <f t="shared" si="518"/>
        <v>364</v>
      </c>
    </row>
    <row r="6161" spans="10:16" x14ac:dyDescent="0.25">
      <c r="J6161" t="s">
        <v>0</v>
      </c>
      <c r="K6161" s="3" t="e">
        <f t="shared" si="521"/>
        <v>#VALUE!</v>
      </c>
      <c r="L6161">
        <v>65</v>
      </c>
      <c r="M6161">
        <f t="shared" si="519"/>
        <v>0.17857142857142858</v>
      </c>
      <c r="N6161">
        <f t="shared" si="522"/>
        <v>0</v>
      </c>
      <c r="O6161">
        <f t="shared" si="520"/>
        <v>0</v>
      </c>
      <c r="P6161">
        <f t="shared" si="518"/>
        <v>364</v>
      </c>
    </row>
    <row r="6162" spans="10:16" x14ac:dyDescent="0.25">
      <c r="K6162" s="3">
        <f t="shared" si="521"/>
        <v>33965</v>
      </c>
      <c r="L6162">
        <v>65</v>
      </c>
      <c r="M6162">
        <f t="shared" si="519"/>
        <v>0.17857142857142858</v>
      </c>
      <c r="N6162">
        <f t="shared" si="522"/>
        <v>0</v>
      </c>
      <c r="O6162">
        <f t="shared" si="520"/>
        <v>0</v>
      </c>
      <c r="P6162">
        <f t="shared" si="518"/>
        <v>364</v>
      </c>
    </row>
    <row r="6163" spans="10:16" x14ac:dyDescent="0.25">
      <c r="J6163" t="s">
        <v>0</v>
      </c>
      <c r="K6163" s="3" t="e">
        <f t="shared" si="521"/>
        <v>#VALUE!</v>
      </c>
      <c r="L6163">
        <v>65</v>
      </c>
      <c r="M6163">
        <f t="shared" si="519"/>
        <v>0.17857142857142858</v>
      </c>
      <c r="N6163">
        <f t="shared" si="522"/>
        <v>0</v>
      </c>
      <c r="O6163">
        <f t="shared" si="520"/>
        <v>0</v>
      </c>
      <c r="P6163">
        <f t="shared" si="518"/>
        <v>364</v>
      </c>
    </row>
    <row r="6164" spans="10:16" x14ac:dyDescent="0.25">
      <c r="K6164" s="3">
        <f t="shared" si="521"/>
        <v>33965</v>
      </c>
      <c r="L6164">
        <v>65</v>
      </c>
      <c r="M6164">
        <f t="shared" si="519"/>
        <v>0.17857142857142858</v>
      </c>
      <c r="N6164">
        <f t="shared" si="522"/>
        <v>0</v>
      </c>
      <c r="O6164">
        <f t="shared" si="520"/>
        <v>0</v>
      </c>
      <c r="P6164">
        <f t="shared" si="518"/>
        <v>364</v>
      </c>
    </row>
    <row r="6165" spans="10:16" x14ac:dyDescent="0.25">
      <c r="J6165" t="s">
        <v>0</v>
      </c>
      <c r="K6165" s="3" t="e">
        <f t="shared" si="521"/>
        <v>#VALUE!</v>
      </c>
      <c r="L6165">
        <v>65</v>
      </c>
      <c r="M6165">
        <f t="shared" si="519"/>
        <v>0.17857142857142858</v>
      </c>
      <c r="N6165">
        <f t="shared" si="522"/>
        <v>0</v>
      </c>
      <c r="O6165">
        <f t="shared" si="520"/>
        <v>0</v>
      </c>
      <c r="P6165">
        <f t="shared" si="518"/>
        <v>364</v>
      </c>
    </row>
    <row r="6166" spans="10:16" x14ac:dyDescent="0.25">
      <c r="K6166" s="3">
        <f t="shared" si="521"/>
        <v>33965</v>
      </c>
      <c r="L6166">
        <v>65</v>
      </c>
      <c r="M6166">
        <f t="shared" si="519"/>
        <v>0.17857142857142858</v>
      </c>
      <c r="N6166">
        <f t="shared" si="522"/>
        <v>0</v>
      </c>
      <c r="O6166">
        <f t="shared" si="520"/>
        <v>0</v>
      </c>
      <c r="P6166">
        <f t="shared" si="518"/>
        <v>364</v>
      </c>
    </row>
    <row r="6167" spans="10:16" x14ac:dyDescent="0.25">
      <c r="J6167" t="s">
        <v>0</v>
      </c>
      <c r="K6167" s="3" t="e">
        <f t="shared" si="521"/>
        <v>#VALUE!</v>
      </c>
      <c r="L6167">
        <v>65</v>
      </c>
      <c r="M6167">
        <f t="shared" si="519"/>
        <v>0.17857142857142858</v>
      </c>
      <c r="N6167">
        <f t="shared" si="522"/>
        <v>0</v>
      </c>
      <c r="O6167">
        <f t="shared" si="520"/>
        <v>0</v>
      </c>
      <c r="P6167">
        <f t="shared" si="518"/>
        <v>364</v>
      </c>
    </row>
    <row r="6168" spans="10:16" x14ac:dyDescent="0.25">
      <c r="K6168" s="3">
        <f t="shared" si="521"/>
        <v>33965</v>
      </c>
      <c r="L6168">
        <v>65</v>
      </c>
      <c r="M6168">
        <f t="shared" si="519"/>
        <v>0.17857142857142858</v>
      </c>
      <c r="N6168">
        <f t="shared" si="522"/>
        <v>0</v>
      </c>
      <c r="O6168">
        <f t="shared" si="520"/>
        <v>0</v>
      </c>
      <c r="P6168">
        <f t="shared" si="518"/>
        <v>364</v>
      </c>
    </row>
    <row r="6169" spans="10:16" x14ac:dyDescent="0.25">
      <c r="J6169" t="s">
        <v>0</v>
      </c>
      <c r="K6169" s="3" t="e">
        <f t="shared" si="521"/>
        <v>#VALUE!</v>
      </c>
      <c r="L6169">
        <v>65</v>
      </c>
      <c r="M6169">
        <f t="shared" si="519"/>
        <v>0.17857142857142858</v>
      </c>
      <c r="N6169">
        <f t="shared" si="522"/>
        <v>0</v>
      </c>
      <c r="O6169">
        <f t="shared" si="520"/>
        <v>0</v>
      </c>
      <c r="P6169">
        <f t="shared" si="518"/>
        <v>364</v>
      </c>
    </row>
    <row r="6170" spans="10:16" x14ac:dyDescent="0.25">
      <c r="K6170" s="3">
        <f t="shared" si="521"/>
        <v>33965</v>
      </c>
      <c r="L6170">
        <v>65</v>
      </c>
      <c r="M6170">
        <f t="shared" si="519"/>
        <v>0.17857142857142858</v>
      </c>
      <c r="N6170">
        <f t="shared" si="522"/>
        <v>0</v>
      </c>
      <c r="O6170">
        <f t="shared" si="520"/>
        <v>0</v>
      </c>
      <c r="P6170">
        <f t="shared" si="518"/>
        <v>364</v>
      </c>
    </row>
    <row r="6171" spans="10:16" x14ac:dyDescent="0.25">
      <c r="J6171" t="s">
        <v>0</v>
      </c>
      <c r="K6171" s="3" t="e">
        <f t="shared" si="521"/>
        <v>#VALUE!</v>
      </c>
      <c r="L6171">
        <v>65</v>
      </c>
      <c r="M6171">
        <f t="shared" si="519"/>
        <v>0.17857142857142858</v>
      </c>
      <c r="N6171">
        <f t="shared" si="522"/>
        <v>0</v>
      </c>
      <c r="O6171">
        <f t="shared" si="520"/>
        <v>0</v>
      </c>
      <c r="P6171">
        <f t="shared" si="518"/>
        <v>364</v>
      </c>
    </row>
    <row r="6172" spans="10:16" x14ac:dyDescent="0.25">
      <c r="K6172" s="3">
        <f t="shared" si="521"/>
        <v>33965</v>
      </c>
      <c r="L6172">
        <v>65</v>
      </c>
      <c r="M6172">
        <f t="shared" si="519"/>
        <v>0.17857142857142858</v>
      </c>
      <c r="N6172">
        <f t="shared" si="522"/>
        <v>0</v>
      </c>
      <c r="O6172">
        <f t="shared" si="520"/>
        <v>0</v>
      </c>
      <c r="P6172">
        <f t="shared" ref="P6172:P6215" si="523">DATE(2009,12,26)-DATE(2008,12,27)</f>
        <v>364</v>
      </c>
    </row>
    <row r="6173" spans="10:16" x14ac:dyDescent="0.25">
      <c r="J6173" t="s">
        <v>0</v>
      </c>
      <c r="K6173" s="3" t="e">
        <f t="shared" si="521"/>
        <v>#VALUE!</v>
      </c>
      <c r="L6173">
        <v>65</v>
      </c>
      <c r="M6173">
        <f t="shared" si="519"/>
        <v>0.17857142857142858</v>
      </c>
      <c r="N6173">
        <f t="shared" si="522"/>
        <v>0</v>
      </c>
      <c r="O6173">
        <f t="shared" si="520"/>
        <v>0</v>
      </c>
      <c r="P6173">
        <f t="shared" si="523"/>
        <v>364</v>
      </c>
    </row>
    <row r="6174" spans="10:16" x14ac:dyDescent="0.25">
      <c r="K6174" s="3">
        <f t="shared" si="521"/>
        <v>33965</v>
      </c>
      <c r="L6174">
        <v>65</v>
      </c>
      <c r="M6174">
        <f t="shared" si="519"/>
        <v>0.17857142857142858</v>
      </c>
      <c r="N6174">
        <f t="shared" si="522"/>
        <v>0</v>
      </c>
      <c r="O6174">
        <f t="shared" si="520"/>
        <v>0</v>
      </c>
      <c r="P6174">
        <f t="shared" si="523"/>
        <v>364</v>
      </c>
    </row>
    <row r="6175" spans="10:16" x14ac:dyDescent="0.25">
      <c r="J6175" t="s">
        <v>0</v>
      </c>
      <c r="K6175" s="3" t="e">
        <f t="shared" si="521"/>
        <v>#VALUE!</v>
      </c>
      <c r="L6175">
        <v>65</v>
      </c>
      <c r="M6175">
        <f t="shared" si="519"/>
        <v>0.17857142857142858</v>
      </c>
      <c r="N6175">
        <f t="shared" si="522"/>
        <v>0</v>
      </c>
      <c r="O6175">
        <f t="shared" si="520"/>
        <v>0</v>
      </c>
      <c r="P6175">
        <f t="shared" si="523"/>
        <v>364</v>
      </c>
    </row>
    <row r="6176" spans="10:16" x14ac:dyDescent="0.25">
      <c r="K6176" s="3">
        <f t="shared" si="521"/>
        <v>33965</v>
      </c>
      <c r="L6176">
        <v>65</v>
      </c>
      <c r="M6176">
        <f t="shared" si="519"/>
        <v>0.17857142857142858</v>
      </c>
      <c r="N6176">
        <f t="shared" si="522"/>
        <v>0</v>
      </c>
      <c r="O6176">
        <f t="shared" si="520"/>
        <v>0</v>
      </c>
      <c r="P6176">
        <f t="shared" si="523"/>
        <v>364</v>
      </c>
    </row>
    <row r="6177" spans="10:16" x14ac:dyDescent="0.25">
      <c r="J6177" t="s">
        <v>0</v>
      </c>
      <c r="K6177" s="3" t="e">
        <f t="shared" si="521"/>
        <v>#VALUE!</v>
      </c>
      <c r="L6177">
        <v>65</v>
      </c>
      <c r="M6177">
        <f t="shared" si="519"/>
        <v>0.17857142857142858</v>
      </c>
      <c r="N6177">
        <f t="shared" si="522"/>
        <v>0</v>
      </c>
      <c r="O6177">
        <f t="shared" si="520"/>
        <v>0</v>
      </c>
      <c r="P6177">
        <f t="shared" si="523"/>
        <v>364</v>
      </c>
    </row>
    <row r="6178" spans="10:16" x14ac:dyDescent="0.25">
      <c r="K6178" s="3">
        <f t="shared" si="521"/>
        <v>33965</v>
      </c>
      <c r="L6178">
        <v>65</v>
      </c>
      <c r="M6178">
        <f t="shared" si="519"/>
        <v>0.17857142857142858</v>
      </c>
      <c r="N6178">
        <f t="shared" si="522"/>
        <v>0</v>
      </c>
      <c r="O6178">
        <f t="shared" si="520"/>
        <v>0</v>
      </c>
      <c r="P6178">
        <f t="shared" si="523"/>
        <v>364</v>
      </c>
    </row>
    <row r="6179" spans="10:16" x14ac:dyDescent="0.25">
      <c r="J6179" t="s">
        <v>0</v>
      </c>
      <c r="K6179" s="3" t="e">
        <f t="shared" si="521"/>
        <v>#VALUE!</v>
      </c>
      <c r="L6179">
        <v>65</v>
      </c>
      <c r="M6179">
        <f t="shared" si="519"/>
        <v>0.17857142857142858</v>
      </c>
      <c r="N6179">
        <f t="shared" si="522"/>
        <v>0</v>
      </c>
      <c r="O6179">
        <f t="shared" si="520"/>
        <v>0</v>
      </c>
      <c r="P6179">
        <f t="shared" si="523"/>
        <v>364</v>
      </c>
    </row>
    <row r="6180" spans="10:16" x14ac:dyDescent="0.25">
      <c r="K6180" s="3">
        <f t="shared" si="521"/>
        <v>33965</v>
      </c>
      <c r="L6180">
        <v>65</v>
      </c>
      <c r="M6180">
        <f t="shared" si="519"/>
        <v>0.17857142857142858</v>
      </c>
      <c r="N6180">
        <f t="shared" si="522"/>
        <v>0</v>
      </c>
      <c r="O6180">
        <f t="shared" si="520"/>
        <v>0</v>
      </c>
      <c r="P6180">
        <f t="shared" si="523"/>
        <v>364</v>
      </c>
    </row>
    <row r="6181" spans="10:16" x14ac:dyDescent="0.25">
      <c r="J6181" t="s">
        <v>0</v>
      </c>
      <c r="K6181" s="3" t="e">
        <f t="shared" si="521"/>
        <v>#VALUE!</v>
      </c>
      <c r="L6181">
        <v>65</v>
      </c>
      <c r="M6181">
        <f t="shared" si="519"/>
        <v>0.17857142857142858</v>
      </c>
      <c r="N6181">
        <f t="shared" si="522"/>
        <v>0</v>
      </c>
      <c r="O6181">
        <f t="shared" si="520"/>
        <v>0</v>
      </c>
      <c r="P6181">
        <f t="shared" si="523"/>
        <v>364</v>
      </c>
    </row>
    <row r="6182" spans="10:16" x14ac:dyDescent="0.25">
      <c r="K6182" s="3">
        <f t="shared" si="521"/>
        <v>33965</v>
      </c>
      <c r="L6182">
        <v>65</v>
      </c>
      <c r="M6182">
        <f t="shared" si="519"/>
        <v>0.17857142857142858</v>
      </c>
      <c r="N6182">
        <f t="shared" si="522"/>
        <v>0</v>
      </c>
      <c r="O6182">
        <f t="shared" si="520"/>
        <v>0</v>
      </c>
      <c r="P6182">
        <f t="shared" si="523"/>
        <v>364</v>
      </c>
    </row>
    <row r="6183" spans="10:16" x14ac:dyDescent="0.25">
      <c r="J6183" t="s">
        <v>0</v>
      </c>
      <c r="K6183" s="3" t="e">
        <f t="shared" si="521"/>
        <v>#VALUE!</v>
      </c>
      <c r="L6183">
        <v>65</v>
      </c>
      <c r="M6183">
        <f t="shared" si="519"/>
        <v>0.17857142857142858</v>
      </c>
      <c r="N6183">
        <f t="shared" si="522"/>
        <v>0</v>
      </c>
      <c r="O6183">
        <f t="shared" si="520"/>
        <v>0</v>
      </c>
      <c r="P6183">
        <f t="shared" si="523"/>
        <v>364</v>
      </c>
    </row>
    <row r="6184" spans="10:16" x14ac:dyDescent="0.25">
      <c r="K6184" s="3">
        <f t="shared" si="521"/>
        <v>33965</v>
      </c>
      <c r="L6184">
        <v>65</v>
      </c>
      <c r="M6184">
        <f t="shared" si="519"/>
        <v>0.17857142857142858</v>
      </c>
      <c r="N6184">
        <f t="shared" si="522"/>
        <v>0</v>
      </c>
      <c r="O6184">
        <f t="shared" si="520"/>
        <v>0</v>
      </c>
      <c r="P6184">
        <f t="shared" si="523"/>
        <v>364</v>
      </c>
    </row>
    <row r="6185" spans="10:16" x14ac:dyDescent="0.25">
      <c r="J6185" t="s">
        <v>0</v>
      </c>
      <c r="K6185" s="3" t="e">
        <f t="shared" si="521"/>
        <v>#VALUE!</v>
      </c>
      <c r="L6185">
        <v>65</v>
      </c>
      <c r="M6185">
        <f t="shared" si="519"/>
        <v>0.17857142857142858</v>
      </c>
      <c r="N6185">
        <f t="shared" si="522"/>
        <v>0</v>
      </c>
      <c r="O6185">
        <f t="shared" si="520"/>
        <v>0</v>
      </c>
      <c r="P6185">
        <f t="shared" si="523"/>
        <v>364</v>
      </c>
    </row>
    <row r="6186" spans="10:16" x14ac:dyDescent="0.25">
      <c r="K6186" s="3">
        <f t="shared" si="521"/>
        <v>33965</v>
      </c>
      <c r="L6186">
        <v>65</v>
      </c>
      <c r="M6186">
        <f t="shared" si="519"/>
        <v>0.17857142857142858</v>
      </c>
      <c r="N6186">
        <f t="shared" si="522"/>
        <v>0</v>
      </c>
      <c r="O6186">
        <f t="shared" si="520"/>
        <v>0</v>
      </c>
      <c r="P6186">
        <f t="shared" si="523"/>
        <v>364</v>
      </c>
    </row>
    <row r="6187" spans="10:16" x14ac:dyDescent="0.25">
      <c r="J6187" t="s">
        <v>0</v>
      </c>
      <c r="K6187" s="3" t="e">
        <f t="shared" si="521"/>
        <v>#VALUE!</v>
      </c>
      <c r="L6187">
        <v>65</v>
      </c>
      <c r="M6187">
        <f t="shared" si="519"/>
        <v>0.17857142857142858</v>
      </c>
      <c r="N6187">
        <f t="shared" si="522"/>
        <v>0</v>
      </c>
      <c r="O6187">
        <f t="shared" si="520"/>
        <v>0</v>
      </c>
      <c r="P6187">
        <f t="shared" si="523"/>
        <v>364</v>
      </c>
    </row>
    <row r="6188" spans="10:16" x14ac:dyDescent="0.25">
      <c r="K6188" s="3">
        <f t="shared" si="521"/>
        <v>33965</v>
      </c>
      <c r="L6188">
        <v>65</v>
      </c>
      <c r="M6188">
        <f t="shared" si="519"/>
        <v>0.17857142857142858</v>
      </c>
      <c r="N6188">
        <f t="shared" si="522"/>
        <v>0</v>
      </c>
      <c r="O6188">
        <f t="shared" si="520"/>
        <v>0</v>
      </c>
      <c r="P6188">
        <f t="shared" si="523"/>
        <v>364</v>
      </c>
    </row>
    <row r="6189" spans="10:16" x14ac:dyDescent="0.25">
      <c r="J6189" t="s">
        <v>0</v>
      </c>
      <c r="K6189" s="3" t="e">
        <f t="shared" si="521"/>
        <v>#VALUE!</v>
      </c>
      <c r="L6189">
        <v>65</v>
      </c>
      <c r="M6189">
        <f t="shared" si="519"/>
        <v>0.17857142857142858</v>
      </c>
      <c r="N6189">
        <f t="shared" si="522"/>
        <v>0</v>
      </c>
      <c r="O6189">
        <f t="shared" si="520"/>
        <v>0</v>
      </c>
      <c r="P6189">
        <f t="shared" si="523"/>
        <v>364</v>
      </c>
    </row>
    <row r="6190" spans="10:16" x14ac:dyDescent="0.25">
      <c r="K6190" s="3">
        <f t="shared" si="521"/>
        <v>33965</v>
      </c>
      <c r="L6190">
        <v>65</v>
      </c>
      <c r="M6190">
        <f t="shared" si="519"/>
        <v>0.17857142857142858</v>
      </c>
      <c r="N6190">
        <f t="shared" si="522"/>
        <v>0</v>
      </c>
      <c r="O6190">
        <f t="shared" si="520"/>
        <v>0</v>
      </c>
      <c r="P6190">
        <f t="shared" si="523"/>
        <v>364</v>
      </c>
    </row>
    <row r="6191" spans="10:16" x14ac:dyDescent="0.25">
      <c r="J6191" t="s">
        <v>0</v>
      </c>
      <c r="K6191" s="3" t="e">
        <f t="shared" si="521"/>
        <v>#VALUE!</v>
      </c>
      <c r="L6191">
        <v>65</v>
      </c>
      <c r="M6191">
        <f t="shared" si="519"/>
        <v>0.17857142857142858</v>
      </c>
      <c r="N6191">
        <f t="shared" si="522"/>
        <v>0</v>
      </c>
      <c r="O6191">
        <f t="shared" si="520"/>
        <v>0</v>
      </c>
      <c r="P6191">
        <f t="shared" si="523"/>
        <v>364</v>
      </c>
    </row>
    <row r="6192" spans="10:16" x14ac:dyDescent="0.25">
      <c r="K6192" s="3">
        <f t="shared" si="521"/>
        <v>33965</v>
      </c>
      <c r="L6192">
        <v>65</v>
      </c>
      <c r="M6192">
        <f t="shared" si="519"/>
        <v>0.17857142857142858</v>
      </c>
      <c r="N6192">
        <f t="shared" si="522"/>
        <v>0</v>
      </c>
      <c r="O6192">
        <f t="shared" si="520"/>
        <v>0</v>
      </c>
      <c r="P6192">
        <f t="shared" si="523"/>
        <v>364</v>
      </c>
    </row>
    <row r="6193" spans="10:16" x14ac:dyDescent="0.25">
      <c r="J6193" t="s">
        <v>0</v>
      </c>
      <c r="K6193" s="3" t="e">
        <f t="shared" si="521"/>
        <v>#VALUE!</v>
      </c>
      <c r="L6193">
        <v>65</v>
      </c>
      <c r="M6193">
        <f t="shared" si="519"/>
        <v>0.17857142857142858</v>
      </c>
      <c r="N6193">
        <f t="shared" si="522"/>
        <v>0</v>
      </c>
      <c r="O6193">
        <f t="shared" si="520"/>
        <v>0</v>
      </c>
      <c r="P6193">
        <f t="shared" si="523"/>
        <v>364</v>
      </c>
    </row>
    <row r="6194" spans="10:16" x14ac:dyDescent="0.25">
      <c r="K6194" s="3">
        <f t="shared" si="521"/>
        <v>33965</v>
      </c>
      <c r="L6194">
        <v>65</v>
      </c>
      <c r="M6194">
        <f t="shared" si="519"/>
        <v>0.17857142857142858</v>
      </c>
      <c r="N6194">
        <f t="shared" si="522"/>
        <v>0</v>
      </c>
      <c r="O6194">
        <f t="shared" si="520"/>
        <v>0</v>
      </c>
      <c r="P6194">
        <f t="shared" si="523"/>
        <v>364</v>
      </c>
    </row>
    <row r="6195" spans="10:16" x14ac:dyDescent="0.25">
      <c r="J6195" t="s">
        <v>0</v>
      </c>
      <c r="K6195" s="3" t="e">
        <f t="shared" si="521"/>
        <v>#VALUE!</v>
      </c>
      <c r="L6195">
        <v>65</v>
      </c>
      <c r="M6195">
        <f t="shared" si="519"/>
        <v>0.17857142857142858</v>
      </c>
      <c r="N6195">
        <f t="shared" si="522"/>
        <v>0</v>
      </c>
      <c r="O6195">
        <f t="shared" si="520"/>
        <v>0</v>
      </c>
      <c r="P6195">
        <f t="shared" si="523"/>
        <v>364</v>
      </c>
    </row>
    <row r="6196" spans="10:16" x14ac:dyDescent="0.25">
      <c r="K6196" s="3">
        <f t="shared" si="521"/>
        <v>33965</v>
      </c>
      <c r="L6196">
        <v>65</v>
      </c>
      <c r="M6196">
        <f t="shared" si="519"/>
        <v>0.17857142857142858</v>
      </c>
      <c r="N6196">
        <f t="shared" si="522"/>
        <v>0</v>
      </c>
      <c r="O6196">
        <f t="shared" si="520"/>
        <v>0</v>
      </c>
      <c r="P6196">
        <f t="shared" si="523"/>
        <v>364</v>
      </c>
    </row>
    <row r="6197" spans="10:16" x14ac:dyDescent="0.25">
      <c r="J6197" t="s">
        <v>0</v>
      </c>
      <c r="K6197" s="3" t="e">
        <f t="shared" si="521"/>
        <v>#VALUE!</v>
      </c>
      <c r="L6197">
        <v>65</v>
      </c>
      <c r="M6197">
        <f t="shared" si="519"/>
        <v>0.17857142857142858</v>
      </c>
      <c r="N6197">
        <f t="shared" si="522"/>
        <v>0</v>
      </c>
      <c r="O6197">
        <f t="shared" si="520"/>
        <v>0</v>
      </c>
      <c r="P6197">
        <f t="shared" si="523"/>
        <v>364</v>
      </c>
    </row>
    <row r="6198" spans="10:16" x14ac:dyDescent="0.25">
      <c r="K6198" s="3">
        <f t="shared" si="521"/>
        <v>33965</v>
      </c>
      <c r="L6198">
        <v>65</v>
      </c>
      <c r="M6198">
        <f t="shared" si="519"/>
        <v>0.17857142857142858</v>
      </c>
      <c r="N6198">
        <f t="shared" si="522"/>
        <v>0</v>
      </c>
      <c r="O6198">
        <f t="shared" si="520"/>
        <v>0</v>
      </c>
      <c r="P6198">
        <f t="shared" si="523"/>
        <v>364</v>
      </c>
    </row>
    <row r="6199" spans="10:16" x14ac:dyDescent="0.25">
      <c r="J6199" t="s">
        <v>0</v>
      </c>
      <c r="K6199" s="3" t="e">
        <f t="shared" si="521"/>
        <v>#VALUE!</v>
      </c>
      <c r="L6199">
        <v>65</v>
      </c>
      <c r="M6199">
        <f t="shared" si="519"/>
        <v>0.17857142857142858</v>
      </c>
      <c r="N6199">
        <f t="shared" si="522"/>
        <v>0</v>
      </c>
      <c r="O6199">
        <f t="shared" si="520"/>
        <v>0</v>
      </c>
      <c r="P6199">
        <f t="shared" si="523"/>
        <v>364</v>
      </c>
    </row>
    <row r="6200" spans="10:16" x14ac:dyDescent="0.25">
      <c r="K6200" s="3">
        <f t="shared" si="521"/>
        <v>33965</v>
      </c>
      <c r="L6200">
        <v>65</v>
      </c>
      <c r="M6200">
        <f t="shared" si="519"/>
        <v>0.17857142857142858</v>
      </c>
      <c r="N6200">
        <f t="shared" si="522"/>
        <v>0</v>
      </c>
      <c r="O6200">
        <f t="shared" si="520"/>
        <v>0</v>
      </c>
      <c r="P6200">
        <f t="shared" si="523"/>
        <v>364</v>
      </c>
    </row>
    <row r="6201" spans="10:16" x14ac:dyDescent="0.25">
      <c r="J6201" t="s">
        <v>0</v>
      </c>
      <c r="K6201" s="3" t="e">
        <f t="shared" si="521"/>
        <v>#VALUE!</v>
      </c>
      <c r="L6201">
        <v>65</v>
      </c>
      <c r="M6201">
        <f t="shared" si="519"/>
        <v>0.17857142857142858</v>
      </c>
      <c r="N6201">
        <f t="shared" si="522"/>
        <v>0</v>
      </c>
      <c r="O6201">
        <f t="shared" si="520"/>
        <v>0</v>
      </c>
      <c r="P6201">
        <f t="shared" si="523"/>
        <v>364</v>
      </c>
    </row>
    <row r="6202" spans="10:16" x14ac:dyDescent="0.25">
      <c r="K6202" s="3">
        <f t="shared" si="521"/>
        <v>33965</v>
      </c>
      <c r="L6202">
        <v>65</v>
      </c>
      <c r="M6202">
        <f t="shared" si="519"/>
        <v>0.17857142857142858</v>
      </c>
      <c r="N6202">
        <f t="shared" si="522"/>
        <v>0</v>
      </c>
      <c r="O6202">
        <f t="shared" si="520"/>
        <v>0</v>
      </c>
      <c r="P6202">
        <f t="shared" si="523"/>
        <v>364</v>
      </c>
    </row>
    <row r="6203" spans="10:16" x14ac:dyDescent="0.25">
      <c r="J6203" t="s">
        <v>0</v>
      </c>
      <c r="K6203" s="3" t="e">
        <f t="shared" si="521"/>
        <v>#VALUE!</v>
      </c>
      <c r="L6203">
        <v>65</v>
      </c>
      <c r="M6203">
        <f t="shared" si="519"/>
        <v>0.17857142857142858</v>
      </c>
      <c r="N6203">
        <f t="shared" si="522"/>
        <v>0</v>
      </c>
      <c r="O6203">
        <f t="shared" si="520"/>
        <v>0</v>
      </c>
      <c r="P6203">
        <f t="shared" si="523"/>
        <v>364</v>
      </c>
    </row>
    <row r="6204" spans="10:16" x14ac:dyDescent="0.25">
      <c r="K6204" s="3">
        <f t="shared" si="521"/>
        <v>33965</v>
      </c>
      <c r="L6204">
        <v>65</v>
      </c>
      <c r="M6204">
        <f t="shared" si="519"/>
        <v>0.17857142857142858</v>
      </c>
      <c r="N6204">
        <f t="shared" si="522"/>
        <v>0</v>
      </c>
      <c r="O6204">
        <f t="shared" si="520"/>
        <v>0</v>
      </c>
      <c r="P6204">
        <f t="shared" si="523"/>
        <v>364</v>
      </c>
    </row>
    <row r="6205" spans="10:16" x14ac:dyDescent="0.25">
      <c r="J6205" t="s">
        <v>0</v>
      </c>
      <c r="K6205" s="3" t="e">
        <f t="shared" si="521"/>
        <v>#VALUE!</v>
      </c>
      <c r="L6205">
        <v>65</v>
      </c>
      <c r="M6205">
        <f t="shared" si="519"/>
        <v>0.17857142857142858</v>
      </c>
      <c r="N6205">
        <f t="shared" si="522"/>
        <v>0</v>
      </c>
      <c r="O6205">
        <f t="shared" si="520"/>
        <v>0</v>
      </c>
      <c r="P6205">
        <f t="shared" si="523"/>
        <v>364</v>
      </c>
    </row>
    <row r="6206" spans="10:16" x14ac:dyDescent="0.25">
      <c r="K6206" s="3">
        <f t="shared" si="521"/>
        <v>33965</v>
      </c>
      <c r="L6206">
        <v>65</v>
      </c>
      <c r="M6206">
        <f t="shared" si="519"/>
        <v>0.17857142857142858</v>
      </c>
      <c r="N6206">
        <f t="shared" si="522"/>
        <v>0</v>
      </c>
      <c r="O6206">
        <f t="shared" si="520"/>
        <v>0</v>
      </c>
      <c r="P6206">
        <f t="shared" si="523"/>
        <v>364</v>
      </c>
    </row>
    <row r="6207" spans="10:16" x14ac:dyDescent="0.25">
      <c r="J6207" t="s">
        <v>0</v>
      </c>
      <c r="K6207" s="3" t="e">
        <f t="shared" si="521"/>
        <v>#VALUE!</v>
      </c>
      <c r="L6207">
        <v>65</v>
      </c>
      <c r="M6207">
        <f t="shared" si="519"/>
        <v>0.17857142857142858</v>
      </c>
      <c r="N6207">
        <f t="shared" si="522"/>
        <v>0</v>
      </c>
      <c r="O6207">
        <f t="shared" si="520"/>
        <v>0</v>
      </c>
      <c r="P6207">
        <f t="shared" si="523"/>
        <v>364</v>
      </c>
    </row>
    <row r="6208" spans="10:16" x14ac:dyDescent="0.25">
      <c r="K6208" s="3">
        <f t="shared" si="521"/>
        <v>33965</v>
      </c>
      <c r="L6208">
        <v>65</v>
      </c>
      <c r="M6208">
        <f t="shared" si="519"/>
        <v>0.17857142857142858</v>
      </c>
      <c r="N6208">
        <f t="shared" si="522"/>
        <v>0</v>
      </c>
      <c r="O6208">
        <f t="shared" si="520"/>
        <v>0</v>
      </c>
      <c r="P6208">
        <f t="shared" si="523"/>
        <v>364</v>
      </c>
    </row>
    <row r="6209" spans="10:16" x14ac:dyDescent="0.25">
      <c r="J6209" t="s">
        <v>0</v>
      </c>
      <c r="K6209" s="3" t="e">
        <f t="shared" si="521"/>
        <v>#VALUE!</v>
      </c>
      <c r="L6209">
        <v>65</v>
      </c>
      <c r="M6209">
        <f t="shared" si="519"/>
        <v>0.17857142857142858</v>
      </c>
      <c r="N6209">
        <f t="shared" si="522"/>
        <v>0</v>
      </c>
      <c r="O6209">
        <f t="shared" si="520"/>
        <v>0</v>
      </c>
      <c r="P6209">
        <f t="shared" si="523"/>
        <v>364</v>
      </c>
    </row>
    <row r="6210" spans="10:16" x14ac:dyDescent="0.25">
      <c r="K6210" s="3">
        <f t="shared" si="521"/>
        <v>33965</v>
      </c>
      <c r="L6210">
        <v>65</v>
      </c>
      <c r="M6210">
        <f t="shared" si="519"/>
        <v>0.17857142857142858</v>
      </c>
      <c r="N6210">
        <f t="shared" si="522"/>
        <v>0</v>
      </c>
      <c r="O6210">
        <f t="shared" si="520"/>
        <v>0</v>
      </c>
      <c r="P6210">
        <f t="shared" si="523"/>
        <v>364</v>
      </c>
    </row>
    <row r="6211" spans="10:16" x14ac:dyDescent="0.25">
      <c r="J6211" t="s">
        <v>0</v>
      </c>
      <c r="K6211" s="3" t="e">
        <f t="shared" si="521"/>
        <v>#VALUE!</v>
      </c>
      <c r="L6211">
        <v>65</v>
      </c>
      <c r="M6211">
        <f t="shared" si="519"/>
        <v>0.17857142857142858</v>
      </c>
      <c r="N6211">
        <f t="shared" si="522"/>
        <v>0</v>
      </c>
      <c r="O6211">
        <f t="shared" si="520"/>
        <v>0</v>
      </c>
      <c r="P6211">
        <f t="shared" si="523"/>
        <v>364</v>
      </c>
    </row>
    <row r="6212" spans="10:16" x14ac:dyDescent="0.25">
      <c r="K6212" s="3">
        <f t="shared" si="521"/>
        <v>33965</v>
      </c>
      <c r="L6212">
        <v>65</v>
      </c>
      <c r="M6212">
        <f t="shared" si="519"/>
        <v>0.17857142857142858</v>
      </c>
      <c r="N6212">
        <f t="shared" si="522"/>
        <v>0</v>
      </c>
      <c r="O6212">
        <f t="shared" si="520"/>
        <v>0</v>
      </c>
      <c r="P6212">
        <f t="shared" si="523"/>
        <v>364</v>
      </c>
    </row>
    <row r="6213" spans="10:16" x14ac:dyDescent="0.25">
      <c r="J6213" t="s">
        <v>0</v>
      </c>
      <c r="K6213" s="3" t="e">
        <f t="shared" si="521"/>
        <v>#VALUE!</v>
      </c>
      <c r="L6213">
        <v>65</v>
      </c>
      <c r="M6213">
        <f t="shared" si="519"/>
        <v>0.17857142857142858</v>
      </c>
      <c r="N6213">
        <f t="shared" si="522"/>
        <v>0</v>
      </c>
      <c r="O6213">
        <f t="shared" si="520"/>
        <v>0</v>
      </c>
      <c r="P6213">
        <f t="shared" si="523"/>
        <v>364</v>
      </c>
    </row>
    <row r="6214" spans="10:16" x14ac:dyDescent="0.25">
      <c r="K6214" s="3">
        <f t="shared" si="521"/>
        <v>33965</v>
      </c>
      <c r="L6214">
        <v>65</v>
      </c>
      <c r="M6214">
        <f t="shared" si="519"/>
        <v>0.17857142857142858</v>
      </c>
      <c r="N6214">
        <f t="shared" si="522"/>
        <v>0</v>
      </c>
      <c r="O6214">
        <f t="shared" si="520"/>
        <v>0</v>
      </c>
      <c r="P6214">
        <f t="shared" si="523"/>
        <v>364</v>
      </c>
    </row>
    <row r="6215" spans="10:16" x14ac:dyDescent="0.25">
      <c r="J6215" s="13" t="s">
        <v>0</v>
      </c>
      <c r="K6215" s="14" t="e">
        <f t="shared" si="521"/>
        <v>#VALUE!</v>
      </c>
      <c r="L6215" s="13">
        <v>65</v>
      </c>
      <c r="M6215">
        <f t="shared" si="519"/>
        <v>0.17857142857142858</v>
      </c>
      <c r="N6215" s="13">
        <f t="shared" si="522"/>
        <v>0</v>
      </c>
      <c r="O6215" s="13">
        <f t="shared" si="520"/>
        <v>0</v>
      </c>
      <c r="P6215">
        <f t="shared" si="523"/>
        <v>364</v>
      </c>
    </row>
    <row r="6216" spans="10:16" x14ac:dyDescent="0.25">
      <c r="K6216" s="3">
        <f t="shared" si="521"/>
        <v>33965</v>
      </c>
      <c r="L6216">
        <v>66</v>
      </c>
      <c r="M6216">
        <f t="shared" ref="M6216:M6279" si="524">L6216/P6216</f>
        <v>0.18131868131868131</v>
      </c>
      <c r="N6216">
        <f t="shared" si="522"/>
        <v>0</v>
      </c>
      <c r="O6216">
        <f t="shared" ref="O6216:O6279" si="525">ROUND(N6216,1)</f>
        <v>0</v>
      </c>
      <c r="P6216">
        <f>DATE(2010,12,26)-DATE(2009,12,27)</f>
        <v>364</v>
      </c>
    </row>
    <row r="6217" spans="10:16" x14ac:dyDescent="0.25">
      <c r="J6217" t="s">
        <v>0</v>
      </c>
      <c r="K6217" s="3" t="e">
        <f t="shared" ref="K6217:K6280" si="526">$K$7+J6217</f>
        <v>#VALUE!</v>
      </c>
      <c r="L6217">
        <v>66</v>
      </c>
      <c r="M6217">
        <f t="shared" si="524"/>
        <v>0.18131868131868131</v>
      </c>
      <c r="N6217">
        <f t="shared" ref="N6217:N6280" si="527">INT(M6217)</f>
        <v>0</v>
      </c>
      <c r="O6217">
        <f t="shared" si="525"/>
        <v>0</v>
      </c>
      <c r="P6217">
        <f t="shared" ref="P6217:P6280" si="528">DATE(2010,12,26)-DATE(2009,12,27)</f>
        <v>364</v>
      </c>
    </row>
    <row r="6218" spans="10:16" x14ac:dyDescent="0.25">
      <c r="K6218" s="3">
        <f t="shared" si="526"/>
        <v>33965</v>
      </c>
      <c r="L6218">
        <v>66</v>
      </c>
      <c r="M6218">
        <f t="shared" si="524"/>
        <v>0.18131868131868131</v>
      </c>
      <c r="N6218">
        <f t="shared" si="527"/>
        <v>0</v>
      </c>
      <c r="O6218">
        <f t="shared" si="525"/>
        <v>0</v>
      </c>
      <c r="P6218">
        <f t="shared" si="528"/>
        <v>364</v>
      </c>
    </row>
    <row r="6219" spans="10:16" x14ac:dyDescent="0.25">
      <c r="J6219" t="s">
        <v>0</v>
      </c>
      <c r="K6219" s="3" t="e">
        <f t="shared" si="526"/>
        <v>#VALUE!</v>
      </c>
      <c r="L6219">
        <v>66</v>
      </c>
      <c r="M6219">
        <f t="shared" si="524"/>
        <v>0.18131868131868131</v>
      </c>
      <c r="N6219">
        <f t="shared" si="527"/>
        <v>0</v>
      </c>
      <c r="O6219">
        <f t="shared" si="525"/>
        <v>0</v>
      </c>
      <c r="P6219">
        <f t="shared" si="528"/>
        <v>364</v>
      </c>
    </row>
    <row r="6220" spans="10:16" x14ac:dyDescent="0.25">
      <c r="K6220" s="3">
        <f t="shared" si="526"/>
        <v>33965</v>
      </c>
      <c r="L6220">
        <v>66</v>
      </c>
      <c r="M6220">
        <f t="shared" si="524"/>
        <v>0.18131868131868131</v>
      </c>
      <c r="N6220">
        <f t="shared" si="527"/>
        <v>0</v>
      </c>
      <c r="O6220">
        <f t="shared" si="525"/>
        <v>0</v>
      </c>
      <c r="P6220">
        <f t="shared" si="528"/>
        <v>364</v>
      </c>
    </row>
    <row r="6221" spans="10:16" x14ac:dyDescent="0.25">
      <c r="J6221" t="s">
        <v>0</v>
      </c>
      <c r="K6221" s="3" t="e">
        <f t="shared" si="526"/>
        <v>#VALUE!</v>
      </c>
      <c r="L6221">
        <v>66</v>
      </c>
      <c r="M6221">
        <f t="shared" si="524"/>
        <v>0.18131868131868131</v>
      </c>
      <c r="N6221">
        <f t="shared" si="527"/>
        <v>0</v>
      </c>
      <c r="O6221">
        <f t="shared" si="525"/>
        <v>0</v>
      </c>
      <c r="P6221">
        <f t="shared" si="528"/>
        <v>364</v>
      </c>
    </row>
    <row r="6222" spans="10:16" x14ac:dyDescent="0.25">
      <c r="K6222" s="3">
        <f t="shared" si="526"/>
        <v>33965</v>
      </c>
      <c r="L6222">
        <v>66</v>
      </c>
      <c r="M6222">
        <f t="shared" si="524"/>
        <v>0.18131868131868131</v>
      </c>
      <c r="N6222">
        <f t="shared" si="527"/>
        <v>0</v>
      </c>
      <c r="O6222">
        <f t="shared" si="525"/>
        <v>0</v>
      </c>
      <c r="P6222">
        <f t="shared" si="528"/>
        <v>364</v>
      </c>
    </row>
    <row r="6223" spans="10:16" x14ac:dyDescent="0.25">
      <c r="J6223" t="s">
        <v>0</v>
      </c>
      <c r="K6223" s="3" t="e">
        <f t="shared" si="526"/>
        <v>#VALUE!</v>
      </c>
      <c r="L6223">
        <v>66</v>
      </c>
      <c r="M6223">
        <f t="shared" si="524"/>
        <v>0.18131868131868131</v>
      </c>
      <c r="N6223">
        <f t="shared" si="527"/>
        <v>0</v>
      </c>
      <c r="O6223">
        <f t="shared" si="525"/>
        <v>0</v>
      </c>
      <c r="P6223">
        <f t="shared" si="528"/>
        <v>364</v>
      </c>
    </row>
    <row r="6224" spans="10:16" x14ac:dyDescent="0.25">
      <c r="K6224" s="3">
        <f t="shared" si="526"/>
        <v>33965</v>
      </c>
      <c r="L6224">
        <v>66</v>
      </c>
      <c r="M6224">
        <f t="shared" si="524"/>
        <v>0.18131868131868131</v>
      </c>
      <c r="N6224">
        <f t="shared" si="527"/>
        <v>0</v>
      </c>
      <c r="O6224">
        <f t="shared" si="525"/>
        <v>0</v>
      </c>
      <c r="P6224">
        <f t="shared" si="528"/>
        <v>364</v>
      </c>
    </row>
    <row r="6225" spans="10:16" x14ac:dyDescent="0.25">
      <c r="J6225" t="s">
        <v>0</v>
      </c>
      <c r="K6225" s="3" t="e">
        <f t="shared" si="526"/>
        <v>#VALUE!</v>
      </c>
      <c r="L6225">
        <v>66</v>
      </c>
      <c r="M6225">
        <f t="shared" si="524"/>
        <v>0.18131868131868131</v>
      </c>
      <c r="N6225">
        <f t="shared" si="527"/>
        <v>0</v>
      </c>
      <c r="O6225">
        <f t="shared" si="525"/>
        <v>0</v>
      </c>
      <c r="P6225">
        <f t="shared" si="528"/>
        <v>364</v>
      </c>
    </row>
    <row r="6226" spans="10:16" x14ac:dyDescent="0.25">
      <c r="K6226" s="3">
        <f t="shared" si="526"/>
        <v>33965</v>
      </c>
      <c r="L6226">
        <v>66</v>
      </c>
      <c r="M6226">
        <f t="shared" si="524"/>
        <v>0.18131868131868131</v>
      </c>
      <c r="N6226">
        <f t="shared" si="527"/>
        <v>0</v>
      </c>
      <c r="O6226">
        <f t="shared" si="525"/>
        <v>0</v>
      </c>
      <c r="P6226">
        <f t="shared" si="528"/>
        <v>364</v>
      </c>
    </row>
    <row r="6227" spans="10:16" x14ac:dyDescent="0.25">
      <c r="J6227" t="s">
        <v>0</v>
      </c>
      <c r="K6227" s="3" t="e">
        <f t="shared" si="526"/>
        <v>#VALUE!</v>
      </c>
      <c r="L6227">
        <v>66</v>
      </c>
      <c r="M6227">
        <f t="shared" si="524"/>
        <v>0.18131868131868131</v>
      </c>
      <c r="N6227">
        <f t="shared" si="527"/>
        <v>0</v>
      </c>
      <c r="O6227">
        <f t="shared" si="525"/>
        <v>0</v>
      </c>
      <c r="P6227">
        <f t="shared" si="528"/>
        <v>364</v>
      </c>
    </row>
    <row r="6228" spans="10:16" x14ac:dyDescent="0.25">
      <c r="K6228" s="3">
        <f t="shared" si="526"/>
        <v>33965</v>
      </c>
      <c r="L6228">
        <v>66</v>
      </c>
      <c r="M6228">
        <f t="shared" si="524"/>
        <v>0.18131868131868131</v>
      </c>
      <c r="N6228">
        <f t="shared" si="527"/>
        <v>0</v>
      </c>
      <c r="O6228">
        <f t="shared" si="525"/>
        <v>0</v>
      </c>
      <c r="P6228">
        <f t="shared" si="528"/>
        <v>364</v>
      </c>
    </row>
    <row r="6229" spans="10:16" x14ac:dyDescent="0.25">
      <c r="J6229" t="s">
        <v>0</v>
      </c>
      <c r="K6229" s="3" t="e">
        <f t="shared" si="526"/>
        <v>#VALUE!</v>
      </c>
      <c r="L6229">
        <v>66</v>
      </c>
      <c r="M6229">
        <f t="shared" si="524"/>
        <v>0.18131868131868131</v>
      </c>
      <c r="N6229">
        <f t="shared" si="527"/>
        <v>0</v>
      </c>
      <c r="O6229">
        <f t="shared" si="525"/>
        <v>0</v>
      </c>
      <c r="P6229">
        <f t="shared" si="528"/>
        <v>364</v>
      </c>
    </row>
    <row r="6230" spans="10:16" x14ac:dyDescent="0.25">
      <c r="K6230" s="3">
        <f t="shared" si="526"/>
        <v>33965</v>
      </c>
      <c r="L6230">
        <v>66</v>
      </c>
      <c r="M6230">
        <f t="shared" si="524"/>
        <v>0.18131868131868131</v>
      </c>
      <c r="N6230">
        <f t="shared" si="527"/>
        <v>0</v>
      </c>
      <c r="O6230">
        <f t="shared" si="525"/>
        <v>0</v>
      </c>
      <c r="P6230">
        <f t="shared" si="528"/>
        <v>364</v>
      </c>
    </row>
    <row r="6231" spans="10:16" x14ac:dyDescent="0.25">
      <c r="J6231" t="s">
        <v>0</v>
      </c>
      <c r="K6231" s="3" t="e">
        <f t="shared" si="526"/>
        <v>#VALUE!</v>
      </c>
      <c r="L6231">
        <v>66</v>
      </c>
      <c r="M6231">
        <f t="shared" si="524"/>
        <v>0.18131868131868131</v>
      </c>
      <c r="N6231">
        <f t="shared" si="527"/>
        <v>0</v>
      </c>
      <c r="O6231">
        <f t="shared" si="525"/>
        <v>0</v>
      </c>
      <c r="P6231">
        <f t="shared" si="528"/>
        <v>364</v>
      </c>
    </row>
    <row r="6232" spans="10:16" x14ac:dyDescent="0.25">
      <c r="K6232" s="3">
        <f t="shared" si="526"/>
        <v>33965</v>
      </c>
      <c r="L6232">
        <v>66</v>
      </c>
      <c r="M6232">
        <f t="shared" si="524"/>
        <v>0.18131868131868131</v>
      </c>
      <c r="N6232">
        <f t="shared" si="527"/>
        <v>0</v>
      </c>
      <c r="O6232">
        <f t="shared" si="525"/>
        <v>0</v>
      </c>
      <c r="P6232">
        <f t="shared" si="528"/>
        <v>364</v>
      </c>
    </row>
    <row r="6233" spans="10:16" x14ac:dyDescent="0.25">
      <c r="J6233" t="s">
        <v>0</v>
      </c>
      <c r="K6233" s="3" t="e">
        <f t="shared" si="526"/>
        <v>#VALUE!</v>
      </c>
      <c r="L6233">
        <v>66</v>
      </c>
      <c r="M6233">
        <f t="shared" si="524"/>
        <v>0.18131868131868131</v>
      </c>
      <c r="N6233">
        <f t="shared" si="527"/>
        <v>0</v>
      </c>
      <c r="O6233">
        <f t="shared" si="525"/>
        <v>0</v>
      </c>
      <c r="P6233">
        <f t="shared" si="528"/>
        <v>364</v>
      </c>
    </row>
    <row r="6234" spans="10:16" x14ac:dyDescent="0.25">
      <c r="K6234" s="3">
        <f t="shared" si="526"/>
        <v>33965</v>
      </c>
      <c r="L6234">
        <v>66</v>
      </c>
      <c r="M6234">
        <f t="shared" si="524"/>
        <v>0.18131868131868131</v>
      </c>
      <c r="N6234">
        <f t="shared" si="527"/>
        <v>0</v>
      </c>
      <c r="O6234">
        <f t="shared" si="525"/>
        <v>0</v>
      </c>
      <c r="P6234">
        <f t="shared" si="528"/>
        <v>364</v>
      </c>
    </row>
    <row r="6235" spans="10:16" x14ac:dyDescent="0.25">
      <c r="J6235" t="s">
        <v>0</v>
      </c>
      <c r="K6235" s="3" t="e">
        <f t="shared" si="526"/>
        <v>#VALUE!</v>
      </c>
      <c r="L6235">
        <v>66</v>
      </c>
      <c r="M6235">
        <f t="shared" si="524"/>
        <v>0.18131868131868131</v>
      </c>
      <c r="N6235">
        <f t="shared" si="527"/>
        <v>0</v>
      </c>
      <c r="O6235">
        <f t="shared" si="525"/>
        <v>0</v>
      </c>
      <c r="P6235">
        <f t="shared" si="528"/>
        <v>364</v>
      </c>
    </row>
    <row r="6236" spans="10:16" x14ac:dyDescent="0.25">
      <c r="K6236" s="3">
        <f t="shared" si="526"/>
        <v>33965</v>
      </c>
      <c r="L6236">
        <v>66</v>
      </c>
      <c r="M6236">
        <f t="shared" si="524"/>
        <v>0.18131868131868131</v>
      </c>
      <c r="N6236">
        <f t="shared" si="527"/>
        <v>0</v>
      </c>
      <c r="O6236">
        <f t="shared" si="525"/>
        <v>0</v>
      </c>
      <c r="P6236">
        <f t="shared" si="528"/>
        <v>364</v>
      </c>
    </row>
    <row r="6237" spans="10:16" x14ac:dyDescent="0.25">
      <c r="J6237" t="s">
        <v>0</v>
      </c>
      <c r="K6237" s="3" t="e">
        <f t="shared" si="526"/>
        <v>#VALUE!</v>
      </c>
      <c r="L6237">
        <v>66</v>
      </c>
      <c r="M6237">
        <f t="shared" si="524"/>
        <v>0.18131868131868131</v>
      </c>
      <c r="N6237">
        <f t="shared" si="527"/>
        <v>0</v>
      </c>
      <c r="O6237">
        <f t="shared" si="525"/>
        <v>0</v>
      </c>
      <c r="P6237">
        <f t="shared" si="528"/>
        <v>364</v>
      </c>
    </row>
    <row r="6238" spans="10:16" x14ac:dyDescent="0.25">
      <c r="K6238" s="3">
        <f t="shared" si="526"/>
        <v>33965</v>
      </c>
      <c r="L6238">
        <v>66</v>
      </c>
      <c r="M6238">
        <f t="shared" si="524"/>
        <v>0.18131868131868131</v>
      </c>
      <c r="N6238">
        <f t="shared" si="527"/>
        <v>0</v>
      </c>
      <c r="O6238">
        <f t="shared" si="525"/>
        <v>0</v>
      </c>
      <c r="P6238">
        <f t="shared" si="528"/>
        <v>364</v>
      </c>
    </row>
    <row r="6239" spans="10:16" x14ac:dyDescent="0.25">
      <c r="J6239" t="s">
        <v>0</v>
      </c>
      <c r="K6239" s="3" t="e">
        <f t="shared" si="526"/>
        <v>#VALUE!</v>
      </c>
      <c r="L6239">
        <v>66</v>
      </c>
      <c r="M6239">
        <f t="shared" si="524"/>
        <v>0.18131868131868131</v>
      </c>
      <c r="N6239">
        <f t="shared" si="527"/>
        <v>0</v>
      </c>
      <c r="O6239">
        <f t="shared" si="525"/>
        <v>0</v>
      </c>
      <c r="P6239">
        <f t="shared" si="528"/>
        <v>364</v>
      </c>
    </row>
    <row r="6240" spans="10:16" x14ac:dyDescent="0.25">
      <c r="K6240" s="3">
        <f t="shared" si="526"/>
        <v>33965</v>
      </c>
      <c r="L6240">
        <v>66</v>
      </c>
      <c r="M6240">
        <f t="shared" si="524"/>
        <v>0.18131868131868131</v>
      </c>
      <c r="N6240">
        <f t="shared" si="527"/>
        <v>0</v>
      </c>
      <c r="O6240">
        <f t="shared" si="525"/>
        <v>0</v>
      </c>
      <c r="P6240">
        <f t="shared" si="528"/>
        <v>364</v>
      </c>
    </row>
    <row r="6241" spans="10:16" x14ac:dyDescent="0.25">
      <c r="J6241" t="s">
        <v>0</v>
      </c>
      <c r="K6241" s="3" t="e">
        <f t="shared" si="526"/>
        <v>#VALUE!</v>
      </c>
      <c r="L6241">
        <v>66</v>
      </c>
      <c r="M6241">
        <f t="shared" si="524"/>
        <v>0.18131868131868131</v>
      </c>
      <c r="N6241">
        <f t="shared" si="527"/>
        <v>0</v>
      </c>
      <c r="O6241">
        <f t="shared" si="525"/>
        <v>0</v>
      </c>
      <c r="P6241">
        <f t="shared" si="528"/>
        <v>364</v>
      </c>
    </row>
    <row r="6242" spans="10:16" x14ac:dyDescent="0.25">
      <c r="K6242" s="3">
        <f t="shared" si="526"/>
        <v>33965</v>
      </c>
      <c r="L6242">
        <v>66</v>
      </c>
      <c r="M6242">
        <f t="shared" si="524"/>
        <v>0.18131868131868131</v>
      </c>
      <c r="N6242">
        <f t="shared" si="527"/>
        <v>0</v>
      </c>
      <c r="O6242">
        <f t="shared" si="525"/>
        <v>0</v>
      </c>
      <c r="P6242">
        <f t="shared" si="528"/>
        <v>364</v>
      </c>
    </row>
    <row r="6243" spans="10:16" x14ac:dyDescent="0.25">
      <c r="J6243" t="s">
        <v>0</v>
      </c>
      <c r="K6243" s="3" t="e">
        <f t="shared" si="526"/>
        <v>#VALUE!</v>
      </c>
      <c r="L6243">
        <v>66</v>
      </c>
      <c r="M6243">
        <f t="shared" si="524"/>
        <v>0.18131868131868131</v>
      </c>
      <c r="N6243">
        <f t="shared" si="527"/>
        <v>0</v>
      </c>
      <c r="O6243">
        <f t="shared" si="525"/>
        <v>0</v>
      </c>
      <c r="P6243">
        <f t="shared" si="528"/>
        <v>364</v>
      </c>
    </row>
    <row r="6244" spans="10:16" x14ac:dyDescent="0.25">
      <c r="K6244" s="3">
        <f t="shared" si="526"/>
        <v>33965</v>
      </c>
      <c r="L6244">
        <v>66</v>
      </c>
      <c r="M6244">
        <f t="shared" si="524"/>
        <v>0.18131868131868131</v>
      </c>
      <c r="N6244">
        <f t="shared" si="527"/>
        <v>0</v>
      </c>
      <c r="O6244">
        <f t="shared" si="525"/>
        <v>0</v>
      </c>
      <c r="P6244">
        <f t="shared" si="528"/>
        <v>364</v>
      </c>
    </row>
    <row r="6245" spans="10:16" x14ac:dyDescent="0.25">
      <c r="J6245" t="s">
        <v>0</v>
      </c>
      <c r="K6245" s="3" t="e">
        <f t="shared" si="526"/>
        <v>#VALUE!</v>
      </c>
      <c r="L6245">
        <v>66</v>
      </c>
      <c r="M6245">
        <f t="shared" si="524"/>
        <v>0.18131868131868131</v>
      </c>
      <c r="N6245">
        <f t="shared" si="527"/>
        <v>0</v>
      </c>
      <c r="O6245">
        <f t="shared" si="525"/>
        <v>0</v>
      </c>
      <c r="P6245">
        <f t="shared" si="528"/>
        <v>364</v>
      </c>
    </row>
    <row r="6246" spans="10:16" x14ac:dyDescent="0.25">
      <c r="K6246" s="3">
        <f t="shared" si="526"/>
        <v>33965</v>
      </c>
      <c r="L6246">
        <v>66</v>
      </c>
      <c r="M6246">
        <f t="shared" si="524"/>
        <v>0.18131868131868131</v>
      </c>
      <c r="N6246">
        <f t="shared" si="527"/>
        <v>0</v>
      </c>
      <c r="O6246">
        <f t="shared" si="525"/>
        <v>0</v>
      </c>
      <c r="P6246">
        <f t="shared" si="528"/>
        <v>364</v>
      </c>
    </row>
    <row r="6247" spans="10:16" x14ac:dyDescent="0.25">
      <c r="J6247" t="s">
        <v>0</v>
      </c>
      <c r="K6247" s="3" t="e">
        <f t="shared" si="526"/>
        <v>#VALUE!</v>
      </c>
      <c r="L6247">
        <v>66</v>
      </c>
      <c r="M6247">
        <f t="shared" si="524"/>
        <v>0.18131868131868131</v>
      </c>
      <c r="N6247">
        <f t="shared" si="527"/>
        <v>0</v>
      </c>
      <c r="O6247">
        <f t="shared" si="525"/>
        <v>0</v>
      </c>
      <c r="P6247">
        <f t="shared" si="528"/>
        <v>364</v>
      </c>
    </row>
    <row r="6248" spans="10:16" x14ac:dyDescent="0.25">
      <c r="K6248" s="3">
        <f t="shared" si="526"/>
        <v>33965</v>
      </c>
      <c r="L6248">
        <v>66</v>
      </c>
      <c r="M6248">
        <f t="shared" si="524"/>
        <v>0.18131868131868131</v>
      </c>
      <c r="N6248">
        <f t="shared" si="527"/>
        <v>0</v>
      </c>
      <c r="O6248">
        <f t="shared" si="525"/>
        <v>0</v>
      </c>
      <c r="P6248">
        <f t="shared" si="528"/>
        <v>364</v>
      </c>
    </row>
    <row r="6249" spans="10:16" x14ac:dyDescent="0.25">
      <c r="J6249" t="s">
        <v>0</v>
      </c>
      <c r="K6249" s="3" t="e">
        <f t="shared" si="526"/>
        <v>#VALUE!</v>
      </c>
      <c r="L6249">
        <v>66</v>
      </c>
      <c r="M6249">
        <f t="shared" si="524"/>
        <v>0.18131868131868131</v>
      </c>
      <c r="N6249">
        <f t="shared" si="527"/>
        <v>0</v>
      </c>
      <c r="O6249">
        <f t="shared" si="525"/>
        <v>0</v>
      </c>
      <c r="P6249">
        <f t="shared" si="528"/>
        <v>364</v>
      </c>
    </row>
    <row r="6250" spans="10:16" x14ac:dyDescent="0.25">
      <c r="K6250" s="3">
        <f t="shared" si="526"/>
        <v>33965</v>
      </c>
      <c r="L6250">
        <v>66</v>
      </c>
      <c r="M6250">
        <f t="shared" si="524"/>
        <v>0.18131868131868131</v>
      </c>
      <c r="N6250">
        <f t="shared" si="527"/>
        <v>0</v>
      </c>
      <c r="O6250">
        <f t="shared" si="525"/>
        <v>0</v>
      </c>
      <c r="P6250">
        <f t="shared" si="528"/>
        <v>364</v>
      </c>
    </row>
    <row r="6251" spans="10:16" x14ac:dyDescent="0.25">
      <c r="J6251" t="s">
        <v>0</v>
      </c>
      <c r="K6251" s="3" t="e">
        <f t="shared" si="526"/>
        <v>#VALUE!</v>
      </c>
      <c r="L6251">
        <v>66</v>
      </c>
      <c r="M6251">
        <f t="shared" si="524"/>
        <v>0.18131868131868131</v>
      </c>
      <c r="N6251">
        <f t="shared" si="527"/>
        <v>0</v>
      </c>
      <c r="O6251">
        <f t="shared" si="525"/>
        <v>0</v>
      </c>
      <c r="P6251">
        <f t="shared" si="528"/>
        <v>364</v>
      </c>
    </row>
    <row r="6252" spans="10:16" x14ac:dyDescent="0.25">
      <c r="K6252" s="3">
        <f t="shared" si="526"/>
        <v>33965</v>
      </c>
      <c r="L6252">
        <v>66</v>
      </c>
      <c r="M6252">
        <f t="shared" si="524"/>
        <v>0.18131868131868131</v>
      </c>
      <c r="N6252">
        <f t="shared" si="527"/>
        <v>0</v>
      </c>
      <c r="O6252">
        <f t="shared" si="525"/>
        <v>0</v>
      </c>
      <c r="P6252">
        <f t="shared" si="528"/>
        <v>364</v>
      </c>
    </row>
    <row r="6253" spans="10:16" x14ac:dyDescent="0.25">
      <c r="J6253" t="s">
        <v>0</v>
      </c>
      <c r="K6253" s="3" t="e">
        <f t="shared" si="526"/>
        <v>#VALUE!</v>
      </c>
      <c r="L6253">
        <v>66</v>
      </c>
      <c r="M6253">
        <f t="shared" si="524"/>
        <v>0.18131868131868131</v>
      </c>
      <c r="N6253">
        <f t="shared" si="527"/>
        <v>0</v>
      </c>
      <c r="O6253">
        <f t="shared" si="525"/>
        <v>0</v>
      </c>
      <c r="P6253">
        <f t="shared" si="528"/>
        <v>364</v>
      </c>
    </row>
    <row r="6254" spans="10:16" x14ac:dyDescent="0.25">
      <c r="K6254" s="3">
        <f t="shared" si="526"/>
        <v>33965</v>
      </c>
      <c r="L6254">
        <v>66</v>
      </c>
      <c r="M6254">
        <f t="shared" si="524"/>
        <v>0.18131868131868131</v>
      </c>
      <c r="N6254">
        <f t="shared" si="527"/>
        <v>0</v>
      </c>
      <c r="O6254">
        <f t="shared" si="525"/>
        <v>0</v>
      </c>
      <c r="P6254">
        <f t="shared" si="528"/>
        <v>364</v>
      </c>
    </row>
    <row r="6255" spans="10:16" x14ac:dyDescent="0.25">
      <c r="J6255" t="s">
        <v>0</v>
      </c>
      <c r="K6255" s="3" t="e">
        <f t="shared" si="526"/>
        <v>#VALUE!</v>
      </c>
      <c r="L6255">
        <v>66</v>
      </c>
      <c r="M6255">
        <f t="shared" si="524"/>
        <v>0.18131868131868131</v>
      </c>
      <c r="N6255">
        <f t="shared" si="527"/>
        <v>0</v>
      </c>
      <c r="O6255">
        <f t="shared" si="525"/>
        <v>0</v>
      </c>
      <c r="P6255">
        <f t="shared" si="528"/>
        <v>364</v>
      </c>
    </row>
    <row r="6256" spans="10:16" x14ac:dyDescent="0.25">
      <c r="K6256" s="3">
        <f t="shared" si="526"/>
        <v>33965</v>
      </c>
      <c r="L6256">
        <v>66</v>
      </c>
      <c r="M6256">
        <f t="shared" si="524"/>
        <v>0.18131868131868131</v>
      </c>
      <c r="N6256">
        <f t="shared" si="527"/>
        <v>0</v>
      </c>
      <c r="O6256">
        <f t="shared" si="525"/>
        <v>0</v>
      </c>
      <c r="P6256">
        <f t="shared" si="528"/>
        <v>364</v>
      </c>
    </row>
    <row r="6257" spans="10:16" x14ac:dyDescent="0.25">
      <c r="J6257" t="s">
        <v>0</v>
      </c>
      <c r="K6257" s="3" t="e">
        <f t="shared" si="526"/>
        <v>#VALUE!</v>
      </c>
      <c r="L6257">
        <v>66</v>
      </c>
      <c r="M6257">
        <f t="shared" si="524"/>
        <v>0.18131868131868131</v>
      </c>
      <c r="N6257">
        <f t="shared" si="527"/>
        <v>0</v>
      </c>
      <c r="O6257">
        <f t="shared" si="525"/>
        <v>0</v>
      </c>
      <c r="P6257">
        <f t="shared" si="528"/>
        <v>364</v>
      </c>
    </row>
    <row r="6258" spans="10:16" x14ac:dyDescent="0.25">
      <c r="K6258" s="3">
        <f t="shared" si="526"/>
        <v>33965</v>
      </c>
      <c r="L6258">
        <v>66</v>
      </c>
      <c r="M6258">
        <f t="shared" si="524"/>
        <v>0.18131868131868131</v>
      </c>
      <c r="N6258">
        <f t="shared" si="527"/>
        <v>0</v>
      </c>
      <c r="O6258">
        <f t="shared" si="525"/>
        <v>0</v>
      </c>
      <c r="P6258">
        <f t="shared" si="528"/>
        <v>364</v>
      </c>
    </row>
    <row r="6259" spans="10:16" x14ac:dyDescent="0.25">
      <c r="J6259" t="s">
        <v>0</v>
      </c>
      <c r="K6259" s="3" t="e">
        <f t="shared" si="526"/>
        <v>#VALUE!</v>
      </c>
      <c r="L6259">
        <v>66</v>
      </c>
      <c r="M6259">
        <f t="shared" si="524"/>
        <v>0.18131868131868131</v>
      </c>
      <c r="N6259">
        <f t="shared" si="527"/>
        <v>0</v>
      </c>
      <c r="O6259">
        <f t="shared" si="525"/>
        <v>0</v>
      </c>
      <c r="P6259">
        <f t="shared" si="528"/>
        <v>364</v>
      </c>
    </row>
    <row r="6260" spans="10:16" x14ac:dyDescent="0.25">
      <c r="K6260" s="3">
        <f t="shared" si="526"/>
        <v>33965</v>
      </c>
      <c r="L6260">
        <v>66</v>
      </c>
      <c r="M6260">
        <f t="shared" si="524"/>
        <v>0.18131868131868131</v>
      </c>
      <c r="N6260">
        <f t="shared" si="527"/>
        <v>0</v>
      </c>
      <c r="O6260">
        <f t="shared" si="525"/>
        <v>0</v>
      </c>
      <c r="P6260">
        <f t="shared" si="528"/>
        <v>364</v>
      </c>
    </row>
    <row r="6261" spans="10:16" x14ac:dyDescent="0.25">
      <c r="J6261" t="s">
        <v>0</v>
      </c>
      <c r="K6261" s="3" t="e">
        <f t="shared" si="526"/>
        <v>#VALUE!</v>
      </c>
      <c r="L6261">
        <v>66</v>
      </c>
      <c r="M6261">
        <f t="shared" si="524"/>
        <v>0.18131868131868131</v>
      </c>
      <c r="N6261">
        <f t="shared" si="527"/>
        <v>0</v>
      </c>
      <c r="O6261">
        <f t="shared" si="525"/>
        <v>0</v>
      </c>
      <c r="P6261">
        <f t="shared" si="528"/>
        <v>364</v>
      </c>
    </row>
    <row r="6262" spans="10:16" x14ac:dyDescent="0.25">
      <c r="K6262" s="3">
        <f t="shared" si="526"/>
        <v>33965</v>
      </c>
      <c r="L6262">
        <v>66</v>
      </c>
      <c r="M6262">
        <f t="shared" si="524"/>
        <v>0.18131868131868131</v>
      </c>
      <c r="N6262">
        <f t="shared" si="527"/>
        <v>0</v>
      </c>
      <c r="O6262">
        <f t="shared" si="525"/>
        <v>0</v>
      </c>
      <c r="P6262">
        <f t="shared" si="528"/>
        <v>364</v>
      </c>
    </row>
    <row r="6263" spans="10:16" x14ac:dyDescent="0.25">
      <c r="J6263" t="s">
        <v>0</v>
      </c>
      <c r="K6263" s="3" t="e">
        <f t="shared" si="526"/>
        <v>#VALUE!</v>
      </c>
      <c r="L6263">
        <v>66</v>
      </c>
      <c r="M6263">
        <f t="shared" si="524"/>
        <v>0.18131868131868131</v>
      </c>
      <c r="N6263">
        <f t="shared" si="527"/>
        <v>0</v>
      </c>
      <c r="O6263">
        <f t="shared" si="525"/>
        <v>0</v>
      </c>
      <c r="P6263">
        <f t="shared" si="528"/>
        <v>364</v>
      </c>
    </row>
    <row r="6264" spans="10:16" x14ac:dyDescent="0.25">
      <c r="K6264" s="3">
        <f t="shared" si="526"/>
        <v>33965</v>
      </c>
      <c r="L6264">
        <v>66</v>
      </c>
      <c r="M6264">
        <f t="shared" si="524"/>
        <v>0.18131868131868131</v>
      </c>
      <c r="N6264">
        <f t="shared" si="527"/>
        <v>0</v>
      </c>
      <c r="O6264">
        <f t="shared" si="525"/>
        <v>0</v>
      </c>
      <c r="P6264">
        <f t="shared" si="528"/>
        <v>364</v>
      </c>
    </row>
    <row r="6265" spans="10:16" x14ac:dyDescent="0.25">
      <c r="J6265" t="s">
        <v>0</v>
      </c>
      <c r="K6265" s="3" t="e">
        <f t="shared" si="526"/>
        <v>#VALUE!</v>
      </c>
      <c r="L6265">
        <v>66</v>
      </c>
      <c r="M6265">
        <f t="shared" si="524"/>
        <v>0.18131868131868131</v>
      </c>
      <c r="N6265">
        <f t="shared" si="527"/>
        <v>0</v>
      </c>
      <c r="O6265">
        <f t="shared" si="525"/>
        <v>0</v>
      </c>
      <c r="P6265">
        <f t="shared" si="528"/>
        <v>364</v>
      </c>
    </row>
    <row r="6266" spans="10:16" x14ac:dyDescent="0.25">
      <c r="K6266" s="3">
        <f t="shared" si="526"/>
        <v>33965</v>
      </c>
      <c r="L6266">
        <v>66</v>
      </c>
      <c r="M6266">
        <f t="shared" si="524"/>
        <v>0.18131868131868131</v>
      </c>
      <c r="N6266">
        <f t="shared" si="527"/>
        <v>0</v>
      </c>
      <c r="O6266">
        <f t="shared" si="525"/>
        <v>0</v>
      </c>
      <c r="P6266">
        <f t="shared" si="528"/>
        <v>364</v>
      </c>
    </row>
    <row r="6267" spans="10:16" x14ac:dyDescent="0.25">
      <c r="J6267" t="s">
        <v>0</v>
      </c>
      <c r="K6267" s="3" t="e">
        <f t="shared" si="526"/>
        <v>#VALUE!</v>
      </c>
      <c r="L6267">
        <v>66</v>
      </c>
      <c r="M6267">
        <f t="shared" si="524"/>
        <v>0.18131868131868131</v>
      </c>
      <c r="N6267">
        <f t="shared" si="527"/>
        <v>0</v>
      </c>
      <c r="O6267">
        <f t="shared" si="525"/>
        <v>0</v>
      </c>
      <c r="P6267">
        <f t="shared" si="528"/>
        <v>364</v>
      </c>
    </row>
    <row r="6268" spans="10:16" x14ac:dyDescent="0.25">
      <c r="K6268" s="3">
        <f t="shared" si="526"/>
        <v>33965</v>
      </c>
      <c r="L6268">
        <v>66</v>
      </c>
      <c r="M6268">
        <f t="shared" si="524"/>
        <v>0.18131868131868131</v>
      </c>
      <c r="N6268">
        <f t="shared" si="527"/>
        <v>0</v>
      </c>
      <c r="O6268">
        <f t="shared" si="525"/>
        <v>0</v>
      </c>
      <c r="P6268">
        <f t="shared" si="528"/>
        <v>364</v>
      </c>
    </row>
    <row r="6269" spans="10:16" x14ac:dyDescent="0.25">
      <c r="J6269" t="s">
        <v>0</v>
      </c>
      <c r="K6269" s="3" t="e">
        <f t="shared" si="526"/>
        <v>#VALUE!</v>
      </c>
      <c r="L6269">
        <v>66</v>
      </c>
      <c r="M6269">
        <f t="shared" si="524"/>
        <v>0.18131868131868131</v>
      </c>
      <c r="N6269">
        <f t="shared" si="527"/>
        <v>0</v>
      </c>
      <c r="O6269">
        <f t="shared" si="525"/>
        <v>0</v>
      </c>
      <c r="P6269">
        <f t="shared" si="528"/>
        <v>364</v>
      </c>
    </row>
    <row r="6270" spans="10:16" x14ac:dyDescent="0.25">
      <c r="K6270" s="3">
        <f t="shared" si="526"/>
        <v>33965</v>
      </c>
      <c r="L6270">
        <v>66</v>
      </c>
      <c r="M6270">
        <f t="shared" si="524"/>
        <v>0.18131868131868131</v>
      </c>
      <c r="N6270">
        <f t="shared" si="527"/>
        <v>0</v>
      </c>
      <c r="O6270">
        <f t="shared" si="525"/>
        <v>0</v>
      </c>
      <c r="P6270">
        <f t="shared" si="528"/>
        <v>364</v>
      </c>
    </row>
    <row r="6271" spans="10:16" x14ac:dyDescent="0.25">
      <c r="J6271" t="s">
        <v>0</v>
      </c>
      <c r="K6271" s="3" t="e">
        <f t="shared" si="526"/>
        <v>#VALUE!</v>
      </c>
      <c r="L6271">
        <v>66</v>
      </c>
      <c r="M6271">
        <f t="shared" si="524"/>
        <v>0.18131868131868131</v>
      </c>
      <c r="N6271">
        <f t="shared" si="527"/>
        <v>0</v>
      </c>
      <c r="O6271">
        <f t="shared" si="525"/>
        <v>0</v>
      </c>
      <c r="P6271">
        <f t="shared" si="528"/>
        <v>364</v>
      </c>
    </row>
    <row r="6272" spans="10:16" x14ac:dyDescent="0.25">
      <c r="K6272" s="3">
        <f t="shared" si="526"/>
        <v>33965</v>
      </c>
      <c r="L6272">
        <v>66</v>
      </c>
      <c r="M6272">
        <f t="shared" si="524"/>
        <v>0.18131868131868131</v>
      </c>
      <c r="N6272">
        <f t="shared" si="527"/>
        <v>0</v>
      </c>
      <c r="O6272">
        <f t="shared" si="525"/>
        <v>0</v>
      </c>
      <c r="P6272">
        <f t="shared" si="528"/>
        <v>364</v>
      </c>
    </row>
    <row r="6273" spans="10:16" x14ac:dyDescent="0.25">
      <c r="J6273" t="s">
        <v>0</v>
      </c>
      <c r="K6273" s="3" t="e">
        <f t="shared" si="526"/>
        <v>#VALUE!</v>
      </c>
      <c r="L6273">
        <v>66</v>
      </c>
      <c r="M6273">
        <f t="shared" si="524"/>
        <v>0.18131868131868131</v>
      </c>
      <c r="N6273">
        <f t="shared" si="527"/>
        <v>0</v>
      </c>
      <c r="O6273">
        <f t="shared" si="525"/>
        <v>0</v>
      </c>
      <c r="P6273">
        <f t="shared" si="528"/>
        <v>364</v>
      </c>
    </row>
    <row r="6274" spans="10:16" x14ac:dyDescent="0.25">
      <c r="K6274" s="3">
        <f t="shared" si="526"/>
        <v>33965</v>
      </c>
      <c r="L6274">
        <v>66</v>
      </c>
      <c r="M6274">
        <f t="shared" si="524"/>
        <v>0.18131868131868131</v>
      </c>
      <c r="N6274">
        <f t="shared" si="527"/>
        <v>0</v>
      </c>
      <c r="O6274">
        <f t="shared" si="525"/>
        <v>0</v>
      </c>
      <c r="P6274">
        <f t="shared" si="528"/>
        <v>364</v>
      </c>
    </row>
    <row r="6275" spans="10:16" x14ac:dyDescent="0.25">
      <c r="J6275" t="s">
        <v>0</v>
      </c>
      <c r="K6275" s="3" t="e">
        <f t="shared" si="526"/>
        <v>#VALUE!</v>
      </c>
      <c r="L6275">
        <v>66</v>
      </c>
      <c r="M6275">
        <f t="shared" si="524"/>
        <v>0.18131868131868131</v>
      </c>
      <c r="N6275">
        <f t="shared" si="527"/>
        <v>0</v>
      </c>
      <c r="O6275">
        <f t="shared" si="525"/>
        <v>0</v>
      </c>
      <c r="P6275">
        <f t="shared" si="528"/>
        <v>364</v>
      </c>
    </row>
    <row r="6276" spans="10:16" x14ac:dyDescent="0.25">
      <c r="K6276" s="3">
        <f t="shared" si="526"/>
        <v>33965</v>
      </c>
      <c r="L6276">
        <v>66</v>
      </c>
      <c r="M6276">
        <f t="shared" si="524"/>
        <v>0.18131868131868131</v>
      </c>
      <c r="N6276">
        <f t="shared" si="527"/>
        <v>0</v>
      </c>
      <c r="O6276">
        <f t="shared" si="525"/>
        <v>0</v>
      </c>
      <c r="P6276">
        <f t="shared" si="528"/>
        <v>364</v>
      </c>
    </row>
    <row r="6277" spans="10:16" x14ac:dyDescent="0.25">
      <c r="J6277" t="s">
        <v>0</v>
      </c>
      <c r="K6277" s="3" t="e">
        <f t="shared" si="526"/>
        <v>#VALUE!</v>
      </c>
      <c r="L6277">
        <v>66</v>
      </c>
      <c r="M6277">
        <f t="shared" si="524"/>
        <v>0.18131868131868131</v>
      </c>
      <c r="N6277">
        <f t="shared" si="527"/>
        <v>0</v>
      </c>
      <c r="O6277">
        <f t="shared" si="525"/>
        <v>0</v>
      </c>
      <c r="P6277">
        <f t="shared" si="528"/>
        <v>364</v>
      </c>
    </row>
    <row r="6278" spans="10:16" x14ac:dyDescent="0.25">
      <c r="K6278" s="3">
        <f t="shared" si="526"/>
        <v>33965</v>
      </c>
      <c r="L6278">
        <v>66</v>
      </c>
      <c r="M6278">
        <f t="shared" si="524"/>
        <v>0.18131868131868131</v>
      </c>
      <c r="N6278">
        <f t="shared" si="527"/>
        <v>0</v>
      </c>
      <c r="O6278">
        <f t="shared" si="525"/>
        <v>0</v>
      </c>
      <c r="P6278">
        <f t="shared" si="528"/>
        <v>364</v>
      </c>
    </row>
    <row r="6279" spans="10:16" x14ac:dyDescent="0.25">
      <c r="J6279" t="s">
        <v>0</v>
      </c>
      <c r="K6279" s="3" t="e">
        <f t="shared" si="526"/>
        <v>#VALUE!</v>
      </c>
      <c r="L6279">
        <v>66</v>
      </c>
      <c r="M6279">
        <f t="shared" si="524"/>
        <v>0.18131868131868131</v>
      </c>
      <c r="N6279">
        <f t="shared" si="527"/>
        <v>0</v>
      </c>
      <c r="O6279">
        <f t="shared" si="525"/>
        <v>0</v>
      </c>
      <c r="P6279">
        <f t="shared" si="528"/>
        <v>364</v>
      </c>
    </row>
    <row r="6280" spans="10:16" x14ac:dyDescent="0.25">
      <c r="K6280" s="3">
        <f t="shared" si="526"/>
        <v>33965</v>
      </c>
      <c r="L6280">
        <v>66</v>
      </c>
      <c r="M6280">
        <f t="shared" ref="M6280:M6343" si="529">L6280/P6280</f>
        <v>0.18131868131868131</v>
      </c>
      <c r="N6280">
        <f t="shared" si="527"/>
        <v>0</v>
      </c>
      <c r="O6280">
        <f t="shared" ref="O6280:O6343" si="530">ROUND(N6280,1)</f>
        <v>0</v>
      </c>
      <c r="P6280">
        <f t="shared" si="528"/>
        <v>364</v>
      </c>
    </row>
    <row r="6281" spans="10:16" x14ac:dyDescent="0.25">
      <c r="J6281" t="s">
        <v>0</v>
      </c>
      <c r="K6281" s="3" t="e">
        <f t="shared" ref="K6281:K6344" si="531">$K$7+J6281</f>
        <v>#VALUE!</v>
      </c>
      <c r="L6281">
        <v>66</v>
      </c>
      <c r="M6281">
        <f t="shared" si="529"/>
        <v>0.18131868131868131</v>
      </c>
      <c r="N6281">
        <f t="shared" ref="N6281:N6344" si="532">INT(M6281)</f>
        <v>0</v>
      </c>
      <c r="O6281">
        <f t="shared" si="530"/>
        <v>0</v>
      </c>
      <c r="P6281">
        <f t="shared" ref="P6281:P6344" si="533">DATE(2010,12,26)-DATE(2009,12,27)</f>
        <v>364</v>
      </c>
    </row>
    <row r="6282" spans="10:16" x14ac:dyDescent="0.25">
      <c r="K6282" s="3">
        <f t="shared" si="531"/>
        <v>33965</v>
      </c>
      <c r="L6282">
        <v>66</v>
      </c>
      <c r="M6282">
        <f t="shared" si="529"/>
        <v>0.18131868131868131</v>
      </c>
      <c r="N6282">
        <f t="shared" si="532"/>
        <v>0</v>
      </c>
      <c r="O6282">
        <f t="shared" si="530"/>
        <v>0</v>
      </c>
      <c r="P6282">
        <f t="shared" si="533"/>
        <v>364</v>
      </c>
    </row>
    <row r="6283" spans="10:16" x14ac:dyDescent="0.25">
      <c r="J6283" t="s">
        <v>0</v>
      </c>
      <c r="K6283" s="3" t="e">
        <f t="shared" si="531"/>
        <v>#VALUE!</v>
      </c>
      <c r="L6283">
        <v>66</v>
      </c>
      <c r="M6283">
        <f t="shared" si="529"/>
        <v>0.18131868131868131</v>
      </c>
      <c r="N6283">
        <f t="shared" si="532"/>
        <v>0</v>
      </c>
      <c r="O6283">
        <f t="shared" si="530"/>
        <v>0</v>
      </c>
      <c r="P6283">
        <f t="shared" si="533"/>
        <v>364</v>
      </c>
    </row>
    <row r="6284" spans="10:16" x14ac:dyDescent="0.25">
      <c r="K6284" s="3">
        <f t="shared" si="531"/>
        <v>33965</v>
      </c>
      <c r="L6284">
        <v>66</v>
      </c>
      <c r="M6284">
        <f t="shared" si="529"/>
        <v>0.18131868131868131</v>
      </c>
      <c r="N6284">
        <f t="shared" si="532"/>
        <v>0</v>
      </c>
      <c r="O6284">
        <f t="shared" si="530"/>
        <v>0</v>
      </c>
      <c r="P6284">
        <f t="shared" si="533"/>
        <v>364</v>
      </c>
    </row>
    <row r="6285" spans="10:16" x14ac:dyDescent="0.25">
      <c r="J6285" t="s">
        <v>0</v>
      </c>
      <c r="K6285" s="3" t="e">
        <f t="shared" si="531"/>
        <v>#VALUE!</v>
      </c>
      <c r="L6285">
        <v>66</v>
      </c>
      <c r="M6285">
        <f t="shared" si="529"/>
        <v>0.18131868131868131</v>
      </c>
      <c r="N6285">
        <f t="shared" si="532"/>
        <v>0</v>
      </c>
      <c r="O6285">
        <f t="shared" si="530"/>
        <v>0</v>
      </c>
      <c r="P6285">
        <f t="shared" si="533"/>
        <v>364</v>
      </c>
    </row>
    <row r="6286" spans="10:16" x14ac:dyDescent="0.25">
      <c r="K6286" s="3">
        <f t="shared" si="531"/>
        <v>33965</v>
      </c>
      <c r="L6286">
        <v>66</v>
      </c>
      <c r="M6286">
        <f t="shared" si="529"/>
        <v>0.18131868131868131</v>
      </c>
      <c r="N6286">
        <f t="shared" si="532"/>
        <v>0</v>
      </c>
      <c r="O6286">
        <f t="shared" si="530"/>
        <v>0</v>
      </c>
      <c r="P6286">
        <f t="shared" si="533"/>
        <v>364</v>
      </c>
    </row>
    <row r="6287" spans="10:16" x14ac:dyDescent="0.25">
      <c r="J6287" t="s">
        <v>0</v>
      </c>
      <c r="K6287" s="3" t="e">
        <f t="shared" si="531"/>
        <v>#VALUE!</v>
      </c>
      <c r="L6287">
        <v>66</v>
      </c>
      <c r="M6287">
        <f t="shared" si="529"/>
        <v>0.18131868131868131</v>
      </c>
      <c r="N6287">
        <f t="shared" si="532"/>
        <v>0</v>
      </c>
      <c r="O6287">
        <f t="shared" si="530"/>
        <v>0</v>
      </c>
      <c r="P6287">
        <f t="shared" si="533"/>
        <v>364</v>
      </c>
    </row>
    <row r="6288" spans="10:16" x14ac:dyDescent="0.25">
      <c r="K6288" s="3">
        <f t="shared" si="531"/>
        <v>33965</v>
      </c>
      <c r="L6288">
        <v>66</v>
      </c>
      <c r="M6288">
        <f t="shared" si="529"/>
        <v>0.18131868131868131</v>
      </c>
      <c r="N6288">
        <f t="shared" si="532"/>
        <v>0</v>
      </c>
      <c r="O6288">
        <f t="shared" si="530"/>
        <v>0</v>
      </c>
      <c r="P6288">
        <f t="shared" si="533"/>
        <v>364</v>
      </c>
    </row>
    <row r="6289" spans="10:16" x14ac:dyDescent="0.25">
      <c r="J6289" t="s">
        <v>0</v>
      </c>
      <c r="K6289" s="3" t="e">
        <f t="shared" si="531"/>
        <v>#VALUE!</v>
      </c>
      <c r="L6289">
        <v>66</v>
      </c>
      <c r="M6289">
        <f t="shared" si="529"/>
        <v>0.18131868131868131</v>
      </c>
      <c r="N6289">
        <f t="shared" si="532"/>
        <v>0</v>
      </c>
      <c r="O6289">
        <f t="shared" si="530"/>
        <v>0</v>
      </c>
      <c r="P6289">
        <f t="shared" si="533"/>
        <v>364</v>
      </c>
    </row>
    <row r="6290" spans="10:16" x14ac:dyDescent="0.25">
      <c r="K6290" s="3">
        <f t="shared" si="531"/>
        <v>33965</v>
      </c>
      <c r="L6290">
        <v>66</v>
      </c>
      <c r="M6290">
        <f t="shared" si="529"/>
        <v>0.18131868131868131</v>
      </c>
      <c r="N6290">
        <f t="shared" si="532"/>
        <v>0</v>
      </c>
      <c r="O6290">
        <f t="shared" si="530"/>
        <v>0</v>
      </c>
      <c r="P6290">
        <f t="shared" si="533"/>
        <v>364</v>
      </c>
    </row>
    <row r="6291" spans="10:16" x14ac:dyDescent="0.25">
      <c r="J6291" t="s">
        <v>0</v>
      </c>
      <c r="K6291" s="3" t="e">
        <f t="shared" si="531"/>
        <v>#VALUE!</v>
      </c>
      <c r="L6291">
        <v>66</v>
      </c>
      <c r="M6291">
        <f t="shared" si="529"/>
        <v>0.18131868131868131</v>
      </c>
      <c r="N6291">
        <f t="shared" si="532"/>
        <v>0</v>
      </c>
      <c r="O6291">
        <f t="shared" si="530"/>
        <v>0</v>
      </c>
      <c r="P6291">
        <f t="shared" si="533"/>
        <v>364</v>
      </c>
    </row>
    <row r="6292" spans="10:16" x14ac:dyDescent="0.25">
      <c r="K6292" s="3">
        <f t="shared" si="531"/>
        <v>33965</v>
      </c>
      <c r="L6292">
        <v>66</v>
      </c>
      <c r="M6292">
        <f t="shared" si="529"/>
        <v>0.18131868131868131</v>
      </c>
      <c r="N6292">
        <f t="shared" si="532"/>
        <v>0</v>
      </c>
      <c r="O6292">
        <f t="shared" si="530"/>
        <v>0</v>
      </c>
      <c r="P6292">
        <f t="shared" si="533"/>
        <v>364</v>
      </c>
    </row>
    <row r="6293" spans="10:16" x14ac:dyDescent="0.25">
      <c r="J6293" t="s">
        <v>0</v>
      </c>
      <c r="K6293" s="3" t="e">
        <f t="shared" si="531"/>
        <v>#VALUE!</v>
      </c>
      <c r="L6293">
        <v>66</v>
      </c>
      <c r="M6293">
        <f t="shared" si="529"/>
        <v>0.18131868131868131</v>
      </c>
      <c r="N6293">
        <f t="shared" si="532"/>
        <v>0</v>
      </c>
      <c r="O6293">
        <f t="shared" si="530"/>
        <v>0</v>
      </c>
      <c r="P6293">
        <f t="shared" si="533"/>
        <v>364</v>
      </c>
    </row>
    <row r="6294" spans="10:16" x14ac:dyDescent="0.25">
      <c r="K6294" s="3">
        <f t="shared" si="531"/>
        <v>33965</v>
      </c>
      <c r="L6294">
        <v>66</v>
      </c>
      <c r="M6294">
        <f t="shared" si="529"/>
        <v>0.18131868131868131</v>
      </c>
      <c r="N6294">
        <f t="shared" si="532"/>
        <v>0</v>
      </c>
      <c r="O6294">
        <f t="shared" si="530"/>
        <v>0</v>
      </c>
      <c r="P6294">
        <f t="shared" si="533"/>
        <v>364</v>
      </c>
    </row>
    <row r="6295" spans="10:16" x14ac:dyDescent="0.25">
      <c r="J6295" t="s">
        <v>0</v>
      </c>
      <c r="K6295" s="3" t="e">
        <f t="shared" si="531"/>
        <v>#VALUE!</v>
      </c>
      <c r="L6295">
        <v>66</v>
      </c>
      <c r="M6295">
        <f t="shared" si="529"/>
        <v>0.18131868131868131</v>
      </c>
      <c r="N6295">
        <f t="shared" si="532"/>
        <v>0</v>
      </c>
      <c r="O6295">
        <f t="shared" si="530"/>
        <v>0</v>
      </c>
      <c r="P6295">
        <f t="shared" si="533"/>
        <v>364</v>
      </c>
    </row>
    <row r="6296" spans="10:16" x14ac:dyDescent="0.25">
      <c r="K6296" s="3">
        <f t="shared" si="531"/>
        <v>33965</v>
      </c>
      <c r="L6296">
        <v>66</v>
      </c>
      <c r="M6296">
        <f t="shared" si="529"/>
        <v>0.18131868131868131</v>
      </c>
      <c r="N6296">
        <f t="shared" si="532"/>
        <v>0</v>
      </c>
      <c r="O6296">
        <f t="shared" si="530"/>
        <v>0</v>
      </c>
      <c r="P6296">
        <f t="shared" si="533"/>
        <v>364</v>
      </c>
    </row>
    <row r="6297" spans="10:16" x14ac:dyDescent="0.25">
      <c r="J6297" t="s">
        <v>0</v>
      </c>
      <c r="K6297" s="3" t="e">
        <f t="shared" si="531"/>
        <v>#VALUE!</v>
      </c>
      <c r="L6297">
        <v>66</v>
      </c>
      <c r="M6297">
        <f t="shared" si="529"/>
        <v>0.18131868131868131</v>
      </c>
      <c r="N6297">
        <f t="shared" si="532"/>
        <v>0</v>
      </c>
      <c r="O6297">
        <f t="shared" si="530"/>
        <v>0</v>
      </c>
      <c r="P6297">
        <f t="shared" si="533"/>
        <v>364</v>
      </c>
    </row>
    <row r="6298" spans="10:16" x14ac:dyDescent="0.25">
      <c r="K6298" s="3">
        <f t="shared" si="531"/>
        <v>33965</v>
      </c>
      <c r="L6298">
        <v>66</v>
      </c>
      <c r="M6298">
        <f t="shared" si="529"/>
        <v>0.18131868131868131</v>
      </c>
      <c r="N6298">
        <f t="shared" si="532"/>
        <v>0</v>
      </c>
      <c r="O6298">
        <f t="shared" si="530"/>
        <v>0</v>
      </c>
      <c r="P6298">
        <f t="shared" si="533"/>
        <v>364</v>
      </c>
    </row>
    <row r="6299" spans="10:16" x14ac:dyDescent="0.25">
      <c r="J6299" t="s">
        <v>0</v>
      </c>
      <c r="K6299" s="3" t="e">
        <f t="shared" si="531"/>
        <v>#VALUE!</v>
      </c>
      <c r="L6299">
        <v>66</v>
      </c>
      <c r="M6299">
        <f t="shared" si="529"/>
        <v>0.18131868131868131</v>
      </c>
      <c r="N6299">
        <f t="shared" si="532"/>
        <v>0</v>
      </c>
      <c r="O6299">
        <f t="shared" si="530"/>
        <v>0</v>
      </c>
      <c r="P6299">
        <f t="shared" si="533"/>
        <v>364</v>
      </c>
    </row>
    <row r="6300" spans="10:16" x14ac:dyDescent="0.25">
      <c r="K6300" s="3">
        <f t="shared" si="531"/>
        <v>33965</v>
      </c>
      <c r="L6300">
        <v>66</v>
      </c>
      <c r="M6300">
        <f t="shared" si="529"/>
        <v>0.18131868131868131</v>
      </c>
      <c r="N6300">
        <f t="shared" si="532"/>
        <v>0</v>
      </c>
      <c r="O6300">
        <f t="shared" si="530"/>
        <v>0</v>
      </c>
      <c r="P6300">
        <f t="shared" si="533"/>
        <v>364</v>
      </c>
    </row>
    <row r="6301" spans="10:16" x14ac:dyDescent="0.25">
      <c r="J6301" t="s">
        <v>0</v>
      </c>
      <c r="K6301" s="3" t="e">
        <f t="shared" si="531"/>
        <v>#VALUE!</v>
      </c>
      <c r="L6301">
        <v>66</v>
      </c>
      <c r="M6301">
        <f t="shared" si="529"/>
        <v>0.18131868131868131</v>
      </c>
      <c r="N6301">
        <f t="shared" si="532"/>
        <v>0</v>
      </c>
      <c r="O6301">
        <f t="shared" si="530"/>
        <v>0</v>
      </c>
      <c r="P6301">
        <f t="shared" si="533"/>
        <v>364</v>
      </c>
    </row>
    <row r="6302" spans="10:16" x14ac:dyDescent="0.25">
      <c r="K6302" s="3">
        <f t="shared" si="531"/>
        <v>33965</v>
      </c>
      <c r="L6302">
        <v>66</v>
      </c>
      <c r="M6302">
        <f t="shared" si="529"/>
        <v>0.18131868131868131</v>
      </c>
      <c r="N6302">
        <f t="shared" si="532"/>
        <v>0</v>
      </c>
      <c r="O6302">
        <f t="shared" si="530"/>
        <v>0</v>
      </c>
      <c r="P6302">
        <f t="shared" si="533"/>
        <v>364</v>
      </c>
    </row>
    <row r="6303" spans="10:16" x14ac:dyDescent="0.25">
      <c r="J6303" t="s">
        <v>0</v>
      </c>
      <c r="K6303" s="3" t="e">
        <f t="shared" si="531"/>
        <v>#VALUE!</v>
      </c>
      <c r="L6303">
        <v>66</v>
      </c>
      <c r="M6303">
        <f t="shared" si="529"/>
        <v>0.18131868131868131</v>
      </c>
      <c r="N6303">
        <f t="shared" si="532"/>
        <v>0</v>
      </c>
      <c r="O6303">
        <f t="shared" si="530"/>
        <v>0</v>
      </c>
      <c r="P6303">
        <f t="shared" si="533"/>
        <v>364</v>
      </c>
    </row>
    <row r="6304" spans="10:16" x14ac:dyDescent="0.25">
      <c r="K6304" s="3">
        <f t="shared" si="531"/>
        <v>33965</v>
      </c>
      <c r="L6304">
        <v>66</v>
      </c>
      <c r="M6304">
        <f t="shared" si="529"/>
        <v>0.18131868131868131</v>
      </c>
      <c r="N6304">
        <f t="shared" si="532"/>
        <v>0</v>
      </c>
      <c r="O6304">
        <f t="shared" si="530"/>
        <v>0</v>
      </c>
      <c r="P6304">
        <f t="shared" si="533"/>
        <v>364</v>
      </c>
    </row>
    <row r="6305" spans="10:16" x14ac:dyDescent="0.25">
      <c r="J6305" t="s">
        <v>0</v>
      </c>
      <c r="K6305" s="3" t="e">
        <f t="shared" si="531"/>
        <v>#VALUE!</v>
      </c>
      <c r="L6305">
        <v>66</v>
      </c>
      <c r="M6305">
        <f t="shared" si="529"/>
        <v>0.18131868131868131</v>
      </c>
      <c r="N6305">
        <f t="shared" si="532"/>
        <v>0</v>
      </c>
      <c r="O6305">
        <f t="shared" si="530"/>
        <v>0</v>
      </c>
      <c r="P6305">
        <f t="shared" si="533"/>
        <v>364</v>
      </c>
    </row>
    <row r="6306" spans="10:16" x14ac:dyDescent="0.25">
      <c r="K6306" s="3">
        <f t="shared" si="531"/>
        <v>33965</v>
      </c>
      <c r="L6306">
        <v>66</v>
      </c>
      <c r="M6306">
        <f t="shared" si="529"/>
        <v>0.18131868131868131</v>
      </c>
      <c r="N6306">
        <f t="shared" si="532"/>
        <v>0</v>
      </c>
      <c r="O6306">
        <f t="shared" si="530"/>
        <v>0</v>
      </c>
      <c r="P6306">
        <f t="shared" si="533"/>
        <v>364</v>
      </c>
    </row>
    <row r="6307" spans="10:16" x14ac:dyDescent="0.25">
      <c r="J6307" t="s">
        <v>0</v>
      </c>
      <c r="K6307" s="3" t="e">
        <f t="shared" si="531"/>
        <v>#VALUE!</v>
      </c>
      <c r="L6307">
        <v>66</v>
      </c>
      <c r="M6307">
        <f t="shared" si="529"/>
        <v>0.18131868131868131</v>
      </c>
      <c r="N6307">
        <f t="shared" si="532"/>
        <v>0</v>
      </c>
      <c r="O6307">
        <f t="shared" si="530"/>
        <v>0</v>
      </c>
      <c r="P6307">
        <f t="shared" si="533"/>
        <v>364</v>
      </c>
    </row>
    <row r="6308" spans="10:16" x14ac:dyDescent="0.25">
      <c r="K6308" s="3">
        <f t="shared" si="531"/>
        <v>33965</v>
      </c>
      <c r="L6308">
        <v>66</v>
      </c>
      <c r="M6308">
        <f t="shared" si="529"/>
        <v>0.18131868131868131</v>
      </c>
      <c r="N6308">
        <f t="shared" si="532"/>
        <v>0</v>
      </c>
      <c r="O6308">
        <f t="shared" si="530"/>
        <v>0</v>
      </c>
      <c r="P6308">
        <f t="shared" si="533"/>
        <v>364</v>
      </c>
    </row>
    <row r="6309" spans="10:16" x14ac:dyDescent="0.25">
      <c r="J6309" t="s">
        <v>0</v>
      </c>
      <c r="K6309" s="3" t="e">
        <f t="shared" si="531"/>
        <v>#VALUE!</v>
      </c>
      <c r="L6309">
        <v>66</v>
      </c>
      <c r="M6309">
        <f t="shared" si="529"/>
        <v>0.18131868131868131</v>
      </c>
      <c r="N6309">
        <f t="shared" si="532"/>
        <v>0</v>
      </c>
      <c r="O6309">
        <f t="shared" si="530"/>
        <v>0</v>
      </c>
      <c r="P6309">
        <f t="shared" si="533"/>
        <v>364</v>
      </c>
    </row>
    <row r="6310" spans="10:16" x14ac:dyDescent="0.25">
      <c r="K6310" s="3">
        <f t="shared" si="531"/>
        <v>33965</v>
      </c>
      <c r="L6310">
        <v>66</v>
      </c>
      <c r="M6310">
        <f t="shared" si="529"/>
        <v>0.18131868131868131</v>
      </c>
      <c r="N6310">
        <f t="shared" si="532"/>
        <v>0</v>
      </c>
      <c r="O6310">
        <f t="shared" si="530"/>
        <v>0</v>
      </c>
      <c r="P6310">
        <f t="shared" si="533"/>
        <v>364</v>
      </c>
    </row>
    <row r="6311" spans="10:16" x14ac:dyDescent="0.25">
      <c r="J6311" t="s">
        <v>0</v>
      </c>
      <c r="K6311" s="3" t="e">
        <f t="shared" si="531"/>
        <v>#VALUE!</v>
      </c>
      <c r="L6311">
        <v>66</v>
      </c>
      <c r="M6311">
        <f t="shared" si="529"/>
        <v>0.18131868131868131</v>
      </c>
      <c r="N6311">
        <f t="shared" si="532"/>
        <v>0</v>
      </c>
      <c r="O6311">
        <f t="shared" si="530"/>
        <v>0</v>
      </c>
      <c r="P6311">
        <f t="shared" si="533"/>
        <v>364</v>
      </c>
    </row>
    <row r="6312" spans="10:16" x14ac:dyDescent="0.25">
      <c r="K6312" s="3">
        <f t="shared" si="531"/>
        <v>33965</v>
      </c>
      <c r="L6312">
        <v>66</v>
      </c>
      <c r="M6312">
        <f t="shared" si="529"/>
        <v>0.18131868131868131</v>
      </c>
      <c r="N6312">
        <f t="shared" si="532"/>
        <v>0</v>
      </c>
      <c r="O6312">
        <f t="shared" si="530"/>
        <v>0</v>
      </c>
      <c r="P6312">
        <f t="shared" si="533"/>
        <v>364</v>
      </c>
    </row>
    <row r="6313" spans="10:16" x14ac:dyDescent="0.25">
      <c r="J6313" t="s">
        <v>0</v>
      </c>
      <c r="K6313" s="3" t="e">
        <f t="shared" si="531"/>
        <v>#VALUE!</v>
      </c>
      <c r="L6313">
        <v>66</v>
      </c>
      <c r="M6313">
        <f t="shared" si="529"/>
        <v>0.18131868131868131</v>
      </c>
      <c r="N6313">
        <f t="shared" si="532"/>
        <v>0</v>
      </c>
      <c r="O6313">
        <f t="shared" si="530"/>
        <v>0</v>
      </c>
      <c r="P6313">
        <f t="shared" si="533"/>
        <v>364</v>
      </c>
    </row>
    <row r="6314" spans="10:16" x14ac:dyDescent="0.25">
      <c r="K6314" s="3">
        <f t="shared" si="531"/>
        <v>33965</v>
      </c>
      <c r="L6314">
        <v>66</v>
      </c>
      <c r="M6314">
        <f t="shared" si="529"/>
        <v>0.18131868131868131</v>
      </c>
      <c r="N6314">
        <f t="shared" si="532"/>
        <v>0</v>
      </c>
      <c r="O6314">
        <f t="shared" si="530"/>
        <v>0</v>
      </c>
      <c r="P6314">
        <f t="shared" si="533"/>
        <v>364</v>
      </c>
    </row>
    <row r="6315" spans="10:16" x14ac:dyDescent="0.25">
      <c r="J6315" t="s">
        <v>0</v>
      </c>
      <c r="K6315" s="3" t="e">
        <f t="shared" si="531"/>
        <v>#VALUE!</v>
      </c>
      <c r="L6315">
        <v>66</v>
      </c>
      <c r="M6315">
        <f t="shared" si="529"/>
        <v>0.18131868131868131</v>
      </c>
      <c r="N6315">
        <f t="shared" si="532"/>
        <v>0</v>
      </c>
      <c r="O6315">
        <f t="shared" si="530"/>
        <v>0</v>
      </c>
      <c r="P6315">
        <f t="shared" si="533"/>
        <v>364</v>
      </c>
    </row>
    <row r="6316" spans="10:16" x14ac:dyDescent="0.25">
      <c r="K6316" s="3">
        <f t="shared" si="531"/>
        <v>33965</v>
      </c>
      <c r="L6316">
        <v>66</v>
      </c>
      <c r="M6316">
        <f t="shared" si="529"/>
        <v>0.18131868131868131</v>
      </c>
      <c r="N6316">
        <f t="shared" si="532"/>
        <v>0</v>
      </c>
      <c r="O6316">
        <f t="shared" si="530"/>
        <v>0</v>
      </c>
      <c r="P6316">
        <f t="shared" si="533"/>
        <v>364</v>
      </c>
    </row>
    <row r="6317" spans="10:16" x14ac:dyDescent="0.25">
      <c r="J6317" t="s">
        <v>0</v>
      </c>
      <c r="K6317" s="3" t="e">
        <f t="shared" si="531"/>
        <v>#VALUE!</v>
      </c>
      <c r="L6317">
        <v>66</v>
      </c>
      <c r="M6317">
        <f t="shared" si="529"/>
        <v>0.18131868131868131</v>
      </c>
      <c r="N6317">
        <f t="shared" si="532"/>
        <v>0</v>
      </c>
      <c r="O6317">
        <f t="shared" si="530"/>
        <v>0</v>
      </c>
      <c r="P6317">
        <f t="shared" si="533"/>
        <v>364</v>
      </c>
    </row>
    <row r="6318" spans="10:16" x14ac:dyDescent="0.25">
      <c r="K6318" s="3">
        <f t="shared" si="531"/>
        <v>33965</v>
      </c>
      <c r="L6318">
        <v>66</v>
      </c>
      <c r="M6318">
        <f t="shared" si="529"/>
        <v>0.18131868131868131</v>
      </c>
      <c r="N6318">
        <f t="shared" si="532"/>
        <v>0</v>
      </c>
      <c r="O6318">
        <f t="shared" si="530"/>
        <v>0</v>
      </c>
      <c r="P6318">
        <f t="shared" si="533"/>
        <v>364</v>
      </c>
    </row>
    <row r="6319" spans="10:16" x14ac:dyDescent="0.25">
      <c r="J6319" t="s">
        <v>0</v>
      </c>
      <c r="K6319" s="3" t="e">
        <f t="shared" si="531"/>
        <v>#VALUE!</v>
      </c>
      <c r="L6319">
        <v>66</v>
      </c>
      <c r="M6319">
        <f t="shared" si="529"/>
        <v>0.18131868131868131</v>
      </c>
      <c r="N6319">
        <f t="shared" si="532"/>
        <v>0</v>
      </c>
      <c r="O6319">
        <f t="shared" si="530"/>
        <v>0</v>
      </c>
      <c r="P6319">
        <f t="shared" si="533"/>
        <v>364</v>
      </c>
    </row>
    <row r="6320" spans="10:16" x14ac:dyDescent="0.25">
      <c r="K6320" s="3">
        <f t="shared" si="531"/>
        <v>33965</v>
      </c>
      <c r="L6320">
        <v>66</v>
      </c>
      <c r="M6320">
        <f t="shared" si="529"/>
        <v>0.18131868131868131</v>
      </c>
      <c r="N6320">
        <f t="shared" si="532"/>
        <v>0</v>
      </c>
      <c r="O6320">
        <f t="shared" si="530"/>
        <v>0</v>
      </c>
      <c r="P6320">
        <f t="shared" si="533"/>
        <v>364</v>
      </c>
    </row>
    <row r="6321" spans="10:16" x14ac:dyDescent="0.25">
      <c r="J6321" t="s">
        <v>0</v>
      </c>
      <c r="K6321" s="3" t="e">
        <f t="shared" si="531"/>
        <v>#VALUE!</v>
      </c>
      <c r="L6321">
        <v>66</v>
      </c>
      <c r="M6321">
        <f t="shared" si="529"/>
        <v>0.18131868131868131</v>
      </c>
      <c r="N6321">
        <f t="shared" si="532"/>
        <v>0</v>
      </c>
      <c r="O6321">
        <f t="shared" si="530"/>
        <v>0</v>
      </c>
      <c r="P6321">
        <f t="shared" si="533"/>
        <v>364</v>
      </c>
    </row>
    <row r="6322" spans="10:16" x14ac:dyDescent="0.25">
      <c r="K6322" s="3">
        <f t="shared" si="531"/>
        <v>33965</v>
      </c>
      <c r="L6322">
        <v>66</v>
      </c>
      <c r="M6322">
        <f t="shared" si="529"/>
        <v>0.18131868131868131</v>
      </c>
      <c r="N6322">
        <f t="shared" si="532"/>
        <v>0</v>
      </c>
      <c r="O6322">
        <f t="shared" si="530"/>
        <v>0</v>
      </c>
      <c r="P6322">
        <f t="shared" si="533"/>
        <v>364</v>
      </c>
    </row>
    <row r="6323" spans="10:16" x14ac:dyDescent="0.25">
      <c r="J6323" t="s">
        <v>0</v>
      </c>
      <c r="K6323" s="3" t="e">
        <f t="shared" si="531"/>
        <v>#VALUE!</v>
      </c>
      <c r="L6323">
        <v>66</v>
      </c>
      <c r="M6323">
        <f t="shared" si="529"/>
        <v>0.18131868131868131</v>
      </c>
      <c r="N6323">
        <f t="shared" si="532"/>
        <v>0</v>
      </c>
      <c r="O6323">
        <f t="shared" si="530"/>
        <v>0</v>
      </c>
      <c r="P6323">
        <f t="shared" si="533"/>
        <v>364</v>
      </c>
    </row>
    <row r="6324" spans="10:16" x14ac:dyDescent="0.25">
      <c r="K6324" s="3">
        <f t="shared" si="531"/>
        <v>33965</v>
      </c>
      <c r="L6324">
        <v>66</v>
      </c>
      <c r="M6324">
        <f t="shared" si="529"/>
        <v>0.18131868131868131</v>
      </c>
      <c r="N6324">
        <f t="shared" si="532"/>
        <v>0</v>
      </c>
      <c r="O6324">
        <f t="shared" si="530"/>
        <v>0</v>
      </c>
      <c r="P6324">
        <f t="shared" si="533"/>
        <v>364</v>
      </c>
    </row>
    <row r="6325" spans="10:16" x14ac:dyDescent="0.25">
      <c r="J6325" t="s">
        <v>0</v>
      </c>
      <c r="K6325" s="3" t="e">
        <f t="shared" si="531"/>
        <v>#VALUE!</v>
      </c>
      <c r="L6325">
        <v>66</v>
      </c>
      <c r="M6325">
        <f t="shared" si="529"/>
        <v>0.18131868131868131</v>
      </c>
      <c r="N6325">
        <f t="shared" si="532"/>
        <v>0</v>
      </c>
      <c r="O6325">
        <f t="shared" si="530"/>
        <v>0</v>
      </c>
      <c r="P6325">
        <f t="shared" si="533"/>
        <v>364</v>
      </c>
    </row>
    <row r="6326" spans="10:16" x14ac:dyDescent="0.25">
      <c r="K6326" s="3">
        <f t="shared" si="531"/>
        <v>33965</v>
      </c>
      <c r="L6326">
        <v>66</v>
      </c>
      <c r="M6326">
        <f t="shared" si="529"/>
        <v>0.18131868131868131</v>
      </c>
      <c r="N6326">
        <f t="shared" si="532"/>
        <v>0</v>
      </c>
      <c r="O6326">
        <f t="shared" si="530"/>
        <v>0</v>
      </c>
      <c r="P6326">
        <f t="shared" si="533"/>
        <v>364</v>
      </c>
    </row>
    <row r="6327" spans="10:16" x14ac:dyDescent="0.25">
      <c r="J6327" t="s">
        <v>0</v>
      </c>
      <c r="K6327" s="3" t="e">
        <f t="shared" si="531"/>
        <v>#VALUE!</v>
      </c>
      <c r="L6327">
        <v>66</v>
      </c>
      <c r="M6327">
        <f t="shared" si="529"/>
        <v>0.18131868131868131</v>
      </c>
      <c r="N6327">
        <f t="shared" si="532"/>
        <v>0</v>
      </c>
      <c r="O6327">
        <f t="shared" si="530"/>
        <v>0</v>
      </c>
      <c r="P6327">
        <f t="shared" si="533"/>
        <v>364</v>
      </c>
    </row>
    <row r="6328" spans="10:16" x14ac:dyDescent="0.25">
      <c r="K6328" s="3">
        <f t="shared" si="531"/>
        <v>33965</v>
      </c>
      <c r="L6328">
        <v>66</v>
      </c>
      <c r="M6328">
        <f t="shared" si="529"/>
        <v>0.18131868131868131</v>
      </c>
      <c r="N6328">
        <f t="shared" si="532"/>
        <v>0</v>
      </c>
      <c r="O6328">
        <f t="shared" si="530"/>
        <v>0</v>
      </c>
      <c r="P6328">
        <f t="shared" si="533"/>
        <v>364</v>
      </c>
    </row>
    <row r="6329" spans="10:16" x14ac:dyDescent="0.25">
      <c r="J6329" t="s">
        <v>0</v>
      </c>
      <c r="K6329" s="3" t="e">
        <f t="shared" si="531"/>
        <v>#VALUE!</v>
      </c>
      <c r="L6329">
        <v>66</v>
      </c>
      <c r="M6329">
        <f t="shared" si="529"/>
        <v>0.18131868131868131</v>
      </c>
      <c r="N6329">
        <f t="shared" si="532"/>
        <v>0</v>
      </c>
      <c r="O6329">
        <f t="shared" si="530"/>
        <v>0</v>
      </c>
      <c r="P6329">
        <f t="shared" si="533"/>
        <v>364</v>
      </c>
    </row>
    <row r="6330" spans="10:16" x14ac:dyDescent="0.25">
      <c r="K6330" s="3">
        <f t="shared" si="531"/>
        <v>33965</v>
      </c>
      <c r="L6330">
        <v>66</v>
      </c>
      <c r="M6330">
        <f t="shared" si="529"/>
        <v>0.18131868131868131</v>
      </c>
      <c r="N6330">
        <f t="shared" si="532"/>
        <v>0</v>
      </c>
      <c r="O6330">
        <f t="shared" si="530"/>
        <v>0</v>
      </c>
      <c r="P6330">
        <f t="shared" si="533"/>
        <v>364</v>
      </c>
    </row>
    <row r="6331" spans="10:16" x14ac:dyDescent="0.25">
      <c r="J6331" t="s">
        <v>0</v>
      </c>
      <c r="K6331" s="3" t="e">
        <f t="shared" si="531"/>
        <v>#VALUE!</v>
      </c>
      <c r="L6331">
        <v>66</v>
      </c>
      <c r="M6331">
        <f t="shared" si="529"/>
        <v>0.18131868131868131</v>
      </c>
      <c r="N6331">
        <f t="shared" si="532"/>
        <v>0</v>
      </c>
      <c r="O6331">
        <f t="shared" si="530"/>
        <v>0</v>
      </c>
      <c r="P6331">
        <f t="shared" si="533"/>
        <v>364</v>
      </c>
    </row>
    <row r="6332" spans="10:16" x14ac:dyDescent="0.25">
      <c r="K6332" s="3">
        <f t="shared" si="531"/>
        <v>33965</v>
      </c>
      <c r="L6332">
        <v>66</v>
      </c>
      <c r="M6332">
        <f t="shared" si="529"/>
        <v>0.18131868131868131</v>
      </c>
      <c r="N6332">
        <f t="shared" si="532"/>
        <v>0</v>
      </c>
      <c r="O6332">
        <f t="shared" si="530"/>
        <v>0</v>
      </c>
      <c r="P6332">
        <f t="shared" si="533"/>
        <v>364</v>
      </c>
    </row>
    <row r="6333" spans="10:16" x14ac:dyDescent="0.25">
      <c r="J6333" t="s">
        <v>0</v>
      </c>
      <c r="K6333" s="3" t="e">
        <f t="shared" si="531"/>
        <v>#VALUE!</v>
      </c>
      <c r="L6333">
        <v>66</v>
      </c>
      <c r="M6333">
        <f t="shared" si="529"/>
        <v>0.18131868131868131</v>
      </c>
      <c r="N6333">
        <f t="shared" si="532"/>
        <v>0</v>
      </c>
      <c r="O6333">
        <f t="shared" si="530"/>
        <v>0</v>
      </c>
      <c r="P6333">
        <f t="shared" si="533"/>
        <v>364</v>
      </c>
    </row>
    <row r="6334" spans="10:16" x14ac:dyDescent="0.25">
      <c r="K6334" s="3">
        <f t="shared" si="531"/>
        <v>33965</v>
      </c>
      <c r="L6334">
        <v>66</v>
      </c>
      <c r="M6334">
        <f t="shared" si="529"/>
        <v>0.18131868131868131</v>
      </c>
      <c r="N6334">
        <f t="shared" si="532"/>
        <v>0</v>
      </c>
      <c r="O6334">
        <f t="shared" si="530"/>
        <v>0</v>
      </c>
      <c r="P6334">
        <f t="shared" si="533"/>
        <v>364</v>
      </c>
    </row>
    <row r="6335" spans="10:16" x14ac:dyDescent="0.25">
      <c r="J6335" t="s">
        <v>0</v>
      </c>
      <c r="K6335" s="3" t="e">
        <f t="shared" si="531"/>
        <v>#VALUE!</v>
      </c>
      <c r="L6335">
        <v>66</v>
      </c>
      <c r="M6335">
        <f t="shared" si="529"/>
        <v>0.18131868131868131</v>
      </c>
      <c r="N6335">
        <f t="shared" si="532"/>
        <v>0</v>
      </c>
      <c r="O6335">
        <f t="shared" si="530"/>
        <v>0</v>
      </c>
      <c r="P6335">
        <f t="shared" si="533"/>
        <v>364</v>
      </c>
    </row>
    <row r="6336" spans="10:16" x14ac:dyDescent="0.25">
      <c r="K6336" s="3">
        <f t="shared" si="531"/>
        <v>33965</v>
      </c>
      <c r="L6336">
        <v>66</v>
      </c>
      <c r="M6336">
        <f t="shared" si="529"/>
        <v>0.18131868131868131</v>
      </c>
      <c r="N6336">
        <f t="shared" si="532"/>
        <v>0</v>
      </c>
      <c r="O6336">
        <f t="shared" si="530"/>
        <v>0</v>
      </c>
      <c r="P6336">
        <f t="shared" si="533"/>
        <v>364</v>
      </c>
    </row>
    <row r="6337" spans="10:16" x14ac:dyDescent="0.25">
      <c r="J6337" t="s">
        <v>0</v>
      </c>
      <c r="K6337" s="3" t="e">
        <f t="shared" si="531"/>
        <v>#VALUE!</v>
      </c>
      <c r="L6337">
        <v>66</v>
      </c>
      <c r="M6337">
        <f t="shared" si="529"/>
        <v>0.18131868131868131</v>
      </c>
      <c r="N6337">
        <f t="shared" si="532"/>
        <v>0</v>
      </c>
      <c r="O6337">
        <f t="shared" si="530"/>
        <v>0</v>
      </c>
      <c r="P6337">
        <f t="shared" si="533"/>
        <v>364</v>
      </c>
    </row>
    <row r="6338" spans="10:16" x14ac:dyDescent="0.25">
      <c r="K6338" s="3">
        <f t="shared" si="531"/>
        <v>33965</v>
      </c>
      <c r="L6338">
        <v>66</v>
      </c>
      <c r="M6338">
        <f t="shared" si="529"/>
        <v>0.18131868131868131</v>
      </c>
      <c r="N6338">
        <f t="shared" si="532"/>
        <v>0</v>
      </c>
      <c r="O6338">
        <f t="shared" si="530"/>
        <v>0</v>
      </c>
      <c r="P6338">
        <f t="shared" si="533"/>
        <v>364</v>
      </c>
    </row>
    <row r="6339" spans="10:16" x14ac:dyDescent="0.25">
      <c r="J6339" t="s">
        <v>0</v>
      </c>
      <c r="K6339" s="3" t="e">
        <f t="shared" si="531"/>
        <v>#VALUE!</v>
      </c>
      <c r="L6339">
        <v>66</v>
      </c>
      <c r="M6339">
        <f t="shared" si="529"/>
        <v>0.18131868131868131</v>
      </c>
      <c r="N6339">
        <f t="shared" si="532"/>
        <v>0</v>
      </c>
      <c r="O6339">
        <f t="shared" si="530"/>
        <v>0</v>
      </c>
      <c r="P6339">
        <f t="shared" si="533"/>
        <v>364</v>
      </c>
    </row>
    <row r="6340" spans="10:16" x14ac:dyDescent="0.25">
      <c r="K6340" s="3">
        <f t="shared" si="531"/>
        <v>33965</v>
      </c>
      <c r="L6340">
        <v>66</v>
      </c>
      <c r="M6340">
        <f t="shared" si="529"/>
        <v>0.18131868131868131</v>
      </c>
      <c r="N6340">
        <f t="shared" si="532"/>
        <v>0</v>
      </c>
      <c r="O6340">
        <f t="shared" si="530"/>
        <v>0</v>
      </c>
      <c r="P6340">
        <f t="shared" si="533"/>
        <v>364</v>
      </c>
    </row>
    <row r="6341" spans="10:16" x14ac:dyDescent="0.25">
      <c r="J6341" t="s">
        <v>0</v>
      </c>
      <c r="K6341" s="3" t="e">
        <f t="shared" si="531"/>
        <v>#VALUE!</v>
      </c>
      <c r="L6341">
        <v>66</v>
      </c>
      <c r="M6341">
        <f t="shared" si="529"/>
        <v>0.18131868131868131</v>
      </c>
      <c r="N6341">
        <f t="shared" si="532"/>
        <v>0</v>
      </c>
      <c r="O6341">
        <f t="shared" si="530"/>
        <v>0</v>
      </c>
      <c r="P6341">
        <f t="shared" si="533"/>
        <v>364</v>
      </c>
    </row>
    <row r="6342" spans="10:16" x14ac:dyDescent="0.25">
      <c r="K6342" s="3">
        <f t="shared" si="531"/>
        <v>33965</v>
      </c>
      <c r="L6342">
        <v>66</v>
      </c>
      <c r="M6342">
        <f t="shared" si="529"/>
        <v>0.18131868131868131</v>
      </c>
      <c r="N6342">
        <f t="shared" si="532"/>
        <v>0</v>
      </c>
      <c r="O6342">
        <f t="shared" si="530"/>
        <v>0</v>
      </c>
      <c r="P6342">
        <f t="shared" si="533"/>
        <v>364</v>
      </c>
    </row>
    <row r="6343" spans="10:16" x14ac:dyDescent="0.25">
      <c r="J6343" t="s">
        <v>0</v>
      </c>
      <c r="K6343" s="3" t="e">
        <f t="shared" si="531"/>
        <v>#VALUE!</v>
      </c>
      <c r="L6343">
        <v>66</v>
      </c>
      <c r="M6343">
        <f t="shared" si="529"/>
        <v>0.18131868131868131</v>
      </c>
      <c r="N6343">
        <f t="shared" si="532"/>
        <v>0</v>
      </c>
      <c r="O6343">
        <f t="shared" si="530"/>
        <v>0</v>
      </c>
      <c r="P6343">
        <f t="shared" si="533"/>
        <v>364</v>
      </c>
    </row>
    <row r="6344" spans="10:16" x14ac:dyDescent="0.25">
      <c r="K6344" s="3">
        <f t="shared" si="531"/>
        <v>33965</v>
      </c>
      <c r="L6344">
        <v>66</v>
      </c>
      <c r="M6344">
        <f t="shared" ref="M6344:M6407" si="534">L6344/P6344</f>
        <v>0.18131868131868131</v>
      </c>
      <c r="N6344">
        <f t="shared" si="532"/>
        <v>0</v>
      </c>
      <c r="O6344">
        <f t="shared" ref="O6344:O6407" si="535">ROUND(N6344,1)</f>
        <v>0</v>
      </c>
      <c r="P6344">
        <f t="shared" si="533"/>
        <v>364</v>
      </c>
    </row>
    <row r="6345" spans="10:16" x14ac:dyDescent="0.25">
      <c r="J6345" t="s">
        <v>0</v>
      </c>
      <c r="K6345" s="3" t="e">
        <f t="shared" ref="K6345:K6408" si="536">$K$7+J6345</f>
        <v>#VALUE!</v>
      </c>
      <c r="L6345">
        <v>66</v>
      </c>
      <c r="M6345">
        <f t="shared" si="534"/>
        <v>0.18131868131868131</v>
      </c>
      <c r="N6345">
        <f t="shared" ref="N6345:N6408" si="537">INT(M6345)</f>
        <v>0</v>
      </c>
      <c r="O6345">
        <f t="shared" si="535"/>
        <v>0</v>
      </c>
      <c r="P6345">
        <f t="shared" ref="P6345:P6408" si="538">DATE(2010,12,26)-DATE(2009,12,27)</f>
        <v>364</v>
      </c>
    </row>
    <row r="6346" spans="10:16" x14ac:dyDescent="0.25">
      <c r="K6346" s="3">
        <f t="shared" si="536"/>
        <v>33965</v>
      </c>
      <c r="L6346">
        <v>66</v>
      </c>
      <c r="M6346">
        <f t="shared" si="534"/>
        <v>0.18131868131868131</v>
      </c>
      <c r="N6346">
        <f t="shared" si="537"/>
        <v>0</v>
      </c>
      <c r="O6346">
        <f t="shared" si="535"/>
        <v>0</v>
      </c>
      <c r="P6346">
        <f t="shared" si="538"/>
        <v>364</v>
      </c>
    </row>
    <row r="6347" spans="10:16" x14ac:dyDescent="0.25">
      <c r="J6347" t="s">
        <v>0</v>
      </c>
      <c r="K6347" s="3" t="e">
        <f t="shared" si="536"/>
        <v>#VALUE!</v>
      </c>
      <c r="L6347">
        <v>66</v>
      </c>
      <c r="M6347">
        <f t="shared" si="534"/>
        <v>0.18131868131868131</v>
      </c>
      <c r="N6347">
        <f t="shared" si="537"/>
        <v>0</v>
      </c>
      <c r="O6347">
        <f t="shared" si="535"/>
        <v>0</v>
      </c>
      <c r="P6347">
        <f t="shared" si="538"/>
        <v>364</v>
      </c>
    </row>
    <row r="6348" spans="10:16" x14ac:dyDescent="0.25">
      <c r="K6348" s="3">
        <f t="shared" si="536"/>
        <v>33965</v>
      </c>
      <c r="L6348">
        <v>66</v>
      </c>
      <c r="M6348">
        <f t="shared" si="534"/>
        <v>0.18131868131868131</v>
      </c>
      <c r="N6348">
        <f t="shared" si="537"/>
        <v>0</v>
      </c>
      <c r="O6348">
        <f t="shared" si="535"/>
        <v>0</v>
      </c>
      <c r="P6348">
        <f t="shared" si="538"/>
        <v>364</v>
      </c>
    </row>
    <row r="6349" spans="10:16" x14ac:dyDescent="0.25">
      <c r="J6349" t="s">
        <v>0</v>
      </c>
      <c r="K6349" s="3" t="e">
        <f t="shared" si="536"/>
        <v>#VALUE!</v>
      </c>
      <c r="L6349">
        <v>66</v>
      </c>
      <c r="M6349">
        <f t="shared" si="534"/>
        <v>0.18131868131868131</v>
      </c>
      <c r="N6349">
        <f t="shared" si="537"/>
        <v>0</v>
      </c>
      <c r="O6349">
        <f t="shared" si="535"/>
        <v>0</v>
      </c>
      <c r="P6349">
        <f t="shared" si="538"/>
        <v>364</v>
      </c>
    </row>
    <row r="6350" spans="10:16" x14ac:dyDescent="0.25">
      <c r="K6350" s="3">
        <f t="shared" si="536"/>
        <v>33965</v>
      </c>
      <c r="L6350">
        <v>66</v>
      </c>
      <c r="M6350">
        <f t="shared" si="534"/>
        <v>0.18131868131868131</v>
      </c>
      <c r="N6350">
        <f t="shared" si="537"/>
        <v>0</v>
      </c>
      <c r="O6350">
        <f t="shared" si="535"/>
        <v>0</v>
      </c>
      <c r="P6350">
        <f t="shared" si="538"/>
        <v>364</v>
      </c>
    </row>
    <row r="6351" spans="10:16" x14ac:dyDescent="0.25">
      <c r="J6351" t="s">
        <v>0</v>
      </c>
      <c r="K6351" s="3" t="e">
        <f t="shared" si="536"/>
        <v>#VALUE!</v>
      </c>
      <c r="L6351">
        <v>66</v>
      </c>
      <c r="M6351">
        <f t="shared" si="534"/>
        <v>0.18131868131868131</v>
      </c>
      <c r="N6351">
        <f t="shared" si="537"/>
        <v>0</v>
      </c>
      <c r="O6351">
        <f t="shared" si="535"/>
        <v>0</v>
      </c>
      <c r="P6351">
        <f t="shared" si="538"/>
        <v>364</v>
      </c>
    </row>
    <row r="6352" spans="10:16" x14ac:dyDescent="0.25">
      <c r="K6352" s="3">
        <f t="shared" si="536"/>
        <v>33965</v>
      </c>
      <c r="L6352">
        <v>66</v>
      </c>
      <c r="M6352">
        <f t="shared" si="534"/>
        <v>0.18131868131868131</v>
      </c>
      <c r="N6352">
        <f t="shared" si="537"/>
        <v>0</v>
      </c>
      <c r="O6352">
        <f t="shared" si="535"/>
        <v>0</v>
      </c>
      <c r="P6352">
        <f t="shared" si="538"/>
        <v>364</v>
      </c>
    </row>
    <row r="6353" spans="10:16" x14ac:dyDescent="0.25">
      <c r="J6353" t="s">
        <v>0</v>
      </c>
      <c r="K6353" s="3" t="e">
        <f t="shared" si="536"/>
        <v>#VALUE!</v>
      </c>
      <c r="L6353">
        <v>66</v>
      </c>
      <c r="M6353">
        <f t="shared" si="534"/>
        <v>0.18131868131868131</v>
      </c>
      <c r="N6353">
        <f t="shared" si="537"/>
        <v>0</v>
      </c>
      <c r="O6353">
        <f t="shared" si="535"/>
        <v>0</v>
      </c>
      <c r="P6353">
        <f t="shared" si="538"/>
        <v>364</v>
      </c>
    </row>
    <row r="6354" spans="10:16" x14ac:dyDescent="0.25">
      <c r="K6354" s="3">
        <f t="shared" si="536"/>
        <v>33965</v>
      </c>
      <c r="L6354">
        <v>66</v>
      </c>
      <c r="M6354">
        <f t="shared" si="534"/>
        <v>0.18131868131868131</v>
      </c>
      <c r="N6354">
        <f t="shared" si="537"/>
        <v>0</v>
      </c>
      <c r="O6354">
        <f t="shared" si="535"/>
        <v>0</v>
      </c>
      <c r="P6354">
        <f t="shared" si="538"/>
        <v>364</v>
      </c>
    </row>
    <row r="6355" spans="10:16" x14ac:dyDescent="0.25">
      <c r="J6355" t="s">
        <v>0</v>
      </c>
      <c r="K6355" s="3" t="e">
        <f t="shared" si="536"/>
        <v>#VALUE!</v>
      </c>
      <c r="L6355">
        <v>66</v>
      </c>
      <c r="M6355">
        <f t="shared" si="534"/>
        <v>0.18131868131868131</v>
      </c>
      <c r="N6355">
        <f t="shared" si="537"/>
        <v>0</v>
      </c>
      <c r="O6355">
        <f t="shared" si="535"/>
        <v>0</v>
      </c>
      <c r="P6355">
        <f t="shared" si="538"/>
        <v>364</v>
      </c>
    </row>
    <row r="6356" spans="10:16" x14ac:dyDescent="0.25">
      <c r="K6356" s="3">
        <f t="shared" si="536"/>
        <v>33965</v>
      </c>
      <c r="L6356">
        <v>66</v>
      </c>
      <c r="M6356">
        <f t="shared" si="534"/>
        <v>0.18131868131868131</v>
      </c>
      <c r="N6356">
        <f t="shared" si="537"/>
        <v>0</v>
      </c>
      <c r="O6356">
        <f t="shared" si="535"/>
        <v>0</v>
      </c>
      <c r="P6356">
        <f t="shared" si="538"/>
        <v>364</v>
      </c>
    </row>
    <row r="6357" spans="10:16" x14ac:dyDescent="0.25">
      <c r="J6357" t="s">
        <v>0</v>
      </c>
      <c r="K6357" s="3" t="e">
        <f t="shared" si="536"/>
        <v>#VALUE!</v>
      </c>
      <c r="L6357">
        <v>66</v>
      </c>
      <c r="M6357">
        <f t="shared" si="534"/>
        <v>0.18131868131868131</v>
      </c>
      <c r="N6357">
        <f t="shared" si="537"/>
        <v>0</v>
      </c>
      <c r="O6357">
        <f t="shared" si="535"/>
        <v>0</v>
      </c>
      <c r="P6357">
        <f t="shared" si="538"/>
        <v>364</v>
      </c>
    </row>
    <row r="6358" spans="10:16" x14ac:dyDescent="0.25">
      <c r="K6358" s="3">
        <f t="shared" si="536"/>
        <v>33965</v>
      </c>
      <c r="L6358">
        <v>66</v>
      </c>
      <c r="M6358">
        <f t="shared" si="534"/>
        <v>0.18131868131868131</v>
      </c>
      <c r="N6358">
        <f t="shared" si="537"/>
        <v>0</v>
      </c>
      <c r="O6358">
        <f t="shared" si="535"/>
        <v>0</v>
      </c>
      <c r="P6358">
        <f t="shared" si="538"/>
        <v>364</v>
      </c>
    </row>
    <row r="6359" spans="10:16" x14ac:dyDescent="0.25">
      <c r="J6359" t="s">
        <v>0</v>
      </c>
      <c r="K6359" s="3" t="e">
        <f t="shared" si="536"/>
        <v>#VALUE!</v>
      </c>
      <c r="L6359">
        <v>66</v>
      </c>
      <c r="M6359">
        <f t="shared" si="534"/>
        <v>0.18131868131868131</v>
      </c>
      <c r="N6359">
        <f t="shared" si="537"/>
        <v>0</v>
      </c>
      <c r="O6359">
        <f t="shared" si="535"/>
        <v>0</v>
      </c>
      <c r="P6359">
        <f t="shared" si="538"/>
        <v>364</v>
      </c>
    </row>
    <row r="6360" spans="10:16" x14ac:dyDescent="0.25">
      <c r="K6360" s="3">
        <f t="shared" si="536"/>
        <v>33965</v>
      </c>
      <c r="L6360">
        <v>66</v>
      </c>
      <c r="M6360">
        <f t="shared" si="534"/>
        <v>0.18131868131868131</v>
      </c>
      <c r="N6360">
        <f t="shared" si="537"/>
        <v>0</v>
      </c>
      <c r="O6360">
        <f t="shared" si="535"/>
        <v>0</v>
      </c>
      <c r="P6360">
        <f t="shared" si="538"/>
        <v>364</v>
      </c>
    </row>
    <row r="6361" spans="10:16" x14ac:dyDescent="0.25">
      <c r="J6361" t="s">
        <v>0</v>
      </c>
      <c r="K6361" s="3" t="e">
        <f t="shared" si="536"/>
        <v>#VALUE!</v>
      </c>
      <c r="L6361">
        <v>66</v>
      </c>
      <c r="M6361">
        <f t="shared" si="534"/>
        <v>0.18131868131868131</v>
      </c>
      <c r="N6361">
        <f t="shared" si="537"/>
        <v>0</v>
      </c>
      <c r="O6361">
        <f t="shared" si="535"/>
        <v>0</v>
      </c>
      <c r="P6361">
        <f t="shared" si="538"/>
        <v>364</v>
      </c>
    </row>
    <row r="6362" spans="10:16" x14ac:dyDescent="0.25">
      <c r="K6362" s="3">
        <f t="shared" si="536"/>
        <v>33965</v>
      </c>
      <c r="L6362">
        <v>66</v>
      </c>
      <c r="M6362">
        <f t="shared" si="534"/>
        <v>0.18131868131868131</v>
      </c>
      <c r="N6362">
        <f t="shared" si="537"/>
        <v>0</v>
      </c>
      <c r="O6362">
        <f t="shared" si="535"/>
        <v>0</v>
      </c>
      <c r="P6362">
        <f t="shared" si="538"/>
        <v>364</v>
      </c>
    </row>
    <row r="6363" spans="10:16" x14ac:dyDescent="0.25">
      <c r="J6363" t="s">
        <v>0</v>
      </c>
      <c r="K6363" s="3" t="e">
        <f t="shared" si="536"/>
        <v>#VALUE!</v>
      </c>
      <c r="L6363">
        <v>66</v>
      </c>
      <c r="M6363">
        <f t="shared" si="534"/>
        <v>0.18131868131868131</v>
      </c>
      <c r="N6363">
        <f t="shared" si="537"/>
        <v>0</v>
      </c>
      <c r="O6363">
        <f t="shared" si="535"/>
        <v>0</v>
      </c>
      <c r="P6363">
        <f t="shared" si="538"/>
        <v>364</v>
      </c>
    </row>
    <row r="6364" spans="10:16" x14ac:dyDescent="0.25">
      <c r="K6364" s="3">
        <f t="shared" si="536"/>
        <v>33965</v>
      </c>
      <c r="L6364">
        <v>66</v>
      </c>
      <c r="M6364">
        <f t="shared" si="534"/>
        <v>0.18131868131868131</v>
      </c>
      <c r="N6364">
        <f t="shared" si="537"/>
        <v>0</v>
      </c>
      <c r="O6364">
        <f t="shared" si="535"/>
        <v>0</v>
      </c>
      <c r="P6364">
        <f t="shared" si="538"/>
        <v>364</v>
      </c>
    </row>
    <row r="6365" spans="10:16" x14ac:dyDescent="0.25">
      <c r="J6365" t="s">
        <v>0</v>
      </c>
      <c r="K6365" s="3" t="e">
        <f t="shared" si="536"/>
        <v>#VALUE!</v>
      </c>
      <c r="L6365">
        <v>66</v>
      </c>
      <c r="M6365">
        <f t="shared" si="534"/>
        <v>0.18131868131868131</v>
      </c>
      <c r="N6365">
        <f t="shared" si="537"/>
        <v>0</v>
      </c>
      <c r="O6365">
        <f t="shared" si="535"/>
        <v>0</v>
      </c>
      <c r="P6365">
        <f t="shared" si="538"/>
        <v>364</v>
      </c>
    </row>
    <row r="6366" spans="10:16" x14ac:dyDescent="0.25">
      <c r="K6366" s="3">
        <f t="shared" si="536"/>
        <v>33965</v>
      </c>
      <c r="L6366">
        <v>66</v>
      </c>
      <c r="M6366">
        <f t="shared" si="534"/>
        <v>0.18131868131868131</v>
      </c>
      <c r="N6366">
        <f t="shared" si="537"/>
        <v>0</v>
      </c>
      <c r="O6366">
        <f t="shared" si="535"/>
        <v>0</v>
      </c>
      <c r="P6366">
        <f t="shared" si="538"/>
        <v>364</v>
      </c>
    </row>
    <row r="6367" spans="10:16" x14ac:dyDescent="0.25">
      <c r="J6367" t="s">
        <v>0</v>
      </c>
      <c r="K6367" s="3" t="e">
        <f t="shared" si="536"/>
        <v>#VALUE!</v>
      </c>
      <c r="L6367">
        <v>66</v>
      </c>
      <c r="M6367">
        <f t="shared" si="534"/>
        <v>0.18131868131868131</v>
      </c>
      <c r="N6367">
        <f t="shared" si="537"/>
        <v>0</v>
      </c>
      <c r="O6367">
        <f t="shared" si="535"/>
        <v>0</v>
      </c>
      <c r="P6367">
        <f t="shared" si="538"/>
        <v>364</v>
      </c>
    </row>
    <row r="6368" spans="10:16" x14ac:dyDescent="0.25">
      <c r="K6368" s="3">
        <f t="shared" si="536"/>
        <v>33965</v>
      </c>
      <c r="L6368">
        <v>66</v>
      </c>
      <c r="M6368">
        <f t="shared" si="534"/>
        <v>0.18131868131868131</v>
      </c>
      <c r="N6368">
        <f t="shared" si="537"/>
        <v>0</v>
      </c>
      <c r="O6368">
        <f t="shared" si="535"/>
        <v>0</v>
      </c>
      <c r="P6368">
        <f t="shared" si="538"/>
        <v>364</v>
      </c>
    </row>
    <row r="6369" spans="10:16" x14ac:dyDescent="0.25">
      <c r="J6369" t="s">
        <v>0</v>
      </c>
      <c r="K6369" s="3" t="e">
        <f t="shared" si="536"/>
        <v>#VALUE!</v>
      </c>
      <c r="L6369">
        <v>66</v>
      </c>
      <c r="M6369">
        <f t="shared" si="534"/>
        <v>0.18131868131868131</v>
      </c>
      <c r="N6369">
        <f t="shared" si="537"/>
        <v>0</v>
      </c>
      <c r="O6369">
        <f t="shared" si="535"/>
        <v>0</v>
      </c>
      <c r="P6369">
        <f t="shared" si="538"/>
        <v>364</v>
      </c>
    </row>
    <row r="6370" spans="10:16" x14ac:dyDescent="0.25">
      <c r="K6370" s="3">
        <f t="shared" si="536"/>
        <v>33965</v>
      </c>
      <c r="L6370">
        <v>66</v>
      </c>
      <c r="M6370">
        <f t="shared" si="534"/>
        <v>0.18131868131868131</v>
      </c>
      <c r="N6370">
        <f t="shared" si="537"/>
        <v>0</v>
      </c>
      <c r="O6370">
        <f t="shared" si="535"/>
        <v>0</v>
      </c>
      <c r="P6370">
        <f t="shared" si="538"/>
        <v>364</v>
      </c>
    </row>
    <row r="6371" spans="10:16" x14ac:dyDescent="0.25">
      <c r="J6371" t="s">
        <v>0</v>
      </c>
      <c r="K6371" s="3" t="e">
        <f t="shared" si="536"/>
        <v>#VALUE!</v>
      </c>
      <c r="L6371">
        <v>66</v>
      </c>
      <c r="M6371">
        <f t="shared" si="534"/>
        <v>0.18131868131868131</v>
      </c>
      <c r="N6371">
        <f t="shared" si="537"/>
        <v>0</v>
      </c>
      <c r="O6371">
        <f t="shared" si="535"/>
        <v>0</v>
      </c>
      <c r="P6371">
        <f t="shared" si="538"/>
        <v>364</v>
      </c>
    </row>
    <row r="6372" spans="10:16" x14ac:dyDescent="0.25">
      <c r="K6372" s="3">
        <f t="shared" si="536"/>
        <v>33965</v>
      </c>
      <c r="L6372">
        <v>66</v>
      </c>
      <c r="M6372">
        <f t="shared" si="534"/>
        <v>0.18131868131868131</v>
      </c>
      <c r="N6372">
        <f t="shared" si="537"/>
        <v>0</v>
      </c>
      <c r="O6372">
        <f t="shared" si="535"/>
        <v>0</v>
      </c>
      <c r="P6372">
        <f t="shared" si="538"/>
        <v>364</v>
      </c>
    </row>
    <row r="6373" spans="10:16" x14ac:dyDescent="0.25">
      <c r="J6373" t="s">
        <v>0</v>
      </c>
      <c r="K6373" s="3" t="e">
        <f t="shared" si="536"/>
        <v>#VALUE!</v>
      </c>
      <c r="L6373">
        <v>66</v>
      </c>
      <c r="M6373">
        <f t="shared" si="534"/>
        <v>0.18131868131868131</v>
      </c>
      <c r="N6373">
        <f t="shared" si="537"/>
        <v>0</v>
      </c>
      <c r="O6373">
        <f t="shared" si="535"/>
        <v>0</v>
      </c>
      <c r="P6373">
        <f t="shared" si="538"/>
        <v>364</v>
      </c>
    </row>
    <row r="6374" spans="10:16" x14ac:dyDescent="0.25">
      <c r="K6374" s="3">
        <f t="shared" si="536"/>
        <v>33965</v>
      </c>
      <c r="L6374">
        <v>66</v>
      </c>
      <c r="M6374">
        <f t="shared" si="534"/>
        <v>0.18131868131868131</v>
      </c>
      <c r="N6374">
        <f t="shared" si="537"/>
        <v>0</v>
      </c>
      <c r="O6374">
        <f t="shared" si="535"/>
        <v>0</v>
      </c>
      <c r="P6374">
        <f t="shared" si="538"/>
        <v>364</v>
      </c>
    </row>
    <row r="6375" spans="10:16" x14ac:dyDescent="0.25">
      <c r="J6375" t="s">
        <v>0</v>
      </c>
      <c r="K6375" s="3" t="e">
        <f t="shared" si="536"/>
        <v>#VALUE!</v>
      </c>
      <c r="L6375">
        <v>66</v>
      </c>
      <c r="M6375">
        <f t="shared" si="534"/>
        <v>0.18131868131868131</v>
      </c>
      <c r="N6375">
        <f t="shared" si="537"/>
        <v>0</v>
      </c>
      <c r="O6375">
        <f t="shared" si="535"/>
        <v>0</v>
      </c>
      <c r="P6375">
        <f t="shared" si="538"/>
        <v>364</v>
      </c>
    </row>
    <row r="6376" spans="10:16" x14ac:dyDescent="0.25">
      <c r="K6376" s="3">
        <f t="shared" si="536"/>
        <v>33965</v>
      </c>
      <c r="L6376">
        <v>66</v>
      </c>
      <c r="M6376">
        <f t="shared" si="534"/>
        <v>0.18131868131868131</v>
      </c>
      <c r="N6376">
        <f t="shared" si="537"/>
        <v>0</v>
      </c>
      <c r="O6376">
        <f t="shared" si="535"/>
        <v>0</v>
      </c>
      <c r="P6376">
        <f t="shared" si="538"/>
        <v>364</v>
      </c>
    </row>
    <row r="6377" spans="10:16" x14ac:dyDescent="0.25">
      <c r="J6377" t="s">
        <v>0</v>
      </c>
      <c r="K6377" s="3" t="e">
        <f t="shared" si="536"/>
        <v>#VALUE!</v>
      </c>
      <c r="L6377">
        <v>66</v>
      </c>
      <c r="M6377">
        <f t="shared" si="534"/>
        <v>0.18131868131868131</v>
      </c>
      <c r="N6377">
        <f t="shared" si="537"/>
        <v>0</v>
      </c>
      <c r="O6377">
        <f t="shared" si="535"/>
        <v>0</v>
      </c>
      <c r="P6377">
        <f t="shared" si="538"/>
        <v>364</v>
      </c>
    </row>
    <row r="6378" spans="10:16" x14ac:dyDescent="0.25">
      <c r="K6378" s="3">
        <f t="shared" si="536"/>
        <v>33965</v>
      </c>
      <c r="L6378">
        <v>66</v>
      </c>
      <c r="M6378">
        <f t="shared" si="534"/>
        <v>0.18131868131868131</v>
      </c>
      <c r="N6378">
        <f t="shared" si="537"/>
        <v>0</v>
      </c>
      <c r="O6378">
        <f t="shared" si="535"/>
        <v>0</v>
      </c>
      <c r="P6378">
        <f t="shared" si="538"/>
        <v>364</v>
      </c>
    </row>
    <row r="6379" spans="10:16" x14ac:dyDescent="0.25">
      <c r="J6379" t="s">
        <v>0</v>
      </c>
      <c r="K6379" s="3" t="e">
        <f t="shared" si="536"/>
        <v>#VALUE!</v>
      </c>
      <c r="L6379">
        <v>66</v>
      </c>
      <c r="M6379">
        <f t="shared" si="534"/>
        <v>0.18131868131868131</v>
      </c>
      <c r="N6379">
        <f t="shared" si="537"/>
        <v>0</v>
      </c>
      <c r="O6379">
        <f t="shared" si="535"/>
        <v>0</v>
      </c>
      <c r="P6379">
        <f t="shared" si="538"/>
        <v>364</v>
      </c>
    </row>
    <row r="6380" spans="10:16" x14ac:dyDescent="0.25">
      <c r="K6380" s="3">
        <f t="shared" si="536"/>
        <v>33965</v>
      </c>
      <c r="L6380">
        <v>66</v>
      </c>
      <c r="M6380">
        <f t="shared" si="534"/>
        <v>0.18131868131868131</v>
      </c>
      <c r="N6380">
        <f t="shared" si="537"/>
        <v>0</v>
      </c>
      <c r="O6380">
        <f t="shared" si="535"/>
        <v>0</v>
      </c>
      <c r="P6380">
        <f t="shared" si="538"/>
        <v>364</v>
      </c>
    </row>
    <row r="6381" spans="10:16" x14ac:dyDescent="0.25">
      <c r="J6381" t="s">
        <v>0</v>
      </c>
      <c r="K6381" s="3" t="e">
        <f t="shared" si="536"/>
        <v>#VALUE!</v>
      </c>
      <c r="L6381">
        <v>66</v>
      </c>
      <c r="M6381">
        <f t="shared" si="534"/>
        <v>0.18131868131868131</v>
      </c>
      <c r="N6381">
        <f t="shared" si="537"/>
        <v>0</v>
      </c>
      <c r="O6381">
        <f t="shared" si="535"/>
        <v>0</v>
      </c>
      <c r="P6381">
        <f t="shared" si="538"/>
        <v>364</v>
      </c>
    </row>
    <row r="6382" spans="10:16" x14ac:dyDescent="0.25">
      <c r="K6382" s="3">
        <f t="shared" si="536"/>
        <v>33965</v>
      </c>
      <c r="L6382">
        <v>66</v>
      </c>
      <c r="M6382">
        <f t="shared" si="534"/>
        <v>0.18131868131868131</v>
      </c>
      <c r="N6382">
        <f t="shared" si="537"/>
        <v>0</v>
      </c>
      <c r="O6382">
        <f t="shared" si="535"/>
        <v>0</v>
      </c>
      <c r="P6382">
        <f t="shared" si="538"/>
        <v>364</v>
      </c>
    </row>
    <row r="6383" spans="10:16" x14ac:dyDescent="0.25">
      <c r="J6383" t="s">
        <v>0</v>
      </c>
      <c r="K6383" s="3" t="e">
        <f t="shared" si="536"/>
        <v>#VALUE!</v>
      </c>
      <c r="L6383">
        <v>66</v>
      </c>
      <c r="M6383">
        <f t="shared" si="534"/>
        <v>0.18131868131868131</v>
      </c>
      <c r="N6383">
        <f t="shared" si="537"/>
        <v>0</v>
      </c>
      <c r="O6383">
        <f t="shared" si="535"/>
        <v>0</v>
      </c>
      <c r="P6383">
        <f t="shared" si="538"/>
        <v>364</v>
      </c>
    </row>
    <row r="6384" spans="10:16" x14ac:dyDescent="0.25">
      <c r="K6384" s="3">
        <f t="shared" si="536"/>
        <v>33965</v>
      </c>
      <c r="L6384">
        <v>66</v>
      </c>
      <c r="M6384">
        <f t="shared" si="534"/>
        <v>0.18131868131868131</v>
      </c>
      <c r="N6384">
        <f t="shared" si="537"/>
        <v>0</v>
      </c>
      <c r="O6384">
        <f t="shared" si="535"/>
        <v>0</v>
      </c>
      <c r="P6384">
        <f t="shared" si="538"/>
        <v>364</v>
      </c>
    </row>
    <row r="6385" spans="10:16" x14ac:dyDescent="0.25">
      <c r="J6385" t="s">
        <v>0</v>
      </c>
      <c r="K6385" s="3" t="e">
        <f t="shared" si="536"/>
        <v>#VALUE!</v>
      </c>
      <c r="L6385">
        <v>66</v>
      </c>
      <c r="M6385">
        <f t="shared" si="534"/>
        <v>0.18131868131868131</v>
      </c>
      <c r="N6385">
        <f t="shared" si="537"/>
        <v>0</v>
      </c>
      <c r="O6385">
        <f t="shared" si="535"/>
        <v>0</v>
      </c>
      <c r="P6385">
        <f t="shared" si="538"/>
        <v>364</v>
      </c>
    </row>
    <row r="6386" spans="10:16" x14ac:dyDescent="0.25">
      <c r="K6386" s="3">
        <f t="shared" si="536"/>
        <v>33965</v>
      </c>
      <c r="L6386">
        <v>66</v>
      </c>
      <c r="M6386">
        <f t="shared" si="534"/>
        <v>0.18131868131868131</v>
      </c>
      <c r="N6386">
        <f t="shared" si="537"/>
        <v>0</v>
      </c>
      <c r="O6386">
        <f t="shared" si="535"/>
        <v>0</v>
      </c>
      <c r="P6386">
        <f t="shared" si="538"/>
        <v>364</v>
      </c>
    </row>
    <row r="6387" spans="10:16" x14ac:dyDescent="0.25">
      <c r="J6387" t="s">
        <v>0</v>
      </c>
      <c r="K6387" s="3" t="e">
        <f t="shared" si="536"/>
        <v>#VALUE!</v>
      </c>
      <c r="L6387">
        <v>66</v>
      </c>
      <c r="M6387">
        <f t="shared" si="534"/>
        <v>0.18131868131868131</v>
      </c>
      <c r="N6387">
        <f t="shared" si="537"/>
        <v>0</v>
      </c>
      <c r="O6387">
        <f t="shared" si="535"/>
        <v>0</v>
      </c>
      <c r="P6387">
        <f t="shared" si="538"/>
        <v>364</v>
      </c>
    </row>
    <row r="6388" spans="10:16" x14ac:dyDescent="0.25">
      <c r="K6388" s="3">
        <f t="shared" si="536"/>
        <v>33965</v>
      </c>
      <c r="L6388">
        <v>66</v>
      </c>
      <c r="M6388">
        <f t="shared" si="534"/>
        <v>0.18131868131868131</v>
      </c>
      <c r="N6388">
        <f t="shared" si="537"/>
        <v>0</v>
      </c>
      <c r="O6388">
        <f t="shared" si="535"/>
        <v>0</v>
      </c>
      <c r="P6388">
        <f t="shared" si="538"/>
        <v>364</v>
      </c>
    </row>
    <row r="6389" spans="10:16" x14ac:dyDescent="0.25">
      <c r="J6389" t="s">
        <v>0</v>
      </c>
      <c r="K6389" s="3" t="e">
        <f t="shared" si="536"/>
        <v>#VALUE!</v>
      </c>
      <c r="L6389">
        <v>66</v>
      </c>
      <c r="M6389">
        <f t="shared" si="534"/>
        <v>0.18131868131868131</v>
      </c>
      <c r="N6389">
        <f t="shared" si="537"/>
        <v>0</v>
      </c>
      <c r="O6389">
        <f t="shared" si="535"/>
        <v>0</v>
      </c>
      <c r="P6389">
        <f t="shared" si="538"/>
        <v>364</v>
      </c>
    </row>
    <row r="6390" spans="10:16" x14ac:dyDescent="0.25">
      <c r="K6390" s="3">
        <f t="shared" si="536"/>
        <v>33965</v>
      </c>
      <c r="L6390">
        <v>66</v>
      </c>
      <c r="M6390">
        <f t="shared" si="534"/>
        <v>0.18131868131868131</v>
      </c>
      <c r="N6390">
        <f t="shared" si="537"/>
        <v>0</v>
      </c>
      <c r="O6390">
        <f t="shared" si="535"/>
        <v>0</v>
      </c>
      <c r="P6390">
        <f t="shared" si="538"/>
        <v>364</v>
      </c>
    </row>
    <row r="6391" spans="10:16" x14ac:dyDescent="0.25">
      <c r="J6391" t="s">
        <v>0</v>
      </c>
      <c r="K6391" s="3" t="e">
        <f t="shared" si="536"/>
        <v>#VALUE!</v>
      </c>
      <c r="L6391">
        <v>66</v>
      </c>
      <c r="M6391">
        <f t="shared" si="534"/>
        <v>0.18131868131868131</v>
      </c>
      <c r="N6391">
        <f t="shared" si="537"/>
        <v>0</v>
      </c>
      <c r="O6391">
        <f t="shared" si="535"/>
        <v>0</v>
      </c>
      <c r="P6391">
        <f t="shared" si="538"/>
        <v>364</v>
      </c>
    </row>
    <row r="6392" spans="10:16" x14ac:dyDescent="0.25">
      <c r="K6392" s="3">
        <f t="shared" si="536"/>
        <v>33965</v>
      </c>
      <c r="L6392">
        <v>66</v>
      </c>
      <c r="M6392">
        <f t="shared" si="534"/>
        <v>0.18131868131868131</v>
      </c>
      <c r="N6392">
        <f t="shared" si="537"/>
        <v>0</v>
      </c>
      <c r="O6392">
        <f t="shared" si="535"/>
        <v>0</v>
      </c>
      <c r="P6392">
        <f t="shared" si="538"/>
        <v>364</v>
      </c>
    </row>
    <row r="6393" spans="10:16" x14ac:dyDescent="0.25">
      <c r="J6393" t="s">
        <v>0</v>
      </c>
      <c r="K6393" s="3" t="e">
        <f t="shared" si="536"/>
        <v>#VALUE!</v>
      </c>
      <c r="L6393">
        <v>66</v>
      </c>
      <c r="M6393">
        <f t="shared" si="534"/>
        <v>0.18131868131868131</v>
      </c>
      <c r="N6393">
        <f t="shared" si="537"/>
        <v>0</v>
      </c>
      <c r="O6393">
        <f t="shared" si="535"/>
        <v>0</v>
      </c>
      <c r="P6393">
        <f t="shared" si="538"/>
        <v>364</v>
      </c>
    </row>
    <row r="6394" spans="10:16" x14ac:dyDescent="0.25">
      <c r="K6394" s="3">
        <f t="shared" si="536"/>
        <v>33965</v>
      </c>
      <c r="L6394">
        <v>66</v>
      </c>
      <c r="M6394">
        <f t="shared" si="534"/>
        <v>0.18131868131868131</v>
      </c>
      <c r="N6394">
        <f t="shared" si="537"/>
        <v>0</v>
      </c>
      <c r="O6394">
        <f t="shared" si="535"/>
        <v>0</v>
      </c>
      <c r="P6394">
        <f t="shared" si="538"/>
        <v>364</v>
      </c>
    </row>
    <row r="6395" spans="10:16" x14ac:dyDescent="0.25">
      <c r="J6395" t="s">
        <v>0</v>
      </c>
      <c r="K6395" s="3" t="e">
        <f t="shared" si="536"/>
        <v>#VALUE!</v>
      </c>
      <c r="L6395">
        <v>66</v>
      </c>
      <c r="M6395">
        <f t="shared" si="534"/>
        <v>0.18131868131868131</v>
      </c>
      <c r="N6395">
        <f t="shared" si="537"/>
        <v>0</v>
      </c>
      <c r="O6395">
        <f t="shared" si="535"/>
        <v>0</v>
      </c>
      <c r="P6395">
        <f t="shared" si="538"/>
        <v>364</v>
      </c>
    </row>
    <row r="6396" spans="10:16" x14ac:dyDescent="0.25">
      <c r="K6396" s="3">
        <f t="shared" si="536"/>
        <v>33965</v>
      </c>
      <c r="L6396">
        <v>66</v>
      </c>
      <c r="M6396">
        <f t="shared" si="534"/>
        <v>0.18131868131868131</v>
      </c>
      <c r="N6396">
        <f t="shared" si="537"/>
        <v>0</v>
      </c>
      <c r="O6396">
        <f t="shared" si="535"/>
        <v>0</v>
      </c>
      <c r="P6396">
        <f t="shared" si="538"/>
        <v>364</v>
      </c>
    </row>
    <row r="6397" spans="10:16" x14ac:dyDescent="0.25">
      <c r="J6397" t="s">
        <v>0</v>
      </c>
      <c r="K6397" s="3" t="e">
        <f t="shared" si="536"/>
        <v>#VALUE!</v>
      </c>
      <c r="L6397">
        <v>66</v>
      </c>
      <c r="M6397">
        <f t="shared" si="534"/>
        <v>0.18131868131868131</v>
      </c>
      <c r="N6397">
        <f t="shared" si="537"/>
        <v>0</v>
      </c>
      <c r="O6397">
        <f t="shared" si="535"/>
        <v>0</v>
      </c>
      <c r="P6397">
        <f t="shared" si="538"/>
        <v>364</v>
      </c>
    </row>
    <row r="6398" spans="10:16" x14ac:dyDescent="0.25">
      <c r="K6398" s="3">
        <f t="shared" si="536"/>
        <v>33965</v>
      </c>
      <c r="L6398">
        <v>66</v>
      </c>
      <c r="M6398">
        <f t="shared" si="534"/>
        <v>0.18131868131868131</v>
      </c>
      <c r="N6398">
        <f t="shared" si="537"/>
        <v>0</v>
      </c>
      <c r="O6398">
        <f t="shared" si="535"/>
        <v>0</v>
      </c>
      <c r="P6398">
        <f t="shared" si="538"/>
        <v>364</v>
      </c>
    </row>
    <row r="6399" spans="10:16" x14ac:dyDescent="0.25">
      <c r="J6399" t="s">
        <v>0</v>
      </c>
      <c r="K6399" s="3" t="e">
        <f t="shared" si="536"/>
        <v>#VALUE!</v>
      </c>
      <c r="L6399">
        <v>66</v>
      </c>
      <c r="M6399">
        <f t="shared" si="534"/>
        <v>0.18131868131868131</v>
      </c>
      <c r="N6399">
        <f t="shared" si="537"/>
        <v>0</v>
      </c>
      <c r="O6399">
        <f t="shared" si="535"/>
        <v>0</v>
      </c>
      <c r="P6399">
        <f t="shared" si="538"/>
        <v>364</v>
      </c>
    </row>
    <row r="6400" spans="10:16" x14ac:dyDescent="0.25">
      <c r="K6400" s="3">
        <f t="shared" si="536"/>
        <v>33965</v>
      </c>
      <c r="L6400">
        <v>66</v>
      </c>
      <c r="M6400">
        <f t="shared" si="534"/>
        <v>0.18131868131868131</v>
      </c>
      <c r="N6400">
        <f t="shared" si="537"/>
        <v>0</v>
      </c>
      <c r="O6400">
        <f t="shared" si="535"/>
        <v>0</v>
      </c>
      <c r="P6400">
        <f t="shared" si="538"/>
        <v>364</v>
      </c>
    </row>
    <row r="6401" spans="10:16" x14ac:dyDescent="0.25">
      <c r="J6401" t="s">
        <v>0</v>
      </c>
      <c r="K6401" s="3" t="e">
        <f t="shared" si="536"/>
        <v>#VALUE!</v>
      </c>
      <c r="L6401">
        <v>66</v>
      </c>
      <c r="M6401">
        <f t="shared" si="534"/>
        <v>0.18131868131868131</v>
      </c>
      <c r="N6401">
        <f t="shared" si="537"/>
        <v>0</v>
      </c>
      <c r="O6401">
        <f t="shared" si="535"/>
        <v>0</v>
      </c>
      <c r="P6401">
        <f t="shared" si="538"/>
        <v>364</v>
      </c>
    </row>
    <row r="6402" spans="10:16" x14ac:dyDescent="0.25">
      <c r="K6402" s="3">
        <f t="shared" si="536"/>
        <v>33965</v>
      </c>
      <c r="L6402">
        <v>66</v>
      </c>
      <c r="M6402">
        <f t="shared" si="534"/>
        <v>0.18131868131868131</v>
      </c>
      <c r="N6402">
        <f t="shared" si="537"/>
        <v>0</v>
      </c>
      <c r="O6402">
        <f t="shared" si="535"/>
        <v>0</v>
      </c>
      <c r="P6402">
        <f t="shared" si="538"/>
        <v>364</v>
      </c>
    </row>
    <row r="6403" spans="10:16" x14ac:dyDescent="0.25">
      <c r="J6403" t="s">
        <v>0</v>
      </c>
      <c r="K6403" s="3" t="e">
        <f t="shared" si="536"/>
        <v>#VALUE!</v>
      </c>
      <c r="L6403">
        <v>66</v>
      </c>
      <c r="M6403">
        <f t="shared" si="534"/>
        <v>0.18131868131868131</v>
      </c>
      <c r="N6403">
        <f t="shared" si="537"/>
        <v>0</v>
      </c>
      <c r="O6403">
        <f t="shared" si="535"/>
        <v>0</v>
      </c>
      <c r="P6403">
        <f t="shared" si="538"/>
        <v>364</v>
      </c>
    </row>
    <row r="6404" spans="10:16" x14ac:dyDescent="0.25">
      <c r="K6404" s="3">
        <f t="shared" si="536"/>
        <v>33965</v>
      </c>
      <c r="L6404">
        <v>66</v>
      </c>
      <c r="M6404">
        <f t="shared" si="534"/>
        <v>0.18131868131868131</v>
      </c>
      <c r="N6404">
        <f t="shared" si="537"/>
        <v>0</v>
      </c>
      <c r="O6404">
        <f t="shared" si="535"/>
        <v>0</v>
      </c>
      <c r="P6404">
        <f t="shared" si="538"/>
        <v>364</v>
      </c>
    </row>
    <row r="6405" spans="10:16" x14ac:dyDescent="0.25">
      <c r="J6405" t="s">
        <v>0</v>
      </c>
      <c r="K6405" s="3" t="e">
        <f t="shared" si="536"/>
        <v>#VALUE!</v>
      </c>
      <c r="L6405">
        <v>66</v>
      </c>
      <c r="M6405">
        <f t="shared" si="534"/>
        <v>0.18131868131868131</v>
      </c>
      <c r="N6405">
        <f t="shared" si="537"/>
        <v>0</v>
      </c>
      <c r="O6405">
        <f t="shared" si="535"/>
        <v>0</v>
      </c>
      <c r="P6405">
        <f t="shared" si="538"/>
        <v>364</v>
      </c>
    </row>
    <row r="6406" spans="10:16" x14ac:dyDescent="0.25">
      <c r="K6406" s="3">
        <f t="shared" si="536"/>
        <v>33965</v>
      </c>
      <c r="L6406">
        <v>66</v>
      </c>
      <c r="M6406">
        <f t="shared" si="534"/>
        <v>0.18131868131868131</v>
      </c>
      <c r="N6406">
        <f t="shared" si="537"/>
        <v>0</v>
      </c>
      <c r="O6406">
        <f t="shared" si="535"/>
        <v>0</v>
      </c>
      <c r="P6406">
        <f t="shared" si="538"/>
        <v>364</v>
      </c>
    </row>
    <row r="6407" spans="10:16" x14ac:dyDescent="0.25">
      <c r="J6407" t="s">
        <v>0</v>
      </c>
      <c r="K6407" s="3" t="e">
        <f t="shared" si="536"/>
        <v>#VALUE!</v>
      </c>
      <c r="L6407">
        <v>66</v>
      </c>
      <c r="M6407">
        <f t="shared" si="534"/>
        <v>0.18131868131868131</v>
      </c>
      <c r="N6407">
        <f t="shared" si="537"/>
        <v>0</v>
      </c>
      <c r="O6407">
        <f t="shared" si="535"/>
        <v>0</v>
      </c>
      <c r="P6407">
        <f t="shared" si="538"/>
        <v>364</v>
      </c>
    </row>
    <row r="6408" spans="10:16" x14ac:dyDescent="0.25">
      <c r="K6408" s="3">
        <f t="shared" si="536"/>
        <v>33965</v>
      </c>
      <c r="L6408">
        <v>66</v>
      </c>
      <c r="M6408">
        <f t="shared" ref="M6408:M6471" si="539">L6408/P6408</f>
        <v>0.18131868131868131</v>
      </c>
      <c r="N6408">
        <f t="shared" si="537"/>
        <v>0</v>
      </c>
      <c r="O6408">
        <f t="shared" ref="O6408:O6471" si="540">ROUND(N6408,1)</f>
        <v>0</v>
      </c>
      <c r="P6408">
        <f t="shared" si="538"/>
        <v>364</v>
      </c>
    </row>
    <row r="6409" spans="10:16" x14ac:dyDescent="0.25">
      <c r="J6409" t="s">
        <v>0</v>
      </c>
      <c r="K6409" s="3" t="e">
        <f t="shared" ref="K6409:K6472" si="541">$K$7+J6409</f>
        <v>#VALUE!</v>
      </c>
      <c r="L6409">
        <v>66</v>
      </c>
      <c r="M6409">
        <f t="shared" si="539"/>
        <v>0.18131868131868131</v>
      </c>
      <c r="N6409">
        <f t="shared" ref="N6409:N6472" si="542">INT(M6409)</f>
        <v>0</v>
      </c>
      <c r="O6409">
        <f t="shared" si="540"/>
        <v>0</v>
      </c>
      <c r="P6409">
        <f t="shared" ref="P6409:P6472" si="543">DATE(2010,12,26)-DATE(2009,12,27)</f>
        <v>364</v>
      </c>
    </row>
    <row r="6410" spans="10:16" x14ac:dyDescent="0.25">
      <c r="K6410" s="3">
        <f t="shared" si="541"/>
        <v>33965</v>
      </c>
      <c r="L6410">
        <v>66</v>
      </c>
      <c r="M6410">
        <f t="shared" si="539"/>
        <v>0.18131868131868131</v>
      </c>
      <c r="N6410">
        <f t="shared" si="542"/>
        <v>0</v>
      </c>
      <c r="O6410">
        <f t="shared" si="540"/>
        <v>0</v>
      </c>
      <c r="P6410">
        <f t="shared" si="543"/>
        <v>364</v>
      </c>
    </row>
    <row r="6411" spans="10:16" x14ac:dyDescent="0.25">
      <c r="J6411" t="s">
        <v>0</v>
      </c>
      <c r="K6411" s="3" t="e">
        <f t="shared" si="541"/>
        <v>#VALUE!</v>
      </c>
      <c r="L6411">
        <v>66</v>
      </c>
      <c r="M6411">
        <f t="shared" si="539"/>
        <v>0.18131868131868131</v>
      </c>
      <c r="N6411">
        <f t="shared" si="542"/>
        <v>0</v>
      </c>
      <c r="O6411">
        <f t="shared" si="540"/>
        <v>0</v>
      </c>
      <c r="P6411">
        <f t="shared" si="543"/>
        <v>364</v>
      </c>
    </row>
    <row r="6412" spans="10:16" x14ac:dyDescent="0.25">
      <c r="K6412" s="3">
        <f t="shared" si="541"/>
        <v>33965</v>
      </c>
      <c r="L6412">
        <v>66</v>
      </c>
      <c r="M6412">
        <f t="shared" si="539"/>
        <v>0.18131868131868131</v>
      </c>
      <c r="N6412">
        <f t="shared" si="542"/>
        <v>0</v>
      </c>
      <c r="O6412">
        <f t="shared" si="540"/>
        <v>0</v>
      </c>
      <c r="P6412">
        <f t="shared" si="543"/>
        <v>364</v>
      </c>
    </row>
    <row r="6413" spans="10:16" x14ac:dyDescent="0.25">
      <c r="J6413" t="s">
        <v>0</v>
      </c>
      <c r="K6413" s="3" t="e">
        <f t="shared" si="541"/>
        <v>#VALUE!</v>
      </c>
      <c r="L6413">
        <v>66</v>
      </c>
      <c r="M6413">
        <f t="shared" si="539"/>
        <v>0.18131868131868131</v>
      </c>
      <c r="N6413">
        <f t="shared" si="542"/>
        <v>0</v>
      </c>
      <c r="O6413">
        <f t="shared" si="540"/>
        <v>0</v>
      </c>
      <c r="P6413">
        <f t="shared" si="543"/>
        <v>364</v>
      </c>
    </row>
    <row r="6414" spans="10:16" x14ac:dyDescent="0.25">
      <c r="K6414" s="3">
        <f t="shared" si="541"/>
        <v>33965</v>
      </c>
      <c r="L6414">
        <v>66</v>
      </c>
      <c r="M6414">
        <f t="shared" si="539"/>
        <v>0.18131868131868131</v>
      </c>
      <c r="N6414">
        <f t="shared" si="542"/>
        <v>0</v>
      </c>
      <c r="O6414">
        <f t="shared" si="540"/>
        <v>0</v>
      </c>
      <c r="P6414">
        <f t="shared" si="543"/>
        <v>364</v>
      </c>
    </row>
    <row r="6415" spans="10:16" x14ac:dyDescent="0.25">
      <c r="J6415" t="s">
        <v>0</v>
      </c>
      <c r="K6415" s="3" t="e">
        <f t="shared" si="541"/>
        <v>#VALUE!</v>
      </c>
      <c r="L6415">
        <v>66</v>
      </c>
      <c r="M6415">
        <f t="shared" si="539"/>
        <v>0.18131868131868131</v>
      </c>
      <c r="N6415">
        <f t="shared" si="542"/>
        <v>0</v>
      </c>
      <c r="O6415">
        <f t="shared" si="540"/>
        <v>0</v>
      </c>
      <c r="P6415">
        <f t="shared" si="543"/>
        <v>364</v>
      </c>
    </row>
    <row r="6416" spans="10:16" x14ac:dyDescent="0.25">
      <c r="K6416" s="3">
        <f t="shared" si="541"/>
        <v>33965</v>
      </c>
      <c r="L6416">
        <v>66</v>
      </c>
      <c r="M6416">
        <f t="shared" si="539"/>
        <v>0.18131868131868131</v>
      </c>
      <c r="N6416">
        <f t="shared" si="542"/>
        <v>0</v>
      </c>
      <c r="O6416">
        <f t="shared" si="540"/>
        <v>0</v>
      </c>
      <c r="P6416">
        <f t="shared" si="543"/>
        <v>364</v>
      </c>
    </row>
    <row r="6417" spans="10:16" x14ac:dyDescent="0.25">
      <c r="J6417" t="s">
        <v>0</v>
      </c>
      <c r="K6417" s="3" t="e">
        <f t="shared" si="541"/>
        <v>#VALUE!</v>
      </c>
      <c r="L6417">
        <v>66</v>
      </c>
      <c r="M6417">
        <f t="shared" si="539"/>
        <v>0.18131868131868131</v>
      </c>
      <c r="N6417">
        <f t="shared" si="542"/>
        <v>0</v>
      </c>
      <c r="O6417">
        <f t="shared" si="540"/>
        <v>0</v>
      </c>
      <c r="P6417">
        <f t="shared" si="543"/>
        <v>364</v>
      </c>
    </row>
    <row r="6418" spans="10:16" x14ac:dyDescent="0.25">
      <c r="K6418" s="3">
        <f t="shared" si="541"/>
        <v>33965</v>
      </c>
      <c r="L6418">
        <v>66</v>
      </c>
      <c r="M6418">
        <f t="shared" si="539"/>
        <v>0.18131868131868131</v>
      </c>
      <c r="N6418">
        <f t="shared" si="542"/>
        <v>0</v>
      </c>
      <c r="O6418">
        <f t="shared" si="540"/>
        <v>0</v>
      </c>
      <c r="P6418">
        <f t="shared" si="543"/>
        <v>364</v>
      </c>
    </row>
    <row r="6419" spans="10:16" x14ac:dyDescent="0.25">
      <c r="J6419" t="s">
        <v>0</v>
      </c>
      <c r="K6419" s="3" t="e">
        <f t="shared" si="541"/>
        <v>#VALUE!</v>
      </c>
      <c r="L6419">
        <v>66</v>
      </c>
      <c r="M6419">
        <f t="shared" si="539"/>
        <v>0.18131868131868131</v>
      </c>
      <c r="N6419">
        <f t="shared" si="542"/>
        <v>0</v>
      </c>
      <c r="O6419">
        <f t="shared" si="540"/>
        <v>0</v>
      </c>
      <c r="P6419">
        <f t="shared" si="543"/>
        <v>364</v>
      </c>
    </row>
    <row r="6420" spans="10:16" x14ac:dyDescent="0.25">
      <c r="K6420" s="3">
        <f t="shared" si="541"/>
        <v>33965</v>
      </c>
      <c r="L6420">
        <v>66</v>
      </c>
      <c r="M6420">
        <f t="shared" si="539"/>
        <v>0.18131868131868131</v>
      </c>
      <c r="N6420">
        <f t="shared" si="542"/>
        <v>0</v>
      </c>
      <c r="O6420">
        <f t="shared" si="540"/>
        <v>0</v>
      </c>
      <c r="P6420">
        <f t="shared" si="543"/>
        <v>364</v>
      </c>
    </row>
    <row r="6421" spans="10:16" x14ac:dyDescent="0.25">
      <c r="J6421" t="s">
        <v>0</v>
      </c>
      <c r="K6421" s="3" t="e">
        <f t="shared" si="541"/>
        <v>#VALUE!</v>
      </c>
      <c r="L6421">
        <v>66</v>
      </c>
      <c r="M6421">
        <f t="shared" si="539"/>
        <v>0.18131868131868131</v>
      </c>
      <c r="N6421">
        <f t="shared" si="542"/>
        <v>0</v>
      </c>
      <c r="O6421">
        <f t="shared" si="540"/>
        <v>0</v>
      </c>
      <c r="P6421">
        <f t="shared" si="543"/>
        <v>364</v>
      </c>
    </row>
    <row r="6422" spans="10:16" x14ac:dyDescent="0.25">
      <c r="K6422" s="3">
        <f t="shared" si="541"/>
        <v>33965</v>
      </c>
      <c r="L6422">
        <v>66</v>
      </c>
      <c r="M6422">
        <f t="shared" si="539"/>
        <v>0.18131868131868131</v>
      </c>
      <c r="N6422">
        <f t="shared" si="542"/>
        <v>0</v>
      </c>
      <c r="O6422">
        <f t="shared" si="540"/>
        <v>0</v>
      </c>
      <c r="P6422">
        <f t="shared" si="543"/>
        <v>364</v>
      </c>
    </row>
    <row r="6423" spans="10:16" x14ac:dyDescent="0.25">
      <c r="J6423" t="s">
        <v>0</v>
      </c>
      <c r="K6423" s="3" t="e">
        <f t="shared" si="541"/>
        <v>#VALUE!</v>
      </c>
      <c r="L6423">
        <v>66</v>
      </c>
      <c r="M6423">
        <f t="shared" si="539"/>
        <v>0.18131868131868131</v>
      </c>
      <c r="N6423">
        <f t="shared" si="542"/>
        <v>0</v>
      </c>
      <c r="O6423">
        <f t="shared" si="540"/>
        <v>0</v>
      </c>
      <c r="P6423">
        <f t="shared" si="543"/>
        <v>364</v>
      </c>
    </row>
    <row r="6424" spans="10:16" x14ac:dyDescent="0.25">
      <c r="K6424" s="3">
        <f t="shared" si="541"/>
        <v>33965</v>
      </c>
      <c r="L6424">
        <v>66</v>
      </c>
      <c r="M6424">
        <f t="shared" si="539"/>
        <v>0.18131868131868131</v>
      </c>
      <c r="N6424">
        <f t="shared" si="542"/>
        <v>0</v>
      </c>
      <c r="O6424">
        <f t="shared" si="540"/>
        <v>0</v>
      </c>
      <c r="P6424">
        <f t="shared" si="543"/>
        <v>364</v>
      </c>
    </row>
    <row r="6425" spans="10:16" x14ac:dyDescent="0.25">
      <c r="J6425" t="s">
        <v>0</v>
      </c>
      <c r="K6425" s="3" t="e">
        <f t="shared" si="541"/>
        <v>#VALUE!</v>
      </c>
      <c r="L6425">
        <v>66</v>
      </c>
      <c r="M6425">
        <f t="shared" si="539"/>
        <v>0.18131868131868131</v>
      </c>
      <c r="N6425">
        <f t="shared" si="542"/>
        <v>0</v>
      </c>
      <c r="O6425">
        <f t="shared" si="540"/>
        <v>0</v>
      </c>
      <c r="P6425">
        <f t="shared" si="543"/>
        <v>364</v>
      </c>
    </row>
    <row r="6426" spans="10:16" x14ac:dyDescent="0.25">
      <c r="K6426" s="3">
        <f t="shared" si="541"/>
        <v>33965</v>
      </c>
      <c r="L6426">
        <v>66</v>
      </c>
      <c r="M6426">
        <f t="shared" si="539"/>
        <v>0.18131868131868131</v>
      </c>
      <c r="N6426">
        <f t="shared" si="542"/>
        <v>0</v>
      </c>
      <c r="O6426">
        <f t="shared" si="540"/>
        <v>0</v>
      </c>
      <c r="P6426">
        <f t="shared" si="543"/>
        <v>364</v>
      </c>
    </row>
    <row r="6427" spans="10:16" x14ac:dyDescent="0.25">
      <c r="J6427" t="s">
        <v>0</v>
      </c>
      <c r="K6427" s="3" t="e">
        <f t="shared" si="541"/>
        <v>#VALUE!</v>
      </c>
      <c r="L6427">
        <v>66</v>
      </c>
      <c r="M6427">
        <f t="shared" si="539"/>
        <v>0.18131868131868131</v>
      </c>
      <c r="N6427">
        <f t="shared" si="542"/>
        <v>0</v>
      </c>
      <c r="O6427">
        <f t="shared" si="540"/>
        <v>0</v>
      </c>
      <c r="P6427">
        <f t="shared" si="543"/>
        <v>364</v>
      </c>
    </row>
    <row r="6428" spans="10:16" x14ac:dyDescent="0.25">
      <c r="K6428" s="3">
        <f t="shared" si="541"/>
        <v>33965</v>
      </c>
      <c r="L6428">
        <v>66</v>
      </c>
      <c r="M6428">
        <f t="shared" si="539"/>
        <v>0.18131868131868131</v>
      </c>
      <c r="N6428">
        <f t="shared" si="542"/>
        <v>0</v>
      </c>
      <c r="O6428">
        <f t="shared" si="540"/>
        <v>0</v>
      </c>
      <c r="P6428">
        <f t="shared" si="543"/>
        <v>364</v>
      </c>
    </row>
    <row r="6429" spans="10:16" x14ac:dyDescent="0.25">
      <c r="J6429" t="s">
        <v>0</v>
      </c>
      <c r="K6429" s="3" t="e">
        <f t="shared" si="541"/>
        <v>#VALUE!</v>
      </c>
      <c r="L6429">
        <v>66</v>
      </c>
      <c r="M6429">
        <f t="shared" si="539"/>
        <v>0.18131868131868131</v>
      </c>
      <c r="N6429">
        <f t="shared" si="542"/>
        <v>0</v>
      </c>
      <c r="O6429">
        <f t="shared" si="540"/>
        <v>0</v>
      </c>
      <c r="P6429">
        <f t="shared" si="543"/>
        <v>364</v>
      </c>
    </row>
    <row r="6430" spans="10:16" x14ac:dyDescent="0.25">
      <c r="K6430" s="3">
        <f t="shared" si="541"/>
        <v>33965</v>
      </c>
      <c r="L6430">
        <v>66</v>
      </c>
      <c r="M6430">
        <f t="shared" si="539"/>
        <v>0.18131868131868131</v>
      </c>
      <c r="N6430">
        <f t="shared" si="542"/>
        <v>0</v>
      </c>
      <c r="O6430">
        <f t="shared" si="540"/>
        <v>0</v>
      </c>
      <c r="P6430">
        <f t="shared" si="543"/>
        <v>364</v>
      </c>
    </row>
    <row r="6431" spans="10:16" x14ac:dyDescent="0.25">
      <c r="J6431" t="s">
        <v>0</v>
      </c>
      <c r="K6431" s="3" t="e">
        <f t="shared" si="541"/>
        <v>#VALUE!</v>
      </c>
      <c r="L6431">
        <v>66</v>
      </c>
      <c r="M6431">
        <f t="shared" si="539"/>
        <v>0.18131868131868131</v>
      </c>
      <c r="N6431">
        <f t="shared" si="542"/>
        <v>0</v>
      </c>
      <c r="O6431">
        <f t="shared" si="540"/>
        <v>0</v>
      </c>
      <c r="P6431">
        <f t="shared" si="543"/>
        <v>364</v>
      </c>
    </row>
    <row r="6432" spans="10:16" x14ac:dyDescent="0.25">
      <c r="K6432" s="3">
        <f t="shared" si="541"/>
        <v>33965</v>
      </c>
      <c r="L6432">
        <v>66</v>
      </c>
      <c r="M6432">
        <f t="shared" si="539"/>
        <v>0.18131868131868131</v>
      </c>
      <c r="N6432">
        <f t="shared" si="542"/>
        <v>0</v>
      </c>
      <c r="O6432">
        <f t="shared" si="540"/>
        <v>0</v>
      </c>
      <c r="P6432">
        <f t="shared" si="543"/>
        <v>364</v>
      </c>
    </row>
    <row r="6433" spans="10:16" x14ac:dyDescent="0.25">
      <c r="J6433" t="s">
        <v>0</v>
      </c>
      <c r="K6433" s="3" t="e">
        <f t="shared" si="541"/>
        <v>#VALUE!</v>
      </c>
      <c r="L6433">
        <v>66</v>
      </c>
      <c r="M6433">
        <f t="shared" si="539"/>
        <v>0.18131868131868131</v>
      </c>
      <c r="N6433">
        <f t="shared" si="542"/>
        <v>0</v>
      </c>
      <c r="O6433">
        <f t="shared" si="540"/>
        <v>0</v>
      </c>
      <c r="P6433">
        <f t="shared" si="543"/>
        <v>364</v>
      </c>
    </row>
    <row r="6434" spans="10:16" x14ac:dyDescent="0.25">
      <c r="K6434" s="3">
        <f t="shared" si="541"/>
        <v>33965</v>
      </c>
      <c r="L6434">
        <v>66</v>
      </c>
      <c r="M6434">
        <f t="shared" si="539"/>
        <v>0.18131868131868131</v>
      </c>
      <c r="N6434">
        <f t="shared" si="542"/>
        <v>0</v>
      </c>
      <c r="O6434">
        <f t="shared" si="540"/>
        <v>0</v>
      </c>
      <c r="P6434">
        <f t="shared" si="543"/>
        <v>364</v>
      </c>
    </row>
    <row r="6435" spans="10:16" x14ac:dyDescent="0.25">
      <c r="J6435" t="s">
        <v>0</v>
      </c>
      <c r="K6435" s="3" t="e">
        <f t="shared" si="541"/>
        <v>#VALUE!</v>
      </c>
      <c r="L6435">
        <v>66</v>
      </c>
      <c r="M6435">
        <f t="shared" si="539"/>
        <v>0.18131868131868131</v>
      </c>
      <c r="N6435">
        <f t="shared" si="542"/>
        <v>0</v>
      </c>
      <c r="O6435">
        <f t="shared" si="540"/>
        <v>0</v>
      </c>
      <c r="P6435">
        <f t="shared" si="543"/>
        <v>364</v>
      </c>
    </row>
    <row r="6436" spans="10:16" x14ac:dyDescent="0.25">
      <c r="K6436" s="3">
        <f t="shared" si="541"/>
        <v>33965</v>
      </c>
      <c r="L6436">
        <v>66</v>
      </c>
      <c r="M6436">
        <f t="shared" si="539"/>
        <v>0.18131868131868131</v>
      </c>
      <c r="N6436">
        <f t="shared" si="542"/>
        <v>0</v>
      </c>
      <c r="O6436">
        <f t="shared" si="540"/>
        <v>0</v>
      </c>
      <c r="P6436">
        <f t="shared" si="543"/>
        <v>364</v>
      </c>
    </row>
    <row r="6437" spans="10:16" x14ac:dyDescent="0.25">
      <c r="J6437" t="s">
        <v>0</v>
      </c>
      <c r="K6437" s="3" t="e">
        <f t="shared" si="541"/>
        <v>#VALUE!</v>
      </c>
      <c r="L6437">
        <v>66</v>
      </c>
      <c r="M6437">
        <f t="shared" si="539"/>
        <v>0.18131868131868131</v>
      </c>
      <c r="N6437">
        <f t="shared" si="542"/>
        <v>0</v>
      </c>
      <c r="O6437">
        <f t="shared" si="540"/>
        <v>0</v>
      </c>
      <c r="P6437">
        <f t="shared" si="543"/>
        <v>364</v>
      </c>
    </row>
    <row r="6438" spans="10:16" x14ac:dyDescent="0.25">
      <c r="K6438" s="3">
        <f t="shared" si="541"/>
        <v>33965</v>
      </c>
      <c r="L6438">
        <v>66</v>
      </c>
      <c r="M6438">
        <f t="shared" si="539"/>
        <v>0.18131868131868131</v>
      </c>
      <c r="N6438">
        <f t="shared" si="542"/>
        <v>0</v>
      </c>
      <c r="O6438">
        <f t="shared" si="540"/>
        <v>0</v>
      </c>
      <c r="P6438">
        <f t="shared" si="543"/>
        <v>364</v>
      </c>
    </row>
    <row r="6439" spans="10:16" x14ac:dyDescent="0.25">
      <c r="J6439" t="s">
        <v>0</v>
      </c>
      <c r="K6439" s="3" t="e">
        <f t="shared" si="541"/>
        <v>#VALUE!</v>
      </c>
      <c r="L6439">
        <v>66</v>
      </c>
      <c r="M6439">
        <f t="shared" si="539"/>
        <v>0.18131868131868131</v>
      </c>
      <c r="N6439">
        <f t="shared" si="542"/>
        <v>0</v>
      </c>
      <c r="O6439">
        <f t="shared" si="540"/>
        <v>0</v>
      </c>
      <c r="P6439">
        <f t="shared" si="543"/>
        <v>364</v>
      </c>
    </row>
    <row r="6440" spans="10:16" x14ac:dyDescent="0.25">
      <c r="K6440" s="3">
        <f t="shared" si="541"/>
        <v>33965</v>
      </c>
      <c r="L6440">
        <v>66</v>
      </c>
      <c r="M6440">
        <f t="shared" si="539"/>
        <v>0.18131868131868131</v>
      </c>
      <c r="N6440">
        <f t="shared" si="542"/>
        <v>0</v>
      </c>
      <c r="O6440">
        <f t="shared" si="540"/>
        <v>0</v>
      </c>
      <c r="P6440">
        <f t="shared" si="543"/>
        <v>364</v>
      </c>
    </row>
    <row r="6441" spans="10:16" x14ac:dyDescent="0.25">
      <c r="J6441" t="s">
        <v>0</v>
      </c>
      <c r="K6441" s="3" t="e">
        <f t="shared" si="541"/>
        <v>#VALUE!</v>
      </c>
      <c r="L6441">
        <v>66</v>
      </c>
      <c r="M6441">
        <f t="shared" si="539"/>
        <v>0.18131868131868131</v>
      </c>
      <c r="N6441">
        <f t="shared" si="542"/>
        <v>0</v>
      </c>
      <c r="O6441">
        <f t="shared" si="540"/>
        <v>0</v>
      </c>
      <c r="P6441">
        <f t="shared" si="543"/>
        <v>364</v>
      </c>
    </row>
    <row r="6442" spans="10:16" x14ac:dyDescent="0.25">
      <c r="K6442" s="3">
        <f t="shared" si="541"/>
        <v>33965</v>
      </c>
      <c r="L6442">
        <v>66</v>
      </c>
      <c r="M6442">
        <f t="shared" si="539"/>
        <v>0.18131868131868131</v>
      </c>
      <c r="N6442">
        <f t="shared" si="542"/>
        <v>0</v>
      </c>
      <c r="O6442">
        <f t="shared" si="540"/>
        <v>0</v>
      </c>
      <c r="P6442">
        <f t="shared" si="543"/>
        <v>364</v>
      </c>
    </row>
    <row r="6443" spans="10:16" x14ac:dyDescent="0.25">
      <c r="J6443" t="s">
        <v>0</v>
      </c>
      <c r="K6443" s="3" t="e">
        <f t="shared" si="541"/>
        <v>#VALUE!</v>
      </c>
      <c r="L6443">
        <v>66</v>
      </c>
      <c r="M6443">
        <f t="shared" si="539"/>
        <v>0.18131868131868131</v>
      </c>
      <c r="N6443">
        <f t="shared" si="542"/>
        <v>0</v>
      </c>
      <c r="O6443">
        <f t="shared" si="540"/>
        <v>0</v>
      </c>
      <c r="P6443">
        <f t="shared" si="543"/>
        <v>364</v>
      </c>
    </row>
    <row r="6444" spans="10:16" x14ac:dyDescent="0.25">
      <c r="K6444" s="3">
        <f t="shared" si="541"/>
        <v>33965</v>
      </c>
      <c r="L6444">
        <v>66</v>
      </c>
      <c r="M6444">
        <f t="shared" si="539"/>
        <v>0.18131868131868131</v>
      </c>
      <c r="N6444">
        <f t="shared" si="542"/>
        <v>0</v>
      </c>
      <c r="O6444">
        <f t="shared" si="540"/>
        <v>0</v>
      </c>
      <c r="P6444">
        <f t="shared" si="543"/>
        <v>364</v>
      </c>
    </row>
    <row r="6445" spans="10:16" x14ac:dyDescent="0.25">
      <c r="J6445" t="s">
        <v>0</v>
      </c>
      <c r="K6445" s="3" t="e">
        <f t="shared" si="541"/>
        <v>#VALUE!</v>
      </c>
      <c r="L6445">
        <v>66</v>
      </c>
      <c r="M6445">
        <f t="shared" si="539"/>
        <v>0.18131868131868131</v>
      </c>
      <c r="N6445">
        <f t="shared" si="542"/>
        <v>0</v>
      </c>
      <c r="O6445">
        <f t="shared" si="540"/>
        <v>0</v>
      </c>
      <c r="P6445">
        <f t="shared" si="543"/>
        <v>364</v>
      </c>
    </row>
    <row r="6446" spans="10:16" x14ac:dyDescent="0.25">
      <c r="K6446" s="3">
        <f t="shared" si="541"/>
        <v>33965</v>
      </c>
      <c r="L6446">
        <v>66</v>
      </c>
      <c r="M6446">
        <f t="shared" si="539"/>
        <v>0.18131868131868131</v>
      </c>
      <c r="N6446">
        <f t="shared" si="542"/>
        <v>0</v>
      </c>
      <c r="O6446">
        <f t="shared" si="540"/>
        <v>0</v>
      </c>
      <c r="P6446">
        <f t="shared" si="543"/>
        <v>364</v>
      </c>
    </row>
    <row r="6447" spans="10:16" x14ac:dyDescent="0.25">
      <c r="J6447" t="s">
        <v>0</v>
      </c>
      <c r="K6447" s="3" t="e">
        <f t="shared" si="541"/>
        <v>#VALUE!</v>
      </c>
      <c r="L6447">
        <v>66</v>
      </c>
      <c r="M6447">
        <f t="shared" si="539"/>
        <v>0.18131868131868131</v>
      </c>
      <c r="N6447">
        <f t="shared" si="542"/>
        <v>0</v>
      </c>
      <c r="O6447">
        <f t="shared" si="540"/>
        <v>0</v>
      </c>
      <c r="P6447">
        <f t="shared" si="543"/>
        <v>364</v>
      </c>
    </row>
    <row r="6448" spans="10:16" x14ac:dyDescent="0.25">
      <c r="K6448" s="3">
        <f t="shared" si="541"/>
        <v>33965</v>
      </c>
      <c r="L6448">
        <v>66</v>
      </c>
      <c r="M6448">
        <f t="shared" si="539"/>
        <v>0.18131868131868131</v>
      </c>
      <c r="N6448">
        <f t="shared" si="542"/>
        <v>0</v>
      </c>
      <c r="O6448">
        <f t="shared" si="540"/>
        <v>0</v>
      </c>
      <c r="P6448">
        <f t="shared" si="543"/>
        <v>364</v>
      </c>
    </row>
    <row r="6449" spans="10:16" x14ac:dyDescent="0.25">
      <c r="J6449" t="s">
        <v>0</v>
      </c>
      <c r="K6449" s="3" t="e">
        <f t="shared" si="541"/>
        <v>#VALUE!</v>
      </c>
      <c r="L6449">
        <v>66</v>
      </c>
      <c r="M6449">
        <f t="shared" si="539"/>
        <v>0.18131868131868131</v>
      </c>
      <c r="N6449">
        <f t="shared" si="542"/>
        <v>0</v>
      </c>
      <c r="O6449">
        <f t="shared" si="540"/>
        <v>0</v>
      </c>
      <c r="P6449">
        <f t="shared" si="543"/>
        <v>364</v>
      </c>
    </row>
    <row r="6450" spans="10:16" x14ac:dyDescent="0.25">
      <c r="K6450" s="3">
        <f t="shared" si="541"/>
        <v>33965</v>
      </c>
      <c r="L6450">
        <v>66</v>
      </c>
      <c r="M6450">
        <f t="shared" si="539"/>
        <v>0.18131868131868131</v>
      </c>
      <c r="N6450">
        <f t="shared" si="542"/>
        <v>0</v>
      </c>
      <c r="O6450">
        <f t="shared" si="540"/>
        <v>0</v>
      </c>
      <c r="P6450">
        <f t="shared" si="543"/>
        <v>364</v>
      </c>
    </row>
    <row r="6451" spans="10:16" x14ac:dyDescent="0.25">
      <c r="J6451" t="s">
        <v>0</v>
      </c>
      <c r="K6451" s="3" t="e">
        <f t="shared" si="541"/>
        <v>#VALUE!</v>
      </c>
      <c r="L6451">
        <v>66</v>
      </c>
      <c r="M6451">
        <f t="shared" si="539"/>
        <v>0.18131868131868131</v>
      </c>
      <c r="N6451">
        <f t="shared" si="542"/>
        <v>0</v>
      </c>
      <c r="O6451">
        <f t="shared" si="540"/>
        <v>0</v>
      </c>
      <c r="P6451">
        <f t="shared" si="543"/>
        <v>364</v>
      </c>
    </row>
    <row r="6452" spans="10:16" x14ac:dyDescent="0.25">
      <c r="K6452" s="3">
        <f t="shared" si="541"/>
        <v>33965</v>
      </c>
      <c r="L6452">
        <v>66</v>
      </c>
      <c r="M6452">
        <f t="shared" si="539"/>
        <v>0.18131868131868131</v>
      </c>
      <c r="N6452">
        <f t="shared" si="542"/>
        <v>0</v>
      </c>
      <c r="O6452">
        <f t="shared" si="540"/>
        <v>0</v>
      </c>
      <c r="P6452">
        <f t="shared" si="543"/>
        <v>364</v>
      </c>
    </row>
    <row r="6453" spans="10:16" x14ac:dyDescent="0.25">
      <c r="J6453" t="s">
        <v>0</v>
      </c>
      <c r="K6453" s="3" t="e">
        <f t="shared" si="541"/>
        <v>#VALUE!</v>
      </c>
      <c r="L6453">
        <v>66</v>
      </c>
      <c r="M6453">
        <f t="shared" si="539"/>
        <v>0.18131868131868131</v>
      </c>
      <c r="N6453">
        <f t="shared" si="542"/>
        <v>0</v>
      </c>
      <c r="O6453">
        <f t="shared" si="540"/>
        <v>0</v>
      </c>
      <c r="P6453">
        <f t="shared" si="543"/>
        <v>364</v>
      </c>
    </row>
    <row r="6454" spans="10:16" x14ac:dyDescent="0.25">
      <c r="K6454" s="3">
        <f t="shared" si="541"/>
        <v>33965</v>
      </c>
      <c r="L6454">
        <v>66</v>
      </c>
      <c r="M6454">
        <f t="shared" si="539"/>
        <v>0.18131868131868131</v>
      </c>
      <c r="N6454">
        <f t="shared" si="542"/>
        <v>0</v>
      </c>
      <c r="O6454">
        <f t="shared" si="540"/>
        <v>0</v>
      </c>
      <c r="P6454">
        <f t="shared" si="543"/>
        <v>364</v>
      </c>
    </row>
    <row r="6455" spans="10:16" x14ac:dyDescent="0.25">
      <c r="J6455" t="s">
        <v>0</v>
      </c>
      <c r="K6455" s="3" t="e">
        <f t="shared" si="541"/>
        <v>#VALUE!</v>
      </c>
      <c r="L6455">
        <v>66</v>
      </c>
      <c r="M6455">
        <f t="shared" si="539"/>
        <v>0.18131868131868131</v>
      </c>
      <c r="N6455">
        <f t="shared" si="542"/>
        <v>0</v>
      </c>
      <c r="O6455">
        <f t="shared" si="540"/>
        <v>0</v>
      </c>
      <c r="P6455">
        <f t="shared" si="543"/>
        <v>364</v>
      </c>
    </row>
    <row r="6456" spans="10:16" x14ac:dyDescent="0.25">
      <c r="K6456" s="3">
        <f t="shared" si="541"/>
        <v>33965</v>
      </c>
      <c r="L6456">
        <v>66</v>
      </c>
      <c r="M6456">
        <f t="shared" si="539"/>
        <v>0.18131868131868131</v>
      </c>
      <c r="N6456">
        <f t="shared" si="542"/>
        <v>0</v>
      </c>
      <c r="O6456">
        <f t="shared" si="540"/>
        <v>0</v>
      </c>
      <c r="P6456">
        <f t="shared" si="543"/>
        <v>364</v>
      </c>
    </row>
    <row r="6457" spans="10:16" x14ac:dyDescent="0.25">
      <c r="J6457" t="s">
        <v>0</v>
      </c>
      <c r="K6457" s="3" t="e">
        <f t="shared" si="541"/>
        <v>#VALUE!</v>
      </c>
      <c r="L6457">
        <v>66</v>
      </c>
      <c r="M6457">
        <f t="shared" si="539"/>
        <v>0.18131868131868131</v>
      </c>
      <c r="N6457">
        <f t="shared" si="542"/>
        <v>0</v>
      </c>
      <c r="O6457">
        <f t="shared" si="540"/>
        <v>0</v>
      </c>
      <c r="P6457">
        <f t="shared" si="543"/>
        <v>364</v>
      </c>
    </row>
    <row r="6458" spans="10:16" x14ac:dyDescent="0.25">
      <c r="K6458" s="3">
        <f t="shared" si="541"/>
        <v>33965</v>
      </c>
      <c r="L6458">
        <v>66</v>
      </c>
      <c r="M6458">
        <f t="shared" si="539"/>
        <v>0.18131868131868131</v>
      </c>
      <c r="N6458">
        <f t="shared" si="542"/>
        <v>0</v>
      </c>
      <c r="O6458">
        <f t="shared" si="540"/>
        <v>0</v>
      </c>
      <c r="P6458">
        <f t="shared" si="543"/>
        <v>364</v>
      </c>
    </row>
    <row r="6459" spans="10:16" x14ac:dyDescent="0.25">
      <c r="J6459" t="s">
        <v>0</v>
      </c>
      <c r="K6459" s="3" t="e">
        <f t="shared" si="541"/>
        <v>#VALUE!</v>
      </c>
      <c r="L6459">
        <v>66</v>
      </c>
      <c r="M6459">
        <f t="shared" si="539"/>
        <v>0.18131868131868131</v>
      </c>
      <c r="N6459">
        <f t="shared" si="542"/>
        <v>0</v>
      </c>
      <c r="O6459">
        <f t="shared" si="540"/>
        <v>0</v>
      </c>
      <c r="P6459">
        <f t="shared" si="543"/>
        <v>364</v>
      </c>
    </row>
    <row r="6460" spans="10:16" x14ac:dyDescent="0.25">
      <c r="K6460" s="3">
        <f t="shared" si="541"/>
        <v>33965</v>
      </c>
      <c r="L6460">
        <v>66</v>
      </c>
      <c r="M6460">
        <f t="shared" si="539"/>
        <v>0.18131868131868131</v>
      </c>
      <c r="N6460">
        <f t="shared" si="542"/>
        <v>0</v>
      </c>
      <c r="O6460">
        <f t="shared" si="540"/>
        <v>0</v>
      </c>
      <c r="P6460">
        <f t="shared" si="543"/>
        <v>364</v>
      </c>
    </row>
    <row r="6461" spans="10:16" x14ac:dyDescent="0.25">
      <c r="J6461" t="s">
        <v>0</v>
      </c>
      <c r="K6461" s="3" t="e">
        <f t="shared" si="541"/>
        <v>#VALUE!</v>
      </c>
      <c r="L6461">
        <v>66</v>
      </c>
      <c r="M6461">
        <f t="shared" si="539"/>
        <v>0.18131868131868131</v>
      </c>
      <c r="N6461">
        <f t="shared" si="542"/>
        <v>0</v>
      </c>
      <c r="O6461">
        <f t="shared" si="540"/>
        <v>0</v>
      </c>
      <c r="P6461">
        <f t="shared" si="543"/>
        <v>364</v>
      </c>
    </row>
    <row r="6462" spans="10:16" x14ac:dyDescent="0.25">
      <c r="K6462" s="3">
        <f t="shared" si="541"/>
        <v>33965</v>
      </c>
      <c r="L6462">
        <v>66</v>
      </c>
      <c r="M6462">
        <f t="shared" si="539"/>
        <v>0.18131868131868131</v>
      </c>
      <c r="N6462">
        <f t="shared" si="542"/>
        <v>0</v>
      </c>
      <c r="O6462">
        <f t="shared" si="540"/>
        <v>0</v>
      </c>
      <c r="P6462">
        <f t="shared" si="543"/>
        <v>364</v>
      </c>
    </row>
    <row r="6463" spans="10:16" x14ac:dyDescent="0.25">
      <c r="J6463" t="s">
        <v>0</v>
      </c>
      <c r="K6463" s="3" t="e">
        <f t="shared" si="541"/>
        <v>#VALUE!</v>
      </c>
      <c r="L6463">
        <v>66</v>
      </c>
      <c r="M6463">
        <f t="shared" si="539"/>
        <v>0.18131868131868131</v>
      </c>
      <c r="N6463">
        <f t="shared" si="542"/>
        <v>0</v>
      </c>
      <c r="O6463">
        <f t="shared" si="540"/>
        <v>0</v>
      </c>
      <c r="P6463">
        <f t="shared" si="543"/>
        <v>364</v>
      </c>
    </row>
    <row r="6464" spans="10:16" x14ac:dyDescent="0.25">
      <c r="K6464" s="3">
        <f t="shared" si="541"/>
        <v>33965</v>
      </c>
      <c r="L6464">
        <v>66</v>
      </c>
      <c r="M6464">
        <f t="shared" si="539"/>
        <v>0.18131868131868131</v>
      </c>
      <c r="N6464">
        <f t="shared" si="542"/>
        <v>0</v>
      </c>
      <c r="O6464">
        <f t="shared" si="540"/>
        <v>0</v>
      </c>
      <c r="P6464">
        <f t="shared" si="543"/>
        <v>364</v>
      </c>
    </row>
    <row r="6465" spans="10:16" x14ac:dyDescent="0.25">
      <c r="J6465" t="s">
        <v>0</v>
      </c>
      <c r="K6465" s="3" t="e">
        <f t="shared" si="541"/>
        <v>#VALUE!</v>
      </c>
      <c r="L6465">
        <v>66</v>
      </c>
      <c r="M6465">
        <f t="shared" si="539"/>
        <v>0.18131868131868131</v>
      </c>
      <c r="N6465">
        <f t="shared" si="542"/>
        <v>0</v>
      </c>
      <c r="O6465">
        <f t="shared" si="540"/>
        <v>0</v>
      </c>
      <c r="P6465">
        <f t="shared" si="543"/>
        <v>364</v>
      </c>
    </row>
    <row r="6466" spans="10:16" x14ac:dyDescent="0.25">
      <c r="K6466" s="3">
        <f t="shared" si="541"/>
        <v>33965</v>
      </c>
      <c r="L6466">
        <v>66</v>
      </c>
      <c r="M6466">
        <f t="shared" si="539"/>
        <v>0.18131868131868131</v>
      </c>
      <c r="N6466">
        <f t="shared" si="542"/>
        <v>0</v>
      </c>
      <c r="O6466">
        <f t="shared" si="540"/>
        <v>0</v>
      </c>
      <c r="P6466">
        <f t="shared" si="543"/>
        <v>364</v>
      </c>
    </row>
    <row r="6467" spans="10:16" x14ac:dyDescent="0.25">
      <c r="J6467" t="s">
        <v>0</v>
      </c>
      <c r="K6467" s="3" t="e">
        <f t="shared" si="541"/>
        <v>#VALUE!</v>
      </c>
      <c r="L6467">
        <v>66</v>
      </c>
      <c r="M6467">
        <f t="shared" si="539"/>
        <v>0.18131868131868131</v>
      </c>
      <c r="N6467">
        <f t="shared" si="542"/>
        <v>0</v>
      </c>
      <c r="O6467">
        <f t="shared" si="540"/>
        <v>0</v>
      </c>
      <c r="P6467">
        <f t="shared" si="543"/>
        <v>364</v>
      </c>
    </row>
    <row r="6468" spans="10:16" x14ac:dyDescent="0.25">
      <c r="K6468" s="3">
        <f t="shared" si="541"/>
        <v>33965</v>
      </c>
      <c r="L6468">
        <v>66</v>
      </c>
      <c r="M6468">
        <f t="shared" si="539"/>
        <v>0.18131868131868131</v>
      </c>
      <c r="N6468">
        <f t="shared" si="542"/>
        <v>0</v>
      </c>
      <c r="O6468">
        <f t="shared" si="540"/>
        <v>0</v>
      </c>
      <c r="P6468">
        <f t="shared" si="543"/>
        <v>364</v>
      </c>
    </row>
    <row r="6469" spans="10:16" x14ac:dyDescent="0.25">
      <c r="J6469" t="s">
        <v>0</v>
      </c>
      <c r="K6469" s="3" t="e">
        <f t="shared" si="541"/>
        <v>#VALUE!</v>
      </c>
      <c r="L6469">
        <v>66</v>
      </c>
      <c r="M6469">
        <f t="shared" si="539"/>
        <v>0.18131868131868131</v>
      </c>
      <c r="N6469">
        <f t="shared" si="542"/>
        <v>0</v>
      </c>
      <c r="O6469">
        <f t="shared" si="540"/>
        <v>0</v>
      </c>
      <c r="P6469">
        <f t="shared" si="543"/>
        <v>364</v>
      </c>
    </row>
    <row r="6470" spans="10:16" x14ac:dyDescent="0.25">
      <c r="K6470" s="3">
        <f t="shared" si="541"/>
        <v>33965</v>
      </c>
      <c r="L6470">
        <v>66</v>
      </c>
      <c r="M6470">
        <f t="shared" si="539"/>
        <v>0.18131868131868131</v>
      </c>
      <c r="N6470">
        <f t="shared" si="542"/>
        <v>0</v>
      </c>
      <c r="O6470">
        <f t="shared" si="540"/>
        <v>0</v>
      </c>
      <c r="P6470">
        <f t="shared" si="543"/>
        <v>364</v>
      </c>
    </row>
    <row r="6471" spans="10:16" x14ac:dyDescent="0.25">
      <c r="J6471" t="s">
        <v>0</v>
      </c>
      <c r="K6471" s="3" t="e">
        <f t="shared" si="541"/>
        <v>#VALUE!</v>
      </c>
      <c r="L6471">
        <v>66</v>
      </c>
      <c r="M6471">
        <f t="shared" si="539"/>
        <v>0.18131868131868131</v>
      </c>
      <c r="N6471">
        <f t="shared" si="542"/>
        <v>0</v>
      </c>
      <c r="O6471">
        <f t="shared" si="540"/>
        <v>0</v>
      </c>
      <c r="P6471">
        <f t="shared" si="543"/>
        <v>364</v>
      </c>
    </row>
    <row r="6472" spans="10:16" x14ac:dyDescent="0.25">
      <c r="K6472" s="3">
        <f t="shared" si="541"/>
        <v>33965</v>
      </c>
      <c r="L6472">
        <v>66</v>
      </c>
      <c r="M6472">
        <f t="shared" ref="M6472:M6535" si="544">L6472/P6472</f>
        <v>0.18131868131868131</v>
      </c>
      <c r="N6472">
        <f t="shared" si="542"/>
        <v>0</v>
      </c>
      <c r="O6472">
        <f t="shared" ref="O6472:O6535" si="545">ROUND(N6472,1)</f>
        <v>0</v>
      </c>
      <c r="P6472">
        <f t="shared" si="543"/>
        <v>364</v>
      </c>
    </row>
    <row r="6473" spans="10:16" x14ac:dyDescent="0.25">
      <c r="J6473" t="s">
        <v>0</v>
      </c>
      <c r="K6473" s="3" t="e">
        <f t="shared" ref="K6473:K6536" si="546">$K$7+J6473</f>
        <v>#VALUE!</v>
      </c>
      <c r="L6473">
        <v>66</v>
      </c>
      <c r="M6473">
        <f t="shared" si="544"/>
        <v>0.18131868131868131</v>
      </c>
      <c r="N6473">
        <f t="shared" ref="N6473:N6536" si="547">INT(M6473)</f>
        <v>0</v>
      </c>
      <c r="O6473">
        <f t="shared" si="545"/>
        <v>0</v>
      </c>
      <c r="P6473">
        <f t="shared" ref="P6473:P6536" si="548">DATE(2010,12,26)-DATE(2009,12,27)</f>
        <v>364</v>
      </c>
    </row>
    <row r="6474" spans="10:16" x14ac:dyDescent="0.25">
      <c r="K6474" s="3">
        <f t="shared" si="546"/>
        <v>33965</v>
      </c>
      <c r="L6474">
        <v>66</v>
      </c>
      <c r="M6474">
        <f t="shared" si="544"/>
        <v>0.18131868131868131</v>
      </c>
      <c r="N6474">
        <f t="shared" si="547"/>
        <v>0</v>
      </c>
      <c r="O6474">
        <f t="shared" si="545"/>
        <v>0</v>
      </c>
      <c r="P6474">
        <f t="shared" si="548"/>
        <v>364</v>
      </c>
    </row>
    <row r="6475" spans="10:16" x14ac:dyDescent="0.25">
      <c r="J6475" t="s">
        <v>0</v>
      </c>
      <c r="K6475" s="3" t="e">
        <f t="shared" si="546"/>
        <v>#VALUE!</v>
      </c>
      <c r="L6475">
        <v>66</v>
      </c>
      <c r="M6475">
        <f t="shared" si="544"/>
        <v>0.18131868131868131</v>
      </c>
      <c r="N6475">
        <f t="shared" si="547"/>
        <v>0</v>
      </c>
      <c r="O6475">
        <f t="shared" si="545"/>
        <v>0</v>
      </c>
      <c r="P6475">
        <f t="shared" si="548"/>
        <v>364</v>
      </c>
    </row>
    <row r="6476" spans="10:16" x14ac:dyDescent="0.25">
      <c r="K6476" s="3">
        <f t="shared" si="546"/>
        <v>33965</v>
      </c>
      <c r="L6476">
        <v>66</v>
      </c>
      <c r="M6476">
        <f t="shared" si="544"/>
        <v>0.18131868131868131</v>
      </c>
      <c r="N6476">
        <f t="shared" si="547"/>
        <v>0</v>
      </c>
      <c r="O6476">
        <f t="shared" si="545"/>
        <v>0</v>
      </c>
      <c r="P6476">
        <f t="shared" si="548"/>
        <v>364</v>
      </c>
    </row>
    <row r="6477" spans="10:16" x14ac:dyDescent="0.25">
      <c r="J6477" t="s">
        <v>0</v>
      </c>
      <c r="K6477" s="3" t="e">
        <f t="shared" si="546"/>
        <v>#VALUE!</v>
      </c>
      <c r="L6477">
        <v>66</v>
      </c>
      <c r="M6477">
        <f t="shared" si="544"/>
        <v>0.18131868131868131</v>
      </c>
      <c r="N6477">
        <f t="shared" si="547"/>
        <v>0</v>
      </c>
      <c r="O6477">
        <f t="shared" si="545"/>
        <v>0</v>
      </c>
      <c r="P6477">
        <f t="shared" si="548"/>
        <v>364</v>
      </c>
    </row>
    <row r="6478" spans="10:16" x14ac:dyDescent="0.25">
      <c r="K6478" s="3">
        <f t="shared" si="546"/>
        <v>33965</v>
      </c>
      <c r="L6478">
        <v>66</v>
      </c>
      <c r="M6478">
        <f t="shared" si="544"/>
        <v>0.18131868131868131</v>
      </c>
      <c r="N6478">
        <f t="shared" si="547"/>
        <v>0</v>
      </c>
      <c r="O6478">
        <f t="shared" si="545"/>
        <v>0</v>
      </c>
      <c r="P6478">
        <f t="shared" si="548"/>
        <v>364</v>
      </c>
    </row>
    <row r="6479" spans="10:16" x14ac:dyDescent="0.25">
      <c r="J6479" t="s">
        <v>0</v>
      </c>
      <c r="K6479" s="3" t="e">
        <f t="shared" si="546"/>
        <v>#VALUE!</v>
      </c>
      <c r="L6479">
        <v>66</v>
      </c>
      <c r="M6479">
        <f t="shared" si="544"/>
        <v>0.18131868131868131</v>
      </c>
      <c r="N6479">
        <f t="shared" si="547"/>
        <v>0</v>
      </c>
      <c r="O6479">
        <f t="shared" si="545"/>
        <v>0</v>
      </c>
      <c r="P6479">
        <f t="shared" si="548"/>
        <v>364</v>
      </c>
    </row>
    <row r="6480" spans="10:16" x14ac:dyDescent="0.25">
      <c r="K6480" s="3">
        <f t="shared" si="546"/>
        <v>33965</v>
      </c>
      <c r="L6480">
        <v>66</v>
      </c>
      <c r="M6480">
        <f t="shared" si="544"/>
        <v>0.18131868131868131</v>
      </c>
      <c r="N6480">
        <f t="shared" si="547"/>
        <v>0</v>
      </c>
      <c r="O6480">
        <f t="shared" si="545"/>
        <v>0</v>
      </c>
      <c r="P6480">
        <f t="shared" si="548"/>
        <v>364</v>
      </c>
    </row>
    <row r="6481" spans="10:16" x14ac:dyDescent="0.25">
      <c r="J6481" t="s">
        <v>0</v>
      </c>
      <c r="K6481" s="3" t="e">
        <f t="shared" si="546"/>
        <v>#VALUE!</v>
      </c>
      <c r="L6481">
        <v>66</v>
      </c>
      <c r="M6481">
        <f t="shared" si="544"/>
        <v>0.18131868131868131</v>
      </c>
      <c r="N6481">
        <f t="shared" si="547"/>
        <v>0</v>
      </c>
      <c r="O6481">
        <f t="shared" si="545"/>
        <v>0</v>
      </c>
      <c r="P6481">
        <f t="shared" si="548"/>
        <v>364</v>
      </c>
    </row>
    <row r="6482" spans="10:16" x14ac:dyDescent="0.25">
      <c r="K6482" s="3">
        <f t="shared" si="546"/>
        <v>33965</v>
      </c>
      <c r="L6482">
        <v>66</v>
      </c>
      <c r="M6482">
        <f t="shared" si="544"/>
        <v>0.18131868131868131</v>
      </c>
      <c r="N6482">
        <f t="shared" si="547"/>
        <v>0</v>
      </c>
      <c r="O6482">
        <f t="shared" si="545"/>
        <v>0</v>
      </c>
      <c r="P6482">
        <f t="shared" si="548"/>
        <v>364</v>
      </c>
    </row>
    <row r="6483" spans="10:16" x14ac:dyDescent="0.25">
      <c r="J6483" t="s">
        <v>0</v>
      </c>
      <c r="K6483" s="3" t="e">
        <f t="shared" si="546"/>
        <v>#VALUE!</v>
      </c>
      <c r="L6483">
        <v>66</v>
      </c>
      <c r="M6483">
        <f t="shared" si="544"/>
        <v>0.18131868131868131</v>
      </c>
      <c r="N6483">
        <f t="shared" si="547"/>
        <v>0</v>
      </c>
      <c r="O6483">
        <f t="shared" si="545"/>
        <v>0</v>
      </c>
      <c r="P6483">
        <f t="shared" si="548"/>
        <v>364</v>
      </c>
    </row>
    <row r="6484" spans="10:16" x14ac:dyDescent="0.25">
      <c r="K6484" s="3">
        <f t="shared" si="546"/>
        <v>33965</v>
      </c>
      <c r="L6484">
        <v>66</v>
      </c>
      <c r="M6484">
        <f t="shared" si="544"/>
        <v>0.18131868131868131</v>
      </c>
      <c r="N6484">
        <f t="shared" si="547"/>
        <v>0</v>
      </c>
      <c r="O6484">
        <f t="shared" si="545"/>
        <v>0</v>
      </c>
      <c r="P6484">
        <f t="shared" si="548"/>
        <v>364</v>
      </c>
    </row>
    <row r="6485" spans="10:16" x14ac:dyDescent="0.25">
      <c r="J6485" t="s">
        <v>0</v>
      </c>
      <c r="K6485" s="3" t="e">
        <f t="shared" si="546"/>
        <v>#VALUE!</v>
      </c>
      <c r="L6485">
        <v>66</v>
      </c>
      <c r="M6485">
        <f t="shared" si="544"/>
        <v>0.18131868131868131</v>
      </c>
      <c r="N6485">
        <f t="shared" si="547"/>
        <v>0</v>
      </c>
      <c r="O6485">
        <f t="shared" si="545"/>
        <v>0</v>
      </c>
      <c r="P6485">
        <f t="shared" si="548"/>
        <v>364</v>
      </c>
    </row>
    <row r="6486" spans="10:16" x14ac:dyDescent="0.25">
      <c r="K6486" s="3">
        <f t="shared" si="546"/>
        <v>33965</v>
      </c>
      <c r="L6486">
        <v>66</v>
      </c>
      <c r="M6486">
        <f t="shared" si="544"/>
        <v>0.18131868131868131</v>
      </c>
      <c r="N6486">
        <f t="shared" si="547"/>
        <v>0</v>
      </c>
      <c r="O6486">
        <f t="shared" si="545"/>
        <v>0</v>
      </c>
      <c r="P6486">
        <f t="shared" si="548"/>
        <v>364</v>
      </c>
    </row>
    <row r="6487" spans="10:16" x14ac:dyDescent="0.25">
      <c r="J6487" t="s">
        <v>0</v>
      </c>
      <c r="K6487" s="3" t="e">
        <f t="shared" si="546"/>
        <v>#VALUE!</v>
      </c>
      <c r="L6487">
        <v>66</v>
      </c>
      <c r="M6487">
        <f t="shared" si="544"/>
        <v>0.18131868131868131</v>
      </c>
      <c r="N6487">
        <f t="shared" si="547"/>
        <v>0</v>
      </c>
      <c r="O6487">
        <f t="shared" si="545"/>
        <v>0</v>
      </c>
      <c r="P6487">
        <f t="shared" si="548"/>
        <v>364</v>
      </c>
    </row>
    <row r="6488" spans="10:16" x14ac:dyDescent="0.25">
      <c r="K6488" s="3">
        <f t="shared" si="546"/>
        <v>33965</v>
      </c>
      <c r="L6488">
        <v>66</v>
      </c>
      <c r="M6488">
        <f t="shared" si="544"/>
        <v>0.18131868131868131</v>
      </c>
      <c r="N6488">
        <f t="shared" si="547"/>
        <v>0</v>
      </c>
      <c r="O6488">
        <f t="shared" si="545"/>
        <v>0</v>
      </c>
      <c r="P6488">
        <f t="shared" si="548"/>
        <v>364</v>
      </c>
    </row>
    <row r="6489" spans="10:16" x14ac:dyDescent="0.25">
      <c r="J6489" t="s">
        <v>0</v>
      </c>
      <c r="K6489" s="3" t="e">
        <f t="shared" si="546"/>
        <v>#VALUE!</v>
      </c>
      <c r="L6489">
        <v>66</v>
      </c>
      <c r="M6489">
        <f t="shared" si="544"/>
        <v>0.18131868131868131</v>
      </c>
      <c r="N6489">
        <f t="shared" si="547"/>
        <v>0</v>
      </c>
      <c r="O6489">
        <f t="shared" si="545"/>
        <v>0</v>
      </c>
      <c r="P6489">
        <f t="shared" si="548"/>
        <v>364</v>
      </c>
    </row>
    <row r="6490" spans="10:16" x14ac:dyDescent="0.25">
      <c r="K6490" s="3">
        <f t="shared" si="546"/>
        <v>33965</v>
      </c>
      <c r="L6490">
        <v>66</v>
      </c>
      <c r="M6490">
        <f t="shared" si="544"/>
        <v>0.18131868131868131</v>
      </c>
      <c r="N6490">
        <f t="shared" si="547"/>
        <v>0</v>
      </c>
      <c r="O6490">
        <f t="shared" si="545"/>
        <v>0</v>
      </c>
      <c r="P6490">
        <f t="shared" si="548"/>
        <v>364</v>
      </c>
    </row>
    <row r="6491" spans="10:16" x14ac:dyDescent="0.25">
      <c r="J6491" t="s">
        <v>0</v>
      </c>
      <c r="K6491" s="3" t="e">
        <f t="shared" si="546"/>
        <v>#VALUE!</v>
      </c>
      <c r="L6491">
        <v>66</v>
      </c>
      <c r="M6491">
        <f t="shared" si="544"/>
        <v>0.18131868131868131</v>
      </c>
      <c r="N6491">
        <f t="shared" si="547"/>
        <v>0</v>
      </c>
      <c r="O6491">
        <f t="shared" si="545"/>
        <v>0</v>
      </c>
      <c r="P6491">
        <f t="shared" si="548"/>
        <v>364</v>
      </c>
    </row>
    <row r="6492" spans="10:16" x14ac:dyDescent="0.25">
      <c r="K6492" s="3">
        <f t="shared" si="546"/>
        <v>33965</v>
      </c>
      <c r="L6492">
        <v>66</v>
      </c>
      <c r="M6492">
        <f t="shared" si="544"/>
        <v>0.18131868131868131</v>
      </c>
      <c r="N6492">
        <f t="shared" si="547"/>
        <v>0</v>
      </c>
      <c r="O6492">
        <f t="shared" si="545"/>
        <v>0</v>
      </c>
      <c r="P6492">
        <f t="shared" si="548"/>
        <v>364</v>
      </c>
    </row>
    <row r="6493" spans="10:16" x14ac:dyDescent="0.25">
      <c r="J6493" t="s">
        <v>0</v>
      </c>
      <c r="K6493" s="3" t="e">
        <f t="shared" si="546"/>
        <v>#VALUE!</v>
      </c>
      <c r="L6493">
        <v>66</v>
      </c>
      <c r="M6493">
        <f t="shared" si="544"/>
        <v>0.18131868131868131</v>
      </c>
      <c r="N6493">
        <f t="shared" si="547"/>
        <v>0</v>
      </c>
      <c r="O6493">
        <f t="shared" si="545"/>
        <v>0</v>
      </c>
      <c r="P6493">
        <f t="shared" si="548"/>
        <v>364</v>
      </c>
    </row>
    <row r="6494" spans="10:16" x14ac:dyDescent="0.25">
      <c r="K6494" s="3">
        <f t="shared" si="546"/>
        <v>33965</v>
      </c>
      <c r="L6494">
        <v>66</v>
      </c>
      <c r="M6494">
        <f t="shared" si="544"/>
        <v>0.18131868131868131</v>
      </c>
      <c r="N6494">
        <f t="shared" si="547"/>
        <v>0</v>
      </c>
      <c r="O6494">
        <f t="shared" si="545"/>
        <v>0</v>
      </c>
      <c r="P6494">
        <f t="shared" si="548"/>
        <v>364</v>
      </c>
    </row>
    <row r="6495" spans="10:16" x14ac:dyDescent="0.25">
      <c r="J6495" t="s">
        <v>0</v>
      </c>
      <c r="K6495" s="3" t="e">
        <f t="shared" si="546"/>
        <v>#VALUE!</v>
      </c>
      <c r="L6495">
        <v>66</v>
      </c>
      <c r="M6495">
        <f t="shared" si="544"/>
        <v>0.18131868131868131</v>
      </c>
      <c r="N6495">
        <f t="shared" si="547"/>
        <v>0</v>
      </c>
      <c r="O6495">
        <f t="shared" si="545"/>
        <v>0</v>
      </c>
      <c r="P6495">
        <f t="shared" si="548"/>
        <v>364</v>
      </c>
    </row>
    <row r="6496" spans="10:16" x14ac:dyDescent="0.25">
      <c r="K6496" s="3">
        <f t="shared" si="546"/>
        <v>33965</v>
      </c>
      <c r="L6496">
        <v>66</v>
      </c>
      <c r="M6496">
        <f t="shared" si="544"/>
        <v>0.18131868131868131</v>
      </c>
      <c r="N6496">
        <f t="shared" si="547"/>
        <v>0</v>
      </c>
      <c r="O6496">
        <f t="shared" si="545"/>
        <v>0</v>
      </c>
      <c r="P6496">
        <f t="shared" si="548"/>
        <v>364</v>
      </c>
    </row>
    <row r="6497" spans="10:16" x14ac:dyDescent="0.25">
      <c r="J6497" t="s">
        <v>0</v>
      </c>
      <c r="K6497" s="3" t="e">
        <f t="shared" si="546"/>
        <v>#VALUE!</v>
      </c>
      <c r="L6497">
        <v>66</v>
      </c>
      <c r="M6497">
        <f t="shared" si="544"/>
        <v>0.18131868131868131</v>
      </c>
      <c r="N6497">
        <f t="shared" si="547"/>
        <v>0</v>
      </c>
      <c r="O6497">
        <f t="shared" si="545"/>
        <v>0</v>
      </c>
      <c r="P6497">
        <f t="shared" si="548"/>
        <v>364</v>
      </c>
    </row>
    <row r="6498" spans="10:16" x14ac:dyDescent="0.25">
      <c r="K6498" s="3">
        <f t="shared" si="546"/>
        <v>33965</v>
      </c>
      <c r="L6498">
        <v>66</v>
      </c>
      <c r="M6498">
        <f t="shared" si="544"/>
        <v>0.18131868131868131</v>
      </c>
      <c r="N6498">
        <f t="shared" si="547"/>
        <v>0</v>
      </c>
      <c r="O6498">
        <f t="shared" si="545"/>
        <v>0</v>
      </c>
      <c r="P6498">
        <f t="shared" si="548"/>
        <v>364</v>
      </c>
    </row>
    <row r="6499" spans="10:16" x14ac:dyDescent="0.25">
      <c r="J6499" t="s">
        <v>0</v>
      </c>
      <c r="K6499" s="3" t="e">
        <f t="shared" si="546"/>
        <v>#VALUE!</v>
      </c>
      <c r="L6499">
        <v>66</v>
      </c>
      <c r="M6499">
        <f t="shared" si="544"/>
        <v>0.18131868131868131</v>
      </c>
      <c r="N6499">
        <f t="shared" si="547"/>
        <v>0</v>
      </c>
      <c r="O6499">
        <f t="shared" si="545"/>
        <v>0</v>
      </c>
      <c r="P6499">
        <f t="shared" si="548"/>
        <v>364</v>
      </c>
    </row>
    <row r="6500" spans="10:16" x14ac:dyDescent="0.25">
      <c r="K6500" s="3">
        <f t="shared" si="546"/>
        <v>33965</v>
      </c>
      <c r="L6500">
        <v>66</v>
      </c>
      <c r="M6500">
        <f t="shared" si="544"/>
        <v>0.18131868131868131</v>
      </c>
      <c r="N6500">
        <f t="shared" si="547"/>
        <v>0</v>
      </c>
      <c r="O6500">
        <f t="shared" si="545"/>
        <v>0</v>
      </c>
      <c r="P6500">
        <f t="shared" si="548"/>
        <v>364</v>
      </c>
    </row>
    <row r="6501" spans="10:16" x14ac:dyDescent="0.25">
      <c r="J6501" t="s">
        <v>0</v>
      </c>
      <c r="K6501" s="3" t="e">
        <f t="shared" si="546"/>
        <v>#VALUE!</v>
      </c>
      <c r="L6501">
        <v>66</v>
      </c>
      <c r="M6501">
        <f t="shared" si="544"/>
        <v>0.18131868131868131</v>
      </c>
      <c r="N6501">
        <f t="shared" si="547"/>
        <v>0</v>
      </c>
      <c r="O6501">
        <f t="shared" si="545"/>
        <v>0</v>
      </c>
      <c r="P6501">
        <f t="shared" si="548"/>
        <v>364</v>
      </c>
    </row>
    <row r="6502" spans="10:16" x14ac:dyDescent="0.25">
      <c r="K6502" s="3">
        <f t="shared" si="546"/>
        <v>33965</v>
      </c>
      <c r="L6502">
        <v>66</v>
      </c>
      <c r="M6502">
        <f t="shared" si="544"/>
        <v>0.18131868131868131</v>
      </c>
      <c r="N6502">
        <f t="shared" si="547"/>
        <v>0</v>
      </c>
      <c r="O6502">
        <f t="shared" si="545"/>
        <v>0</v>
      </c>
      <c r="P6502">
        <f t="shared" si="548"/>
        <v>364</v>
      </c>
    </row>
    <row r="6503" spans="10:16" x14ac:dyDescent="0.25">
      <c r="J6503" t="s">
        <v>0</v>
      </c>
      <c r="K6503" s="3" t="e">
        <f t="shared" si="546"/>
        <v>#VALUE!</v>
      </c>
      <c r="L6503">
        <v>66</v>
      </c>
      <c r="M6503">
        <f t="shared" si="544"/>
        <v>0.18131868131868131</v>
      </c>
      <c r="N6503">
        <f t="shared" si="547"/>
        <v>0</v>
      </c>
      <c r="O6503">
        <f t="shared" si="545"/>
        <v>0</v>
      </c>
      <c r="P6503">
        <f t="shared" si="548"/>
        <v>364</v>
      </c>
    </row>
    <row r="6504" spans="10:16" x14ac:dyDescent="0.25">
      <c r="K6504" s="3">
        <f t="shared" si="546"/>
        <v>33965</v>
      </c>
      <c r="L6504">
        <v>66</v>
      </c>
      <c r="M6504">
        <f t="shared" si="544"/>
        <v>0.18131868131868131</v>
      </c>
      <c r="N6504">
        <f t="shared" si="547"/>
        <v>0</v>
      </c>
      <c r="O6504">
        <f t="shared" si="545"/>
        <v>0</v>
      </c>
      <c r="P6504">
        <f t="shared" si="548"/>
        <v>364</v>
      </c>
    </row>
    <row r="6505" spans="10:16" x14ac:dyDescent="0.25">
      <c r="J6505" t="s">
        <v>0</v>
      </c>
      <c r="K6505" s="3" t="e">
        <f t="shared" si="546"/>
        <v>#VALUE!</v>
      </c>
      <c r="L6505">
        <v>66</v>
      </c>
      <c r="M6505">
        <f t="shared" si="544"/>
        <v>0.18131868131868131</v>
      </c>
      <c r="N6505">
        <f t="shared" si="547"/>
        <v>0</v>
      </c>
      <c r="O6505">
        <f t="shared" si="545"/>
        <v>0</v>
      </c>
      <c r="P6505">
        <f t="shared" si="548"/>
        <v>364</v>
      </c>
    </row>
    <row r="6506" spans="10:16" x14ac:dyDescent="0.25">
      <c r="K6506" s="3">
        <f t="shared" si="546"/>
        <v>33965</v>
      </c>
      <c r="L6506">
        <v>66</v>
      </c>
      <c r="M6506">
        <f t="shared" si="544"/>
        <v>0.18131868131868131</v>
      </c>
      <c r="N6506">
        <f t="shared" si="547"/>
        <v>0</v>
      </c>
      <c r="O6506">
        <f t="shared" si="545"/>
        <v>0</v>
      </c>
      <c r="P6506">
        <f t="shared" si="548"/>
        <v>364</v>
      </c>
    </row>
    <row r="6507" spans="10:16" x14ac:dyDescent="0.25">
      <c r="J6507" t="s">
        <v>0</v>
      </c>
      <c r="K6507" s="3" t="e">
        <f t="shared" si="546"/>
        <v>#VALUE!</v>
      </c>
      <c r="L6507">
        <v>66</v>
      </c>
      <c r="M6507">
        <f t="shared" si="544"/>
        <v>0.18131868131868131</v>
      </c>
      <c r="N6507">
        <f t="shared" si="547"/>
        <v>0</v>
      </c>
      <c r="O6507">
        <f t="shared" si="545"/>
        <v>0</v>
      </c>
      <c r="P6507">
        <f t="shared" si="548"/>
        <v>364</v>
      </c>
    </row>
    <row r="6508" spans="10:16" x14ac:dyDescent="0.25">
      <c r="K6508" s="3">
        <f t="shared" si="546"/>
        <v>33965</v>
      </c>
      <c r="L6508">
        <v>66</v>
      </c>
      <c r="M6508">
        <f t="shared" si="544"/>
        <v>0.18131868131868131</v>
      </c>
      <c r="N6508">
        <f t="shared" si="547"/>
        <v>0</v>
      </c>
      <c r="O6508">
        <f t="shared" si="545"/>
        <v>0</v>
      </c>
      <c r="P6508">
        <f t="shared" si="548"/>
        <v>364</v>
      </c>
    </row>
    <row r="6509" spans="10:16" x14ac:dyDescent="0.25">
      <c r="J6509" t="s">
        <v>0</v>
      </c>
      <c r="K6509" s="3" t="e">
        <f t="shared" si="546"/>
        <v>#VALUE!</v>
      </c>
      <c r="L6509">
        <v>66</v>
      </c>
      <c r="M6509">
        <f t="shared" si="544"/>
        <v>0.18131868131868131</v>
      </c>
      <c r="N6509">
        <f t="shared" si="547"/>
        <v>0</v>
      </c>
      <c r="O6509">
        <f t="shared" si="545"/>
        <v>0</v>
      </c>
      <c r="P6509">
        <f t="shared" si="548"/>
        <v>364</v>
      </c>
    </row>
    <row r="6510" spans="10:16" x14ac:dyDescent="0.25">
      <c r="K6510" s="3">
        <f t="shared" si="546"/>
        <v>33965</v>
      </c>
      <c r="L6510">
        <v>66</v>
      </c>
      <c r="M6510">
        <f t="shared" si="544"/>
        <v>0.18131868131868131</v>
      </c>
      <c r="N6510">
        <f t="shared" si="547"/>
        <v>0</v>
      </c>
      <c r="O6510">
        <f t="shared" si="545"/>
        <v>0</v>
      </c>
      <c r="P6510">
        <f t="shared" si="548"/>
        <v>364</v>
      </c>
    </row>
    <row r="6511" spans="10:16" x14ac:dyDescent="0.25">
      <c r="J6511" t="s">
        <v>0</v>
      </c>
      <c r="K6511" s="3" t="e">
        <f t="shared" si="546"/>
        <v>#VALUE!</v>
      </c>
      <c r="L6511">
        <v>66</v>
      </c>
      <c r="M6511">
        <f t="shared" si="544"/>
        <v>0.18131868131868131</v>
      </c>
      <c r="N6511">
        <f t="shared" si="547"/>
        <v>0</v>
      </c>
      <c r="O6511">
        <f t="shared" si="545"/>
        <v>0</v>
      </c>
      <c r="P6511">
        <f t="shared" si="548"/>
        <v>364</v>
      </c>
    </row>
    <row r="6512" spans="10:16" x14ac:dyDescent="0.25">
      <c r="K6512" s="3">
        <f t="shared" si="546"/>
        <v>33965</v>
      </c>
      <c r="L6512">
        <v>66</v>
      </c>
      <c r="M6512">
        <f t="shared" si="544"/>
        <v>0.18131868131868131</v>
      </c>
      <c r="N6512">
        <f t="shared" si="547"/>
        <v>0</v>
      </c>
      <c r="O6512">
        <f t="shared" si="545"/>
        <v>0</v>
      </c>
      <c r="P6512">
        <f t="shared" si="548"/>
        <v>364</v>
      </c>
    </row>
    <row r="6513" spans="10:16" x14ac:dyDescent="0.25">
      <c r="J6513" t="s">
        <v>0</v>
      </c>
      <c r="K6513" s="3" t="e">
        <f t="shared" si="546"/>
        <v>#VALUE!</v>
      </c>
      <c r="L6513">
        <v>66</v>
      </c>
      <c r="M6513">
        <f t="shared" si="544"/>
        <v>0.18131868131868131</v>
      </c>
      <c r="N6513">
        <f t="shared" si="547"/>
        <v>0</v>
      </c>
      <c r="O6513">
        <f t="shared" si="545"/>
        <v>0</v>
      </c>
      <c r="P6513">
        <f t="shared" si="548"/>
        <v>364</v>
      </c>
    </row>
    <row r="6514" spans="10:16" x14ac:dyDescent="0.25">
      <c r="K6514" s="3">
        <f t="shared" si="546"/>
        <v>33965</v>
      </c>
      <c r="L6514">
        <v>66</v>
      </c>
      <c r="M6514">
        <f t="shared" si="544"/>
        <v>0.18131868131868131</v>
      </c>
      <c r="N6514">
        <f t="shared" si="547"/>
        <v>0</v>
      </c>
      <c r="O6514">
        <f t="shared" si="545"/>
        <v>0</v>
      </c>
      <c r="P6514">
        <f t="shared" si="548"/>
        <v>364</v>
      </c>
    </row>
    <row r="6515" spans="10:16" x14ac:dyDescent="0.25">
      <c r="J6515" t="s">
        <v>0</v>
      </c>
      <c r="K6515" s="3" t="e">
        <f t="shared" si="546"/>
        <v>#VALUE!</v>
      </c>
      <c r="L6515">
        <v>66</v>
      </c>
      <c r="M6515">
        <f t="shared" si="544"/>
        <v>0.18131868131868131</v>
      </c>
      <c r="N6515">
        <f t="shared" si="547"/>
        <v>0</v>
      </c>
      <c r="O6515">
        <f t="shared" si="545"/>
        <v>0</v>
      </c>
      <c r="P6515">
        <f t="shared" si="548"/>
        <v>364</v>
      </c>
    </row>
    <row r="6516" spans="10:16" x14ac:dyDescent="0.25">
      <c r="K6516" s="3">
        <f t="shared" si="546"/>
        <v>33965</v>
      </c>
      <c r="L6516">
        <v>66</v>
      </c>
      <c r="M6516">
        <f t="shared" si="544"/>
        <v>0.18131868131868131</v>
      </c>
      <c r="N6516">
        <f t="shared" si="547"/>
        <v>0</v>
      </c>
      <c r="O6516">
        <f t="shared" si="545"/>
        <v>0</v>
      </c>
      <c r="P6516">
        <f t="shared" si="548"/>
        <v>364</v>
      </c>
    </row>
    <row r="6517" spans="10:16" x14ac:dyDescent="0.25">
      <c r="J6517" t="s">
        <v>0</v>
      </c>
      <c r="K6517" s="3" t="e">
        <f t="shared" si="546"/>
        <v>#VALUE!</v>
      </c>
      <c r="L6517">
        <v>66</v>
      </c>
      <c r="M6517">
        <f t="shared" si="544"/>
        <v>0.18131868131868131</v>
      </c>
      <c r="N6517">
        <f t="shared" si="547"/>
        <v>0</v>
      </c>
      <c r="O6517">
        <f t="shared" si="545"/>
        <v>0</v>
      </c>
      <c r="P6517">
        <f t="shared" si="548"/>
        <v>364</v>
      </c>
    </row>
    <row r="6518" spans="10:16" x14ac:dyDescent="0.25">
      <c r="K6518" s="3">
        <f t="shared" si="546"/>
        <v>33965</v>
      </c>
      <c r="L6518">
        <v>66</v>
      </c>
      <c r="M6518">
        <f t="shared" si="544"/>
        <v>0.18131868131868131</v>
      </c>
      <c r="N6518">
        <f t="shared" si="547"/>
        <v>0</v>
      </c>
      <c r="O6518">
        <f t="shared" si="545"/>
        <v>0</v>
      </c>
      <c r="P6518">
        <f t="shared" si="548"/>
        <v>364</v>
      </c>
    </row>
    <row r="6519" spans="10:16" x14ac:dyDescent="0.25">
      <c r="J6519" t="s">
        <v>0</v>
      </c>
      <c r="K6519" s="3" t="e">
        <f t="shared" si="546"/>
        <v>#VALUE!</v>
      </c>
      <c r="L6519">
        <v>66</v>
      </c>
      <c r="M6519">
        <f t="shared" si="544"/>
        <v>0.18131868131868131</v>
      </c>
      <c r="N6519">
        <f t="shared" si="547"/>
        <v>0</v>
      </c>
      <c r="O6519">
        <f t="shared" si="545"/>
        <v>0</v>
      </c>
      <c r="P6519">
        <f t="shared" si="548"/>
        <v>364</v>
      </c>
    </row>
    <row r="6520" spans="10:16" x14ac:dyDescent="0.25">
      <c r="K6520" s="3">
        <f t="shared" si="546"/>
        <v>33965</v>
      </c>
      <c r="L6520">
        <v>66</v>
      </c>
      <c r="M6520">
        <f t="shared" si="544"/>
        <v>0.18131868131868131</v>
      </c>
      <c r="N6520">
        <f t="shared" si="547"/>
        <v>0</v>
      </c>
      <c r="O6520">
        <f t="shared" si="545"/>
        <v>0</v>
      </c>
      <c r="P6520">
        <f t="shared" si="548"/>
        <v>364</v>
      </c>
    </row>
    <row r="6521" spans="10:16" x14ac:dyDescent="0.25">
      <c r="J6521" t="s">
        <v>0</v>
      </c>
      <c r="K6521" s="3" t="e">
        <f t="shared" si="546"/>
        <v>#VALUE!</v>
      </c>
      <c r="L6521">
        <v>66</v>
      </c>
      <c r="M6521">
        <f t="shared" si="544"/>
        <v>0.18131868131868131</v>
      </c>
      <c r="N6521">
        <f t="shared" si="547"/>
        <v>0</v>
      </c>
      <c r="O6521">
        <f t="shared" si="545"/>
        <v>0</v>
      </c>
      <c r="P6521">
        <f t="shared" si="548"/>
        <v>364</v>
      </c>
    </row>
    <row r="6522" spans="10:16" x14ac:dyDescent="0.25">
      <c r="K6522" s="3">
        <f t="shared" si="546"/>
        <v>33965</v>
      </c>
      <c r="L6522">
        <v>66</v>
      </c>
      <c r="M6522">
        <f t="shared" si="544"/>
        <v>0.18131868131868131</v>
      </c>
      <c r="N6522">
        <f t="shared" si="547"/>
        <v>0</v>
      </c>
      <c r="O6522">
        <f t="shared" si="545"/>
        <v>0</v>
      </c>
      <c r="P6522">
        <f t="shared" si="548"/>
        <v>364</v>
      </c>
    </row>
    <row r="6523" spans="10:16" x14ac:dyDescent="0.25">
      <c r="J6523" t="s">
        <v>0</v>
      </c>
      <c r="K6523" s="3" t="e">
        <f t="shared" si="546"/>
        <v>#VALUE!</v>
      </c>
      <c r="L6523">
        <v>66</v>
      </c>
      <c r="M6523">
        <f t="shared" si="544"/>
        <v>0.18131868131868131</v>
      </c>
      <c r="N6523">
        <f t="shared" si="547"/>
        <v>0</v>
      </c>
      <c r="O6523">
        <f t="shared" si="545"/>
        <v>0</v>
      </c>
      <c r="P6523">
        <f t="shared" si="548"/>
        <v>364</v>
      </c>
    </row>
    <row r="6524" spans="10:16" x14ac:dyDescent="0.25">
      <c r="K6524" s="3">
        <f t="shared" si="546"/>
        <v>33965</v>
      </c>
      <c r="L6524">
        <v>66</v>
      </c>
      <c r="M6524">
        <f t="shared" si="544"/>
        <v>0.18131868131868131</v>
      </c>
      <c r="N6524">
        <f t="shared" si="547"/>
        <v>0</v>
      </c>
      <c r="O6524">
        <f t="shared" si="545"/>
        <v>0</v>
      </c>
      <c r="P6524">
        <f t="shared" si="548"/>
        <v>364</v>
      </c>
    </row>
    <row r="6525" spans="10:16" x14ac:dyDescent="0.25">
      <c r="J6525" t="s">
        <v>0</v>
      </c>
      <c r="K6525" s="3" t="e">
        <f t="shared" si="546"/>
        <v>#VALUE!</v>
      </c>
      <c r="L6525">
        <v>66</v>
      </c>
      <c r="M6525">
        <f t="shared" si="544"/>
        <v>0.18131868131868131</v>
      </c>
      <c r="N6525">
        <f t="shared" si="547"/>
        <v>0</v>
      </c>
      <c r="O6525">
        <f t="shared" si="545"/>
        <v>0</v>
      </c>
      <c r="P6525">
        <f t="shared" si="548"/>
        <v>364</v>
      </c>
    </row>
    <row r="6526" spans="10:16" x14ac:dyDescent="0.25">
      <c r="K6526" s="3">
        <f t="shared" si="546"/>
        <v>33965</v>
      </c>
      <c r="L6526">
        <v>66</v>
      </c>
      <c r="M6526">
        <f t="shared" si="544"/>
        <v>0.18131868131868131</v>
      </c>
      <c r="N6526">
        <f t="shared" si="547"/>
        <v>0</v>
      </c>
      <c r="O6526">
        <f t="shared" si="545"/>
        <v>0</v>
      </c>
      <c r="P6526">
        <f t="shared" si="548"/>
        <v>364</v>
      </c>
    </row>
    <row r="6527" spans="10:16" x14ac:dyDescent="0.25">
      <c r="J6527" t="s">
        <v>0</v>
      </c>
      <c r="K6527" s="3" t="e">
        <f t="shared" si="546"/>
        <v>#VALUE!</v>
      </c>
      <c r="L6527">
        <v>66</v>
      </c>
      <c r="M6527">
        <f t="shared" si="544"/>
        <v>0.18131868131868131</v>
      </c>
      <c r="N6527">
        <f t="shared" si="547"/>
        <v>0</v>
      </c>
      <c r="O6527">
        <f t="shared" si="545"/>
        <v>0</v>
      </c>
      <c r="P6527">
        <f t="shared" si="548"/>
        <v>364</v>
      </c>
    </row>
    <row r="6528" spans="10:16" x14ac:dyDescent="0.25">
      <c r="K6528" s="3">
        <f t="shared" si="546"/>
        <v>33965</v>
      </c>
      <c r="L6528">
        <v>66</v>
      </c>
      <c r="M6528">
        <f t="shared" si="544"/>
        <v>0.18131868131868131</v>
      </c>
      <c r="N6528">
        <f t="shared" si="547"/>
        <v>0</v>
      </c>
      <c r="O6528">
        <f t="shared" si="545"/>
        <v>0</v>
      </c>
      <c r="P6528">
        <f t="shared" si="548"/>
        <v>364</v>
      </c>
    </row>
    <row r="6529" spans="10:16" x14ac:dyDescent="0.25">
      <c r="J6529" t="s">
        <v>0</v>
      </c>
      <c r="K6529" s="3" t="e">
        <f t="shared" si="546"/>
        <v>#VALUE!</v>
      </c>
      <c r="L6529">
        <v>66</v>
      </c>
      <c r="M6529">
        <f t="shared" si="544"/>
        <v>0.18131868131868131</v>
      </c>
      <c r="N6529">
        <f t="shared" si="547"/>
        <v>0</v>
      </c>
      <c r="O6529">
        <f t="shared" si="545"/>
        <v>0</v>
      </c>
      <c r="P6529">
        <f t="shared" si="548"/>
        <v>364</v>
      </c>
    </row>
    <row r="6530" spans="10:16" x14ac:dyDescent="0.25">
      <c r="K6530" s="3">
        <f t="shared" si="546"/>
        <v>33965</v>
      </c>
      <c r="L6530">
        <v>66</v>
      </c>
      <c r="M6530">
        <f t="shared" si="544"/>
        <v>0.18131868131868131</v>
      </c>
      <c r="N6530">
        <f t="shared" si="547"/>
        <v>0</v>
      </c>
      <c r="O6530">
        <f t="shared" si="545"/>
        <v>0</v>
      </c>
      <c r="P6530">
        <f t="shared" si="548"/>
        <v>364</v>
      </c>
    </row>
    <row r="6531" spans="10:16" x14ac:dyDescent="0.25">
      <c r="J6531" t="s">
        <v>0</v>
      </c>
      <c r="K6531" s="3" t="e">
        <f t="shared" si="546"/>
        <v>#VALUE!</v>
      </c>
      <c r="L6531">
        <v>66</v>
      </c>
      <c r="M6531">
        <f t="shared" si="544"/>
        <v>0.18131868131868131</v>
      </c>
      <c r="N6531">
        <f t="shared" si="547"/>
        <v>0</v>
      </c>
      <c r="O6531">
        <f t="shared" si="545"/>
        <v>0</v>
      </c>
      <c r="P6531">
        <f t="shared" si="548"/>
        <v>364</v>
      </c>
    </row>
    <row r="6532" spans="10:16" x14ac:dyDescent="0.25">
      <c r="K6532" s="3">
        <f t="shared" si="546"/>
        <v>33965</v>
      </c>
      <c r="L6532">
        <v>66</v>
      </c>
      <c r="M6532">
        <f t="shared" si="544"/>
        <v>0.18131868131868131</v>
      </c>
      <c r="N6532">
        <f t="shared" si="547"/>
        <v>0</v>
      </c>
      <c r="O6532">
        <f t="shared" si="545"/>
        <v>0</v>
      </c>
      <c r="P6532">
        <f t="shared" si="548"/>
        <v>364</v>
      </c>
    </row>
    <row r="6533" spans="10:16" x14ac:dyDescent="0.25">
      <c r="J6533" t="s">
        <v>0</v>
      </c>
      <c r="K6533" s="3" t="e">
        <f t="shared" si="546"/>
        <v>#VALUE!</v>
      </c>
      <c r="L6533">
        <v>66</v>
      </c>
      <c r="M6533">
        <f t="shared" si="544"/>
        <v>0.18131868131868131</v>
      </c>
      <c r="N6533">
        <f t="shared" si="547"/>
        <v>0</v>
      </c>
      <c r="O6533">
        <f t="shared" si="545"/>
        <v>0</v>
      </c>
      <c r="P6533">
        <f t="shared" si="548"/>
        <v>364</v>
      </c>
    </row>
    <row r="6534" spans="10:16" x14ac:dyDescent="0.25">
      <c r="K6534" s="3">
        <f t="shared" si="546"/>
        <v>33965</v>
      </c>
      <c r="L6534">
        <v>66</v>
      </c>
      <c r="M6534">
        <f t="shared" si="544"/>
        <v>0.18131868131868131</v>
      </c>
      <c r="N6534">
        <f t="shared" si="547"/>
        <v>0</v>
      </c>
      <c r="O6534">
        <f t="shared" si="545"/>
        <v>0</v>
      </c>
      <c r="P6534">
        <f t="shared" si="548"/>
        <v>364</v>
      </c>
    </row>
    <row r="6535" spans="10:16" x14ac:dyDescent="0.25">
      <c r="J6535" t="s">
        <v>0</v>
      </c>
      <c r="K6535" s="3" t="e">
        <f t="shared" si="546"/>
        <v>#VALUE!</v>
      </c>
      <c r="L6535">
        <v>66</v>
      </c>
      <c r="M6535">
        <f t="shared" si="544"/>
        <v>0.18131868131868131</v>
      </c>
      <c r="N6535">
        <f t="shared" si="547"/>
        <v>0</v>
      </c>
      <c r="O6535">
        <f t="shared" si="545"/>
        <v>0</v>
      </c>
      <c r="P6535">
        <f t="shared" si="548"/>
        <v>364</v>
      </c>
    </row>
    <row r="6536" spans="10:16" x14ac:dyDescent="0.25">
      <c r="K6536" s="3">
        <f t="shared" si="546"/>
        <v>33965</v>
      </c>
      <c r="L6536">
        <v>66</v>
      </c>
      <c r="M6536">
        <f t="shared" ref="M6536:M6599" si="549">L6536/P6536</f>
        <v>0.18131868131868131</v>
      </c>
      <c r="N6536">
        <f t="shared" si="547"/>
        <v>0</v>
      </c>
      <c r="O6536">
        <f t="shared" ref="O6536:O6599" si="550">ROUND(N6536,1)</f>
        <v>0</v>
      </c>
      <c r="P6536">
        <f t="shared" si="548"/>
        <v>364</v>
      </c>
    </row>
    <row r="6537" spans="10:16" x14ac:dyDescent="0.25">
      <c r="J6537" t="s">
        <v>0</v>
      </c>
      <c r="K6537" s="3" t="e">
        <f t="shared" ref="K6537:K6600" si="551">$K$7+J6537</f>
        <v>#VALUE!</v>
      </c>
      <c r="L6537">
        <v>66</v>
      </c>
      <c r="M6537">
        <f t="shared" si="549"/>
        <v>0.18131868131868131</v>
      </c>
      <c r="N6537">
        <f t="shared" ref="N6537:N6600" si="552">INT(M6537)</f>
        <v>0</v>
      </c>
      <c r="O6537">
        <f t="shared" si="550"/>
        <v>0</v>
      </c>
      <c r="P6537">
        <f t="shared" ref="P6537:P6580" si="553">DATE(2010,12,26)-DATE(2009,12,27)</f>
        <v>364</v>
      </c>
    </row>
    <row r="6538" spans="10:16" x14ac:dyDescent="0.25">
      <c r="K6538" s="3">
        <f t="shared" si="551"/>
        <v>33965</v>
      </c>
      <c r="L6538">
        <v>66</v>
      </c>
      <c r="M6538">
        <f t="shared" si="549"/>
        <v>0.18131868131868131</v>
      </c>
      <c r="N6538">
        <f t="shared" si="552"/>
        <v>0</v>
      </c>
      <c r="O6538">
        <f t="shared" si="550"/>
        <v>0</v>
      </c>
      <c r="P6538">
        <f t="shared" si="553"/>
        <v>364</v>
      </c>
    </row>
    <row r="6539" spans="10:16" x14ac:dyDescent="0.25">
      <c r="J6539" t="s">
        <v>0</v>
      </c>
      <c r="K6539" s="3" t="e">
        <f t="shared" si="551"/>
        <v>#VALUE!</v>
      </c>
      <c r="L6539">
        <v>66</v>
      </c>
      <c r="M6539">
        <f t="shared" si="549"/>
        <v>0.18131868131868131</v>
      </c>
      <c r="N6539">
        <f t="shared" si="552"/>
        <v>0</v>
      </c>
      <c r="O6539">
        <f t="shared" si="550"/>
        <v>0</v>
      </c>
      <c r="P6539">
        <f t="shared" si="553"/>
        <v>364</v>
      </c>
    </row>
    <row r="6540" spans="10:16" x14ac:dyDescent="0.25">
      <c r="K6540" s="3">
        <f t="shared" si="551"/>
        <v>33965</v>
      </c>
      <c r="L6540">
        <v>66</v>
      </c>
      <c r="M6540">
        <f t="shared" si="549"/>
        <v>0.18131868131868131</v>
      </c>
      <c r="N6540">
        <f t="shared" si="552"/>
        <v>0</v>
      </c>
      <c r="O6540">
        <f t="shared" si="550"/>
        <v>0</v>
      </c>
      <c r="P6540">
        <f t="shared" si="553"/>
        <v>364</v>
      </c>
    </row>
    <row r="6541" spans="10:16" x14ac:dyDescent="0.25">
      <c r="J6541" t="s">
        <v>0</v>
      </c>
      <c r="K6541" s="3" t="e">
        <f t="shared" si="551"/>
        <v>#VALUE!</v>
      </c>
      <c r="L6541">
        <v>66</v>
      </c>
      <c r="M6541">
        <f t="shared" si="549"/>
        <v>0.18131868131868131</v>
      </c>
      <c r="N6541">
        <f t="shared" si="552"/>
        <v>0</v>
      </c>
      <c r="O6541">
        <f t="shared" si="550"/>
        <v>0</v>
      </c>
      <c r="P6541">
        <f t="shared" si="553"/>
        <v>364</v>
      </c>
    </row>
    <row r="6542" spans="10:16" x14ac:dyDescent="0.25">
      <c r="K6542" s="3">
        <f t="shared" si="551"/>
        <v>33965</v>
      </c>
      <c r="L6542">
        <v>66</v>
      </c>
      <c r="M6542">
        <f t="shared" si="549"/>
        <v>0.18131868131868131</v>
      </c>
      <c r="N6542">
        <f t="shared" si="552"/>
        <v>0</v>
      </c>
      <c r="O6542">
        <f t="shared" si="550"/>
        <v>0</v>
      </c>
      <c r="P6542">
        <f t="shared" si="553"/>
        <v>364</v>
      </c>
    </row>
    <row r="6543" spans="10:16" x14ac:dyDescent="0.25">
      <c r="J6543" t="s">
        <v>0</v>
      </c>
      <c r="K6543" s="3" t="e">
        <f t="shared" si="551"/>
        <v>#VALUE!</v>
      </c>
      <c r="L6543">
        <v>66</v>
      </c>
      <c r="M6543">
        <f t="shared" si="549"/>
        <v>0.18131868131868131</v>
      </c>
      <c r="N6543">
        <f t="shared" si="552"/>
        <v>0</v>
      </c>
      <c r="O6543">
        <f t="shared" si="550"/>
        <v>0</v>
      </c>
      <c r="P6543">
        <f t="shared" si="553"/>
        <v>364</v>
      </c>
    </row>
    <row r="6544" spans="10:16" x14ac:dyDescent="0.25">
      <c r="K6544" s="3">
        <f t="shared" si="551"/>
        <v>33965</v>
      </c>
      <c r="L6544">
        <v>66</v>
      </c>
      <c r="M6544">
        <f t="shared" si="549"/>
        <v>0.18131868131868131</v>
      </c>
      <c r="N6544">
        <f t="shared" si="552"/>
        <v>0</v>
      </c>
      <c r="O6544">
        <f t="shared" si="550"/>
        <v>0</v>
      </c>
      <c r="P6544">
        <f t="shared" si="553"/>
        <v>364</v>
      </c>
    </row>
    <row r="6545" spans="10:16" x14ac:dyDescent="0.25">
      <c r="J6545" t="s">
        <v>0</v>
      </c>
      <c r="K6545" s="3" t="e">
        <f t="shared" si="551"/>
        <v>#VALUE!</v>
      </c>
      <c r="L6545">
        <v>66</v>
      </c>
      <c r="M6545">
        <f t="shared" si="549"/>
        <v>0.18131868131868131</v>
      </c>
      <c r="N6545">
        <f t="shared" si="552"/>
        <v>0</v>
      </c>
      <c r="O6545">
        <f t="shared" si="550"/>
        <v>0</v>
      </c>
      <c r="P6545">
        <f t="shared" si="553"/>
        <v>364</v>
      </c>
    </row>
    <row r="6546" spans="10:16" x14ac:dyDescent="0.25">
      <c r="K6546" s="3">
        <f t="shared" si="551"/>
        <v>33965</v>
      </c>
      <c r="L6546">
        <v>66</v>
      </c>
      <c r="M6546">
        <f t="shared" si="549"/>
        <v>0.18131868131868131</v>
      </c>
      <c r="N6546">
        <f t="shared" si="552"/>
        <v>0</v>
      </c>
      <c r="O6546">
        <f t="shared" si="550"/>
        <v>0</v>
      </c>
      <c r="P6546">
        <f t="shared" si="553"/>
        <v>364</v>
      </c>
    </row>
    <row r="6547" spans="10:16" x14ac:dyDescent="0.25">
      <c r="J6547" t="s">
        <v>0</v>
      </c>
      <c r="K6547" s="3" t="e">
        <f t="shared" si="551"/>
        <v>#VALUE!</v>
      </c>
      <c r="L6547">
        <v>66</v>
      </c>
      <c r="M6547">
        <f t="shared" si="549"/>
        <v>0.18131868131868131</v>
      </c>
      <c r="N6547">
        <f t="shared" si="552"/>
        <v>0</v>
      </c>
      <c r="O6547">
        <f t="shared" si="550"/>
        <v>0</v>
      </c>
      <c r="P6547">
        <f t="shared" si="553"/>
        <v>364</v>
      </c>
    </row>
    <row r="6548" spans="10:16" x14ac:dyDescent="0.25">
      <c r="K6548" s="3">
        <f t="shared" si="551"/>
        <v>33965</v>
      </c>
      <c r="L6548">
        <v>66</v>
      </c>
      <c r="M6548">
        <f t="shared" si="549"/>
        <v>0.18131868131868131</v>
      </c>
      <c r="N6548">
        <f t="shared" si="552"/>
        <v>0</v>
      </c>
      <c r="O6548">
        <f t="shared" si="550"/>
        <v>0</v>
      </c>
      <c r="P6548">
        <f t="shared" si="553"/>
        <v>364</v>
      </c>
    </row>
    <row r="6549" spans="10:16" x14ac:dyDescent="0.25">
      <c r="J6549" t="s">
        <v>0</v>
      </c>
      <c r="K6549" s="3" t="e">
        <f t="shared" si="551"/>
        <v>#VALUE!</v>
      </c>
      <c r="L6549">
        <v>66</v>
      </c>
      <c r="M6549">
        <f t="shared" si="549"/>
        <v>0.18131868131868131</v>
      </c>
      <c r="N6549">
        <f t="shared" si="552"/>
        <v>0</v>
      </c>
      <c r="O6549">
        <f t="shared" si="550"/>
        <v>0</v>
      </c>
      <c r="P6549">
        <f t="shared" si="553"/>
        <v>364</v>
      </c>
    </row>
    <row r="6550" spans="10:16" x14ac:dyDescent="0.25">
      <c r="K6550" s="3">
        <f t="shared" si="551"/>
        <v>33965</v>
      </c>
      <c r="L6550">
        <v>66</v>
      </c>
      <c r="M6550">
        <f t="shared" si="549"/>
        <v>0.18131868131868131</v>
      </c>
      <c r="N6550">
        <f t="shared" si="552"/>
        <v>0</v>
      </c>
      <c r="O6550">
        <f t="shared" si="550"/>
        <v>0</v>
      </c>
      <c r="P6550">
        <f t="shared" si="553"/>
        <v>364</v>
      </c>
    </row>
    <row r="6551" spans="10:16" x14ac:dyDescent="0.25">
      <c r="J6551" t="s">
        <v>0</v>
      </c>
      <c r="K6551" s="3" t="e">
        <f t="shared" si="551"/>
        <v>#VALUE!</v>
      </c>
      <c r="L6551">
        <v>66</v>
      </c>
      <c r="M6551">
        <f t="shared" si="549"/>
        <v>0.18131868131868131</v>
      </c>
      <c r="N6551">
        <f t="shared" si="552"/>
        <v>0</v>
      </c>
      <c r="O6551">
        <f t="shared" si="550"/>
        <v>0</v>
      </c>
      <c r="P6551">
        <f t="shared" si="553"/>
        <v>364</v>
      </c>
    </row>
    <row r="6552" spans="10:16" x14ac:dyDescent="0.25">
      <c r="K6552" s="3">
        <f t="shared" si="551"/>
        <v>33965</v>
      </c>
      <c r="L6552">
        <v>66</v>
      </c>
      <c r="M6552">
        <f t="shared" si="549"/>
        <v>0.18131868131868131</v>
      </c>
      <c r="N6552">
        <f t="shared" si="552"/>
        <v>0</v>
      </c>
      <c r="O6552">
        <f t="shared" si="550"/>
        <v>0</v>
      </c>
      <c r="P6552">
        <f t="shared" si="553"/>
        <v>364</v>
      </c>
    </row>
    <row r="6553" spans="10:16" x14ac:dyDescent="0.25">
      <c r="J6553" t="s">
        <v>0</v>
      </c>
      <c r="K6553" s="3" t="e">
        <f t="shared" si="551"/>
        <v>#VALUE!</v>
      </c>
      <c r="L6553">
        <v>66</v>
      </c>
      <c r="M6553">
        <f t="shared" si="549"/>
        <v>0.18131868131868131</v>
      </c>
      <c r="N6553">
        <f t="shared" si="552"/>
        <v>0</v>
      </c>
      <c r="O6553">
        <f t="shared" si="550"/>
        <v>0</v>
      </c>
      <c r="P6553">
        <f t="shared" si="553"/>
        <v>364</v>
      </c>
    </row>
    <row r="6554" spans="10:16" x14ac:dyDescent="0.25">
      <c r="K6554" s="3">
        <f t="shared" si="551"/>
        <v>33965</v>
      </c>
      <c r="L6554">
        <v>66</v>
      </c>
      <c r="M6554">
        <f t="shared" si="549"/>
        <v>0.18131868131868131</v>
      </c>
      <c r="N6554">
        <f t="shared" si="552"/>
        <v>0</v>
      </c>
      <c r="O6554">
        <f t="shared" si="550"/>
        <v>0</v>
      </c>
      <c r="P6554">
        <f t="shared" si="553"/>
        <v>364</v>
      </c>
    </row>
    <row r="6555" spans="10:16" x14ac:dyDescent="0.25">
      <c r="J6555" t="s">
        <v>0</v>
      </c>
      <c r="K6555" s="3" t="e">
        <f t="shared" si="551"/>
        <v>#VALUE!</v>
      </c>
      <c r="L6555">
        <v>66</v>
      </c>
      <c r="M6555">
        <f t="shared" si="549"/>
        <v>0.18131868131868131</v>
      </c>
      <c r="N6555">
        <f t="shared" si="552"/>
        <v>0</v>
      </c>
      <c r="O6555">
        <f t="shared" si="550"/>
        <v>0</v>
      </c>
      <c r="P6555">
        <f t="shared" si="553"/>
        <v>364</v>
      </c>
    </row>
    <row r="6556" spans="10:16" x14ac:dyDescent="0.25">
      <c r="K6556" s="3">
        <f t="shared" si="551"/>
        <v>33965</v>
      </c>
      <c r="L6556">
        <v>66</v>
      </c>
      <c r="M6556">
        <f t="shared" si="549"/>
        <v>0.18131868131868131</v>
      </c>
      <c r="N6556">
        <f t="shared" si="552"/>
        <v>0</v>
      </c>
      <c r="O6556">
        <f t="shared" si="550"/>
        <v>0</v>
      </c>
      <c r="P6556">
        <f t="shared" si="553"/>
        <v>364</v>
      </c>
    </row>
    <row r="6557" spans="10:16" x14ac:dyDescent="0.25">
      <c r="J6557" t="s">
        <v>0</v>
      </c>
      <c r="K6557" s="3" t="e">
        <f t="shared" si="551"/>
        <v>#VALUE!</v>
      </c>
      <c r="L6557">
        <v>66</v>
      </c>
      <c r="M6557">
        <f t="shared" si="549"/>
        <v>0.18131868131868131</v>
      </c>
      <c r="N6557">
        <f t="shared" si="552"/>
        <v>0</v>
      </c>
      <c r="O6557">
        <f t="shared" si="550"/>
        <v>0</v>
      </c>
      <c r="P6557">
        <f t="shared" si="553"/>
        <v>364</v>
      </c>
    </row>
    <row r="6558" spans="10:16" x14ac:dyDescent="0.25">
      <c r="K6558" s="3">
        <f t="shared" si="551"/>
        <v>33965</v>
      </c>
      <c r="L6558">
        <v>66</v>
      </c>
      <c r="M6558">
        <f t="shared" si="549"/>
        <v>0.18131868131868131</v>
      </c>
      <c r="N6558">
        <f t="shared" si="552"/>
        <v>0</v>
      </c>
      <c r="O6558">
        <f t="shared" si="550"/>
        <v>0</v>
      </c>
      <c r="P6558">
        <f t="shared" si="553"/>
        <v>364</v>
      </c>
    </row>
    <row r="6559" spans="10:16" x14ac:dyDescent="0.25">
      <c r="J6559" t="s">
        <v>0</v>
      </c>
      <c r="K6559" s="3" t="e">
        <f t="shared" si="551"/>
        <v>#VALUE!</v>
      </c>
      <c r="L6559">
        <v>66</v>
      </c>
      <c r="M6559">
        <f t="shared" si="549"/>
        <v>0.18131868131868131</v>
      </c>
      <c r="N6559">
        <f t="shared" si="552"/>
        <v>0</v>
      </c>
      <c r="O6559">
        <f t="shared" si="550"/>
        <v>0</v>
      </c>
      <c r="P6559">
        <f t="shared" si="553"/>
        <v>364</v>
      </c>
    </row>
    <row r="6560" spans="10:16" x14ac:dyDescent="0.25">
      <c r="K6560" s="3">
        <f t="shared" si="551"/>
        <v>33965</v>
      </c>
      <c r="L6560">
        <v>66</v>
      </c>
      <c r="M6560">
        <f t="shared" si="549"/>
        <v>0.18131868131868131</v>
      </c>
      <c r="N6560">
        <f t="shared" si="552"/>
        <v>0</v>
      </c>
      <c r="O6560">
        <f t="shared" si="550"/>
        <v>0</v>
      </c>
      <c r="P6560">
        <f t="shared" si="553"/>
        <v>364</v>
      </c>
    </row>
    <row r="6561" spans="10:16" x14ac:dyDescent="0.25">
      <c r="J6561" t="s">
        <v>0</v>
      </c>
      <c r="K6561" s="3" t="e">
        <f t="shared" si="551"/>
        <v>#VALUE!</v>
      </c>
      <c r="L6561">
        <v>66</v>
      </c>
      <c r="M6561">
        <f t="shared" si="549"/>
        <v>0.18131868131868131</v>
      </c>
      <c r="N6561">
        <f t="shared" si="552"/>
        <v>0</v>
      </c>
      <c r="O6561">
        <f t="shared" si="550"/>
        <v>0</v>
      </c>
      <c r="P6561">
        <f t="shared" si="553"/>
        <v>364</v>
      </c>
    </row>
    <row r="6562" spans="10:16" x14ac:dyDescent="0.25">
      <c r="K6562" s="3">
        <f t="shared" si="551"/>
        <v>33965</v>
      </c>
      <c r="L6562">
        <v>66</v>
      </c>
      <c r="M6562">
        <f t="shared" si="549"/>
        <v>0.18131868131868131</v>
      </c>
      <c r="N6562">
        <f t="shared" si="552"/>
        <v>0</v>
      </c>
      <c r="O6562">
        <f t="shared" si="550"/>
        <v>0</v>
      </c>
      <c r="P6562">
        <f t="shared" si="553"/>
        <v>364</v>
      </c>
    </row>
    <row r="6563" spans="10:16" x14ac:dyDescent="0.25">
      <c r="J6563" t="s">
        <v>0</v>
      </c>
      <c r="K6563" s="3" t="e">
        <f t="shared" si="551"/>
        <v>#VALUE!</v>
      </c>
      <c r="L6563">
        <v>66</v>
      </c>
      <c r="M6563">
        <f t="shared" si="549"/>
        <v>0.18131868131868131</v>
      </c>
      <c r="N6563">
        <f t="shared" si="552"/>
        <v>0</v>
      </c>
      <c r="O6563">
        <f t="shared" si="550"/>
        <v>0</v>
      </c>
      <c r="P6563">
        <f t="shared" si="553"/>
        <v>364</v>
      </c>
    </row>
    <row r="6564" spans="10:16" x14ac:dyDescent="0.25">
      <c r="K6564" s="3">
        <f t="shared" si="551"/>
        <v>33965</v>
      </c>
      <c r="L6564">
        <v>66</v>
      </c>
      <c r="M6564">
        <f t="shared" si="549"/>
        <v>0.18131868131868131</v>
      </c>
      <c r="N6564">
        <f t="shared" si="552"/>
        <v>0</v>
      </c>
      <c r="O6564">
        <f t="shared" si="550"/>
        <v>0</v>
      </c>
      <c r="P6564">
        <f t="shared" si="553"/>
        <v>364</v>
      </c>
    </row>
    <row r="6565" spans="10:16" x14ac:dyDescent="0.25">
      <c r="J6565" t="s">
        <v>0</v>
      </c>
      <c r="K6565" s="3" t="e">
        <f t="shared" si="551"/>
        <v>#VALUE!</v>
      </c>
      <c r="L6565">
        <v>66</v>
      </c>
      <c r="M6565">
        <f t="shared" si="549"/>
        <v>0.18131868131868131</v>
      </c>
      <c r="N6565">
        <f t="shared" si="552"/>
        <v>0</v>
      </c>
      <c r="O6565">
        <f t="shared" si="550"/>
        <v>0</v>
      </c>
      <c r="P6565">
        <f t="shared" si="553"/>
        <v>364</v>
      </c>
    </row>
    <row r="6566" spans="10:16" x14ac:dyDescent="0.25">
      <c r="K6566" s="3">
        <f t="shared" si="551"/>
        <v>33965</v>
      </c>
      <c r="L6566">
        <v>66</v>
      </c>
      <c r="M6566">
        <f t="shared" si="549"/>
        <v>0.18131868131868131</v>
      </c>
      <c r="N6566">
        <f t="shared" si="552"/>
        <v>0</v>
      </c>
      <c r="O6566">
        <f t="shared" si="550"/>
        <v>0</v>
      </c>
      <c r="P6566">
        <f t="shared" si="553"/>
        <v>364</v>
      </c>
    </row>
    <row r="6567" spans="10:16" x14ac:dyDescent="0.25">
      <c r="J6567" t="s">
        <v>0</v>
      </c>
      <c r="K6567" s="3" t="e">
        <f t="shared" si="551"/>
        <v>#VALUE!</v>
      </c>
      <c r="L6567">
        <v>66</v>
      </c>
      <c r="M6567">
        <f t="shared" si="549"/>
        <v>0.18131868131868131</v>
      </c>
      <c r="N6567">
        <f t="shared" si="552"/>
        <v>0</v>
      </c>
      <c r="O6567">
        <f t="shared" si="550"/>
        <v>0</v>
      </c>
      <c r="P6567">
        <f t="shared" si="553"/>
        <v>364</v>
      </c>
    </row>
    <row r="6568" spans="10:16" x14ac:dyDescent="0.25">
      <c r="K6568" s="3">
        <f t="shared" si="551"/>
        <v>33965</v>
      </c>
      <c r="L6568">
        <v>66</v>
      </c>
      <c r="M6568">
        <f t="shared" si="549"/>
        <v>0.18131868131868131</v>
      </c>
      <c r="N6568">
        <f t="shared" si="552"/>
        <v>0</v>
      </c>
      <c r="O6568">
        <f t="shared" si="550"/>
        <v>0</v>
      </c>
      <c r="P6568">
        <f t="shared" si="553"/>
        <v>364</v>
      </c>
    </row>
    <row r="6569" spans="10:16" x14ac:dyDescent="0.25">
      <c r="J6569" t="s">
        <v>0</v>
      </c>
      <c r="K6569" s="3" t="e">
        <f t="shared" si="551"/>
        <v>#VALUE!</v>
      </c>
      <c r="L6569">
        <v>66</v>
      </c>
      <c r="M6569">
        <f t="shared" si="549"/>
        <v>0.18131868131868131</v>
      </c>
      <c r="N6569">
        <f t="shared" si="552"/>
        <v>0</v>
      </c>
      <c r="O6569">
        <f t="shared" si="550"/>
        <v>0</v>
      </c>
      <c r="P6569">
        <f t="shared" si="553"/>
        <v>364</v>
      </c>
    </row>
    <row r="6570" spans="10:16" x14ac:dyDescent="0.25">
      <c r="K6570" s="3">
        <f t="shared" si="551"/>
        <v>33965</v>
      </c>
      <c r="L6570">
        <v>66</v>
      </c>
      <c r="M6570">
        <f t="shared" si="549"/>
        <v>0.18131868131868131</v>
      </c>
      <c r="N6570">
        <f t="shared" si="552"/>
        <v>0</v>
      </c>
      <c r="O6570">
        <f t="shared" si="550"/>
        <v>0</v>
      </c>
      <c r="P6570">
        <f t="shared" si="553"/>
        <v>364</v>
      </c>
    </row>
    <row r="6571" spans="10:16" x14ac:dyDescent="0.25">
      <c r="J6571" t="s">
        <v>0</v>
      </c>
      <c r="K6571" s="3" t="e">
        <f t="shared" si="551"/>
        <v>#VALUE!</v>
      </c>
      <c r="L6571">
        <v>66</v>
      </c>
      <c r="M6571">
        <f t="shared" si="549"/>
        <v>0.18131868131868131</v>
      </c>
      <c r="N6571">
        <f t="shared" si="552"/>
        <v>0</v>
      </c>
      <c r="O6571">
        <f t="shared" si="550"/>
        <v>0</v>
      </c>
      <c r="P6571">
        <f t="shared" si="553"/>
        <v>364</v>
      </c>
    </row>
    <row r="6572" spans="10:16" x14ac:dyDescent="0.25">
      <c r="K6572" s="3">
        <f t="shared" si="551"/>
        <v>33965</v>
      </c>
      <c r="L6572">
        <v>66</v>
      </c>
      <c r="M6572">
        <f t="shared" si="549"/>
        <v>0.18131868131868131</v>
      </c>
      <c r="N6572">
        <f t="shared" si="552"/>
        <v>0</v>
      </c>
      <c r="O6572">
        <f t="shared" si="550"/>
        <v>0</v>
      </c>
      <c r="P6572">
        <f t="shared" si="553"/>
        <v>364</v>
      </c>
    </row>
    <row r="6573" spans="10:16" x14ac:dyDescent="0.25">
      <c r="J6573" t="s">
        <v>0</v>
      </c>
      <c r="K6573" s="3" t="e">
        <f t="shared" si="551"/>
        <v>#VALUE!</v>
      </c>
      <c r="L6573">
        <v>66</v>
      </c>
      <c r="M6573">
        <f t="shared" si="549"/>
        <v>0.18131868131868131</v>
      </c>
      <c r="N6573">
        <f t="shared" si="552"/>
        <v>0</v>
      </c>
      <c r="O6573">
        <f t="shared" si="550"/>
        <v>0</v>
      </c>
      <c r="P6573">
        <f t="shared" si="553"/>
        <v>364</v>
      </c>
    </row>
    <row r="6574" spans="10:16" x14ac:dyDescent="0.25">
      <c r="K6574" s="3">
        <f t="shared" si="551"/>
        <v>33965</v>
      </c>
      <c r="L6574">
        <v>66</v>
      </c>
      <c r="M6574">
        <f t="shared" si="549"/>
        <v>0.18131868131868131</v>
      </c>
      <c r="N6574">
        <f t="shared" si="552"/>
        <v>0</v>
      </c>
      <c r="O6574">
        <f t="shared" si="550"/>
        <v>0</v>
      </c>
      <c r="P6574">
        <f t="shared" si="553"/>
        <v>364</v>
      </c>
    </row>
    <row r="6575" spans="10:16" x14ac:dyDescent="0.25">
      <c r="J6575" t="s">
        <v>0</v>
      </c>
      <c r="K6575" s="3" t="e">
        <f t="shared" si="551"/>
        <v>#VALUE!</v>
      </c>
      <c r="L6575">
        <v>66</v>
      </c>
      <c r="M6575">
        <f t="shared" si="549"/>
        <v>0.18131868131868131</v>
      </c>
      <c r="N6575">
        <f t="shared" si="552"/>
        <v>0</v>
      </c>
      <c r="O6575">
        <f t="shared" si="550"/>
        <v>0</v>
      </c>
      <c r="P6575">
        <f t="shared" si="553"/>
        <v>364</v>
      </c>
    </row>
    <row r="6576" spans="10:16" x14ac:dyDescent="0.25">
      <c r="K6576" s="3">
        <f t="shared" si="551"/>
        <v>33965</v>
      </c>
      <c r="L6576">
        <v>66</v>
      </c>
      <c r="M6576">
        <f t="shared" si="549"/>
        <v>0.18131868131868131</v>
      </c>
      <c r="N6576">
        <f t="shared" si="552"/>
        <v>0</v>
      </c>
      <c r="O6576">
        <f t="shared" si="550"/>
        <v>0</v>
      </c>
      <c r="P6576">
        <f t="shared" si="553"/>
        <v>364</v>
      </c>
    </row>
    <row r="6577" spans="10:16" x14ac:dyDescent="0.25">
      <c r="J6577" t="s">
        <v>0</v>
      </c>
      <c r="K6577" s="3" t="e">
        <f t="shared" si="551"/>
        <v>#VALUE!</v>
      </c>
      <c r="L6577">
        <v>66</v>
      </c>
      <c r="M6577">
        <f t="shared" si="549"/>
        <v>0.18131868131868131</v>
      </c>
      <c r="N6577">
        <f t="shared" si="552"/>
        <v>0</v>
      </c>
      <c r="O6577">
        <f t="shared" si="550"/>
        <v>0</v>
      </c>
      <c r="P6577">
        <f t="shared" si="553"/>
        <v>364</v>
      </c>
    </row>
    <row r="6578" spans="10:16" x14ac:dyDescent="0.25">
      <c r="K6578" s="3">
        <f t="shared" si="551"/>
        <v>33965</v>
      </c>
      <c r="L6578">
        <v>66</v>
      </c>
      <c r="M6578">
        <f t="shared" si="549"/>
        <v>0.18131868131868131</v>
      </c>
      <c r="N6578">
        <f t="shared" si="552"/>
        <v>0</v>
      </c>
      <c r="O6578">
        <f t="shared" si="550"/>
        <v>0</v>
      </c>
      <c r="P6578">
        <f t="shared" si="553"/>
        <v>364</v>
      </c>
    </row>
    <row r="6579" spans="10:16" x14ac:dyDescent="0.25">
      <c r="J6579" t="s">
        <v>0</v>
      </c>
      <c r="K6579" s="3" t="e">
        <f t="shared" si="551"/>
        <v>#VALUE!</v>
      </c>
      <c r="L6579">
        <v>66</v>
      </c>
      <c r="M6579">
        <f t="shared" si="549"/>
        <v>0.18131868131868131</v>
      </c>
      <c r="N6579">
        <f t="shared" si="552"/>
        <v>0</v>
      </c>
      <c r="O6579">
        <f t="shared" si="550"/>
        <v>0</v>
      </c>
      <c r="P6579">
        <f t="shared" si="553"/>
        <v>364</v>
      </c>
    </row>
    <row r="6580" spans="10:16" x14ac:dyDescent="0.25">
      <c r="J6580" s="13"/>
      <c r="K6580" s="14">
        <f t="shared" si="551"/>
        <v>33965</v>
      </c>
      <c r="L6580" s="13">
        <v>66</v>
      </c>
      <c r="M6580">
        <f t="shared" si="549"/>
        <v>0.18131868131868131</v>
      </c>
      <c r="N6580" s="13">
        <f t="shared" si="552"/>
        <v>0</v>
      </c>
      <c r="O6580" s="13">
        <f t="shared" si="550"/>
        <v>0</v>
      </c>
      <c r="P6580">
        <f t="shared" si="553"/>
        <v>364</v>
      </c>
    </row>
    <row r="6581" spans="10:16" x14ac:dyDescent="0.25">
      <c r="J6581" t="s">
        <v>0</v>
      </c>
      <c r="K6581" s="3" t="e">
        <f t="shared" si="551"/>
        <v>#VALUE!</v>
      </c>
      <c r="L6581">
        <v>67</v>
      </c>
      <c r="M6581">
        <f t="shared" si="549"/>
        <v>0.18406593406593408</v>
      </c>
      <c r="N6581">
        <f t="shared" si="552"/>
        <v>0</v>
      </c>
      <c r="O6581">
        <f t="shared" si="550"/>
        <v>0</v>
      </c>
      <c r="P6581">
        <f>DATE(2011,12,26)-DATE(2010,12,27)</f>
        <v>364</v>
      </c>
    </row>
    <row r="6582" spans="10:16" x14ac:dyDescent="0.25">
      <c r="K6582" s="3">
        <f t="shared" si="551"/>
        <v>33965</v>
      </c>
      <c r="L6582">
        <v>67</v>
      </c>
      <c r="M6582">
        <f t="shared" si="549"/>
        <v>0.18406593406593408</v>
      </c>
      <c r="N6582">
        <f t="shared" si="552"/>
        <v>0</v>
      </c>
      <c r="O6582">
        <f t="shared" si="550"/>
        <v>0</v>
      </c>
      <c r="P6582">
        <f t="shared" ref="P6582:P6645" si="554">DATE(2011,12,26)-DATE(2010,12,27)</f>
        <v>364</v>
      </c>
    </row>
    <row r="6583" spans="10:16" x14ac:dyDescent="0.25">
      <c r="J6583" t="s">
        <v>0</v>
      </c>
      <c r="K6583" s="3" t="e">
        <f t="shared" si="551"/>
        <v>#VALUE!</v>
      </c>
      <c r="L6583">
        <v>67</v>
      </c>
      <c r="M6583">
        <f t="shared" si="549"/>
        <v>0.18406593406593408</v>
      </c>
      <c r="N6583">
        <f t="shared" si="552"/>
        <v>0</v>
      </c>
      <c r="O6583">
        <f t="shared" si="550"/>
        <v>0</v>
      </c>
      <c r="P6583">
        <f t="shared" si="554"/>
        <v>364</v>
      </c>
    </row>
    <row r="6584" spans="10:16" x14ac:dyDescent="0.25">
      <c r="K6584" s="3">
        <f t="shared" si="551"/>
        <v>33965</v>
      </c>
      <c r="L6584">
        <v>67</v>
      </c>
      <c r="M6584">
        <f t="shared" si="549"/>
        <v>0.18406593406593408</v>
      </c>
      <c r="N6584">
        <f t="shared" si="552"/>
        <v>0</v>
      </c>
      <c r="O6584">
        <f t="shared" si="550"/>
        <v>0</v>
      </c>
      <c r="P6584">
        <f t="shared" si="554"/>
        <v>364</v>
      </c>
    </row>
    <row r="6585" spans="10:16" x14ac:dyDescent="0.25">
      <c r="J6585" t="s">
        <v>0</v>
      </c>
      <c r="K6585" s="3" t="e">
        <f t="shared" si="551"/>
        <v>#VALUE!</v>
      </c>
      <c r="L6585">
        <v>67</v>
      </c>
      <c r="M6585">
        <f t="shared" si="549"/>
        <v>0.18406593406593408</v>
      </c>
      <c r="N6585">
        <f t="shared" si="552"/>
        <v>0</v>
      </c>
      <c r="O6585">
        <f t="shared" si="550"/>
        <v>0</v>
      </c>
      <c r="P6585">
        <f t="shared" si="554"/>
        <v>364</v>
      </c>
    </row>
    <row r="6586" spans="10:16" x14ac:dyDescent="0.25">
      <c r="K6586" s="3">
        <f t="shared" si="551"/>
        <v>33965</v>
      </c>
      <c r="L6586">
        <v>67</v>
      </c>
      <c r="M6586">
        <f t="shared" si="549"/>
        <v>0.18406593406593408</v>
      </c>
      <c r="N6586">
        <f t="shared" si="552"/>
        <v>0</v>
      </c>
      <c r="O6586">
        <f t="shared" si="550"/>
        <v>0</v>
      </c>
      <c r="P6586">
        <f t="shared" si="554"/>
        <v>364</v>
      </c>
    </row>
    <row r="6587" spans="10:16" x14ac:dyDescent="0.25">
      <c r="J6587" t="s">
        <v>0</v>
      </c>
      <c r="K6587" s="3" t="e">
        <f t="shared" si="551"/>
        <v>#VALUE!</v>
      </c>
      <c r="L6587">
        <v>67</v>
      </c>
      <c r="M6587">
        <f t="shared" si="549"/>
        <v>0.18406593406593408</v>
      </c>
      <c r="N6587">
        <f t="shared" si="552"/>
        <v>0</v>
      </c>
      <c r="O6587">
        <f t="shared" si="550"/>
        <v>0</v>
      </c>
      <c r="P6587">
        <f t="shared" si="554"/>
        <v>364</v>
      </c>
    </row>
    <row r="6588" spans="10:16" x14ac:dyDescent="0.25">
      <c r="K6588" s="3">
        <f t="shared" si="551"/>
        <v>33965</v>
      </c>
      <c r="L6588">
        <v>67</v>
      </c>
      <c r="M6588">
        <f t="shared" si="549"/>
        <v>0.18406593406593408</v>
      </c>
      <c r="N6588">
        <f t="shared" si="552"/>
        <v>0</v>
      </c>
      <c r="O6588">
        <f t="shared" si="550"/>
        <v>0</v>
      </c>
      <c r="P6588">
        <f t="shared" si="554"/>
        <v>364</v>
      </c>
    </row>
    <row r="6589" spans="10:16" x14ac:dyDescent="0.25">
      <c r="J6589" t="s">
        <v>0</v>
      </c>
      <c r="K6589" s="3" t="e">
        <f t="shared" si="551"/>
        <v>#VALUE!</v>
      </c>
      <c r="L6589">
        <v>67</v>
      </c>
      <c r="M6589">
        <f t="shared" si="549"/>
        <v>0.18406593406593408</v>
      </c>
      <c r="N6589">
        <f t="shared" si="552"/>
        <v>0</v>
      </c>
      <c r="O6589">
        <f t="shared" si="550"/>
        <v>0</v>
      </c>
      <c r="P6589">
        <f t="shared" si="554"/>
        <v>364</v>
      </c>
    </row>
    <row r="6590" spans="10:16" x14ac:dyDescent="0.25">
      <c r="K6590" s="3">
        <f t="shared" si="551"/>
        <v>33965</v>
      </c>
      <c r="L6590">
        <v>67</v>
      </c>
      <c r="M6590">
        <f t="shared" si="549"/>
        <v>0.18406593406593408</v>
      </c>
      <c r="N6590">
        <f t="shared" si="552"/>
        <v>0</v>
      </c>
      <c r="O6590">
        <f t="shared" si="550"/>
        <v>0</v>
      </c>
      <c r="P6590">
        <f t="shared" si="554"/>
        <v>364</v>
      </c>
    </row>
    <row r="6591" spans="10:16" x14ac:dyDescent="0.25">
      <c r="J6591" t="s">
        <v>0</v>
      </c>
      <c r="K6591" s="3" t="e">
        <f t="shared" si="551"/>
        <v>#VALUE!</v>
      </c>
      <c r="L6591">
        <v>67</v>
      </c>
      <c r="M6591">
        <f t="shared" si="549"/>
        <v>0.18406593406593408</v>
      </c>
      <c r="N6591">
        <f t="shared" si="552"/>
        <v>0</v>
      </c>
      <c r="O6591">
        <f t="shared" si="550"/>
        <v>0</v>
      </c>
      <c r="P6591">
        <f t="shared" si="554"/>
        <v>364</v>
      </c>
    </row>
    <row r="6592" spans="10:16" x14ac:dyDescent="0.25">
      <c r="K6592" s="3">
        <f t="shared" si="551"/>
        <v>33965</v>
      </c>
      <c r="L6592">
        <v>67</v>
      </c>
      <c r="M6592">
        <f t="shared" si="549"/>
        <v>0.18406593406593408</v>
      </c>
      <c r="N6592">
        <f t="shared" si="552"/>
        <v>0</v>
      </c>
      <c r="O6592">
        <f t="shared" si="550"/>
        <v>0</v>
      </c>
      <c r="P6592">
        <f t="shared" si="554"/>
        <v>364</v>
      </c>
    </row>
    <row r="6593" spans="10:16" x14ac:dyDescent="0.25">
      <c r="J6593" t="s">
        <v>0</v>
      </c>
      <c r="K6593" s="3" t="e">
        <f t="shared" si="551"/>
        <v>#VALUE!</v>
      </c>
      <c r="L6593">
        <v>67</v>
      </c>
      <c r="M6593">
        <f t="shared" si="549"/>
        <v>0.18406593406593408</v>
      </c>
      <c r="N6593">
        <f t="shared" si="552"/>
        <v>0</v>
      </c>
      <c r="O6593">
        <f t="shared" si="550"/>
        <v>0</v>
      </c>
      <c r="P6593">
        <f t="shared" si="554"/>
        <v>364</v>
      </c>
    </row>
    <row r="6594" spans="10:16" x14ac:dyDescent="0.25">
      <c r="K6594" s="3">
        <f t="shared" si="551"/>
        <v>33965</v>
      </c>
      <c r="L6594">
        <v>67</v>
      </c>
      <c r="M6594">
        <f t="shared" si="549"/>
        <v>0.18406593406593408</v>
      </c>
      <c r="N6594">
        <f t="shared" si="552"/>
        <v>0</v>
      </c>
      <c r="O6594">
        <f t="shared" si="550"/>
        <v>0</v>
      </c>
      <c r="P6594">
        <f t="shared" si="554"/>
        <v>364</v>
      </c>
    </row>
    <row r="6595" spans="10:16" x14ac:dyDescent="0.25">
      <c r="J6595" t="s">
        <v>0</v>
      </c>
      <c r="K6595" s="3" t="e">
        <f t="shared" si="551"/>
        <v>#VALUE!</v>
      </c>
      <c r="L6595">
        <v>67</v>
      </c>
      <c r="M6595">
        <f t="shared" si="549"/>
        <v>0.18406593406593408</v>
      </c>
      <c r="N6595">
        <f t="shared" si="552"/>
        <v>0</v>
      </c>
      <c r="O6595">
        <f t="shared" si="550"/>
        <v>0</v>
      </c>
      <c r="P6595">
        <f t="shared" si="554"/>
        <v>364</v>
      </c>
    </row>
    <row r="6596" spans="10:16" x14ac:dyDescent="0.25">
      <c r="K6596" s="3">
        <f t="shared" si="551"/>
        <v>33965</v>
      </c>
      <c r="L6596">
        <v>67</v>
      </c>
      <c r="M6596">
        <f t="shared" si="549"/>
        <v>0.18406593406593408</v>
      </c>
      <c r="N6596">
        <f t="shared" si="552"/>
        <v>0</v>
      </c>
      <c r="O6596">
        <f t="shared" si="550"/>
        <v>0</v>
      </c>
      <c r="P6596">
        <f t="shared" si="554"/>
        <v>364</v>
      </c>
    </row>
    <row r="6597" spans="10:16" x14ac:dyDescent="0.25">
      <c r="J6597" t="s">
        <v>0</v>
      </c>
      <c r="K6597" s="3" t="e">
        <f t="shared" si="551"/>
        <v>#VALUE!</v>
      </c>
      <c r="L6597">
        <v>67</v>
      </c>
      <c r="M6597">
        <f t="shared" si="549"/>
        <v>0.18406593406593408</v>
      </c>
      <c r="N6597">
        <f t="shared" si="552"/>
        <v>0</v>
      </c>
      <c r="O6597">
        <f t="shared" si="550"/>
        <v>0</v>
      </c>
      <c r="P6597">
        <f t="shared" si="554"/>
        <v>364</v>
      </c>
    </row>
    <row r="6598" spans="10:16" x14ac:dyDescent="0.25">
      <c r="K6598" s="3">
        <f t="shared" si="551"/>
        <v>33965</v>
      </c>
      <c r="L6598">
        <v>67</v>
      </c>
      <c r="M6598">
        <f t="shared" si="549"/>
        <v>0.18406593406593408</v>
      </c>
      <c r="N6598">
        <f t="shared" si="552"/>
        <v>0</v>
      </c>
      <c r="O6598">
        <f t="shared" si="550"/>
        <v>0</v>
      </c>
      <c r="P6598">
        <f t="shared" si="554"/>
        <v>364</v>
      </c>
    </row>
    <row r="6599" spans="10:16" x14ac:dyDescent="0.25">
      <c r="J6599" t="s">
        <v>0</v>
      </c>
      <c r="K6599" s="3" t="e">
        <f t="shared" si="551"/>
        <v>#VALUE!</v>
      </c>
      <c r="L6599">
        <v>67</v>
      </c>
      <c r="M6599">
        <f t="shared" si="549"/>
        <v>0.18406593406593408</v>
      </c>
      <c r="N6599">
        <f t="shared" si="552"/>
        <v>0</v>
      </c>
      <c r="O6599">
        <f t="shared" si="550"/>
        <v>0</v>
      </c>
      <c r="P6599">
        <f t="shared" si="554"/>
        <v>364</v>
      </c>
    </row>
    <row r="6600" spans="10:16" x14ac:dyDescent="0.25">
      <c r="K6600" s="3">
        <f t="shared" si="551"/>
        <v>33965</v>
      </c>
      <c r="L6600">
        <v>67</v>
      </c>
      <c r="M6600">
        <f t="shared" ref="M6600:M6663" si="555">L6600/P6600</f>
        <v>0.18406593406593408</v>
      </c>
      <c r="N6600">
        <f t="shared" si="552"/>
        <v>0</v>
      </c>
      <c r="O6600">
        <f t="shared" ref="O6600:O6663" si="556">ROUND(N6600,1)</f>
        <v>0</v>
      </c>
      <c r="P6600">
        <f t="shared" si="554"/>
        <v>364</v>
      </c>
    </row>
    <row r="6601" spans="10:16" x14ac:dyDescent="0.25">
      <c r="J6601" t="s">
        <v>0</v>
      </c>
      <c r="K6601" s="3" t="e">
        <f t="shared" ref="K6601:K6664" si="557">$K$7+J6601</f>
        <v>#VALUE!</v>
      </c>
      <c r="L6601">
        <v>67</v>
      </c>
      <c r="M6601">
        <f t="shared" si="555"/>
        <v>0.18406593406593408</v>
      </c>
      <c r="N6601">
        <f t="shared" ref="N6601:N6664" si="558">INT(M6601)</f>
        <v>0</v>
      </c>
      <c r="O6601">
        <f t="shared" si="556"/>
        <v>0</v>
      </c>
      <c r="P6601">
        <f t="shared" si="554"/>
        <v>364</v>
      </c>
    </row>
    <row r="6602" spans="10:16" x14ac:dyDescent="0.25">
      <c r="K6602" s="3">
        <f t="shared" si="557"/>
        <v>33965</v>
      </c>
      <c r="L6602">
        <v>67</v>
      </c>
      <c r="M6602">
        <f t="shared" si="555"/>
        <v>0.18406593406593408</v>
      </c>
      <c r="N6602">
        <f t="shared" si="558"/>
        <v>0</v>
      </c>
      <c r="O6602">
        <f t="shared" si="556"/>
        <v>0</v>
      </c>
      <c r="P6602">
        <f t="shared" si="554"/>
        <v>364</v>
      </c>
    </row>
    <row r="6603" spans="10:16" x14ac:dyDescent="0.25">
      <c r="J6603" t="s">
        <v>0</v>
      </c>
      <c r="K6603" s="3" t="e">
        <f t="shared" si="557"/>
        <v>#VALUE!</v>
      </c>
      <c r="L6603">
        <v>67</v>
      </c>
      <c r="M6603">
        <f t="shared" si="555"/>
        <v>0.18406593406593408</v>
      </c>
      <c r="N6603">
        <f t="shared" si="558"/>
        <v>0</v>
      </c>
      <c r="O6603">
        <f t="shared" si="556"/>
        <v>0</v>
      </c>
      <c r="P6603">
        <f t="shared" si="554"/>
        <v>364</v>
      </c>
    </row>
    <row r="6604" spans="10:16" x14ac:dyDescent="0.25">
      <c r="K6604" s="3">
        <f t="shared" si="557"/>
        <v>33965</v>
      </c>
      <c r="L6604">
        <v>67</v>
      </c>
      <c r="M6604">
        <f t="shared" si="555"/>
        <v>0.18406593406593408</v>
      </c>
      <c r="N6604">
        <f t="shared" si="558"/>
        <v>0</v>
      </c>
      <c r="O6604">
        <f t="shared" si="556"/>
        <v>0</v>
      </c>
      <c r="P6604">
        <f t="shared" si="554"/>
        <v>364</v>
      </c>
    </row>
    <row r="6605" spans="10:16" x14ac:dyDescent="0.25">
      <c r="J6605" t="s">
        <v>0</v>
      </c>
      <c r="K6605" s="3" t="e">
        <f t="shared" si="557"/>
        <v>#VALUE!</v>
      </c>
      <c r="L6605">
        <v>67</v>
      </c>
      <c r="M6605">
        <f t="shared" si="555"/>
        <v>0.18406593406593408</v>
      </c>
      <c r="N6605">
        <f t="shared" si="558"/>
        <v>0</v>
      </c>
      <c r="O6605">
        <f t="shared" si="556"/>
        <v>0</v>
      </c>
      <c r="P6605">
        <f t="shared" si="554"/>
        <v>364</v>
      </c>
    </row>
    <row r="6606" spans="10:16" x14ac:dyDescent="0.25">
      <c r="K6606" s="3">
        <f t="shared" si="557"/>
        <v>33965</v>
      </c>
      <c r="L6606">
        <v>67</v>
      </c>
      <c r="M6606">
        <f t="shared" si="555"/>
        <v>0.18406593406593408</v>
      </c>
      <c r="N6606">
        <f t="shared" si="558"/>
        <v>0</v>
      </c>
      <c r="O6606">
        <f t="shared" si="556"/>
        <v>0</v>
      </c>
      <c r="P6606">
        <f t="shared" si="554"/>
        <v>364</v>
      </c>
    </row>
    <row r="6607" spans="10:16" x14ac:dyDescent="0.25">
      <c r="J6607" t="s">
        <v>0</v>
      </c>
      <c r="K6607" s="3" t="e">
        <f t="shared" si="557"/>
        <v>#VALUE!</v>
      </c>
      <c r="L6607">
        <v>67</v>
      </c>
      <c r="M6607">
        <f t="shared" si="555"/>
        <v>0.18406593406593408</v>
      </c>
      <c r="N6607">
        <f t="shared" si="558"/>
        <v>0</v>
      </c>
      <c r="O6607">
        <f t="shared" si="556"/>
        <v>0</v>
      </c>
      <c r="P6607">
        <f t="shared" si="554"/>
        <v>364</v>
      </c>
    </row>
    <row r="6608" spans="10:16" x14ac:dyDescent="0.25">
      <c r="K6608" s="3">
        <f t="shared" si="557"/>
        <v>33965</v>
      </c>
      <c r="L6608">
        <v>67</v>
      </c>
      <c r="M6608">
        <f t="shared" si="555"/>
        <v>0.18406593406593408</v>
      </c>
      <c r="N6608">
        <f t="shared" si="558"/>
        <v>0</v>
      </c>
      <c r="O6608">
        <f t="shared" si="556"/>
        <v>0</v>
      </c>
      <c r="P6608">
        <f t="shared" si="554"/>
        <v>364</v>
      </c>
    </row>
    <row r="6609" spans="10:16" x14ac:dyDescent="0.25">
      <c r="J6609" t="s">
        <v>0</v>
      </c>
      <c r="K6609" s="3" t="e">
        <f t="shared" si="557"/>
        <v>#VALUE!</v>
      </c>
      <c r="L6609">
        <v>67</v>
      </c>
      <c r="M6609">
        <f t="shared" si="555"/>
        <v>0.18406593406593408</v>
      </c>
      <c r="N6609">
        <f t="shared" si="558"/>
        <v>0</v>
      </c>
      <c r="O6609">
        <f t="shared" si="556"/>
        <v>0</v>
      </c>
      <c r="P6609">
        <f t="shared" si="554"/>
        <v>364</v>
      </c>
    </row>
    <row r="6610" spans="10:16" x14ac:dyDescent="0.25">
      <c r="K6610" s="3">
        <f t="shared" si="557"/>
        <v>33965</v>
      </c>
      <c r="L6610">
        <v>67</v>
      </c>
      <c r="M6610">
        <f t="shared" si="555"/>
        <v>0.18406593406593408</v>
      </c>
      <c r="N6610">
        <f t="shared" si="558"/>
        <v>0</v>
      </c>
      <c r="O6610">
        <f t="shared" si="556"/>
        <v>0</v>
      </c>
      <c r="P6610">
        <f t="shared" si="554"/>
        <v>364</v>
      </c>
    </row>
    <row r="6611" spans="10:16" x14ac:dyDescent="0.25">
      <c r="J6611" t="s">
        <v>0</v>
      </c>
      <c r="K6611" s="3" t="e">
        <f t="shared" si="557"/>
        <v>#VALUE!</v>
      </c>
      <c r="L6611">
        <v>67</v>
      </c>
      <c r="M6611">
        <f t="shared" si="555"/>
        <v>0.18406593406593408</v>
      </c>
      <c r="N6611">
        <f t="shared" si="558"/>
        <v>0</v>
      </c>
      <c r="O6611">
        <f t="shared" si="556"/>
        <v>0</v>
      </c>
      <c r="P6611">
        <f t="shared" si="554"/>
        <v>364</v>
      </c>
    </row>
    <row r="6612" spans="10:16" x14ac:dyDescent="0.25">
      <c r="K6612" s="3">
        <f t="shared" si="557"/>
        <v>33965</v>
      </c>
      <c r="L6612">
        <v>67</v>
      </c>
      <c r="M6612">
        <f t="shared" si="555"/>
        <v>0.18406593406593408</v>
      </c>
      <c r="N6612">
        <f t="shared" si="558"/>
        <v>0</v>
      </c>
      <c r="O6612">
        <f t="shared" si="556"/>
        <v>0</v>
      </c>
      <c r="P6612">
        <f t="shared" si="554"/>
        <v>364</v>
      </c>
    </row>
    <row r="6613" spans="10:16" x14ac:dyDescent="0.25">
      <c r="J6613" t="s">
        <v>0</v>
      </c>
      <c r="K6613" s="3" t="e">
        <f t="shared" si="557"/>
        <v>#VALUE!</v>
      </c>
      <c r="L6613">
        <v>67</v>
      </c>
      <c r="M6613">
        <f t="shared" si="555"/>
        <v>0.18406593406593408</v>
      </c>
      <c r="N6613">
        <f t="shared" si="558"/>
        <v>0</v>
      </c>
      <c r="O6613">
        <f t="shared" si="556"/>
        <v>0</v>
      </c>
      <c r="P6613">
        <f t="shared" si="554"/>
        <v>364</v>
      </c>
    </row>
    <row r="6614" spans="10:16" x14ac:dyDescent="0.25">
      <c r="K6614" s="3">
        <f t="shared" si="557"/>
        <v>33965</v>
      </c>
      <c r="L6614">
        <v>67</v>
      </c>
      <c r="M6614">
        <f t="shared" si="555"/>
        <v>0.18406593406593408</v>
      </c>
      <c r="N6614">
        <f t="shared" si="558"/>
        <v>0</v>
      </c>
      <c r="O6614">
        <f t="shared" si="556"/>
        <v>0</v>
      </c>
      <c r="P6614">
        <f t="shared" si="554"/>
        <v>364</v>
      </c>
    </row>
    <row r="6615" spans="10:16" x14ac:dyDescent="0.25">
      <c r="J6615" t="s">
        <v>0</v>
      </c>
      <c r="K6615" s="3" t="e">
        <f t="shared" si="557"/>
        <v>#VALUE!</v>
      </c>
      <c r="L6615">
        <v>67</v>
      </c>
      <c r="M6615">
        <f t="shared" si="555"/>
        <v>0.18406593406593408</v>
      </c>
      <c r="N6615">
        <f t="shared" si="558"/>
        <v>0</v>
      </c>
      <c r="O6615">
        <f t="shared" si="556"/>
        <v>0</v>
      </c>
      <c r="P6615">
        <f t="shared" si="554"/>
        <v>364</v>
      </c>
    </row>
    <row r="6616" spans="10:16" x14ac:dyDescent="0.25">
      <c r="K6616" s="3">
        <f t="shared" si="557"/>
        <v>33965</v>
      </c>
      <c r="L6616">
        <v>67</v>
      </c>
      <c r="M6616">
        <f t="shared" si="555"/>
        <v>0.18406593406593408</v>
      </c>
      <c r="N6616">
        <f t="shared" si="558"/>
        <v>0</v>
      </c>
      <c r="O6616">
        <f t="shared" si="556"/>
        <v>0</v>
      </c>
      <c r="P6616">
        <f t="shared" si="554"/>
        <v>364</v>
      </c>
    </row>
    <row r="6617" spans="10:16" x14ac:dyDescent="0.25">
      <c r="J6617" t="s">
        <v>0</v>
      </c>
      <c r="K6617" s="3" t="e">
        <f t="shared" si="557"/>
        <v>#VALUE!</v>
      </c>
      <c r="L6617">
        <v>67</v>
      </c>
      <c r="M6617">
        <f t="shared" si="555"/>
        <v>0.18406593406593408</v>
      </c>
      <c r="N6617">
        <f t="shared" si="558"/>
        <v>0</v>
      </c>
      <c r="O6617">
        <f t="shared" si="556"/>
        <v>0</v>
      </c>
      <c r="P6617">
        <f t="shared" si="554"/>
        <v>364</v>
      </c>
    </row>
    <row r="6618" spans="10:16" x14ac:dyDescent="0.25">
      <c r="K6618" s="3">
        <f t="shared" si="557"/>
        <v>33965</v>
      </c>
      <c r="L6618">
        <v>67</v>
      </c>
      <c r="M6618">
        <f t="shared" si="555"/>
        <v>0.18406593406593408</v>
      </c>
      <c r="N6618">
        <f t="shared" si="558"/>
        <v>0</v>
      </c>
      <c r="O6618">
        <f t="shared" si="556"/>
        <v>0</v>
      </c>
      <c r="P6618">
        <f t="shared" si="554"/>
        <v>364</v>
      </c>
    </row>
    <row r="6619" spans="10:16" x14ac:dyDescent="0.25">
      <c r="J6619" t="s">
        <v>0</v>
      </c>
      <c r="K6619" s="3" t="e">
        <f t="shared" si="557"/>
        <v>#VALUE!</v>
      </c>
      <c r="L6619">
        <v>67</v>
      </c>
      <c r="M6619">
        <f t="shared" si="555"/>
        <v>0.18406593406593408</v>
      </c>
      <c r="N6619">
        <f t="shared" si="558"/>
        <v>0</v>
      </c>
      <c r="O6619">
        <f t="shared" si="556"/>
        <v>0</v>
      </c>
      <c r="P6619">
        <f t="shared" si="554"/>
        <v>364</v>
      </c>
    </row>
    <row r="6620" spans="10:16" x14ac:dyDescent="0.25">
      <c r="K6620" s="3">
        <f t="shared" si="557"/>
        <v>33965</v>
      </c>
      <c r="L6620">
        <v>67</v>
      </c>
      <c r="M6620">
        <f t="shared" si="555"/>
        <v>0.18406593406593408</v>
      </c>
      <c r="N6620">
        <f t="shared" si="558"/>
        <v>0</v>
      </c>
      <c r="O6620">
        <f t="shared" si="556"/>
        <v>0</v>
      </c>
      <c r="P6620">
        <f t="shared" si="554"/>
        <v>364</v>
      </c>
    </row>
    <row r="6621" spans="10:16" x14ac:dyDescent="0.25">
      <c r="J6621" t="s">
        <v>0</v>
      </c>
      <c r="K6621" s="3" t="e">
        <f t="shared" si="557"/>
        <v>#VALUE!</v>
      </c>
      <c r="L6621">
        <v>67</v>
      </c>
      <c r="M6621">
        <f t="shared" si="555"/>
        <v>0.18406593406593408</v>
      </c>
      <c r="N6621">
        <f t="shared" si="558"/>
        <v>0</v>
      </c>
      <c r="O6621">
        <f t="shared" si="556"/>
        <v>0</v>
      </c>
      <c r="P6621">
        <f t="shared" si="554"/>
        <v>364</v>
      </c>
    </row>
    <row r="6622" spans="10:16" x14ac:dyDescent="0.25">
      <c r="K6622" s="3">
        <f t="shared" si="557"/>
        <v>33965</v>
      </c>
      <c r="L6622">
        <v>67</v>
      </c>
      <c r="M6622">
        <f t="shared" si="555"/>
        <v>0.18406593406593408</v>
      </c>
      <c r="N6622">
        <f t="shared" si="558"/>
        <v>0</v>
      </c>
      <c r="O6622">
        <f t="shared" si="556"/>
        <v>0</v>
      </c>
      <c r="P6622">
        <f t="shared" si="554"/>
        <v>364</v>
      </c>
    </row>
    <row r="6623" spans="10:16" x14ac:dyDescent="0.25">
      <c r="J6623" t="s">
        <v>0</v>
      </c>
      <c r="K6623" s="3" t="e">
        <f t="shared" si="557"/>
        <v>#VALUE!</v>
      </c>
      <c r="L6623">
        <v>67</v>
      </c>
      <c r="M6623">
        <f t="shared" si="555"/>
        <v>0.18406593406593408</v>
      </c>
      <c r="N6623">
        <f t="shared" si="558"/>
        <v>0</v>
      </c>
      <c r="O6623">
        <f t="shared" si="556"/>
        <v>0</v>
      </c>
      <c r="P6623">
        <f t="shared" si="554"/>
        <v>364</v>
      </c>
    </row>
    <row r="6624" spans="10:16" x14ac:dyDescent="0.25">
      <c r="K6624" s="3">
        <f t="shared" si="557"/>
        <v>33965</v>
      </c>
      <c r="L6624">
        <v>67</v>
      </c>
      <c r="M6624">
        <f t="shared" si="555"/>
        <v>0.18406593406593408</v>
      </c>
      <c r="N6624">
        <f t="shared" si="558"/>
        <v>0</v>
      </c>
      <c r="O6624">
        <f t="shared" si="556"/>
        <v>0</v>
      </c>
      <c r="P6624">
        <f t="shared" si="554"/>
        <v>364</v>
      </c>
    </row>
    <row r="6625" spans="10:16" x14ac:dyDescent="0.25">
      <c r="J6625" t="s">
        <v>0</v>
      </c>
      <c r="K6625" s="3" t="e">
        <f t="shared" si="557"/>
        <v>#VALUE!</v>
      </c>
      <c r="L6625">
        <v>67</v>
      </c>
      <c r="M6625">
        <f t="shared" si="555"/>
        <v>0.18406593406593408</v>
      </c>
      <c r="N6625">
        <f t="shared" si="558"/>
        <v>0</v>
      </c>
      <c r="O6625">
        <f t="shared" si="556"/>
        <v>0</v>
      </c>
      <c r="P6625">
        <f t="shared" si="554"/>
        <v>364</v>
      </c>
    </row>
    <row r="6626" spans="10:16" x14ac:dyDescent="0.25">
      <c r="K6626" s="3">
        <f t="shared" si="557"/>
        <v>33965</v>
      </c>
      <c r="L6626">
        <v>67</v>
      </c>
      <c r="M6626">
        <f t="shared" si="555"/>
        <v>0.18406593406593408</v>
      </c>
      <c r="N6626">
        <f t="shared" si="558"/>
        <v>0</v>
      </c>
      <c r="O6626">
        <f t="shared" si="556"/>
        <v>0</v>
      </c>
      <c r="P6626">
        <f t="shared" si="554"/>
        <v>364</v>
      </c>
    </row>
    <row r="6627" spans="10:16" x14ac:dyDescent="0.25">
      <c r="J6627" t="s">
        <v>0</v>
      </c>
      <c r="K6627" s="3" t="e">
        <f t="shared" si="557"/>
        <v>#VALUE!</v>
      </c>
      <c r="L6627">
        <v>67</v>
      </c>
      <c r="M6627">
        <f t="shared" si="555"/>
        <v>0.18406593406593408</v>
      </c>
      <c r="N6627">
        <f t="shared" si="558"/>
        <v>0</v>
      </c>
      <c r="O6627">
        <f t="shared" si="556"/>
        <v>0</v>
      </c>
      <c r="P6627">
        <f t="shared" si="554"/>
        <v>364</v>
      </c>
    </row>
    <row r="6628" spans="10:16" x14ac:dyDescent="0.25">
      <c r="K6628" s="3">
        <f t="shared" si="557"/>
        <v>33965</v>
      </c>
      <c r="L6628">
        <v>67</v>
      </c>
      <c r="M6628">
        <f t="shared" si="555"/>
        <v>0.18406593406593408</v>
      </c>
      <c r="N6628">
        <f t="shared" si="558"/>
        <v>0</v>
      </c>
      <c r="O6628">
        <f t="shared" si="556"/>
        <v>0</v>
      </c>
      <c r="P6628">
        <f t="shared" si="554"/>
        <v>364</v>
      </c>
    </row>
    <row r="6629" spans="10:16" x14ac:dyDescent="0.25">
      <c r="J6629" t="s">
        <v>0</v>
      </c>
      <c r="K6629" s="3" t="e">
        <f t="shared" si="557"/>
        <v>#VALUE!</v>
      </c>
      <c r="L6629">
        <v>67</v>
      </c>
      <c r="M6629">
        <f t="shared" si="555"/>
        <v>0.18406593406593408</v>
      </c>
      <c r="N6629">
        <f t="shared" si="558"/>
        <v>0</v>
      </c>
      <c r="O6629">
        <f t="shared" si="556"/>
        <v>0</v>
      </c>
      <c r="P6629">
        <f t="shared" si="554"/>
        <v>364</v>
      </c>
    </row>
    <row r="6630" spans="10:16" x14ac:dyDescent="0.25">
      <c r="K6630" s="3">
        <f t="shared" si="557"/>
        <v>33965</v>
      </c>
      <c r="L6630">
        <v>67</v>
      </c>
      <c r="M6630">
        <f t="shared" si="555"/>
        <v>0.18406593406593408</v>
      </c>
      <c r="N6630">
        <f t="shared" si="558"/>
        <v>0</v>
      </c>
      <c r="O6630">
        <f t="shared" si="556"/>
        <v>0</v>
      </c>
      <c r="P6630">
        <f t="shared" si="554"/>
        <v>364</v>
      </c>
    </row>
    <row r="6631" spans="10:16" x14ac:dyDescent="0.25">
      <c r="J6631" t="s">
        <v>0</v>
      </c>
      <c r="K6631" s="3" t="e">
        <f t="shared" si="557"/>
        <v>#VALUE!</v>
      </c>
      <c r="L6631">
        <v>67</v>
      </c>
      <c r="M6631">
        <f t="shared" si="555"/>
        <v>0.18406593406593408</v>
      </c>
      <c r="N6631">
        <f t="shared" si="558"/>
        <v>0</v>
      </c>
      <c r="O6631">
        <f t="shared" si="556"/>
        <v>0</v>
      </c>
      <c r="P6631">
        <f t="shared" si="554"/>
        <v>364</v>
      </c>
    </row>
    <row r="6632" spans="10:16" x14ac:dyDescent="0.25">
      <c r="K6632" s="3">
        <f t="shared" si="557"/>
        <v>33965</v>
      </c>
      <c r="L6632">
        <v>67</v>
      </c>
      <c r="M6632">
        <f t="shared" si="555"/>
        <v>0.18406593406593408</v>
      </c>
      <c r="N6632">
        <f t="shared" si="558"/>
        <v>0</v>
      </c>
      <c r="O6632">
        <f t="shared" si="556"/>
        <v>0</v>
      </c>
      <c r="P6632">
        <f t="shared" si="554"/>
        <v>364</v>
      </c>
    </row>
    <row r="6633" spans="10:16" x14ac:dyDescent="0.25">
      <c r="J6633" t="s">
        <v>0</v>
      </c>
      <c r="K6633" s="3" t="e">
        <f t="shared" si="557"/>
        <v>#VALUE!</v>
      </c>
      <c r="L6633">
        <v>67</v>
      </c>
      <c r="M6633">
        <f t="shared" si="555"/>
        <v>0.18406593406593408</v>
      </c>
      <c r="N6633">
        <f t="shared" si="558"/>
        <v>0</v>
      </c>
      <c r="O6633">
        <f t="shared" si="556"/>
        <v>0</v>
      </c>
      <c r="P6633">
        <f t="shared" si="554"/>
        <v>364</v>
      </c>
    </row>
    <row r="6634" spans="10:16" x14ac:dyDescent="0.25">
      <c r="K6634" s="3">
        <f t="shared" si="557"/>
        <v>33965</v>
      </c>
      <c r="L6634">
        <v>67</v>
      </c>
      <c r="M6634">
        <f t="shared" si="555"/>
        <v>0.18406593406593408</v>
      </c>
      <c r="N6634">
        <f t="shared" si="558"/>
        <v>0</v>
      </c>
      <c r="O6634">
        <f t="shared" si="556"/>
        <v>0</v>
      </c>
      <c r="P6634">
        <f t="shared" si="554"/>
        <v>364</v>
      </c>
    </row>
    <row r="6635" spans="10:16" x14ac:dyDescent="0.25">
      <c r="J6635" t="s">
        <v>0</v>
      </c>
      <c r="K6635" s="3" t="e">
        <f t="shared" si="557"/>
        <v>#VALUE!</v>
      </c>
      <c r="L6635">
        <v>67</v>
      </c>
      <c r="M6635">
        <f t="shared" si="555"/>
        <v>0.18406593406593408</v>
      </c>
      <c r="N6635">
        <f t="shared" si="558"/>
        <v>0</v>
      </c>
      <c r="O6635">
        <f t="shared" si="556"/>
        <v>0</v>
      </c>
      <c r="P6635">
        <f t="shared" si="554"/>
        <v>364</v>
      </c>
    </row>
    <row r="6636" spans="10:16" x14ac:dyDescent="0.25">
      <c r="K6636" s="3">
        <f t="shared" si="557"/>
        <v>33965</v>
      </c>
      <c r="L6636">
        <v>67</v>
      </c>
      <c r="M6636">
        <f t="shared" si="555"/>
        <v>0.18406593406593408</v>
      </c>
      <c r="N6636">
        <f t="shared" si="558"/>
        <v>0</v>
      </c>
      <c r="O6636">
        <f t="shared" si="556"/>
        <v>0</v>
      </c>
      <c r="P6636">
        <f t="shared" si="554"/>
        <v>364</v>
      </c>
    </row>
    <row r="6637" spans="10:16" x14ac:dyDescent="0.25">
      <c r="J6637" t="s">
        <v>0</v>
      </c>
      <c r="K6637" s="3" t="e">
        <f t="shared" si="557"/>
        <v>#VALUE!</v>
      </c>
      <c r="L6637">
        <v>67</v>
      </c>
      <c r="M6637">
        <f t="shared" si="555"/>
        <v>0.18406593406593408</v>
      </c>
      <c r="N6637">
        <f t="shared" si="558"/>
        <v>0</v>
      </c>
      <c r="O6637">
        <f t="shared" si="556"/>
        <v>0</v>
      </c>
      <c r="P6637">
        <f t="shared" si="554"/>
        <v>364</v>
      </c>
    </row>
    <row r="6638" spans="10:16" x14ac:dyDescent="0.25">
      <c r="K6638" s="3">
        <f t="shared" si="557"/>
        <v>33965</v>
      </c>
      <c r="L6638">
        <v>67</v>
      </c>
      <c r="M6638">
        <f t="shared" si="555"/>
        <v>0.18406593406593408</v>
      </c>
      <c r="N6638">
        <f t="shared" si="558"/>
        <v>0</v>
      </c>
      <c r="O6638">
        <f t="shared" si="556"/>
        <v>0</v>
      </c>
      <c r="P6638">
        <f t="shared" si="554"/>
        <v>364</v>
      </c>
    </row>
    <row r="6639" spans="10:16" x14ac:dyDescent="0.25">
      <c r="J6639" t="s">
        <v>0</v>
      </c>
      <c r="K6639" s="3" t="e">
        <f t="shared" si="557"/>
        <v>#VALUE!</v>
      </c>
      <c r="L6639">
        <v>67</v>
      </c>
      <c r="M6639">
        <f t="shared" si="555"/>
        <v>0.18406593406593408</v>
      </c>
      <c r="N6639">
        <f t="shared" si="558"/>
        <v>0</v>
      </c>
      <c r="O6639">
        <f t="shared" si="556"/>
        <v>0</v>
      </c>
      <c r="P6639">
        <f t="shared" si="554"/>
        <v>364</v>
      </c>
    </row>
    <row r="6640" spans="10:16" x14ac:dyDescent="0.25">
      <c r="K6640" s="3">
        <f t="shared" si="557"/>
        <v>33965</v>
      </c>
      <c r="L6640">
        <v>67</v>
      </c>
      <c r="M6640">
        <f t="shared" si="555"/>
        <v>0.18406593406593408</v>
      </c>
      <c r="N6640">
        <f t="shared" si="558"/>
        <v>0</v>
      </c>
      <c r="O6640">
        <f t="shared" si="556"/>
        <v>0</v>
      </c>
      <c r="P6640">
        <f t="shared" si="554"/>
        <v>364</v>
      </c>
    </row>
    <row r="6641" spans="10:16" x14ac:dyDescent="0.25">
      <c r="J6641" t="s">
        <v>0</v>
      </c>
      <c r="K6641" s="3" t="e">
        <f t="shared" si="557"/>
        <v>#VALUE!</v>
      </c>
      <c r="L6641">
        <v>67</v>
      </c>
      <c r="M6641">
        <f t="shared" si="555"/>
        <v>0.18406593406593408</v>
      </c>
      <c r="N6641">
        <f t="shared" si="558"/>
        <v>0</v>
      </c>
      <c r="O6641">
        <f t="shared" si="556"/>
        <v>0</v>
      </c>
      <c r="P6641">
        <f t="shared" si="554"/>
        <v>364</v>
      </c>
    </row>
    <row r="6642" spans="10:16" x14ac:dyDescent="0.25">
      <c r="K6642" s="3">
        <f t="shared" si="557"/>
        <v>33965</v>
      </c>
      <c r="L6642">
        <v>67</v>
      </c>
      <c r="M6642">
        <f t="shared" si="555"/>
        <v>0.18406593406593408</v>
      </c>
      <c r="N6642">
        <f t="shared" si="558"/>
        <v>0</v>
      </c>
      <c r="O6642">
        <f t="shared" si="556"/>
        <v>0</v>
      </c>
      <c r="P6642">
        <f t="shared" si="554"/>
        <v>364</v>
      </c>
    </row>
    <row r="6643" spans="10:16" x14ac:dyDescent="0.25">
      <c r="J6643" t="s">
        <v>0</v>
      </c>
      <c r="K6643" s="3" t="e">
        <f t="shared" si="557"/>
        <v>#VALUE!</v>
      </c>
      <c r="L6643">
        <v>67</v>
      </c>
      <c r="M6643">
        <f t="shared" si="555"/>
        <v>0.18406593406593408</v>
      </c>
      <c r="N6643">
        <f t="shared" si="558"/>
        <v>0</v>
      </c>
      <c r="O6643">
        <f t="shared" si="556"/>
        <v>0</v>
      </c>
      <c r="P6643">
        <f t="shared" si="554"/>
        <v>364</v>
      </c>
    </row>
    <row r="6644" spans="10:16" x14ac:dyDescent="0.25">
      <c r="K6644" s="3">
        <f t="shared" si="557"/>
        <v>33965</v>
      </c>
      <c r="L6644">
        <v>67</v>
      </c>
      <c r="M6644">
        <f t="shared" si="555"/>
        <v>0.18406593406593408</v>
      </c>
      <c r="N6644">
        <f t="shared" si="558"/>
        <v>0</v>
      </c>
      <c r="O6644">
        <f t="shared" si="556"/>
        <v>0</v>
      </c>
      <c r="P6644">
        <f t="shared" si="554"/>
        <v>364</v>
      </c>
    </row>
    <row r="6645" spans="10:16" x14ac:dyDescent="0.25">
      <c r="J6645" t="s">
        <v>0</v>
      </c>
      <c r="K6645" s="3" t="e">
        <f t="shared" si="557"/>
        <v>#VALUE!</v>
      </c>
      <c r="L6645">
        <v>67</v>
      </c>
      <c r="M6645">
        <f t="shared" si="555"/>
        <v>0.18406593406593408</v>
      </c>
      <c r="N6645">
        <f t="shared" si="558"/>
        <v>0</v>
      </c>
      <c r="O6645">
        <f t="shared" si="556"/>
        <v>0</v>
      </c>
      <c r="P6645">
        <f t="shared" si="554"/>
        <v>364</v>
      </c>
    </row>
    <row r="6646" spans="10:16" x14ac:dyDescent="0.25">
      <c r="K6646" s="3">
        <f t="shared" si="557"/>
        <v>33965</v>
      </c>
      <c r="L6646">
        <v>67</v>
      </c>
      <c r="M6646">
        <f t="shared" si="555"/>
        <v>0.18406593406593408</v>
      </c>
      <c r="N6646">
        <f t="shared" si="558"/>
        <v>0</v>
      </c>
      <c r="O6646">
        <f t="shared" si="556"/>
        <v>0</v>
      </c>
      <c r="P6646">
        <f t="shared" ref="P6646:P6709" si="559">DATE(2011,12,26)-DATE(2010,12,27)</f>
        <v>364</v>
      </c>
    </row>
    <row r="6647" spans="10:16" x14ac:dyDescent="0.25">
      <c r="J6647" t="s">
        <v>0</v>
      </c>
      <c r="K6647" s="3" t="e">
        <f t="shared" si="557"/>
        <v>#VALUE!</v>
      </c>
      <c r="L6647">
        <v>67</v>
      </c>
      <c r="M6647">
        <f t="shared" si="555"/>
        <v>0.18406593406593408</v>
      </c>
      <c r="N6647">
        <f t="shared" si="558"/>
        <v>0</v>
      </c>
      <c r="O6647">
        <f t="shared" si="556"/>
        <v>0</v>
      </c>
      <c r="P6647">
        <f t="shared" si="559"/>
        <v>364</v>
      </c>
    </row>
    <row r="6648" spans="10:16" x14ac:dyDescent="0.25">
      <c r="K6648" s="3">
        <f t="shared" si="557"/>
        <v>33965</v>
      </c>
      <c r="L6648">
        <v>67</v>
      </c>
      <c r="M6648">
        <f t="shared" si="555"/>
        <v>0.18406593406593408</v>
      </c>
      <c r="N6648">
        <f t="shared" si="558"/>
        <v>0</v>
      </c>
      <c r="O6648">
        <f t="shared" si="556"/>
        <v>0</v>
      </c>
      <c r="P6648">
        <f t="shared" si="559"/>
        <v>364</v>
      </c>
    </row>
    <row r="6649" spans="10:16" x14ac:dyDescent="0.25">
      <c r="J6649" t="s">
        <v>0</v>
      </c>
      <c r="K6649" s="3" t="e">
        <f t="shared" si="557"/>
        <v>#VALUE!</v>
      </c>
      <c r="L6649">
        <v>67</v>
      </c>
      <c r="M6649">
        <f t="shared" si="555"/>
        <v>0.18406593406593408</v>
      </c>
      <c r="N6649">
        <f t="shared" si="558"/>
        <v>0</v>
      </c>
      <c r="O6649">
        <f t="shared" si="556"/>
        <v>0</v>
      </c>
      <c r="P6649">
        <f t="shared" si="559"/>
        <v>364</v>
      </c>
    </row>
    <row r="6650" spans="10:16" x14ac:dyDescent="0.25">
      <c r="K6650" s="3">
        <f t="shared" si="557"/>
        <v>33965</v>
      </c>
      <c r="L6650">
        <v>67</v>
      </c>
      <c r="M6650">
        <f t="shared" si="555"/>
        <v>0.18406593406593408</v>
      </c>
      <c r="N6650">
        <f t="shared" si="558"/>
        <v>0</v>
      </c>
      <c r="O6650">
        <f t="shared" si="556"/>
        <v>0</v>
      </c>
      <c r="P6650">
        <f t="shared" si="559"/>
        <v>364</v>
      </c>
    </row>
    <row r="6651" spans="10:16" x14ac:dyDescent="0.25">
      <c r="J6651" t="s">
        <v>0</v>
      </c>
      <c r="K6651" s="3" t="e">
        <f t="shared" si="557"/>
        <v>#VALUE!</v>
      </c>
      <c r="L6651">
        <v>67</v>
      </c>
      <c r="M6651">
        <f t="shared" si="555"/>
        <v>0.18406593406593408</v>
      </c>
      <c r="N6651">
        <f t="shared" si="558"/>
        <v>0</v>
      </c>
      <c r="O6651">
        <f t="shared" si="556"/>
        <v>0</v>
      </c>
      <c r="P6651">
        <f t="shared" si="559"/>
        <v>364</v>
      </c>
    </row>
    <row r="6652" spans="10:16" x14ac:dyDescent="0.25">
      <c r="K6652" s="3">
        <f t="shared" si="557"/>
        <v>33965</v>
      </c>
      <c r="L6652">
        <v>67</v>
      </c>
      <c r="M6652">
        <f t="shared" si="555"/>
        <v>0.18406593406593408</v>
      </c>
      <c r="N6652">
        <f t="shared" si="558"/>
        <v>0</v>
      </c>
      <c r="O6652">
        <f t="shared" si="556"/>
        <v>0</v>
      </c>
      <c r="P6652">
        <f t="shared" si="559"/>
        <v>364</v>
      </c>
    </row>
    <row r="6653" spans="10:16" x14ac:dyDescent="0.25">
      <c r="J6653" t="s">
        <v>0</v>
      </c>
      <c r="K6653" s="3" t="e">
        <f t="shared" si="557"/>
        <v>#VALUE!</v>
      </c>
      <c r="L6653">
        <v>67</v>
      </c>
      <c r="M6653">
        <f t="shared" si="555"/>
        <v>0.18406593406593408</v>
      </c>
      <c r="N6653">
        <f t="shared" si="558"/>
        <v>0</v>
      </c>
      <c r="O6653">
        <f t="shared" si="556"/>
        <v>0</v>
      </c>
      <c r="P6653">
        <f t="shared" si="559"/>
        <v>364</v>
      </c>
    </row>
    <row r="6654" spans="10:16" x14ac:dyDescent="0.25">
      <c r="K6654" s="3">
        <f t="shared" si="557"/>
        <v>33965</v>
      </c>
      <c r="L6654">
        <v>67</v>
      </c>
      <c r="M6654">
        <f t="shared" si="555"/>
        <v>0.18406593406593408</v>
      </c>
      <c r="N6654">
        <f t="shared" si="558"/>
        <v>0</v>
      </c>
      <c r="O6654">
        <f t="shared" si="556"/>
        <v>0</v>
      </c>
      <c r="P6654">
        <f t="shared" si="559"/>
        <v>364</v>
      </c>
    </row>
    <row r="6655" spans="10:16" x14ac:dyDescent="0.25">
      <c r="J6655" t="s">
        <v>0</v>
      </c>
      <c r="K6655" s="3" t="e">
        <f t="shared" si="557"/>
        <v>#VALUE!</v>
      </c>
      <c r="L6655">
        <v>67</v>
      </c>
      <c r="M6655">
        <f t="shared" si="555"/>
        <v>0.18406593406593408</v>
      </c>
      <c r="N6655">
        <f t="shared" si="558"/>
        <v>0</v>
      </c>
      <c r="O6655">
        <f t="shared" si="556"/>
        <v>0</v>
      </c>
      <c r="P6655">
        <f t="shared" si="559"/>
        <v>364</v>
      </c>
    </row>
    <row r="6656" spans="10:16" x14ac:dyDescent="0.25">
      <c r="K6656" s="3">
        <f t="shared" si="557"/>
        <v>33965</v>
      </c>
      <c r="L6656">
        <v>67</v>
      </c>
      <c r="M6656">
        <f t="shared" si="555"/>
        <v>0.18406593406593408</v>
      </c>
      <c r="N6656">
        <f t="shared" si="558"/>
        <v>0</v>
      </c>
      <c r="O6656">
        <f t="shared" si="556"/>
        <v>0</v>
      </c>
      <c r="P6656">
        <f t="shared" si="559"/>
        <v>364</v>
      </c>
    </row>
    <row r="6657" spans="10:16" x14ac:dyDescent="0.25">
      <c r="J6657" t="s">
        <v>0</v>
      </c>
      <c r="K6657" s="3" t="e">
        <f t="shared" si="557"/>
        <v>#VALUE!</v>
      </c>
      <c r="L6657">
        <v>67</v>
      </c>
      <c r="M6657">
        <f t="shared" si="555"/>
        <v>0.18406593406593408</v>
      </c>
      <c r="N6657">
        <f t="shared" si="558"/>
        <v>0</v>
      </c>
      <c r="O6657">
        <f t="shared" si="556"/>
        <v>0</v>
      </c>
      <c r="P6657">
        <f t="shared" si="559"/>
        <v>364</v>
      </c>
    </row>
    <row r="6658" spans="10:16" x14ac:dyDescent="0.25">
      <c r="K6658" s="3">
        <f t="shared" si="557"/>
        <v>33965</v>
      </c>
      <c r="L6658">
        <v>67</v>
      </c>
      <c r="M6658">
        <f t="shared" si="555"/>
        <v>0.18406593406593408</v>
      </c>
      <c r="N6658">
        <f t="shared" si="558"/>
        <v>0</v>
      </c>
      <c r="O6658">
        <f t="shared" si="556"/>
        <v>0</v>
      </c>
      <c r="P6658">
        <f t="shared" si="559"/>
        <v>364</v>
      </c>
    </row>
    <row r="6659" spans="10:16" x14ac:dyDescent="0.25">
      <c r="J6659" t="s">
        <v>0</v>
      </c>
      <c r="K6659" s="3" t="e">
        <f t="shared" si="557"/>
        <v>#VALUE!</v>
      </c>
      <c r="L6659">
        <v>67</v>
      </c>
      <c r="M6659">
        <f t="shared" si="555"/>
        <v>0.18406593406593408</v>
      </c>
      <c r="N6659">
        <f t="shared" si="558"/>
        <v>0</v>
      </c>
      <c r="O6659">
        <f t="shared" si="556"/>
        <v>0</v>
      </c>
      <c r="P6659">
        <f t="shared" si="559"/>
        <v>364</v>
      </c>
    </row>
    <row r="6660" spans="10:16" x14ac:dyDescent="0.25">
      <c r="K6660" s="3">
        <f t="shared" si="557"/>
        <v>33965</v>
      </c>
      <c r="L6660">
        <v>67</v>
      </c>
      <c r="M6660">
        <f t="shared" si="555"/>
        <v>0.18406593406593408</v>
      </c>
      <c r="N6660">
        <f t="shared" si="558"/>
        <v>0</v>
      </c>
      <c r="O6660">
        <f t="shared" si="556"/>
        <v>0</v>
      </c>
      <c r="P6660">
        <f t="shared" si="559"/>
        <v>364</v>
      </c>
    </row>
    <row r="6661" spans="10:16" x14ac:dyDescent="0.25">
      <c r="J6661" t="s">
        <v>0</v>
      </c>
      <c r="K6661" s="3" t="e">
        <f t="shared" si="557"/>
        <v>#VALUE!</v>
      </c>
      <c r="L6661">
        <v>67</v>
      </c>
      <c r="M6661">
        <f t="shared" si="555"/>
        <v>0.18406593406593408</v>
      </c>
      <c r="N6661">
        <f t="shared" si="558"/>
        <v>0</v>
      </c>
      <c r="O6661">
        <f t="shared" si="556"/>
        <v>0</v>
      </c>
      <c r="P6661">
        <f t="shared" si="559"/>
        <v>364</v>
      </c>
    </row>
    <row r="6662" spans="10:16" x14ac:dyDescent="0.25">
      <c r="K6662" s="3">
        <f t="shared" si="557"/>
        <v>33965</v>
      </c>
      <c r="L6662">
        <v>67</v>
      </c>
      <c r="M6662">
        <f t="shared" si="555"/>
        <v>0.18406593406593408</v>
      </c>
      <c r="N6662">
        <f t="shared" si="558"/>
        <v>0</v>
      </c>
      <c r="O6662">
        <f t="shared" si="556"/>
        <v>0</v>
      </c>
      <c r="P6662">
        <f t="shared" si="559"/>
        <v>364</v>
      </c>
    </row>
    <row r="6663" spans="10:16" x14ac:dyDescent="0.25">
      <c r="J6663" t="s">
        <v>0</v>
      </c>
      <c r="K6663" s="3" t="e">
        <f t="shared" si="557"/>
        <v>#VALUE!</v>
      </c>
      <c r="L6663">
        <v>67</v>
      </c>
      <c r="M6663">
        <f t="shared" si="555"/>
        <v>0.18406593406593408</v>
      </c>
      <c r="N6663">
        <f t="shared" si="558"/>
        <v>0</v>
      </c>
      <c r="O6663">
        <f t="shared" si="556"/>
        <v>0</v>
      </c>
      <c r="P6663">
        <f t="shared" si="559"/>
        <v>364</v>
      </c>
    </row>
    <row r="6664" spans="10:16" x14ac:dyDescent="0.25">
      <c r="K6664" s="3">
        <f t="shared" si="557"/>
        <v>33965</v>
      </c>
      <c r="L6664">
        <v>67</v>
      </c>
      <c r="M6664">
        <f t="shared" ref="M6664:M6727" si="560">L6664/P6664</f>
        <v>0.18406593406593408</v>
      </c>
      <c r="N6664">
        <f t="shared" si="558"/>
        <v>0</v>
      </c>
      <c r="O6664">
        <f t="shared" ref="O6664:O6727" si="561">ROUND(N6664,1)</f>
        <v>0</v>
      </c>
      <c r="P6664">
        <f t="shared" si="559"/>
        <v>364</v>
      </c>
    </row>
    <row r="6665" spans="10:16" x14ac:dyDescent="0.25">
      <c r="J6665" t="s">
        <v>0</v>
      </c>
      <c r="K6665" s="3" t="e">
        <f t="shared" ref="K6665:K6728" si="562">$K$7+J6665</f>
        <v>#VALUE!</v>
      </c>
      <c r="L6665">
        <v>67</v>
      </c>
      <c r="M6665">
        <f t="shared" si="560"/>
        <v>0.18406593406593408</v>
      </c>
      <c r="N6665">
        <f t="shared" ref="N6665:N6728" si="563">INT(M6665)</f>
        <v>0</v>
      </c>
      <c r="O6665">
        <f t="shared" si="561"/>
        <v>0</v>
      </c>
      <c r="P6665">
        <f t="shared" si="559"/>
        <v>364</v>
      </c>
    </row>
    <row r="6666" spans="10:16" x14ac:dyDescent="0.25">
      <c r="K6666" s="3">
        <f t="shared" si="562"/>
        <v>33965</v>
      </c>
      <c r="L6666">
        <v>67</v>
      </c>
      <c r="M6666">
        <f t="shared" si="560"/>
        <v>0.18406593406593408</v>
      </c>
      <c r="N6666">
        <f t="shared" si="563"/>
        <v>0</v>
      </c>
      <c r="O6666">
        <f t="shared" si="561"/>
        <v>0</v>
      </c>
      <c r="P6666">
        <f t="shared" si="559"/>
        <v>364</v>
      </c>
    </row>
    <row r="6667" spans="10:16" x14ac:dyDescent="0.25">
      <c r="J6667" t="s">
        <v>0</v>
      </c>
      <c r="K6667" s="3" t="e">
        <f t="shared" si="562"/>
        <v>#VALUE!</v>
      </c>
      <c r="L6667">
        <v>67</v>
      </c>
      <c r="M6667">
        <f t="shared" si="560"/>
        <v>0.18406593406593408</v>
      </c>
      <c r="N6667">
        <f t="shared" si="563"/>
        <v>0</v>
      </c>
      <c r="O6667">
        <f t="shared" si="561"/>
        <v>0</v>
      </c>
      <c r="P6667">
        <f t="shared" si="559"/>
        <v>364</v>
      </c>
    </row>
    <row r="6668" spans="10:16" x14ac:dyDescent="0.25">
      <c r="K6668" s="3">
        <f t="shared" si="562"/>
        <v>33965</v>
      </c>
      <c r="L6668">
        <v>67</v>
      </c>
      <c r="M6668">
        <f t="shared" si="560"/>
        <v>0.18406593406593408</v>
      </c>
      <c r="N6668">
        <f t="shared" si="563"/>
        <v>0</v>
      </c>
      <c r="O6668">
        <f t="shared" si="561"/>
        <v>0</v>
      </c>
      <c r="P6668">
        <f t="shared" si="559"/>
        <v>364</v>
      </c>
    </row>
    <row r="6669" spans="10:16" x14ac:dyDescent="0.25">
      <c r="J6669" t="s">
        <v>0</v>
      </c>
      <c r="K6669" s="3" t="e">
        <f t="shared" si="562"/>
        <v>#VALUE!</v>
      </c>
      <c r="L6669">
        <v>67</v>
      </c>
      <c r="M6669">
        <f t="shared" si="560"/>
        <v>0.18406593406593408</v>
      </c>
      <c r="N6669">
        <f t="shared" si="563"/>
        <v>0</v>
      </c>
      <c r="O6669">
        <f t="shared" si="561"/>
        <v>0</v>
      </c>
      <c r="P6669">
        <f t="shared" si="559"/>
        <v>364</v>
      </c>
    </row>
    <row r="6670" spans="10:16" x14ac:dyDescent="0.25">
      <c r="K6670" s="3">
        <f t="shared" si="562"/>
        <v>33965</v>
      </c>
      <c r="L6670">
        <v>67</v>
      </c>
      <c r="M6670">
        <f t="shared" si="560"/>
        <v>0.18406593406593408</v>
      </c>
      <c r="N6670">
        <f t="shared" si="563"/>
        <v>0</v>
      </c>
      <c r="O6670">
        <f t="shared" si="561"/>
        <v>0</v>
      </c>
      <c r="P6670">
        <f t="shared" si="559"/>
        <v>364</v>
      </c>
    </row>
    <row r="6671" spans="10:16" x14ac:dyDescent="0.25">
      <c r="J6671" t="s">
        <v>0</v>
      </c>
      <c r="K6671" s="3" t="e">
        <f t="shared" si="562"/>
        <v>#VALUE!</v>
      </c>
      <c r="L6671">
        <v>67</v>
      </c>
      <c r="M6671">
        <f t="shared" si="560"/>
        <v>0.18406593406593408</v>
      </c>
      <c r="N6671">
        <f t="shared" si="563"/>
        <v>0</v>
      </c>
      <c r="O6671">
        <f t="shared" si="561"/>
        <v>0</v>
      </c>
      <c r="P6671">
        <f t="shared" si="559"/>
        <v>364</v>
      </c>
    </row>
    <row r="6672" spans="10:16" x14ac:dyDescent="0.25">
      <c r="K6672" s="3">
        <f t="shared" si="562"/>
        <v>33965</v>
      </c>
      <c r="L6672">
        <v>67</v>
      </c>
      <c r="M6672">
        <f t="shared" si="560"/>
        <v>0.18406593406593408</v>
      </c>
      <c r="N6672">
        <f t="shared" si="563"/>
        <v>0</v>
      </c>
      <c r="O6672">
        <f t="shared" si="561"/>
        <v>0</v>
      </c>
      <c r="P6672">
        <f t="shared" si="559"/>
        <v>364</v>
      </c>
    </row>
    <row r="6673" spans="10:16" x14ac:dyDescent="0.25">
      <c r="J6673" t="s">
        <v>0</v>
      </c>
      <c r="K6673" s="3" t="e">
        <f t="shared" si="562"/>
        <v>#VALUE!</v>
      </c>
      <c r="L6673">
        <v>67</v>
      </c>
      <c r="M6673">
        <f t="shared" si="560"/>
        <v>0.18406593406593408</v>
      </c>
      <c r="N6673">
        <f t="shared" si="563"/>
        <v>0</v>
      </c>
      <c r="O6673">
        <f t="shared" si="561"/>
        <v>0</v>
      </c>
      <c r="P6673">
        <f t="shared" si="559"/>
        <v>364</v>
      </c>
    </row>
    <row r="6674" spans="10:16" x14ac:dyDescent="0.25">
      <c r="K6674" s="3">
        <f t="shared" si="562"/>
        <v>33965</v>
      </c>
      <c r="L6674">
        <v>67</v>
      </c>
      <c r="M6674">
        <f t="shared" si="560"/>
        <v>0.18406593406593408</v>
      </c>
      <c r="N6674">
        <f t="shared" si="563"/>
        <v>0</v>
      </c>
      <c r="O6674">
        <f t="shared" si="561"/>
        <v>0</v>
      </c>
      <c r="P6674">
        <f t="shared" si="559"/>
        <v>364</v>
      </c>
    </row>
    <row r="6675" spans="10:16" x14ac:dyDescent="0.25">
      <c r="J6675" t="s">
        <v>0</v>
      </c>
      <c r="K6675" s="3" t="e">
        <f t="shared" si="562"/>
        <v>#VALUE!</v>
      </c>
      <c r="L6675">
        <v>67</v>
      </c>
      <c r="M6675">
        <f t="shared" si="560"/>
        <v>0.18406593406593408</v>
      </c>
      <c r="N6675">
        <f t="shared" si="563"/>
        <v>0</v>
      </c>
      <c r="O6675">
        <f t="shared" si="561"/>
        <v>0</v>
      </c>
      <c r="P6675">
        <f t="shared" si="559"/>
        <v>364</v>
      </c>
    </row>
    <row r="6676" spans="10:16" x14ac:dyDescent="0.25">
      <c r="K6676" s="3">
        <f t="shared" si="562"/>
        <v>33965</v>
      </c>
      <c r="L6676">
        <v>67</v>
      </c>
      <c r="M6676">
        <f t="shared" si="560"/>
        <v>0.18406593406593408</v>
      </c>
      <c r="N6676">
        <f t="shared" si="563"/>
        <v>0</v>
      </c>
      <c r="O6676">
        <f t="shared" si="561"/>
        <v>0</v>
      </c>
      <c r="P6676">
        <f t="shared" si="559"/>
        <v>364</v>
      </c>
    </row>
    <row r="6677" spans="10:16" x14ac:dyDescent="0.25">
      <c r="J6677" t="s">
        <v>0</v>
      </c>
      <c r="K6677" s="3" t="e">
        <f t="shared" si="562"/>
        <v>#VALUE!</v>
      </c>
      <c r="L6677">
        <v>67</v>
      </c>
      <c r="M6677">
        <f t="shared" si="560"/>
        <v>0.18406593406593408</v>
      </c>
      <c r="N6677">
        <f t="shared" si="563"/>
        <v>0</v>
      </c>
      <c r="O6677">
        <f t="shared" si="561"/>
        <v>0</v>
      </c>
      <c r="P6677">
        <f t="shared" si="559"/>
        <v>364</v>
      </c>
    </row>
    <row r="6678" spans="10:16" x14ac:dyDescent="0.25">
      <c r="K6678" s="3">
        <f t="shared" si="562"/>
        <v>33965</v>
      </c>
      <c r="L6678">
        <v>67</v>
      </c>
      <c r="M6678">
        <f t="shared" si="560"/>
        <v>0.18406593406593408</v>
      </c>
      <c r="N6678">
        <f t="shared" si="563"/>
        <v>0</v>
      </c>
      <c r="O6678">
        <f t="shared" si="561"/>
        <v>0</v>
      </c>
      <c r="P6678">
        <f t="shared" si="559"/>
        <v>364</v>
      </c>
    </row>
    <row r="6679" spans="10:16" x14ac:dyDescent="0.25">
      <c r="J6679" t="s">
        <v>0</v>
      </c>
      <c r="K6679" s="3" t="e">
        <f t="shared" si="562"/>
        <v>#VALUE!</v>
      </c>
      <c r="L6679">
        <v>67</v>
      </c>
      <c r="M6679">
        <f t="shared" si="560"/>
        <v>0.18406593406593408</v>
      </c>
      <c r="N6679">
        <f t="shared" si="563"/>
        <v>0</v>
      </c>
      <c r="O6679">
        <f t="shared" si="561"/>
        <v>0</v>
      </c>
      <c r="P6679">
        <f t="shared" si="559"/>
        <v>364</v>
      </c>
    </row>
    <row r="6680" spans="10:16" x14ac:dyDescent="0.25">
      <c r="K6680" s="3">
        <f t="shared" si="562"/>
        <v>33965</v>
      </c>
      <c r="L6680">
        <v>67</v>
      </c>
      <c r="M6680">
        <f t="shared" si="560"/>
        <v>0.18406593406593408</v>
      </c>
      <c r="N6680">
        <f t="shared" si="563"/>
        <v>0</v>
      </c>
      <c r="O6680">
        <f t="shared" si="561"/>
        <v>0</v>
      </c>
      <c r="P6680">
        <f t="shared" si="559"/>
        <v>364</v>
      </c>
    </row>
    <row r="6681" spans="10:16" x14ac:dyDescent="0.25">
      <c r="J6681" t="s">
        <v>0</v>
      </c>
      <c r="K6681" s="3" t="e">
        <f t="shared" si="562"/>
        <v>#VALUE!</v>
      </c>
      <c r="L6681">
        <v>67</v>
      </c>
      <c r="M6681">
        <f t="shared" si="560"/>
        <v>0.18406593406593408</v>
      </c>
      <c r="N6681">
        <f t="shared" si="563"/>
        <v>0</v>
      </c>
      <c r="O6681">
        <f t="shared" si="561"/>
        <v>0</v>
      </c>
      <c r="P6681">
        <f t="shared" si="559"/>
        <v>364</v>
      </c>
    </row>
    <row r="6682" spans="10:16" x14ac:dyDescent="0.25">
      <c r="K6682" s="3">
        <f t="shared" si="562"/>
        <v>33965</v>
      </c>
      <c r="L6682">
        <v>67</v>
      </c>
      <c r="M6682">
        <f t="shared" si="560"/>
        <v>0.18406593406593408</v>
      </c>
      <c r="N6682">
        <f t="shared" si="563"/>
        <v>0</v>
      </c>
      <c r="O6682">
        <f t="shared" si="561"/>
        <v>0</v>
      </c>
      <c r="P6682">
        <f t="shared" si="559"/>
        <v>364</v>
      </c>
    </row>
    <row r="6683" spans="10:16" x14ac:dyDescent="0.25">
      <c r="J6683" t="s">
        <v>0</v>
      </c>
      <c r="K6683" s="3" t="e">
        <f t="shared" si="562"/>
        <v>#VALUE!</v>
      </c>
      <c r="L6683">
        <v>67</v>
      </c>
      <c r="M6683">
        <f t="shared" si="560"/>
        <v>0.18406593406593408</v>
      </c>
      <c r="N6683">
        <f t="shared" si="563"/>
        <v>0</v>
      </c>
      <c r="O6683">
        <f t="shared" si="561"/>
        <v>0</v>
      </c>
      <c r="P6683">
        <f t="shared" si="559"/>
        <v>364</v>
      </c>
    </row>
    <row r="6684" spans="10:16" x14ac:dyDescent="0.25">
      <c r="K6684" s="3">
        <f t="shared" si="562"/>
        <v>33965</v>
      </c>
      <c r="L6684">
        <v>67</v>
      </c>
      <c r="M6684">
        <f t="shared" si="560"/>
        <v>0.18406593406593408</v>
      </c>
      <c r="N6684">
        <f t="shared" si="563"/>
        <v>0</v>
      </c>
      <c r="O6684">
        <f t="shared" si="561"/>
        <v>0</v>
      </c>
      <c r="P6684">
        <f t="shared" si="559"/>
        <v>364</v>
      </c>
    </row>
    <row r="6685" spans="10:16" x14ac:dyDescent="0.25">
      <c r="J6685" t="s">
        <v>0</v>
      </c>
      <c r="K6685" s="3" t="e">
        <f t="shared" si="562"/>
        <v>#VALUE!</v>
      </c>
      <c r="L6685">
        <v>67</v>
      </c>
      <c r="M6685">
        <f t="shared" si="560"/>
        <v>0.18406593406593408</v>
      </c>
      <c r="N6685">
        <f t="shared" si="563"/>
        <v>0</v>
      </c>
      <c r="O6685">
        <f t="shared" si="561"/>
        <v>0</v>
      </c>
      <c r="P6685">
        <f t="shared" si="559"/>
        <v>364</v>
      </c>
    </row>
    <row r="6686" spans="10:16" x14ac:dyDescent="0.25">
      <c r="K6686" s="3">
        <f t="shared" si="562"/>
        <v>33965</v>
      </c>
      <c r="L6686">
        <v>67</v>
      </c>
      <c r="M6686">
        <f t="shared" si="560"/>
        <v>0.18406593406593408</v>
      </c>
      <c r="N6686">
        <f t="shared" si="563"/>
        <v>0</v>
      </c>
      <c r="O6686">
        <f t="shared" si="561"/>
        <v>0</v>
      </c>
      <c r="P6686">
        <f t="shared" si="559"/>
        <v>364</v>
      </c>
    </row>
    <row r="6687" spans="10:16" x14ac:dyDescent="0.25">
      <c r="J6687" t="s">
        <v>0</v>
      </c>
      <c r="K6687" s="3" t="e">
        <f t="shared" si="562"/>
        <v>#VALUE!</v>
      </c>
      <c r="L6687">
        <v>67</v>
      </c>
      <c r="M6687">
        <f t="shared" si="560"/>
        <v>0.18406593406593408</v>
      </c>
      <c r="N6687">
        <f t="shared" si="563"/>
        <v>0</v>
      </c>
      <c r="O6687">
        <f t="shared" si="561"/>
        <v>0</v>
      </c>
      <c r="P6687">
        <f t="shared" si="559"/>
        <v>364</v>
      </c>
    </row>
    <row r="6688" spans="10:16" x14ac:dyDescent="0.25">
      <c r="K6688" s="3">
        <f t="shared" si="562"/>
        <v>33965</v>
      </c>
      <c r="L6688">
        <v>67</v>
      </c>
      <c r="M6688">
        <f t="shared" si="560"/>
        <v>0.18406593406593408</v>
      </c>
      <c r="N6688">
        <f t="shared" si="563"/>
        <v>0</v>
      </c>
      <c r="O6688">
        <f t="shared" si="561"/>
        <v>0</v>
      </c>
      <c r="P6688">
        <f t="shared" si="559"/>
        <v>364</v>
      </c>
    </row>
    <row r="6689" spans="10:16" x14ac:dyDescent="0.25">
      <c r="J6689" t="s">
        <v>0</v>
      </c>
      <c r="K6689" s="3" t="e">
        <f t="shared" si="562"/>
        <v>#VALUE!</v>
      </c>
      <c r="L6689">
        <v>67</v>
      </c>
      <c r="M6689">
        <f t="shared" si="560"/>
        <v>0.18406593406593408</v>
      </c>
      <c r="N6689">
        <f t="shared" si="563"/>
        <v>0</v>
      </c>
      <c r="O6689">
        <f t="shared" si="561"/>
        <v>0</v>
      </c>
      <c r="P6689">
        <f t="shared" si="559"/>
        <v>364</v>
      </c>
    </row>
    <row r="6690" spans="10:16" x14ac:dyDescent="0.25">
      <c r="K6690" s="3">
        <f t="shared" si="562"/>
        <v>33965</v>
      </c>
      <c r="L6690">
        <v>67</v>
      </c>
      <c r="M6690">
        <f t="shared" si="560"/>
        <v>0.18406593406593408</v>
      </c>
      <c r="N6690">
        <f t="shared" si="563"/>
        <v>0</v>
      </c>
      <c r="O6690">
        <f t="shared" si="561"/>
        <v>0</v>
      </c>
      <c r="P6690">
        <f t="shared" si="559"/>
        <v>364</v>
      </c>
    </row>
    <row r="6691" spans="10:16" x14ac:dyDescent="0.25">
      <c r="J6691" t="s">
        <v>0</v>
      </c>
      <c r="K6691" s="3" t="e">
        <f t="shared" si="562"/>
        <v>#VALUE!</v>
      </c>
      <c r="L6691">
        <v>67</v>
      </c>
      <c r="M6691">
        <f t="shared" si="560"/>
        <v>0.18406593406593408</v>
      </c>
      <c r="N6691">
        <f t="shared" si="563"/>
        <v>0</v>
      </c>
      <c r="O6691">
        <f t="shared" si="561"/>
        <v>0</v>
      </c>
      <c r="P6691">
        <f t="shared" si="559"/>
        <v>364</v>
      </c>
    </row>
    <row r="6692" spans="10:16" x14ac:dyDescent="0.25">
      <c r="K6692" s="3">
        <f t="shared" si="562"/>
        <v>33965</v>
      </c>
      <c r="L6692">
        <v>67</v>
      </c>
      <c r="M6692">
        <f t="shared" si="560"/>
        <v>0.18406593406593408</v>
      </c>
      <c r="N6692">
        <f t="shared" si="563"/>
        <v>0</v>
      </c>
      <c r="O6692">
        <f t="shared" si="561"/>
        <v>0</v>
      </c>
      <c r="P6692">
        <f t="shared" si="559"/>
        <v>364</v>
      </c>
    </row>
    <row r="6693" spans="10:16" x14ac:dyDescent="0.25">
      <c r="J6693" t="s">
        <v>0</v>
      </c>
      <c r="K6693" s="3" t="e">
        <f t="shared" si="562"/>
        <v>#VALUE!</v>
      </c>
      <c r="L6693">
        <v>67</v>
      </c>
      <c r="M6693">
        <f t="shared" si="560"/>
        <v>0.18406593406593408</v>
      </c>
      <c r="N6693">
        <f t="shared" si="563"/>
        <v>0</v>
      </c>
      <c r="O6693">
        <f t="shared" si="561"/>
        <v>0</v>
      </c>
      <c r="P6693">
        <f t="shared" si="559"/>
        <v>364</v>
      </c>
    </row>
    <row r="6694" spans="10:16" x14ac:dyDescent="0.25">
      <c r="K6694" s="3">
        <f t="shared" si="562"/>
        <v>33965</v>
      </c>
      <c r="L6694">
        <v>67</v>
      </c>
      <c r="M6694">
        <f t="shared" si="560"/>
        <v>0.18406593406593408</v>
      </c>
      <c r="N6694">
        <f t="shared" si="563"/>
        <v>0</v>
      </c>
      <c r="O6694">
        <f t="shared" si="561"/>
        <v>0</v>
      </c>
      <c r="P6694">
        <f t="shared" si="559"/>
        <v>364</v>
      </c>
    </row>
    <row r="6695" spans="10:16" x14ac:dyDescent="0.25">
      <c r="J6695" t="s">
        <v>0</v>
      </c>
      <c r="K6695" s="3" t="e">
        <f t="shared" si="562"/>
        <v>#VALUE!</v>
      </c>
      <c r="L6695">
        <v>67</v>
      </c>
      <c r="M6695">
        <f t="shared" si="560"/>
        <v>0.18406593406593408</v>
      </c>
      <c r="N6695">
        <f t="shared" si="563"/>
        <v>0</v>
      </c>
      <c r="O6695">
        <f t="shared" si="561"/>
        <v>0</v>
      </c>
      <c r="P6695">
        <f t="shared" si="559"/>
        <v>364</v>
      </c>
    </row>
    <row r="6696" spans="10:16" x14ac:dyDescent="0.25">
      <c r="K6696" s="3">
        <f t="shared" si="562"/>
        <v>33965</v>
      </c>
      <c r="L6696">
        <v>67</v>
      </c>
      <c r="M6696">
        <f t="shared" si="560"/>
        <v>0.18406593406593408</v>
      </c>
      <c r="N6696">
        <f t="shared" si="563"/>
        <v>0</v>
      </c>
      <c r="O6696">
        <f t="shared" si="561"/>
        <v>0</v>
      </c>
      <c r="P6696">
        <f t="shared" si="559"/>
        <v>364</v>
      </c>
    </row>
    <row r="6697" spans="10:16" x14ac:dyDescent="0.25">
      <c r="J6697" t="s">
        <v>0</v>
      </c>
      <c r="K6697" s="3" t="e">
        <f t="shared" si="562"/>
        <v>#VALUE!</v>
      </c>
      <c r="L6697">
        <v>67</v>
      </c>
      <c r="M6697">
        <f t="shared" si="560"/>
        <v>0.18406593406593408</v>
      </c>
      <c r="N6697">
        <f t="shared" si="563"/>
        <v>0</v>
      </c>
      <c r="O6697">
        <f t="shared" si="561"/>
        <v>0</v>
      </c>
      <c r="P6697">
        <f t="shared" si="559"/>
        <v>364</v>
      </c>
    </row>
    <row r="6698" spans="10:16" x14ac:dyDescent="0.25">
      <c r="K6698" s="3">
        <f t="shared" si="562"/>
        <v>33965</v>
      </c>
      <c r="L6698">
        <v>67</v>
      </c>
      <c r="M6698">
        <f t="shared" si="560"/>
        <v>0.18406593406593408</v>
      </c>
      <c r="N6698">
        <f t="shared" si="563"/>
        <v>0</v>
      </c>
      <c r="O6698">
        <f t="shared" si="561"/>
        <v>0</v>
      </c>
      <c r="P6698">
        <f t="shared" si="559"/>
        <v>364</v>
      </c>
    </row>
    <row r="6699" spans="10:16" x14ac:dyDescent="0.25">
      <c r="J6699" t="s">
        <v>0</v>
      </c>
      <c r="K6699" s="3" t="e">
        <f t="shared" si="562"/>
        <v>#VALUE!</v>
      </c>
      <c r="L6699">
        <v>67</v>
      </c>
      <c r="M6699">
        <f t="shared" si="560"/>
        <v>0.18406593406593408</v>
      </c>
      <c r="N6699">
        <f t="shared" si="563"/>
        <v>0</v>
      </c>
      <c r="O6699">
        <f t="shared" si="561"/>
        <v>0</v>
      </c>
      <c r="P6699">
        <f t="shared" si="559"/>
        <v>364</v>
      </c>
    </row>
    <row r="6700" spans="10:16" x14ac:dyDescent="0.25">
      <c r="K6700" s="3">
        <f t="shared" si="562"/>
        <v>33965</v>
      </c>
      <c r="L6700">
        <v>67</v>
      </c>
      <c r="M6700">
        <f t="shared" si="560"/>
        <v>0.18406593406593408</v>
      </c>
      <c r="N6700">
        <f t="shared" si="563"/>
        <v>0</v>
      </c>
      <c r="O6700">
        <f t="shared" si="561"/>
        <v>0</v>
      </c>
      <c r="P6700">
        <f t="shared" si="559"/>
        <v>364</v>
      </c>
    </row>
    <row r="6701" spans="10:16" x14ac:dyDescent="0.25">
      <c r="J6701" t="s">
        <v>0</v>
      </c>
      <c r="K6701" s="3" t="e">
        <f t="shared" si="562"/>
        <v>#VALUE!</v>
      </c>
      <c r="L6701">
        <v>67</v>
      </c>
      <c r="M6701">
        <f t="shared" si="560"/>
        <v>0.18406593406593408</v>
      </c>
      <c r="N6701">
        <f t="shared" si="563"/>
        <v>0</v>
      </c>
      <c r="O6701">
        <f t="shared" si="561"/>
        <v>0</v>
      </c>
      <c r="P6701">
        <f t="shared" si="559"/>
        <v>364</v>
      </c>
    </row>
    <row r="6702" spans="10:16" x14ac:dyDescent="0.25">
      <c r="K6702" s="3">
        <f t="shared" si="562"/>
        <v>33965</v>
      </c>
      <c r="L6702">
        <v>67</v>
      </c>
      <c r="M6702">
        <f t="shared" si="560"/>
        <v>0.18406593406593408</v>
      </c>
      <c r="N6702">
        <f t="shared" si="563"/>
        <v>0</v>
      </c>
      <c r="O6702">
        <f t="shared" si="561"/>
        <v>0</v>
      </c>
      <c r="P6702">
        <f t="shared" si="559"/>
        <v>364</v>
      </c>
    </row>
    <row r="6703" spans="10:16" x14ac:dyDescent="0.25">
      <c r="J6703" t="s">
        <v>0</v>
      </c>
      <c r="K6703" s="3" t="e">
        <f t="shared" si="562"/>
        <v>#VALUE!</v>
      </c>
      <c r="L6703">
        <v>67</v>
      </c>
      <c r="M6703">
        <f t="shared" si="560"/>
        <v>0.18406593406593408</v>
      </c>
      <c r="N6703">
        <f t="shared" si="563"/>
        <v>0</v>
      </c>
      <c r="O6703">
        <f t="shared" si="561"/>
        <v>0</v>
      </c>
      <c r="P6703">
        <f t="shared" si="559"/>
        <v>364</v>
      </c>
    </row>
    <row r="6704" spans="10:16" x14ac:dyDescent="0.25">
      <c r="K6704" s="3">
        <f t="shared" si="562"/>
        <v>33965</v>
      </c>
      <c r="L6704">
        <v>67</v>
      </c>
      <c r="M6704">
        <f t="shared" si="560"/>
        <v>0.18406593406593408</v>
      </c>
      <c r="N6704">
        <f t="shared" si="563"/>
        <v>0</v>
      </c>
      <c r="O6704">
        <f t="shared" si="561"/>
        <v>0</v>
      </c>
      <c r="P6704">
        <f t="shared" si="559"/>
        <v>364</v>
      </c>
    </row>
    <row r="6705" spans="10:16" x14ac:dyDescent="0.25">
      <c r="J6705" t="s">
        <v>0</v>
      </c>
      <c r="K6705" s="3" t="e">
        <f t="shared" si="562"/>
        <v>#VALUE!</v>
      </c>
      <c r="L6705">
        <v>67</v>
      </c>
      <c r="M6705">
        <f t="shared" si="560"/>
        <v>0.18406593406593408</v>
      </c>
      <c r="N6705">
        <f t="shared" si="563"/>
        <v>0</v>
      </c>
      <c r="O6705">
        <f t="shared" si="561"/>
        <v>0</v>
      </c>
      <c r="P6705">
        <f t="shared" si="559"/>
        <v>364</v>
      </c>
    </row>
    <row r="6706" spans="10:16" x14ac:dyDescent="0.25">
      <c r="K6706" s="3">
        <f t="shared" si="562"/>
        <v>33965</v>
      </c>
      <c r="L6706">
        <v>67</v>
      </c>
      <c r="M6706">
        <f t="shared" si="560"/>
        <v>0.18406593406593408</v>
      </c>
      <c r="N6706">
        <f t="shared" si="563"/>
        <v>0</v>
      </c>
      <c r="O6706">
        <f t="shared" si="561"/>
        <v>0</v>
      </c>
      <c r="P6706">
        <f t="shared" si="559"/>
        <v>364</v>
      </c>
    </row>
    <row r="6707" spans="10:16" x14ac:dyDescent="0.25">
      <c r="J6707" t="s">
        <v>0</v>
      </c>
      <c r="K6707" s="3" t="e">
        <f t="shared" si="562"/>
        <v>#VALUE!</v>
      </c>
      <c r="L6707">
        <v>67</v>
      </c>
      <c r="M6707">
        <f t="shared" si="560"/>
        <v>0.18406593406593408</v>
      </c>
      <c r="N6707">
        <f t="shared" si="563"/>
        <v>0</v>
      </c>
      <c r="O6707">
        <f t="shared" si="561"/>
        <v>0</v>
      </c>
      <c r="P6707">
        <f t="shared" si="559"/>
        <v>364</v>
      </c>
    </row>
    <row r="6708" spans="10:16" x14ac:dyDescent="0.25">
      <c r="K6708" s="3">
        <f t="shared" si="562"/>
        <v>33965</v>
      </c>
      <c r="L6708">
        <v>67</v>
      </c>
      <c r="M6708">
        <f t="shared" si="560"/>
        <v>0.18406593406593408</v>
      </c>
      <c r="N6708">
        <f t="shared" si="563"/>
        <v>0</v>
      </c>
      <c r="O6708">
        <f t="shared" si="561"/>
        <v>0</v>
      </c>
      <c r="P6708">
        <f t="shared" si="559"/>
        <v>364</v>
      </c>
    </row>
    <row r="6709" spans="10:16" x14ac:dyDescent="0.25">
      <c r="J6709" t="s">
        <v>0</v>
      </c>
      <c r="K6709" s="3" t="e">
        <f t="shared" si="562"/>
        <v>#VALUE!</v>
      </c>
      <c r="L6709">
        <v>67</v>
      </c>
      <c r="M6709">
        <f t="shared" si="560"/>
        <v>0.18406593406593408</v>
      </c>
      <c r="N6709">
        <f t="shared" si="563"/>
        <v>0</v>
      </c>
      <c r="O6709">
        <f t="shared" si="561"/>
        <v>0</v>
      </c>
      <c r="P6709">
        <f t="shared" si="559"/>
        <v>364</v>
      </c>
    </row>
    <row r="6710" spans="10:16" x14ac:dyDescent="0.25">
      <c r="K6710" s="3">
        <f t="shared" si="562"/>
        <v>33965</v>
      </c>
      <c r="L6710">
        <v>67</v>
      </c>
      <c r="M6710">
        <f t="shared" si="560"/>
        <v>0.18406593406593408</v>
      </c>
      <c r="N6710">
        <f t="shared" si="563"/>
        <v>0</v>
      </c>
      <c r="O6710">
        <f t="shared" si="561"/>
        <v>0</v>
      </c>
      <c r="P6710">
        <f t="shared" ref="P6710:P6773" si="564">DATE(2011,12,26)-DATE(2010,12,27)</f>
        <v>364</v>
      </c>
    </row>
    <row r="6711" spans="10:16" x14ac:dyDescent="0.25">
      <c r="J6711" t="s">
        <v>0</v>
      </c>
      <c r="K6711" s="3" t="e">
        <f t="shared" si="562"/>
        <v>#VALUE!</v>
      </c>
      <c r="L6711">
        <v>67</v>
      </c>
      <c r="M6711">
        <f t="shared" si="560"/>
        <v>0.18406593406593408</v>
      </c>
      <c r="N6711">
        <f t="shared" si="563"/>
        <v>0</v>
      </c>
      <c r="O6711">
        <f t="shared" si="561"/>
        <v>0</v>
      </c>
      <c r="P6711">
        <f t="shared" si="564"/>
        <v>364</v>
      </c>
    </row>
    <row r="6712" spans="10:16" x14ac:dyDescent="0.25">
      <c r="K6712" s="3">
        <f t="shared" si="562"/>
        <v>33965</v>
      </c>
      <c r="L6712">
        <v>67</v>
      </c>
      <c r="M6712">
        <f t="shared" si="560"/>
        <v>0.18406593406593408</v>
      </c>
      <c r="N6712">
        <f t="shared" si="563"/>
        <v>0</v>
      </c>
      <c r="O6712">
        <f t="shared" si="561"/>
        <v>0</v>
      </c>
      <c r="P6712">
        <f t="shared" si="564"/>
        <v>364</v>
      </c>
    </row>
    <row r="6713" spans="10:16" x14ac:dyDescent="0.25">
      <c r="J6713" t="s">
        <v>0</v>
      </c>
      <c r="K6713" s="3" t="e">
        <f t="shared" si="562"/>
        <v>#VALUE!</v>
      </c>
      <c r="L6713">
        <v>67</v>
      </c>
      <c r="M6713">
        <f t="shared" si="560"/>
        <v>0.18406593406593408</v>
      </c>
      <c r="N6713">
        <f t="shared" si="563"/>
        <v>0</v>
      </c>
      <c r="O6713">
        <f t="shared" si="561"/>
        <v>0</v>
      </c>
      <c r="P6713">
        <f t="shared" si="564"/>
        <v>364</v>
      </c>
    </row>
    <row r="6714" spans="10:16" x14ac:dyDescent="0.25">
      <c r="K6714" s="3">
        <f t="shared" si="562"/>
        <v>33965</v>
      </c>
      <c r="L6714">
        <v>67</v>
      </c>
      <c r="M6714">
        <f t="shared" si="560"/>
        <v>0.18406593406593408</v>
      </c>
      <c r="N6714">
        <f t="shared" si="563"/>
        <v>0</v>
      </c>
      <c r="O6714">
        <f t="shared" si="561"/>
        <v>0</v>
      </c>
      <c r="P6714">
        <f t="shared" si="564"/>
        <v>364</v>
      </c>
    </row>
    <row r="6715" spans="10:16" x14ac:dyDescent="0.25">
      <c r="J6715" t="s">
        <v>0</v>
      </c>
      <c r="K6715" s="3" t="e">
        <f t="shared" si="562"/>
        <v>#VALUE!</v>
      </c>
      <c r="L6715">
        <v>67</v>
      </c>
      <c r="M6715">
        <f t="shared" si="560"/>
        <v>0.18406593406593408</v>
      </c>
      <c r="N6715">
        <f t="shared" si="563"/>
        <v>0</v>
      </c>
      <c r="O6715">
        <f t="shared" si="561"/>
        <v>0</v>
      </c>
      <c r="P6715">
        <f t="shared" si="564"/>
        <v>364</v>
      </c>
    </row>
    <row r="6716" spans="10:16" x14ac:dyDescent="0.25">
      <c r="K6716" s="3">
        <f t="shared" si="562"/>
        <v>33965</v>
      </c>
      <c r="L6716">
        <v>67</v>
      </c>
      <c r="M6716">
        <f t="shared" si="560"/>
        <v>0.18406593406593408</v>
      </c>
      <c r="N6716">
        <f t="shared" si="563"/>
        <v>0</v>
      </c>
      <c r="O6716">
        <f t="shared" si="561"/>
        <v>0</v>
      </c>
      <c r="P6716">
        <f t="shared" si="564"/>
        <v>364</v>
      </c>
    </row>
    <row r="6717" spans="10:16" x14ac:dyDescent="0.25">
      <c r="J6717" t="s">
        <v>0</v>
      </c>
      <c r="K6717" s="3" t="e">
        <f t="shared" si="562"/>
        <v>#VALUE!</v>
      </c>
      <c r="L6717">
        <v>67</v>
      </c>
      <c r="M6717">
        <f t="shared" si="560"/>
        <v>0.18406593406593408</v>
      </c>
      <c r="N6717">
        <f t="shared" si="563"/>
        <v>0</v>
      </c>
      <c r="O6717">
        <f t="shared" si="561"/>
        <v>0</v>
      </c>
      <c r="P6717">
        <f t="shared" si="564"/>
        <v>364</v>
      </c>
    </row>
    <row r="6718" spans="10:16" x14ac:dyDescent="0.25">
      <c r="K6718" s="3">
        <f t="shared" si="562"/>
        <v>33965</v>
      </c>
      <c r="L6718">
        <v>67</v>
      </c>
      <c r="M6718">
        <f t="shared" si="560"/>
        <v>0.18406593406593408</v>
      </c>
      <c r="N6718">
        <f t="shared" si="563"/>
        <v>0</v>
      </c>
      <c r="O6718">
        <f t="shared" si="561"/>
        <v>0</v>
      </c>
      <c r="P6718">
        <f t="shared" si="564"/>
        <v>364</v>
      </c>
    </row>
    <row r="6719" spans="10:16" x14ac:dyDescent="0.25">
      <c r="J6719" t="s">
        <v>0</v>
      </c>
      <c r="K6719" s="3" t="e">
        <f t="shared" si="562"/>
        <v>#VALUE!</v>
      </c>
      <c r="L6719">
        <v>67</v>
      </c>
      <c r="M6719">
        <f t="shared" si="560"/>
        <v>0.18406593406593408</v>
      </c>
      <c r="N6719">
        <f t="shared" si="563"/>
        <v>0</v>
      </c>
      <c r="O6719">
        <f t="shared" si="561"/>
        <v>0</v>
      </c>
      <c r="P6719">
        <f t="shared" si="564"/>
        <v>364</v>
      </c>
    </row>
    <row r="6720" spans="10:16" x14ac:dyDescent="0.25">
      <c r="K6720" s="3">
        <f t="shared" si="562"/>
        <v>33965</v>
      </c>
      <c r="L6720">
        <v>67</v>
      </c>
      <c r="M6720">
        <f t="shared" si="560"/>
        <v>0.18406593406593408</v>
      </c>
      <c r="N6720">
        <f t="shared" si="563"/>
        <v>0</v>
      </c>
      <c r="O6720">
        <f t="shared" si="561"/>
        <v>0</v>
      </c>
      <c r="P6720">
        <f t="shared" si="564"/>
        <v>364</v>
      </c>
    </row>
    <row r="6721" spans="10:16" x14ac:dyDescent="0.25">
      <c r="J6721" t="s">
        <v>0</v>
      </c>
      <c r="K6721" s="3" t="e">
        <f t="shared" si="562"/>
        <v>#VALUE!</v>
      </c>
      <c r="L6721">
        <v>67</v>
      </c>
      <c r="M6721">
        <f t="shared" si="560"/>
        <v>0.18406593406593408</v>
      </c>
      <c r="N6721">
        <f t="shared" si="563"/>
        <v>0</v>
      </c>
      <c r="O6721">
        <f t="shared" si="561"/>
        <v>0</v>
      </c>
      <c r="P6721">
        <f t="shared" si="564"/>
        <v>364</v>
      </c>
    </row>
    <row r="6722" spans="10:16" x14ac:dyDescent="0.25">
      <c r="K6722" s="3">
        <f t="shared" si="562"/>
        <v>33965</v>
      </c>
      <c r="L6722">
        <v>67</v>
      </c>
      <c r="M6722">
        <f t="shared" si="560"/>
        <v>0.18406593406593408</v>
      </c>
      <c r="N6722">
        <f t="shared" si="563"/>
        <v>0</v>
      </c>
      <c r="O6722">
        <f t="shared" si="561"/>
        <v>0</v>
      </c>
      <c r="P6722">
        <f t="shared" si="564"/>
        <v>364</v>
      </c>
    </row>
    <row r="6723" spans="10:16" x14ac:dyDescent="0.25">
      <c r="J6723" t="s">
        <v>0</v>
      </c>
      <c r="K6723" s="3" t="e">
        <f t="shared" si="562"/>
        <v>#VALUE!</v>
      </c>
      <c r="L6723">
        <v>67</v>
      </c>
      <c r="M6723">
        <f t="shared" si="560"/>
        <v>0.18406593406593408</v>
      </c>
      <c r="N6723">
        <f t="shared" si="563"/>
        <v>0</v>
      </c>
      <c r="O6723">
        <f t="shared" si="561"/>
        <v>0</v>
      </c>
      <c r="P6723">
        <f t="shared" si="564"/>
        <v>364</v>
      </c>
    </row>
    <row r="6724" spans="10:16" x14ac:dyDescent="0.25">
      <c r="K6724" s="3">
        <f t="shared" si="562"/>
        <v>33965</v>
      </c>
      <c r="L6724">
        <v>67</v>
      </c>
      <c r="M6724">
        <f t="shared" si="560"/>
        <v>0.18406593406593408</v>
      </c>
      <c r="N6724">
        <f t="shared" si="563"/>
        <v>0</v>
      </c>
      <c r="O6724">
        <f t="shared" si="561"/>
        <v>0</v>
      </c>
      <c r="P6724">
        <f t="shared" si="564"/>
        <v>364</v>
      </c>
    </row>
    <row r="6725" spans="10:16" x14ac:dyDescent="0.25">
      <c r="J6725" t="s">
        <v>0</v>
      </c>
      <c r="K6725" s="3" t="e">
        <f t="shared" si="562"/>
        <v>#VALUE!</v>
      </c>
      <c r="L6725">
        <v>67</v>
      </c>
      <c r="M6725">
        <f t="shared" si="560"/>
        <v>0.18406593406593408</v>
      </c>
      <c r="N6725">
        <f t="shared" si="563"/>
        <v>0</v>
      </c>
      <c r="O6725">
        <f t="shared" si="561"/>
        <v>0</v>
      </c>
      <c r="P6725">
        <f t="shared" si="564"/>
        <v>364</v>
      </c>
    </row>
    <row r="6726" spans="10:16" x14ac:dyDescent="0.25">
      <c r="K6726" s="3">
        <f t="shared" si="562"/>
        <v>33965</v>
      </c>
      <c r="L6726">
        <v>67</v>
      </c>
      <c r="M6726">
        <f t="shared" si="560"/>
        <v>0.18406593406593408</v>
      </c>
      <c r="N6726">
        <f t="shared" si="563"/>
        <v>0</v>
      </c>
      <c r="O6726">
        <f t="shared" si="561"/>
        <v>0</v>
      </c>
      <c r="P6726">
        <f t="shared" si="564"/>
        <v>364</v>
      </c>
    </row>
    <row r="6727" spans="10:16" x14ac:dyDescent="0.25">
      <c r="J6727" t="s">
        <v>0</v>
      </c>
      <c r="K6727" s="3" t="e">
        <f t="shared" si="562"/>
        <v>#VALUE!</v>
      </c>
      <c r="L6727">
        <v>67</v>
      </c>
      <c r="M6727">
        <f t="shared" si="560"/>
        <v>0.18406593406593408</v>
      </c>
      <c r="N6727">
        <f t="shared" si="563"/>
        <v>0</v>
      </c>
      <c r="O6727">
        <f t="shared" si="561"/>
        <v>0</v>
      </c>
      <c r="P6727">
        <f t="shared" si="564"/>
        <v>364</v>
      </c>
    </row>
    <row r="6728" spans="10:16" x14ac:dyDescent="0.25">
      <c r="K6728" s="3">
        <f t="shared" si="562"/>
        <v>33965</v>
      </c>
      <c r="L6728">
        <v>67</v>
      </c>
      <c r="M6728">
        <f t="shared" ref="M6728:M6791" si="565">L6728/P6728</f>
        <v>0.18406593406593408</v>
      </c>
      <c r="N6728">
        <f t="shared" si="563"/>
        <v>0</v>
      </c>
      <c r="O6728">
        <f t="shared" ref="O6728:O6791" si="566">ROUND(N6728,1)</f>
        <v>0</v>
      </c>
      <c r="P6728">
        <f t="shared" si="564"/>
        <v>364</v>
      </c>
    </row>
    <row r="6729" spans="10:16" x14ac:dyDescent="0.25">
      <c r="J6729" t="s">
        <v>0</v>
      </c>
      <c r="K6729" s="3" t="e">
        <f t="shared" ref="K6729:K6792" si="567">$K$7+J6729</f>
        <v>#VALUE!</v>
      </c>
      <c r="L6729">
        <v>67</v>
      </c>
      <c r="M6729">
        <f t="shared" si="565"/>
        <v>0.18406593406593408</v>
      </c>
      <c r="N6729">
        <f t="shared" ref="N6729:N6792" si="568">INT(M6729)</f>
        <v>0</v>
      </c>
      <c r="O6729">
        <f t="shared" si="566"/>
        <v>0</v>
      </c>
      <c r="P6729">
        <f t="shared" si="564"/>
        <v>364</v>
      </c>
    </row>
    <row r="6730" spans="10:16" x14ac:dyDescent="0.25">
      <c r="K6730" s="3">
        <f t="shared" si="567"/>
        <v>33965</v>
      </c>
      <c r="L6730">
        <v>67</v>
      </c>
      <c r="M6730">
        <f t="shared" si="565"/>
        <v>0.18406593406593408</v>
      </c>
      <c r="N6730">
        <f t="shared" si="568"/>
        <v>0</v>
      </c>
      <c r="O6730">
        <f t="shared" si="566"/>
        <v>0</v>
      </c>
      <c r="P6730">
        <f t="shared" si="564"/>
        <v>364</v>
      </c>
    </row>
    <row r="6731" spans="10:16" x14ac:dyDescent="0.25">
      <c r="J6731" t="s">
        <v>0</v>
      </c>
      <c r="K6731" s="3" t="e">
        <f t="shared" si="567"/>
        <v>#VALUE!</v>
      </c>
      <c r="L6731">
        <v>67</v>
      </c>
      <c r="M6731">
        <f t="shared" si="565"/>
        <v>0.18406593406593408</v>
      </c>
      <c r="N6731">
        <f t="shared" si="568"/>
        <v>0</v>
      </c>
      <c r="O6731">
        <f t="shared" si="566"/>
        <v>0</v>
      </c>
      <c r="P6731">
        <f t="shared" si="564"/>
        <v>364</v>
      </c>
    </row>
    <row r="6732" spans="10:16" x14ac:dyDescent="0.25">
      <c r="K6732" s="3">
        <f t="shared" si="567"/>
        <v>33965</v>
      </c>
      <c r="L6732">
        <v>67</v>
      </c>
      <c r="M6732">
        <f t="shared" si="565"/>
        <v>0.18406593406593408</v>
      </c>
      <c r="N6732">
        <f t="shared" si="568"/>
        <v>0</v>
      </c>
      <c r="O6732">
        <f t="shared" si="566"/>
        <v>0</v>
      </c>
      <c r="P6732">
        <f t="shared" si="564"/>
        <v>364</v>
      </c>
    </row>
    <row r="6733" spans="10:16" x14ac:dyDescent="0.25">
      <c r="J6733" t="s">
        <v>0</v>
      </c>
      <c r="K6733" s="3" t="e">
        <f t="shared" si="567"/>
        <v>#VALUE!</v>
      </c>
      <c r="L6733">
        <v>67</v>
      </c>
      <c r="M6733">
        <f t="shared" si="565"/>
        <v>0.18406593406593408</v>
      </c>
      <c r="N6733">
        <f t="shared" si="568"/>
        <v>0</v>
      </c>
      <c r="O6733">
        <f t="shared" si="566"/>
        <v>0</v>
      </c>
      <c r="P6733">
        <f t="shared" si="564"/>
        <v>364</v>
      </c>
    </row>
    <row r="6734" spans="10:16" x14ac:dyDescent="0.25">
      <c r="K6734" s="3">
        <f t="shared" si="567"/>
        <v>33965</v>
      </c>
      <c r="L6734">
        <v>67</v>
      </c>
      <c r="M6734">
        <f t="shared" si="565"/>
        <v>0.18406593406593408</v>
      </c>
      <c r="N6734">
        <f t="shared" si="568"/>
        <v>0</v>
      </c>
      <c r="O6734">
        <f t="shared" si="566"/>
        <v>0</v>
      </c>
      <c r="P6734">
        <f t="shared" si="564"/>
        <v>364</v>
      </c>
    </row>
    <row r="6735" spans="10:16" x14ac:dyDescent="0.25">
      <c r="J6735" t="s">
        <v>0</v>
      </c>
      <c r="K6735" s="3" t="e">
        <f t="shared" si="567"/>
        <v>#VALUE!</v>
      </c>
      <c r="L6735">
        <v>67</v>
      </c>
      <c r="M6735">
        <f t="shared" si="565"/>
        <v>0.18406593406593408</v>
      </c>
      <c r="N6735">
        <f t="shared" si="568"/>
        <v>0</v>
      </c>
      <c r="O6735">
        <f t="shared" si="566"/>
        <v>0</v>
      </c>
      <c r="P6735">
        <f t="shared" si="564"/>
        <v>364</v>
      </c>
    </row>
    <row r="6736" spans="10:16" x14ac:dyDescent="0.25">
      <c r="K6736" s="3">
        <f t="shared" si="567"/>
        <v>33965</v>
      </c>
      <c r="L6736">
        <v>67</v>
      </c>
      <c r="M6736">
        <f t="shared" si="565"/>
        <v>0.18406593406593408</v>
      </c>
      <c r="N6736">
        <f t="shared" si="568"/>
        <v>0</v>
      </c>
      <c r="O6736">
        <f t="shared" si="566"/>
        <v>0</v>
      </c>
      <c r="P6736">
        <f t="shared" si="564"/>
        <v>364</v>
      </c>
    </row>
    <row r="6737" spans="10:16" x14ac:dyDescent="0.25">
      <c r="J6737" t="s">
        <v>0</v>
      </c>
      <c r="K6737" s="3" t="e">
        <f t="shared" si="567"/>
        <v>#VALUE!</v>
      </c>
      <c r="L6737">
        <v>67</v>
      </c>
      <c r="M6737">
        <f t="shared" si="565"/>
        <v>0.18406593406593408</v>
      </c>
      <c r="N6737">
        <f t="shared" si="568"/>
        <v>0</v>
      </c>
      <c r="O6737">
        <f t="shared" si="566"/>
        <v>0</v>
      </c>
      <c r="P6737">
        <f t="shared" si="564"/>
        <v>364</v>
      </c>
    </row>
    <row r="6738" spans="10:16" x14ac:dyDescent="0.25">
      <c r="K6738" s="3">
        <f t="shared" si="567"/>
        <v>33965</v>
      </c>
      <c r="L6738">
        <v>67</v>
      </c>
      <c r="M6738">
        <f t="shared" si="565"/>
        <v>0.18406593406593408</v>
      </c>
      <c r="N6738">
        <f t="shared" si="568"/>
        <v>0</v>
      </c>
      <c r="O6738">
        <f t="shared" si="566"/>
        <v>0</v>
      </c>
      <c r="P6738">
        <f t="shared" si="564"/>
        <v>364</v>
      </c>
    </row>
    <row r="6739" spans="10:16" x14ac:dyDescent="0.25">
      <c r="J6739" t="s">
        <v>0</v>
      </c>
      <c r="K6739" s="3" t="e">
        <f t="shared" si="567"/>
        <v>#VALUE!</v>
      </c>
      <c r="L6739">
        <v>67</v>
      </c>
      <c r="M6739">
        <f t="shared" si="565"/>
        <v>0.18406593406593408</v>
      </c>
      <c r="N6739">
        <f t="shared" si="568"/>
        <v>0</v>
      </c>
      <c r="O6739">
        <f t="shared" si="566"/>
        <v>0</v>
      </c>
      <c r="P6739">
        <f t="shared" si="564"/>
        <v>364</v>
      </c>
    </row>
    <row r="6740" spans="10:16" x14ac:dyDescent="0.25">
      <c r="K6740" s="3">
        <f t="shared" si="567"/>
        <v>33965</v>
      </c>
      <c r="L6740">
        <v>67</v>
      </c>
      <c r="M6740">
        <f t="shared" si="565"/>
        <v>0.18406593406593408</v>
      </c>
      <c r="N6740">
        <f t="shared" si="568"/>
        <v>0</v>
      </c>
      <c r="O6740">
        <f t="shared" si="566"/>
        <v>0</v>
      </c>
      <c r="P6740">
        <f t="shared" si="564"/>
        <v>364</v>
      </c>
    </row>
    <row r="6741" spans="10:16" x14ac:dyDescent="0.25">
      <c r="J6741" t="s">
        <v>0</v>
      </c>
      <c r="K6741" s="3" t="e">
        <f t="shared" si="567"/>
        <v>#VALUE!</v>
      </c>
      <c r="L6741">
        <v>67</v>
      </c>
      <c r="M6741">
        <f t="shared" si="565"/>
        <v>0.18406593406593408</v>
      </c>
      <c r="N6741">
        <f t="shared" si="568"/>
        <v>0</v>
      </c>
      <c r="O6741">
        <f t="shared" si="566"/>
        <v>0</v>
      </c>
      <c r="P6741">
        <f t="shared" si="564"/>
        <v>364</v>
      </c>
    </row>
    <row r="6742" spans="10:16" x14ac:dyDescent="0.25">
      <c r="K6742" s="3">
        <f t="shared" si="567"/>
        <v>33965</v>
      </c>
      <c r="L6742">
        <v>67</v>
      </c>
      <c r="M6742">
        <f t="shared" si="565"/>
        <v>0.18406593406593408</v>
      </c>
      <c r="N6742">
        <f t="shared" si="568"/>
        <v>0</v>
      </c>
      <c r="O6742">
        <f t="shared" si="566"/>
        <v>0</v>
      </c>
      <c r="P6742">
        <f t="shared" si="564"/>
        <v>364</v>
      </c>
    </row>
    <row r="6743" spans="10:16" x14ac:dyDescent="0.25">
      <c r="J6743" t="s">
        <v>0</v>
      </c>
      <c r="K6743" s="3" t="e">
        <f t="shared" si="567"/>
        <v>#VALUE!</v>
      </c>
      <c r="L6743">
        <v>67</v>
      </c>
      <c r="M6743">
        <f t="shared" si="565"/>
        <v>0.18406593406593408</v>
      </c>
      <c r="N6743">
        <f t="shared" si="568"/>
        <v>0</v>
      </c>
      <c r="O6743">
        <f t="shared" si="566"/>
        <v>0</v>
      </c>
      <c r="P6743">
        <f t="shared" si="564"/>
        <v>364</v>
      </c>
    </row>
    <row r="6744" spans="10:16" x14ac:dyDescent="0.25">
      <c r="K6744" s="3">
        <f t="shared" si="567"/>
        <v>33965</v>
      </c>
      <c r="L6744">
        <v>67</v>
      </c>
      <c r="M6744">
        <f t="shared" si="565"/>
        <v>0.18406593406593408</v>
      </c>
      <c r="N6744">
        <f t="shared" si="568"/>
        <v>0</v>
      </c>
      <c r="O6744">
        <f t="shared" si="566"/>
        <v>0</v>
      </c>
      <c r="P6744">
        <f t="shared" si="564"/>
        <v>364</v>
      </c>
    </row>
    <row r="6745" spans="10:16" x14ac:dyDescent="0.25">
      <c r="J6745" t="s">
        <v>0</v>
      </c>
      <c r="K6745" s="3" t="e">
        <f t="shared" si="567"/>
        <v>#VALUE!</v>
      </c>
      <c r="L6745">
        <v>67</v>
      </c>
      <c r="M6745">
        <f t="shared" si="565"/>
        <v>0.18406593406593408</v>
      </c>
      <c r="N6745">
        <f t="shared" si="568"/>
        <v>0</v>
      </c>
      <c r="O6745">
        <f t="shared" si="566"/>
        <v>0</v>
      </c>
      <c r="P6745">
        <f t="shared" si="564"/>
        <v>364</v>
      </c>
    </row>
    <row r="6746" spans="10:16" x14ac:dyDescent="0.25">
      <c r="K6746" s="3">
        <f t="shared" si="567"/>
        <v>33965</v>
      </c>
      <c r="L6746">
        <v>67</v>
      </c>
      <c r="M6746">
        <f t="shared" si="565"/>
        <v>0.18406593406593408</v>
      </c>
      <c r="N6746">
        <f t="shared" si="568"/>
        <v>0</v>
      </c>
      <c r="O6746">
        <f t="shared" si="566"/>
        <v>0</v>
      </c>
      <c r="P6746">
        <f t="shared" si="564"/>
        <v>364</v>
      </c>
    </row>
    <row r="6747" spans="10:16" x14ac:dyDescent="0.25">
      <c r="J6747" t="s">
        <v>0</v>
      </c>
      <c r="K6747" s="3" t="e">
        <f t="shared" si="567"/>
        <v>#VALUE!</v>
      </c>
      <c r="L6747">
        <v>67</v>
      </c>
      <c r="M6747">
        <f t="shared" si="565"/>
        <v>0.18406593406593408</v>
      </c>
      <c r="N6747">
        <f t="shared" si="568"/>
        <v>0</v>
      </c>
      <c r="O6747">
        <f t="shared" si="566"/>
        <v>0</v>
      </c>
      <c r="P6747">
        <f t="shared" si="564"/>
        <v>364</v>
      </c>
    </row>
    <row r="6748" spans="10:16" x14ac:dyDescent="0.25">
      <c r="K6748" s="3">
        <f t="shared" si="567"/>
        <v>33965</v>
      </c>
      <c r="L6748">
        <v>67</v>
      </c>
      <c r="M6748">
        <f t="shared" si="565"/>
        <v>0.18406593406593408</v>
      </c>
      <c r="N6748">
        <f t="shared" si="568"/>
        <v>0</v>
      </c>
      <c r="O6748">
        <f t="shared" si="566"/>
        <v>0</v>
      </c>
      <c r="P6748">
        <f t="shared" si="564"/>
        <v>364</v>
      </c>
    </row>
    <row r="6749" spans="10:16" x14ac:dyDescent="0.25">
      <c r="J6749" t="s">
        <v>0</v>
      </c>
      <c r="K6749" s="3" t="e">
        <f t="shared" si="567"/>
        <v>#VALUE!</v>
      </c>
      <c r="L6749">
        <v>67</v>
      </c>
      <c r="M6749">
        <f t="shared" si="565"/>
        <v>0.18406593406593408</v>
      </c>
      <c r="N6749">
        <f t="shared" si="568"/>
        <v>0</v>
      </c>
      <c r="O6749">
        <f t="shared" si="566"/>
        <v>0</v>
      </c>
      <c r="P6749">
        <f t="shared" si="564"/>
        <v>364</v>
      </c>
    </row>
    <row r="6750" spans="10:16" x14ac:dyDescent="0.25">
      <c r="K6750" s="3">
        <f t="shared" si="567"/>
        <v>33965</v>
      </c>
      <c r="L6750">
        <v>67</v>
      </c>
      <c r="M6750">
        <f t="shared" si="565"/>
        <v>0.18406593406593408</v>
      </c>
      <c r="N6750">
        <f t="shared" si="568"/>
        <v>0</v>
      </c>
      <c r="O6750">
        <f t="shared" si="566"/>
        <v>0</v>
      </c>
      <c r="P6750">
        <f t="shared" si="564"/>
        <v>364</v>
      </c>
    </row>
    <row r="6751" spans="10:16" x14ac:dyDescent="0.25">
      <c r="J6751" t="s">
        <v>0</v>
      </c>
      <c r="K6751" s="3" t="e">
        <f t="shared" si="567"/>
        <v>#VALUE!</v>
      </c>
      <c r="L6751">
        <v>67</v>
      </c>
      <c r="M6751">
        <f t="shared" si="565"/>
        <v>0.18406593406593408</v>
      </c>
      <c r="N6751">
        <f t="shared" si="568"/>
        <v>0</v>
      </c>
      <c r="O6751">
        <f t="shared" si="566"/>
        <v>0</v>
      </c>
      <c r="P6751">
        <f t="shared" si="564"/>
        <v>364</v>
      </c>
    </row>
    <row r="6752" spans="10:16" x14ac:dyDescent="0.25">
      <c r="K6752" s="3">
        <f t="shared" si="567"/>
        <v>33965</v>
      </c>
      <c r="L6752">
        <v>67</v>
      </c>
      <c r="M6752">
        <f t="shared" si="565"/>
        <v>0.18406593406593408</v>
      </c>
      <c r="N6752">
        <f t="shared" si="568"/>
        <v>0</v>
      </c>
      <c r="O6752">
        <f t="shared" si="566"/>
        <v>0</v>
      </c>
      <c r="P6752">
        <f t="shared" si="564"/>
        <v>364</v>
      </c>
    </row>
    <row r="6753" spans="10:16" x14ac:dyDescent="0.25">
      <c r="J6753" t="s">
        <v>0</v>
      </c>
      <c r="K6753" s="3" t="e">
        <f t="shared" si="567"/>
        <v>#VALUE!</v>
      </c>
      <c r="L6753">
        <v>67</v>
      </c>
      <c r="M6753">
        <f t="shared" si="565"/>
        <v>0.18406593406593408</v>
      </c>
      <c r="N6753">
        <f t="shared" si="568"/>
        <v>0</v>
      </c>
      <c r="O6753">
        <f t="shared" si="566"/>
        <v>0</v>
      </c>
      <c r="P6753">
        <f t="shared" si="564"/>
        <v>364</v>
      </c>
    </row>
    <row r="6754" spans="10:16" x14ac:dyDescent="0.25">
      <c r="K6754" s="3">
        <f t="shared" si="567"/>
        <v>33965</v>
      </c>
      <c r="L6754">
        <v>67</v>
      </c>
      <c r="M6754">
        <f t="shared" si="565"/>
        <v>0.18406593406593408</v>
      </c>
      <c r="N6754">
        <f t="shared" si="568"/>
        <v>0</v>
      </c>
      <c r="O6754">
        <f t="shared" si="566"/>
        <v>0</v>
      </c>
      <c r="P6754">
        <f t="shared" si="564"/>
        <v>364</v>
      </c>
    </row>
    <row r="6755" spans="10:16" x14ac:dyDescent="0.25">
      <c r="J6755" t="s">
        <v>0</v>
      </c>
      <c r="K6755" s="3" t="e">
        <f t="shared" si="567"/>
        <v>#VALUE!</v>
      </c>
      <c r="L6755">
        <v>67</v>
      </c>
      <c r="M6755">
        <f t="shared" si="565"/>
        <v>0.18406593406593408</v>
      </c>
      <c r="N6755">
        <f t="shared" si="568"/>
        <v>0</v>
      </c>
      <c r="O6755">
        <f t="shared" si="566"/>
        <v>0</v>
      </c>
      <c r="P6755">
        <f t="shared" si="564"/>
        <v>364</v>
      </c>
    </row>
    <row r="6756" spans="10:16" x14ac:dyDescent="0.25">
      <c r="K6756" s="3">
        <f t="shared" si="567"/>
        <v>33965</v>
      </c>
      <c r="L6756">
        <v>67</v>
      </c>
      <c r="M6756">
        <f t="shared" si="565"/>
        <v>0.18406593406593408</v>
      </c>
      <c r="N6756">
        <f t="shared" si="568"/>
        <v>0</v>
      </c>
      <c r="O6756">
        <f t="shared" si="566"/>
        <v>0</v>
      </c>
      <c r="P6756">
        <f t="shared" si="564"/>
        <v>364</v>
      </c>
    </row>
    <row r="6757" spans="10:16" x14ac:dyDescent="0.25">
      <c r="J6757" t="s">
        <v>0</v>
      </c>
      <c r="K6757" s="3" t="e">
        <f t="shared" si="567"/>
        <v>#VALUE!</v>
      </c>
      <c r="L6757">
        <v>67</v>
      </c>
      <c r="M6757">
        <f t="shared" si="565"/>
        <v>0.18406593406593408</v>
      </c>
      <c r="N6757">
        <f t="shared" si="568"/>
        <v>0</v>
      </c>
      <c r="O6757">
        <f t="shared" si="566"/>
        <v>0</v>
      </c>
      <c r="P6757">
        <f t="shared" si="564"/>
        <v>364</v>
      </c>
    </row>
    <row r="6758" spans="10:16" x14ac:dyDescent="0.25">
      <c r="K6758" s="3">
        <f t="shared" si="567"/>
        <v>33965</v>
      </c>
      <c r="L6758">
        <v>67</v>
      </c>
      <c r="M6758">
        <f t="shared" si="565"/>
        <v>0.18406593406593408</v>
      </c>
      <c r="N6758">
        <f t="shared" si="568"/>
        <v>0</v>
      </c>
      <c r="O6758">
        <f t="shared" si="566"/>
        <v>0</v>
      </c>
      <c r="P6758">
        <f t="shared" si="564"/>
        <v>364</v>
      </c>
    </row>
    <row r="6759" spans="10:16" x14ac:dyDescent="0.25">
      <c r="J6759" t="s">
        <v>0</v>
      </c>
      <c r="K6759" s="3" t="e">
        <f t="shared" si="567"/>
        <v>#VALUE!</v>
      </c>
      <c r="L6759">
        <v>67</v>
      </c>
      <c r="M6759">
        <f t="shared" si="565"/>
        <v>0.18406593406593408</v>
      </c>
      <c r="N6759">
        <f t="shared" si="568"/>
        <v>0</v>
      </c>
      <c r="O6759">
        <f t="shared" si="566"/>
        <v>0</v>
      </c>
      <c r="P6759">
        <f t="shared" si="564"/>
        <v>364</v>
      </c>
    </row>
    <row r="6760" spans="10:16" x14ac:dyDescent="0.25">
      <c r="K6760" s="3">
        <f t="shared" si="567"/>
        <v>33965</v>
      </c>
      <c r="L6760">
        <v>67</v>
      </c>
      <c r="M6760">
        <f t="shared" si="565"/>
        <v>0.18406593406593408</v>
      </c>
      <c r="N6760">
        <f t="shared" si="568"/>
        <v>0</v>
      </c>
      <c r="O6760">
        <f t="shared" si="566"/>
        <v>0</v>
      </c>
      <c r="P6760">
        <f t="shared" si="564"/>
        <v>364</v>
      </c>
    </row>
    <row r="6761" spans="10:16" x14ac:dyDescent="0.25">
      <c r="J6761" t="s">
        <v>0</v>
      </c>
      <c r="K6761" s="3" t="e">
        <f t="shared" si="567"/>
        <v>#VALUE!</v>
      </c>
      <c r="L6761">
        <v>67</v>
      </c>
      <c r="M6761">
        <f t="shared" si="565"/>
        <v>0.18406593406593408</v>
      </c>
      <c r="N6761">
        <f t="shared" si="568"/>
        <v>0</v>
      </c>
      <c r="O6761">
        <f t="shared" si="566"/>
        <v>0</v>
      </c>
      <c r="P6761">
        <f t="shared" si="564"/>
        <v>364</v>
      </c>
    </row>
    <row r="6762" spans="10:16" x14ac:dyDescent="0.25">
      <c r="K6762" s="3">
        <f t="shared" si="567"/>
        <v>33965</v>
      </c>
      <c r="L6762">
        <v>67</v>
      </c>
      <c r="M6762">
        <f t="shared" si="565"/>
        <v>0.18406593406593408</v>
      </c>
      <c r="N6762">
        <f t="shared" si="568"/>
        <v>0</v>
      </c>
      <c r="O6762">
        <f t="shared" si="566"/>
        <v>0</v>
      </c>
      <c r="P6762">
        <f t="shared" si="564"/>
        <v>364</v>
      </c>
    </row>
    <row r="6763" spans="10:16" x14ac:dyDescent="0.25">
      <c r="J6763" t="s">
        <v>0</v>
      </c>
      <c r="K6763" s="3" t="e">
        <f t="shared" si="567"/>
        <v>#VALUE!</v>
      </c>
      <c r="L6763">
        <v>67</v>
      </c>
      <c r="M6763">
        <f t="shared" si="565"/>
        <v>0.18406593406593408</v>
      </c>
      <c r="N6763">
        <f t="shared" si="568"/>
        <v>0</v>
      </c>
      <c r="O6763">
        <f t="shared" si="566"/>
        <v>0</v>
      </c>
      <c r="P6763">
        <f t="shared" si="564"/>
        <v>364</v>
      </c>
    </row>
    <row r="6764" spans="10:16" x14ac:dyDescent="0.25">
      <c r="K6764" s="3">
        <f t="shared" si="567"/>
        <v>33965</v>
      </c>
      <c r="L6764">
        <v>67</v>
      </c>
      <c r="M6764">
        <f t="shared" si="565"/>
        <v>0.18406593406593408</v>
      </c>
      <c r="N6764">
        <f t="shared" si="568"/>
        <v>0</v>
      </c>
      <c r="O6764">
        <f t="shared" si="566"/>
        <v>0</v>
      </c>
      <c r="P6764">
        <f t="shared" si="564"/>
        <v>364</v>
      </c>
    </row>
    <row r="6765" spans="10:16" x14ac:dyDescent="0.25">
      <c r="J6765" t="s">
        <v>0</v>
      </c>
      <c r="K6765" s="3" t="e">
        <f t="shared" si="567"/>
        <v>#VALUE!</v>
      </c>
      <c r="L6765">
        <v>67</v>
      </c>
      <c r="M6765">
        <f t="shared" si="565"/>
        <v>0.18406593406593408</v>
      </c>
      <c r="N6765">
        <f t="shared" si="568"/>
        <v>0</v>
      </c>
      <c r="O6765">
        <f t="shared" si="566"/>
        <v>0</v>
      </c>
      <c r="P6765">
        <f t="shared" si="564"/>
        <v>364</v>
      </c>
    </row>
    <row r="6766" spans="10:16" x14ac:dyDescent="0.25">
      <c r="K6766" s="3">
        <f t="shared" si="567"/>
        <v>33965</v>
      </c>
      <c r="L6766">
        <v>67</v>
      </c>
      <c r="M6766">
        <f t="shared" si="565"/>
        <v>0.18406593406593408</v>
      </c>
      <c r="N6766">
        <f t="shared" si="568"/>
        <v>0</v>
      </c>
      <c r="O6766">
        <f t="shared" si="566"/>
        <v>0</v>
      </c>
      <c r="P6766">
        <f t="shared" si="564"/>
        <v>364</v>
      </c>
    </row>
    <row r="6767" spans="10:16" x14ac:dyDescent="0.25">
      <c r="J6767" t="s">
        <v>0</v>
      </c>
      <c r="K6767" s="3" t="e">
        <f t="shared" si="567"/>
        <v>#VALUE!</v>
      </c>
      <c r="L6767">
        <v>67</v>
      </c>
      <c r="M6767">
        <f t="shared" si="565"/>
        <v>0.18406593406593408</v>
      </c>
      <c r="N6767">
        <f t="shared" si="568"/>
        <v>0</v>
      </c>
      <c r="O6767">
        <f t="shared" si="566"/>
        <v>0</v>
      </c>
      <c r="P6767">
        <f t="shared" si="564"/>
        <v>364</v>
      </c>
    </row>
    <row r="6768" spans="10:16" x14ac:dyDescent="0.25">
      <c r="K6768" s="3">
        <f t="shared" si="567"/>
        <v>33965</v>
      </c>
      <c r="L6768">
        <v>67</v>
      </c>
      <c r="M6768">
        <f t="shared" si="565"/>
        <v>0.18406593406593408</v>
      </c>
      <c r="N6768">
        <f t="shared" si="568"/>
        <v>0</v>
      </c>
      <c r="O6768">
        <f t="shared" si="566"/>
        <v>0</v>
      </c>
      <c r="P6768">
        <f t="shared" si="564"/>
        <v>364</v>
      </c>
    </row>
    <row r="6769" spans="10:16" x14ac:dyDescent="0.25">
      <c r="J6769" t="s">
        <v>0</v>
      </c>
      <c r="K6769" s="3" t="e">
        <f t="shared" si="567"/>
        <v>#VALUE!</v>
      </c>
      <c r="L6769">
        <v>67</v>
      </c>
      <c r="M6769">
        <f t="shared" si="565"/>
        <v>0.18406593406593408</v>
      </c>
      <c r="N6769">
        <f t="shared" si="568"/>
        <v>0</v>
      </c>
      <c r="O6769">
        <f t="shared" si="566"/>
        <v>0</v>
      </c>
      <c r="P6769">
        <f t="shared" si="564"/>
        <v>364</v>
      </c>
    </row>
    <row r="6770" spans="10:16" x14ac:dyDescent="0.25">
      <c r="K6770" s="3">
        <f t="shared" si="567"/>
        <v>33965</v>
      </c>
      <c r="L6770">
        <v>67</v>
      </c>
      <c r="M6770">
        <f t="shared" si="565"/>
        <v>0.18406593406593408</v>
      </c>
      <c r="N6770">
        <f t="shared" si="568"/>
        <v>0</v>
      </c>
      <c r="O6770">
        <f t="shared" si="566"/>
        <v>0</v>
      </c>
      <c r="P6770">
        <f t="shared" si="564"/>
        <v>364</v>
      </c>
    </row>
    <row r="6771" spans="10:16" x14ac:dyDescent="0.25">
      <c r="J6771" t="s">
        <v>0</v>
      </c>
      <c r="K6771" s="3" t="e">
        <f t="shared" si="567"/>
        <v>#VALUE!</v>
      </c>
      <c r="L6771">
        <v>67</v>
      </c>
      <c r="M6771">
        <f t="shared" si="565"/>
        <v>0.18406593406593408</v>
      </c>
      <c r="N6771">
        <f t="shared" si="568"/>
        <v>0</v>
      </c>
      <c r="O6771">
        <f t="shared" si="566"/>
        <v>0</v>
      </c>
      <c r="P6771">
        <f t="shared" si="564"/>
        <v>364</v>
      </c>
    </row>
    <row r="6772" spans="10:16" x14ac:dyDescent="0.25">
      <c r="K6772" s="3">
        <f t="shared" si="567"/>
        <v>33965</v>
      </c>
      <c r="L6772">
        <v>67</v>
      </c>
      <c r="M6772">
        <f t="shared" si="565"/>
        <v>0.18406593406593408</v>
      </c>
      <c r="N6772">
        <f t="shared" si="568"/>
        <v>0</v>
      </c>
      <c r="O6772">
        <f t="shared" si="566"/>
        <v>0</v>
      </c>
      <c r="P6772">
        <f t="shared" si="564"/>
        <v>364</v>
      </c>
    </row>
    <row r="6773" spans="10:16" x14ac:dyDescent="0.25">
      <c r="J6773" t="s">
        <v>0</v>
      </c>
      <c r="K6773" s="3" t="e">
        <f t="shared" si="567"/>
        <v>#VALUE!</v>
      </c>
      <c r="L6773">
        <v>67</v>
      </c>
      <c r="M6773">
        <f t="shared" si="565"/>
        <v>0.18406593406593408</v>
      </c>
      <c r="N6773">
        <f t="shared" si="568"/>
        <v>0</v>
      </c>
      <c r="O6773">
        <f t="shared" si="566"/>
        <v>0</v>
      </c>
      <c r="P6773">
        <f t="shared" si="564"/>
        <v>364</v>
      </c>
    </row>
    <row r="6774" spans="10:16" x14ac:dyDescent="0.25">
      <c r="K6774" s="3">
        <f t="shared" si="567"/>
        <v>33965</v>
      </c>
      <c r="L6774">
        <v>67</v>
      </c>
      <c r="M6774">
        <f t="shared" si="565"/>
        <v>0.18406593406593408</v>
      </c>
      <c r="N6774">
        <f t="shared" si="568"/>
        <v>0</v>
      </c>
      <c r="O6774">
        <f t="shared" si="566"/>
        <v>0</v>
      </c>
      <c r="P6774">
        <f t="shared" ref="P6774:P6837" si="569">DATE(2011,12,26)-DATE(2010,12,27)</f>
        <v>364</v>
      </c>
    </row>
    <row r="6775" spans="10:16" x14ac:dyDescent="0.25">
      <c r="J6775" t="s">
        <v>0</v>
      </c>
      <c r="K6775" s="3" t="e">
        <f t="shared" si="567"/>
        <v>#VALUE!</v>
      </c>
      <c r="L6775">
        <v>67</v>
      </c>
      <c r="M6775">
        <f t="shared" si="565"/>
        <v>0.18406593406593408</v>
      </c>
      <c r="N6775">
        <f t="shared" si="568"/>
        <v>0</v>
      </c>
      <c r="O6775">
        <f t="shared" si="566"/>
        <v>0</v>
      </c>
      <c r="P6775">
        <f t="shared" si="569"/>
        <v>364</v>
      </c>
    </row>
    <row r="6776" spans="10:16" x14ac:dyDescent="0.25">
      <c r="K6776" s="3">
        <f t="shared" si="567"/>
        <v>33965</v>
      </c>
      <c r="L6776">
        <v>67</v>
      </c>
      <c r="M6776">
        <f t="shared" si="565"/>
        <v>0.18406593406593408</v>
      </c>
      <c r="N6776">
        <f t="shared" si="568"/>
        <v>0</v>
      </c>
      <c r="O6776">
        <f t="shared" si="566"/>
        <v>0</v>
      </c>
      <c r="P6776">
        <f t="shared" si="569"/>
        <v>364</v>
      </c>
    </row>
    <row r="6777" spans="10:16" x14ac:dyDescent="0.25">
      <c r="J6777" t="s">
        <v>0</v>
      </c>
      <c r="K6777" s="3" t="e">
        <f t="shared" si="567"/>
        <v>#VALUE!</v>
      </c>
      <c r="L6777">
        <v>67</v>
      </c>
      <c r="M6777">
        <f t="shared" si="565"/>
        <v>0.18406593406593408</v>
      </c>
      <c r="N6777">
        <f t="shared" si="568"/>
        <v>0</v>
      </c>
      <c r="O6777">
        <f t="shared" si="566"/>
        <v>0</v>
      </c>
      <c r="P6777">
        <f t="shared" si="569"/>
        <v>364</v>
      </c>
    </row>
    <row r="6778" spans="10:16" x14ac:dyDescent="0.25">
      <c r="K6778" s="3">
        <f t="shared" si="567"/>
        <v>33965</v>
      </c>
      <c r="L6778">
        <v>67</v>
      </c>
      <c r="M6778">
        <f t="shared" si="565"/>
        <v>0.18406593406593408</v>
      </c>
      <c r="N6778">
        <f t="shared" si="568"/>
        <v>0</v>
      </c>
      <c r="O6778">
        <f t="shared" si="566"/>
        <v>0</v>
      </c>
      <c r="P6778">
        <f t="shared" si="569"/>
        <v>364</v>
      </c>
    </row>
    <row r="6779" spans="10:16" x14ac:dyDescent="0.25">
      <c r="J6779" t="s">
        <v>0</v>
      </c>
      <c r="K6779" s="3" t="e">
        <f t="shared" si="567"/>
        <v>#VALUE!</v>
      </c>
      <c r="L6779">
        <v>67</v>
      </c>
      <c r="M6779">
        <f t="shared" si="565"/>
        <v>0.18406593406593408</v>
      </c>
      <c r="N6779">
        <f t="shared" si="568"/>
        <v>0</v>
      </c>
      <c r="O6779">
        <f t="shared" si="566"/>
        <v>0</v>
      </c>
      <c r="P6779">
        <f t="shared" si="569"/>
        <v>364</v>
      </c>
    </row>
    <row r="6780" spans="10:16" x14ac:dyDescent="0.25">
      <c r="K6780" s="3">
        <f t="shared" si="567"/>
        <v>33965</v>
      </c>
      <c r="L6780">
        <v>67</v>
      </c>
      <c r="M6780">
        <f t="shared" si="565"/>
        <v>0.18406593406593408</v>
      </c>
      <c r="N6780">
        <f t="shared" si="568"/>
        <v>0</v>
      </c>
      <c r="O6780">
        <f t="shared" si="566"/>
        <v>0</v>
      </c>
      <c r="P6780">
        <f t="shared" si="569"/>
        <v>364</v>
      </c>
    </row>
    <row r="6781" spans="10:16" x14ac:dyDescent="0.25">
      <c r="J6781" t="s">
        <v>0</v>
      </c>
      <c r="K6781" s="3" t="e">
        <f t="shared" si="567"/>
        <v>#VALUE!</v>
      </c>
      <c r="L6781">
        <v>67</v>
      </c>
      <c r="M6781">
        <f t="shared" si="565"/>
        <v>0.18406593406593408</v>
      </c>
      <c r="N6781">
        <f t="shared" si="568"/>
        <v>0</v>
      </c>
      <c r="O6781">
        <f t="shared" si="566"/>
        <v>0</v>
      </c>
      <c r="P6781">
        <f t="shared" si="569"/>
        <v>364</v>
      </c>
    </row>
    <row r="6782" spans="10:16" x14ac:dyDescent="0.25">
      <c r="K6782" s="3">
        <f t="shared" si="567"/>
        <v>33965</v>
      </c>
      <c r="L6782">
        <v>67</v>
      </c>
      <c r="M6782">
        <f t="shared" si="565"/>
        <v>0.18406593406593408</v>
      </c>
      <c r="N6782">
        <f t="shared" si="568"/>
        <v>0</v>
      </c>
      <c r="O6782">
        <f t="shared" si="566"/>
        <v>0</v>
      </c>
      <c r="P6782">
        <f t="shared" si="569"/>
        <v>364</v>
      </c>
    </row>
    <row r="6783" spans="10:16" x14ac:dyDescent="0.25">
      <c r="J6783" t="s">
        <v>0</v>
      </c>
      <c r="K6783" s="3" t="e">
        <f t="shared" si="567"/>
        <v>#VALUE!</v>
      </c>
      <c r="L6783">
        <v>67</v>
      </c>
      <c r="M6783">
        <f t="shared" si="565"/>
        <v>0.18406593406593408</v>
      </c>
      <c r="N6783">
        <f t="shared" si="568"/>
        <v>0</v>
      </c>
      <c r="O6783">
        <f t="shared" si="566"/>
        <v>0</v>
      </c>
      <c r="P6783">
        <f t="shared" si="569"/>
        <v>364</v>
      </c>
    </row>
    <row r="6784" spans="10:16" x14ac:dyDescent="0.25">
      <c r="K6784" s="3">
        <f t="shared" si="567"/>
        <v>33965</v>
      </c>
      <c r="L6784">
        <v>67</v>
      </c>
      <c r="M6784">
        <f t="shared" si="565"/>
        <v>0.18406593406593408</v>
      </c>
      <c r="N6784">
        <f t="shared" si="568"/>
        <v>0</v>
      </c>
      <c r="O6784">
        <f t="shared" si="566"/>
        <v>0</v>
      </c>
      <c r="P6784">
        <f t="shared" si="569"/>
        <v>364</v>
      </c>
    </row>
    <row r="6785" spans="10:16" x14ac:dyDescent="0.25">
      <c r="J6785" t="s">
        <v>0</v>
      </c>
      <c r="K6785" s="3" t="e">
        <f t="shared" si="567"/>
        <v>#VALUE!</v>
      </c>
      <c r="L6785">
        <v>67</v>
      </c>
      <c r="M6785">
        <f t="shared" si="565"/>
        <v>0.18406593406593408</v>
      </c>
      <c r="N6785">
        <f t="shared" si="568"/>
        <v>0</v>
      </c>
      <c r="O6785">
        <f t="shared" si="566"/>
        <v>0</v>
      </c>
      <c r="P6785">
        <f t="shared" si="569"/>
        <v>364</v>
      </c>
    </row>
    <row r="6786" spans="10:16" x14ac:dyDescent="0.25">
      <c r="K6786" s="3">
        <f t="shared" si="567"/>
        <v>33965</v>
      </c>
      <c r="L6786">
        <v>67</v>
      </c>
      <c r="M6786">
        <f t="shared" si="565"/>
        <v>0.18406593406593408</v>
      </c>
      <c r="N6786">
        <f t="shared" si="568"/>
        <v>0</v>
      </c>
      <c r="O6786">
        <f t="shared" si="566"/>
        <v>0</v>
      </c>
      <c r="P6786">
        <f t="shared" si="569"/>
        <v>364</v>
      </c>
    </row>
    <row r="6787" spans="10:16" x14ac:dyDescent="0.25">
      <c r="J6787" t="s">
        <v>0</v>
      </c>
      <c r="K6787" s="3" t="e">
        <f t="shared" si="567"/>
        <v>#VALUE!</v>
      </c>
      <c r="L6787">
        <v>67</v>
      </c>
      <c r="M6787">
        <f t="shared" si="565"/>
        <v>0.18406593406593408</v>
      </c>
      <c r="N6787">
        <f t="shared" si="568"/>
        <v>0</v>
      </c>
      <c r="O6787">
        <f t="shared" si="566"/>
        <v>0</v>
      </c>
      <c r="P6787">
        <f t="shared" si="569"/>
        <v>364</v>
      </c>
    </row>
    <row r="6788" spans="10:16" x14ac:dyDescent="0.25">
      <c r="K6788" s="3">
        <f t="shared" si="567"/>
        <v>33965</v>
      </c>
      <c r="L6788">
        <v>67</v>
      </c>
      <c r="M6788">
        <f t="shared" si="565"/>
        <v>0.18406593406593408</v>
      </c>
      <c r="N6788">
        <f t="shared" si="568"/>
        <v>0</v>
      </c>
      <c r="O6788">
        <f t="shared" si="566"/>
        <v>0</v>
      </c>
      <c r="P6788">
        <f t="shared" si="569"/>
        <v>364</v>
      </c>
    </row>
    <row r="6789" spans="10:16" x14ac:dyDescent="0.25">
      <c r="J6789" t="s">
        <v>0</v>
      </c>
      <c r="K6789" s="3" t="e">
        <f t="shared" si="567"/>
        <v>#VALUE!</v>
      </c>
      <c r="L6789">
        <v>67</v>
      </c>
      <c r="M6789">
        <f t="shared" si="565"/>
        <v>0.18406593406593408</v>
      </c>
      <c r="N6789">
        <f t="shared" si="568"/>
        <v>0</v>
      </c>
      <c r="O6789">
        <f t="shared" si="566"/>
        <v>0</v>
      </c>
      <c r="P6789">
        <f t="shared" si="569"/>
        <v>364</v>
      </c>
    </row>
    <row r="6790" spans="10:16" x14ac:dyDescent="0.25">
      <c r="K6790" s="3">
        <f t="shared" si="567"/>
        <v>33965</v>
      </c>
      <c r="L6790">
        <v>67</v>
      </c>
      <c r="M6790">
        <f t="shared" si="565"/>
        <v>0.18406593406593408</v>
      </c>
      <c r="N6790">
        <f t="shared" si="568"/>
        <v>0</v>
      </c>
      <c r="O6790">
        <f t="shared" si="566"/>
        <v>0</v>
      </c>
      <c r="P6790">
        <f t="shared" si="569"/>
        <v>364</v>
      </c>
    </row>
    <row r="6791" spans="10:16" x14ac:dyDescent="0.25">
      <c r="J6791" t="s">
        <v>0</v>
      </c>
      <c r="K6791" s="3" t="e">
        <f t="shared" si="567"/>
        <v>#VALUE!</v>
      </c>
      <c r="L6791">
        <v>67</v>
      </c>
      <c r="M6791">
        <f t="shared" si="565"/>
        <v>0.18406593406593408</v>
      </c>
      <c r="N6791">
        <f t="shared" si="568"/>
        <v>0</v>
      </c>
      <c r="O6791">
        <f t="shared" si="566"/>
        <v>0</v>
      </c>
      <c r="P6791">
        <f t="shared" si="569"/>
        <v>364</v>
      </c>
    </row>
    <row r="6792" spans="10:16" x14ac:dyDescent="0.25">
      <c r="K6792" s="3">
        <f t="shared" si="567"/>
        <v>33965</v>
      </c>
      <c r="L6792">
        <v>67</v>
      </c>
      <c r="M6792">
        <f t="shared" ref="M6792:M6855" si="570">L6792/P6792</f>
        <v>0.18406593406593408</v>
      </c>
      <c r="N6792">
        <f t="shared" si="568"/>
        <v>0</v>
      </c>
      <c r="O6792">
        <f t="shared" ref="O6792:O6855" si="571">ROUND(N6792,1)</f>
        <v>0</v>
      </c>
      <c r="P6792">
        <f t="shared" si="569"/>
        <v>364</v>
      </c>
    </row>
    <row r="6793" spans="10:16" x14ac:dyDescent="0.25">
      <c r="J6793" t="s">
        <v>0</v>
      </c>
      <c r="K6793" s="3" t="e">
        <f t="shared" ref="K6793:K6856" si="572">$K$7+J6793</f>
        <v>#VALUE!</v>
      </c>
      <c r="L6793">
        <v>67</v>
      </c>
      <c r="M6793">
        <f t="shared" si="570"/>
        <v>0.18406593406593408</v>
      </c>
      <c r="N6793">
        <f t="shared" ref="N6793:N6856" si="573">INT(M6793)</f>
        <v>0</v>
      </c>
      <c r="O6793">
        <f t="shared" si="571"/>
        <v>0</v>
      </c>
      <c r="P6793">
        <f t="shared" si="569"/>
        <v>364</v>
      </c>
    </row>
    <row r="6794" spans="10:16" x14ac:dyDescent="0.25">
      <c r="K6794" s="3">
        <f t="shared" si="572"/>
        <v>33965</v>
      </c>
      <c r="L6794">
        <v>67</v>
      </c>
      <c r="M6794">
        <f t="shared" si="570"/>
        <v>0.18406593406593408</v>
      </c>
      <c r="N6794">
        <f t="shared" si="573"/>
        <v>0</v>
      </c>
      <c r="O6794">
        <f t="shared" si="571"/>
        <v>0</v>
      </c>
      <c r="P6794">
        <f t="shared" si="569"/>
        <v>364</v>
      </c>
    </row>
    <row r="6795" spans="10:16" x14ac:dyDescent="0.25">
      <c r="J6795" t="s">
        <v>0</v>
      </c>
      <c r="K6795" s="3" t="e">
        <f t="shared" si="572"/>
        <v>#VALUE!</v>
      </c>
      <c r="L6795">
        <v>67</v>
      </c>
      <c r="M6795">
        <f t="shared" si="570"/>
        <v>0.18406593406593408</v>
      </c>
      <c r="N6795">
        <f t="shared" si="573"/>
        <v>0</v>
      </c>
      <c r="O6795">
        <f t="shared" si="571"/>
        <v>0</v>
      </c>
      <c r="P6795">
        <f t="shared" si="569"/>
        <v>364</v>
      </c>
    </row>
    <row r="6796" spans="10:16" x14ac:dyDescent="0.25">
      <c r="K6796" s="3">
        <f t="shared" si="572"/>
        <v>33965</v>
      </c>
      <c r="L6796">
        <v>67</v>
      </c>
      <c r="M6796">
        <f t="shared" si="570"/>
        <v>0.18406593406593408</v>
      </c>
      <c r="N6796">
        <f t="shared" si="573"/>
        <v>0</v>
      </c>
      <c r="O6796">
        <f t="shared" si="571"/>
        <v>0</v>
      </c>
      <c r="P6796">
        <f t="shared" si="569"/>
        <v>364</v>
      </c>
    </row>
    <row r="6797" spans="10:16" x14ac:dyDescent="0.25">
      <c r="J6797" t="s">
        <v>0</v>
      </c>
      <c r="K6797" s="3" t="e">
        <f t="shared" si="572"/>
        <v>#VALUE!</v>
      </c>
      <c r="L6797">
        <v>67</v>
      </c>
      <c r="M6797">
        <f t="shared" si="570"/>
        <v>0.18406593406593408</v>
      </c>
      <c r="N6797">
        <f t="shared" si="573"/>
        <v>0</v>
      </c>
      <c r="O6797">
        <f t="shared" si="571"/>
        <v>0</v>
      </c>
      <c r="P6797">
        <f t="shared" si="569"/>
        <v>364</v>
      </c>
    </row>
    <row r="6798" spans="10:16" x14ac:dyDescent="0.25">
      <c r="K6798" s="3">
        <f t="shared" si="572"/>
        <v>33965</v>
      </c>
      <c r="L6798">
        <v>67</v>
      </c>
      <c r="M6798">
        <f t="shared" si="570"/>
        <v>0.18406593406593408</v>
      </c>
      <c r="N6798">
        <f t="shared" si="573"/>
        <v>0</v>
      </c>
      <c r="O6798">
        <f t="shared" si="571"/>
        <v>0</v>
      </c>
      <c r="P6798">
        <f t="shared" si="569"/>
        <v>364</v>
      </c>
    </row>
    <row r="6799" spans="10:16" x14ac:dyDescent="0.25">
      <c r="J6799" t="s">
        <v>0</v>
      </c>
      <c r="K6799" s="3" t="e">
        <f t="shared" si="572"/>
        <v>#VALUE!</v>
      </c>
      <c r="L6799">
        <v>67</v>
      </c>
      <c r="M6799">
        <f t="shared" si="570"/>
        <v>0.18406593406593408</v>
      </c>
      <c r="N6799">
        <f t="shared" si="573"/>
        <v>0</v>
      </c>
      <c r="O6799">
        <f t="shared" si="571"/>
        <v>0</v>
      </c>
      <c r="P6799">
        <f t="shared" si="569"/>
        <v>364</v>
      </c>
    </row>
    <row r="6800" spans="10:16" x14ac:dyDescent="0.25">
      <c r="K6800" s="3">
        <f t="shared" si="572"/>
        <v>33965</v>
      </c>
      <c r="L6800">
        <v>67</v>
      </c>
      <c r="M6800">
        <f t="shared" si="570"/>
        <v>0.18406593406593408</v>
      </c>
      <c r="N6800">
        <f t="shared" si="573"/>
        <v>0</v>
      </c>
      <c r="O6800">
        <f t="shared" si="571"/>
        <v>0</v>
      </c>
      <c r="P6800">
        <f t="shared" si="569"/>
        <v>364</v>
      </c>
    </row>
    <row r="6801" spans="10:16" x14ac:dyDescent="0.25">
      <c r="J6801" t="s">
        <v>0</v>
      </c>
      <c r="K6801" s="3" t="e">
        <f t="shared" si="572"/>
        <v>#VALUE!</v>
      </c>
      <c r="L6801">
        <v>67</v>
      </c>
      <c r="M6801">
        <f t="shared" si="570"/>
        <v>0.18406593406593408</v>
      </c>
      <c r="N6801">
        <f t="shared" si="573"/>
        <v>0</v>
      </c>
      <c r="O6801">
        <f t="shared" si="571"/>
        <v>0</v>
      </c>
      <c r="P6801">
        <f t="shared" si="569"/>
        <v>364</v>
      </c>
    </row>
    <row r="6802" spans="10:16" x14ac:dyDescent="0.25">
      <c r="K6802" s="3">
        <f t="shared" si="572"/>
        <v>33965</v>
      </c>
      <c r="L6802">
        <v>67</v>
      </c>
      <c r="M6802">
        <f t="shared" si="570"/>
        <v>0.18406593406593408</v>
      </c>
      <c r="N6802">
        <f t="shared" si="573"/>
        <v>0</v>
      </c>
      <c r="O6802">
        <f t="shared" si="571"/>
        <v>0</v>
      </c>
      <c r="P6802">
        <f t="shared" si="569"/>
        <v>364</v>
      </c>
    </row>
    <row r="6803" spans="10:16" x14ac:dyDescent="0.25">
      <c r="J6803" t="s">
        <v>0</v>
      </c>
      <c r="K6803" s="3" t="e">
        <f t="shared" si="572"/>
        <v>#VALUE!</v>
      </c>
      <c r="L6803">
        <v>67</v>
      </c>
      <c r="M6803">
        <f t="shared" si="570"/>
        <v>0.18406593406593408</v>
      </c>
      <c r="N6803">
        <f t="shared" si="573"/>
        <v>0</v>
      </c>
      <c r="O6803">
        <f t="shared" si="571"/>
        <v>0</v>
      </c>
      <c r="P6803">
        <f t="shared" si="569"/>
        <v>364</v>
      </c>
    </row>
    <row r="6804" spans="10:16" x14ac:dyDescent="0.25">
      <c r="K6804" s="3">
        <f t="shared" si="572"/>
        <v>33965</v>
      </c>
      <c r="L6804">
        <v>67</v>
      </c>
      <c r="M6804">
        <f t="shared" si="570"/>
        <v>0.18406593406593408</v>
      </c>
      <c r="N6804">
        <f t="shared" si="573"/>
        <v>0</v>
      </c>
      <c r="O6804">
        <f t="shared" si="571"/>
        <v>0</v>
      </c>
      <c r="P6804">
        <f t="shared" si="569"/>
        <v>364</v>
      </c>
    </row>
    <row r="6805" spans="10:16" x14ac:dyDescent="0.25">
      <c r="J6805" t="s">
        <v>0</v>
      </c>
      <c r="K6805" s="3" t="e">
        <f t="shared" si="572"/>
        <v>#VALUE!</v>
      </c>
      <c r="L6805">
        <v>67</v>
      </c>
      <c r="M6805">
        <f t="shared" si="570"/>
        <v>0.18406593406593408</v>
      </c>
      <c r="N6805">
        <f t="shared" si="573"/>
        <v>0</v>
      </c>
      <c r="O6805">
        <f t="shared" si="571"/>
        <v>0</v>
      </c>
      <c r="P6805">
        <f t="shared" si="569"/>
        <v>364</v>
      </c>
    </row>
    <row r="6806" spans="10:16" x14ac:dyDescent="0.25">
      <c r="K6806" s="3">
        <f t="shared" si="572"/>
        <v>33965</v>
      </c>
      <c r="L6806">
        <v>67</v>
      </c>
      <c r="M6806">
        <f t="shared" si="570"/>
        <v>0.18406593406593408</v>
      </c>
      <c r="N6806">
        <f t="shared" si="573"/>
        <v>0</v>
      </c>
      <c r="O6806">
        <f t="shared" si="571"/>
        <v>0</v>
      </c>
      <c r="P6806">
        <f t="shared" si="569"/>
        <v>364</v>
      </c>
    </row>
    <row r="6807" spans="10:16" x14ac:dyDescent="0.25">
      <c r="J6807" t="s">
        <v>0</v>
      </c>
      <c r="K6807" s="3" t="e">
        <f t="shared" si="572"/>
        <v>#VALUE!</v>
      </c>
      <c r="L6807">
        <v>67</v>
      </c>
      <c r="M6807">
        <f t="shared" si="570"/>
        <v>0.18406593406593408</v>
      </c>
      <c r="N6807">
        <f t="shared" si="573"/>
        <v>0</v>
      </c>
      <c r="O6807">
        <f t="shared" si="571"/>
        <v>0</v>
      </c>
      <c r="P6807">
        <f t="shared" si="569"/>
        <v>364</v>
      </c>
    </row>
    <row r="6808" spans="10:16" x14ac:dyDescent="0.25">
      <c r="K6808" s="3">
        <f t="shared" si="572"/>
        <v>33965</v>
      </c>
      <c r="L6808">
        <v>67</v>
      </c>
      <c r="M6808">
        <f t="shared" si="570"/>
        <v>0.18406593406593408</v>
      </c>
      <c r="N6808">
        <f t="shared" si="573"/>
        <v>0</v>
      </c>
      <c r="O6808">
        <f t="shared" si="571"/>
        <v>0</v>
      </c>
      <c r="P6808">
        <f t="shared" si="569"/>
        <v>364</v>
      </c>
    </row>
    <row r="6809" spans="10:16" x14ac:dyDescent="0.25">
      <c r="J6809" t="s">
        <v>0</v>
      </c>
      <c r="K6809" s="3" t="e">
        <f t="shared" si="572"/>
        <v>#VALUE!</v>
      </c>
      <c r="L6809">
        <v>67</v>
      </c>
      <c r="M6809">
        <f t="shared" si="570"/>
        <v>0.18406593406593408</v>
      </c>
      <c r="N6809">
        <f t="shared" si="573"/>
        <v>0</v>
      </c>
      <c r="O6809">
        <f t="shared" si="571"/>
        <v>0</v>
      </c>
      <c r="P6809">
        <f t="shared" si="569"/>
        <v>364</v>
      </c>
    </row>
    <row r="6810" spans="10:16" x14ac:dyDescent="0.25">
      <c r="K6810" s="3">
        <f t="shared" si="572"/>
        <v>33965</v>
      </c>
      <c r="L6810">
        <v>67</v>
      </c>
      <c r="M6810">
        <f t="shared" si="570"/>
        <v>0.18406593406593408</v>
      </c>
      <c r="N6810">
        <f t="shared" si="573"/>
        <v>0</v>
      </c>
      <c r="O6810">
        <f t="shared" si="571"/>
        <v>0</v>
      </c>
      <c r="P6810">
        <f t="shared" si="569"/>
        <v>364</v>
      </c>
    </row>
    <row r="6811" spans="10:16" x14ac:dyDescent="0.25">
      <c r="J6811" t="s">
        <v>0</v>
      </c>
      <c r="K6811" s="3" t="e">
        <f t="shared" si="572"/>
        <v>#VALUE!</v>
      </c>
      <c r="L6811">
        <v>67</v>
      </c>
      <c r="M6811">
        <f t="shared" si="570"/>
        <v>0.18406593406593408</v>
      </c>
      <c r="N6811">
        <f t="shared" si="573"/>
        <v>0</v>
      </c>
      <c r="O6811">
        <f t="shared" si="571"/>
        <v>0</v>
      </c>
      <c r="P6811">
        <f t="shared" si="569"/>
        <v>364</v>
      </c>
    </row>
    <row r="6812" spans="10:16" x14ac:dyDescent="0.25">
      <c r="K6812" s="3">
        <f t="shared" si="572"/>
        <v>33965</v>
      </c>
      <c r="L6812">
        <v>67</v>
      </c>
      <c r="M6812">
        <f t="shared" si="570"/>
        <v>0.18406593406593408</v>
      </c>
      <c r="N6812">
        <f t="shared" si="573"/>
        <v>0</v>
      </c>
      <c r="O6812">
        <f t="shared" si="571"/>
        <v>0</v>
      </c>
      <c r="P6812">
        <f t="shared" si="569"/>
        <v>364</v>
      </c>
    </row>
    <row r="6813" spans="10:16" x14ac:dyDescent="0.25">
      <c r="J6813" t="s">
        <v>0</v>
      </c>
      <c r="K6813" s="3" t="e">
        <f t="shared" si="572"/>
        <v>#VALUE!</v>
      </c>
      <c r="L6813">
        <v>67</v>
      </c>
      <c r="M6813">
        <f t="shared" si="570"/>
        <v>0.18406593406593408</v>
      </c>
      <c r="N6813">
        <f t="shared" si="573"/>
        <v>0</v>
      </c>
      <c r="O6813">
        <f t="shared" si="571"/>
        <v>0</v>
      </c>
      <c r="P6813">
        <f t="shared" si="569"/>
        <v>364</v>
      </c>
    </row>
    <row r="6814" spans="10:16" x14ac:dyDescent="0.25">
      <c r="K6814" s="3">
        <f t="shared" si="572"/>
        <v>33965</v>
      </c>
      <c r="L6814">
        <v>67</v>
      </c>
      <c r="M6814">
        <f t="shared" si="570"/>
        <v>0.18406593406593408</v>
      </c>
      <c r="N6814">
        <f t="shared" si="573"/>
        <v>0</v>
      </c>
      <c r="O6814">
        <f t="shared" si="571"/>
        <v>0</v>
      </c>
      <c r="P6814">
        <f t="shared" si="569"/>
        <v>364</v>
      </c>
    </row>
    <row r="6815" spans="10:16" x14ac:dyDescent="0.25">
      <c r="J6815" t="s">
        <v>0</v>
      </c>
      <c r="K6815" s="3" t="e">
        <f t="shared" si="572"/>
        <v>#VALUE!</v>
      </c>
      <c r="L6815">
        <v>67</v>
      </c>
      <c r="M6815">
        <f t="shared" si="570"/>
        <v>0.18406593406593408</v>
      </c>
      <c r="N6815">
        <f t="shared" si="573"/>
        <v>0</v>
      </c>
      <c r="O6815">
        <f t="shared" si="571"/>
        <v>0</v>
      </c>
      <c r="P6815">
        <f t="shared" si="569"/>
        <v>364</v>
      </c>
    </row>
    <row r="6816" spans="10:16" x14ac:dyDescent="0.25">
      <c r="K6816" s="3">
        <f t="shared" si="572"/>
        <v>33965</v>
      </c>
      <c r="L6816">
        <v>67</v>
      </c>
      <c r="M6816">
        <f t="shared" si="570"/>
        <v>0.18406593406593408</v>
      </c>
      <c r="N6816">
        <f t="shared" si="573"/>
        <v>0</v>
      </c>
      <c r="O6816">
        <f t="shared" si="571"/>
        <v>0</v>
      </c>
      <c r="P6816">
        <f t="shared" si="569"/>
        <v>364</v>
      </c>
    </row>
    <row r="6817" spans="10:16" x14ac:dyDescent="0.25">
      <c r="J6817" t="s">
        <v>0</v>
      </c>
      <c r="K6817" s="3" t="e">
        <f t="shared" si="572"/>
        <v>#VALUE!</v>
      </c>
      <c r="L6817">
        <v>67</v>
      </c>
      <c r="M6817">
        <f t="shared" si="570"/>
        <v>0.18406593406593408</v>
      </c>
      <c r="N6817">
        <f t="shared" si="573"/>
        <v>0</v>
      </c>
      <c r="O6817">
        <f t="shared" si="571"/>
        <v>0</v>
      </c>
      <c r="P6817">
        <f t="shared" si="569"/>
        <v>364</v>
      </c>
    </row>
    <row r="6818" spans="10:16" x14ac:dyDescent="0.25">
      <c r="K6818" s="3">
        <f t="shared" si="572"/>
        <v>33965</v>
      </c>
      <c r="L6818">
        <v>67</v>
      </c>
      <c r="M6818">
        <f t="shared" si="570"/>
        <v>0.18406593406593408</v>
      </c>
      <c r="N6818">
        <f t="shared" si="573"/>
        <v>0</v>
      </c>
      <c r="O6818">
        <f t="shared" si="571"/>
        <v>0</v>
      </c>
      <c r="P6818">
        <f t="shared" si="569"/>
        <v>364</v>
      </c>
    </row>
    <row r="6819" spans="10:16" x14ac:dyDescent="0.25">
      <c r="J6819" t="s">
        <v>0</v>
      </c>
      <c r="K6819" s="3" t="e">
        <f t="shared" si="572"/>
        <v>#VALUE!</v>
      </c>
      <c r="L6819">
        <v>67</v>
      </c>
      <c r="M6819">
        <f t="shared" si="570"/>
        <v>0.18406593406593408</v>
      </c>
      <c r="N6819">
        <f t="shared" si="573"/>
        <v>0</v>
      </c>
      <c r="O6819">
        <f t="shared" si="571"/>
        <v>0</v>
      </c>
      <c r="P6819">
        <f t="shared" si="569"/>
        <v>364</v>
      </c>
    </row>
    <row r="6820" spans="10:16" x14ac:dyDescent="0.25">
      <c r="K6820" s="3">
        <f t="shared" si="572"/>
        <v>33965</v>
      </c>
      <c r="L6820">
        <v>67</v>
      </c>
      <c r="M6820">
        <f t="shared" si="570"/>
        <v>0.18406593406593408</v>
      </c>
      <c r="N6820">
        <f t="shared" si="573"/>
        <v>0</v>
      </c>
      <c r="O6820">
        <f t="shared" si="571"/>
        <v>0</v>
      </c>
      <c r="P6820">
        <f t="shared" si="569"/>
        <v>364</v>
      </c>
    </row>
    <row r="6821" spans="10:16" x14ac:dyDescent="0.25">
      <c r="J6821" t="s">
        <v>0</v>
      </c>
      <c r="K6821" s="3" t="e">
        <f t="shared" si="572"/>
        <v>#VALUE!</v>
      </c>
      <c r="L6821">
        <v>67</v>
      </c>
      <c r="M6821">
        <f t="shared" si="570"/>
        <v>0.18406593406593408</v>
      </c>
      <c r="N6821">
        <f t="shared" si="573"/>
        <v>0</v>
      </c>
      <c r="O6821">
        <f t="shared" si="571"/>
        <v>0</v>
      </c>
      <c r="P6821">
        <f t="shared" si="569"/>
        <v>364</v>
      </c>
    </row>
    <row r="6822" spans="10:16" x14ac:dyDescent="0.25">
      <c r="K6822" s="3">
        <f t="shared" si="572"/>
        <v>33965</v>
      </c>
      <c r="L6822">
        <v>67</v>
      </c>
      <c r="M6822">
        <f t="shared" si="570"/>
        <v>0.18406593406593408</v>
      </c>
      <c r="N6822">
        <f t="shared" si="573"/>
        <v>0</v>
      </c>
      <c r="O6822">
        <f t="shared" si="571"/>
        <v>0</v>
      </c>
      <c r="P6822">
        <f t="shared" si="569"/>
        <v>364</v>
      </c>
    </row>
    <row r="6823" spans="10:16" x14ac:dyDescent="0.25">
      <c r="J6823" t="s">
        <v>0</v>
      </c>
      <c r="K6823" s="3" t="e">
        <f t="shared" si="572"/>
        <v>#VALUE!</v>
      </c>
      <c r="L6823">
        <v>67</v>
      </c>
      <c r="M6823">
        <f t="shared" si="570"/>
        <v>0.18406593406593408</v>
      </c>
      <c r="N6823">
        <f t="shared" si="573"/>
        <v>0</v>
      </c>
      <c r="O6823">
        <f t="shared" si="571"/>
        <v>0</v>
      </c>
      <c r="P6823">
        <f t="shared" si="569"/>
        <v>364</v>
      </c>
    </row>
    <row r="6824" spans="10:16" x14ac:dyDescent="0.25">
      <c r="K6824" s="3">
        <f t="shared" si="572"/>
        <v>33965</v>
      </c>
      <c r="L6824">
        <v>67</v>
      </c>
      <c r="M6824">
        <f t="shared" si="570"/>
        <v>0.18406593406593408</v>
      </c>
      <c r="N6824">
        <f t="shared" si="573"/>
        <v>0</v>
      </c>
      <c r="O6824">
        <f t="shared" si="571"/>
        <v>0</v>
      </c>
      <c r="P6824">
        <f t="shared" si="569"/>
        <v>364</v>
      </c>
    </row>
    <row r="6825" spans="10:16" x14ac:dyDescent="0.25">
      <c r="J6825" t="s">
        <v>0</v>
      </c>
      <c r="K6825" s="3" t="e">
        <f t="shared" si="572"/>
        <v>#VALUE!</v>
      </c>
      <c r="L6825">
        <v>67</v>
      </c>
      <c r="M6825">
        <f t="shared" si="570"/>
        <v>0.18406593406593408</v>
      </c>
      <c r="N6825">
        <f t="shared" si="573"/>
        <v>0</v>
      </c>
      <c r="O6825">
        <f t="shared" si="571"/>
        <v>0</v>
      </c>
      <c r="P6825">
        <f t="shared" si="569"/>
        <v>364</v>
      </c>
    </row>
    <row r="6826" spans="10:16" x14ac:dyDescent="0.25">
      <c r="K6826" s="3">
        <f t="shared" si="572"/>
        <v>33965</v>
      </c>
      <c r="L6826">
        <v>67</v>
      </c>
      <c r="M6826">
        <f t="shared" si="570"/>
        <v>0.18406593406593408</v>
      </c>
      <c r="N6826">
        <f t="shared" si="573"/>
        <v>0</v>
      </c>
      <c r="O6826">
        <f t="shared" si="571"/>
        <v>0</v>
      </c>
      <c r="P6826">
        <f t="shared" si="569"/>
        <v>364</v>
      </c>
    </row>
    <row r="6827" spans="10:16" x14ac:dyDescent="0.25">
      <c r="J6827" t="s">
        <v>0</v>
      </c>
      <c r="K6827" s="3" t="e">
        <f t="shared" si="572"/>
        <v>#VALUE!</v>
      </c>
      <c r="L6827">
        <v>67</v>
      </c>
      <c r="M6827">
        <f t="shared" si="570"/>
        <v>0.18406593406593408</v>
      </c>
      <c r="N6827">
        <f t="shared" si="573"/>
        <v>0</v>
      </c>
      <c r="O6827">
        <f t="shared" si="571"/>
        <v>0</v>
      </c>
      <c r="P6827">
        <f t="shared" si="569"/>
        <v>364</v>
      </c>
    </row>
    <row r="6828" spans="10:16" x14ac:dyDescent="0.25">
      <c r="K6828" s="3">
        <f t="shared" si="572"/>
        <v>33965</v>
      </c>
      <c r="L6828">
        <v>67</v>
      </c>
      <c r="M6828">
        <f t="shared" si="570"/>
        <v>0.18406593406593408</v>
      </c>
      <c r="N6828">
        <f t="shared" si="573"/>
        <v>0</v>
      </c>
      <c r="O6828">
        <f t="shared" si="571"/>
        <v>0</v>
      </c>
      <c r="P6828">
        <f t="shared" si="569"/>
        <v>364</v>
      </c>
    </row>
    <row r="6829" spans="10:16" x14ac:dyDescent="0.25">
      <c r="J6829" t="s">
        <v>0</v>
      </c>
      <c r="K6829" s="3" t="e">
        <f t="shared" si="572"/>
        <v>#VALUE!</v>
      </c>
      <c r="L6829">
        <v>67</v>
      </c>
      <c r="M6829">
        <f t="shared" si="570"/>
        <v>0.18406593406593408</v>
      </c>
      <c r="N6829">
        <f t="shared" si="573"/>
        <v>0</v>
      </c>
      <c r="O6829">
        <f t="shared" si="571"/>
        <v>0</v>
      </c>
      <c r="P6829">
        <f t="shared" si="569"/>
        <v>364</v>
      </c>
    </row>
    <row r="6830" spans="10:16" x14ac:dyDescent="0.25">
      <c r="K6830" s="3">
        <f t="shared" si="572"/>
        <v>33965</v>
      </c>
      <c r="L6830">
        <v>67</v>
      </c>
      <c r="M6830">
        <f t="shared" si="570"/>
        <v>0.18406593406593408</v>
      </c>
      <c r="N6830">
        <f t="shared" si="573"/>
        <v>0</v>
      </c>
      <c r="O6830">
        <f t="shared" si="571"/>
        <v>0</v>
      </c>
      <c r="P6830">
        <f t="shared" si="569"/>
        <v>364</v>
      </c>
    </row>
    <row r="6831" spans="10:16" x14ac:dyDescent="0.25">
      <c r="J6831" t="s">
        <v>0</v>
      </c>
      <c r="K6831" s="3" t="e">
        <f t="shared" si="572"/>
        <v>#VALUE!</v>
      </c>
      <c r="L6831">
        <v>67</v>
      </c>
      <c r="M6831">
        <f t="shared" si="570"/>
        <v>0.18406593406593408</v>
      </c>
      <c r="N6831">
        <f t="shared" si="573"/>
        <v>0</v>
      </c>
      <c r="O6831">
        <f t="shared" si="571"/>
        <v>0</v>
      </c>
      <c r="P6831">
        <f t="shared" si="569"/>
        <v>364</v>
      </c>
    </row>
    <row r="6832" spans="10:16" x14ac:dyDescent="0.25">
      <c r="K6832" s="3">
        <f t="shared" si="572"/>
        <v>33965</v>
      </c>
      <c r="L6832">
        <v>67</v>
      </c>
      <c r="M6832">
        <f t="shared" si="570"/>
        <v>0.18406593406593408</v>
      </c>
      <c r="N6832">
        <f t="shared" si="573"/>
        <v>0</v>
      </c>
      <c r="O6832">
        <f t="shared" si="571"/>
        <v>0</v>
      </c>
      <c r="P6832">
        <f t="shared" si="569"/>
        <v>364</v>
      </c>
    </row>
    <row r="6833" spans="10:16" x14ac:dyDescent="0.25">
      <c r="J6833" t="s">
        <v>0</v>
      </c>
      <c r="K6833" s="3" t="e">
        <f t="shared" si="572"/>
        <v>#VALUE!</v>
      </c>
      <c r="L6833">
        <v>67</v>
      </c>
      <c r="M6833">
        <f t="shared" si="570"/>
        <v>0.18406593406593408</v>
      </c>
      <c r="N6833">
        <f t="shared" si="573"/>
        <v>0</v>
      </c>
      <c r="O6833">
        <f t="shared" si="571"/>
        <v>0</v>
      </c>
      <c r="P6833">
        <f t="shared" si="569"/>
        <v>364</v>
      </c>
    </row>
    <row r="6834" spans="10:16" x14ac:dyDescent="0.25">
      <c r="K6834" s="3">
        <f t="shared" si="572"/>
        <v>33965</v>
      </c>
      <c r="L6834">
        <v>67</v>
      </c>
      <c r="M6834">
        <f t="shared" si="570"/>
        <v>0.18406593406593408</v>
      </c>
      <c r="N6834">
        <f t="shared" si="573"/>
        <v>0</v>
      </c>
      <c r="O6834">
        <f t="shared" si="571"/>
        <v>0</v>
      </c>
      <c r="P6834">
        <f t="shared" si="569"/>
        <v>364</v>
      </c>
    </row>
    <row r="6835" spans="10:16" x14ac:dyDescent="0.25">
      <c r="J6835" t="s">
        <v>0</v>
      </c>
      <c r="K6835" s="3" t="e">
        <f t="shared" si="572"/>
        <v>#VALUE!</v>
      </c>
      <c r="L6835">
        <v>67</v>
      </c>
      <c r="M6835">
        <f t="shared" si="570"/>
        <v>0.18406593406593408</v>
      </c>
      <c r="N6835">
        <f t="shared" si="573"/>
        <v>0</v>
      </c>
      <c r="O6835">
        <f t="shared" si="571"/>
        <v>0</v>
      </c>
      <c r="P6835">
        <f t="shared" si="569"/>
        <v>364</v>
      </c>
    </row>
    <row r="6836" spans="10:16" x14ac:dyDescent="0.25">
      <c r="K6836" s="3">
        <f t="shared" si="572"/>
        <v>33965</v>
      </c>
      <c r="L6836">
        <v>67</v>
      </c>
      <c r="M6836">
        <f t="shared" si="570"/>
        <v>0.18406593406593408</v>
      </c>
      <c r="N6836">
        <f t="shared" si="573"/>
        <v>0</v>
      </c>
      <c r="O6836">
        <f t="shared" si="571"/>
        <v>0</v>
      </c>
      <c r="P6836">
        <f t="shared" si="569"/>
        <v>364</v>
      </c>
    </row>
    <row r="6837" spans="10:16" x14ac:dyDescent="0.25">
      <c r="J6837" t="s">
        <v>0</v>
      </c>
      <c r="K6837" s="3" t="e">
        <f t="shared" si="572"/>
        <v>#VALUE!</v>
      </c>
      <c r="L6837">
        <v>67</v>
      </c>
      <c r="M6837">
        <f t="shared" si="570"/>
        <v>0.18406593406593408</v>
      </c>
      <c r="N6837">
        <f t="shared" si="573"/>
        <v>0</v>
      </c>
      <c r="O6837">
        <f t="shared" si="571"/>
        <v>0</v>
      </c>
      <c r="P6837">
        <f t="shared" si="569"/>
        <v>364</v>
      </c>
    </row>
    <row r="6838" spans="10:16" x14ac:dyDescent="0.25">
      <c r="K6838" s="3">
        <f t="shared" si="572"/>
        <v>33965</v>
      </c>
      <c r="L6838">
        <v>67</v>
      </c>
      <c r="M6838">
        <f t="shared" si="570"/>
        <v>0.18406593406593408</v>
      </c>
      <c r="N6838">
        <f t="shared" si="573"/>
        <v>0</v>
      </c>
      <c r="O6838">
        <f t="shared" si="571"/>
        <v>0</v>
      </c>
      <c r="P6838">
        <f t="shared" ref="P6838:P6901" si="574">DATE(2011,12,26)-DATE(2010,12,27)</f>
        <v>364</v>
      </c>
    </row>
    <row r="6839" spans="10:16" x14ac:dyDescent="0.25">
      <c r="J6839" t="s">
        <v>0</v>
      </c>
      <c r="K6839" s="3" t="e">
        <f t="shared" si="572"/>
        <v>#VALUE!</v>
      </c>
      <c r="L6839">
        <v>67</v>
      </c>
      <c r="M6839">
        <f t="shared" si="570"/>
        <v>0.18406593406593408</v>
      </c>
      <c r="N6839">
        <f t="shared" si="573"/>
        <v>0</v>
      </c>
      <c r="O6839">
        <f t="shared" si="571"/>
        <v>0</v>
      </c>
      <c r="P6839">
        <f t="shared" si="574"/>
        <v>364</v>
      </c>
    </row>
    <row r="6840" spans="10:16" x14ac:dyDescent="0.25">
      <c r="K6840" s="3">
        <f t="shared" si="572"/>
        <v>33965</v>
      </c>
      <c r="L6840">
        <v>67</v>
      </c>
      <c r="M6840">
        <f t="shared" si="570"/>
        <v>0.18406593406593408</v>
      </c>
      <c r="N6840">
        <f t="shared" si="573"/>
        <v>0</v>
      </c>
      <c r="O6840">
        <f t="shared" si="571"/>
        <v>0</v>
      </c>
      <c r="P6840">
        <f t="shared" si="574"/>
        <v>364</v>
      </c>
    </row>
    <row r="6841" spans="10:16" x14ac:dyDescent="0.25">
      <c r="J6841" t="s">
        <v>0</v>
      </c>
      <c r="K6841" s="3" t="e">
        <f t="shared" si="572"/>
        <v>#VALUE!</v>
      </c>
      <c r="L6841">
        <v>67</v>
      </c>
      <c r="M6841">
        <f t="shared" si="570"/>
        <v>0.18406593406593408</v>
      </c>
      <c r="N6841">
        <f t="shared" si="573"/>
        <v>0</v>
      </c>
      <c r="O6841">
        <f t="shared" si="571"/>
        <v>0</v>
      </c>
      <c r="P6841">
        <f t="shared" si="574"/>
        <v>364</v>
      </c>
    </row>
    <row r="6842" spans="10:16" x14ac:dyDescent="0.25">
      <c r="K6842" s="3">
        <f t="shared" si="572"/>
        <v>33965</v>
      </c>
      <c r="L6842">
        <v>67</v>
      </c>
      <c r="M6842">
        <f t="shared" si="570"/>
        <v>0.18406593406593408</v>
      </c>
      <c r="N6842">
        <f t="shared" si="573"/>
        <v>0</v>
      </c>
      <c r="O6842">
        <f t="shared" si="571"/>
        <v>0</v>
      </c>
      <c r="P6842">
        <f t="shared" si="574"/>
        <v>364</v>
      </c>
    </row>
    <row r="6843" spans="10:16" x14ac:dyDescent="0.25">
      <c r="J6843" t="s">
        <v>0</v>
      </c>
      <c r="K6843" s="3" t="e">
        <f t="shared" si="572"/>
        <v>#VALUE!</v>
      </c>
      <c r="L6843">
        <v>67</v>
      </c>
      <c r="M6843">
        <f t="shared" si="570"/>
        <v>0.18406593406593408</v>
      </c>
      <c r="N6843">
        <f t="shared" si="573"/>
        <v>0</v>
      </c>
      <c r="O6843">
        <f t="shared" si="571"/>
        <v>0</v>
      </c>
      <c r="P6843">
        <f t="shared" si="574"/>
        <v>364</v>
      </c>
    </row>
    <row r="6844" spans="10:16" x14ac:dyDescent="0.25">
      <c r="K6844" s="3">
        <f t="shared" si="572"/>
        <v>33965</v>
      </c>
      <c r="L6844">
        <v>67</v>
      </c>
      <c r="M6844">
        <f t="shared" si="570"/>
        <v>0.18406593406593408</v>
      </c>
      <c r="N6844">
        <f t="shared" si="573"/>
        <v>0</v>
      </c>
      <c r="O6844">
        <f t="shared" si="571"/>
        <v>0</v>
      </c>
      <c r="P6844">
        <f t="shared" si="574"/>
        <v>364</v>
      </c>
    </row>
    <row r="6845" spans="10:16" x14ac:dyDescent="0.25">
      <c r="J6845" t="s">
        <v>0</v>
      </c>
      <c r="K6845" s="3" t="e">
        <f t="shared" si="572"/>
        <v>#VALUE!</v>
      </c>
      <c r="L6845">
        <v>67</v>
      </c>
      <c r="M6845">
        <f t="shared" si="570"/>
        <v>0.18406593406593408</v>
      </c>
      <c r="N6845">
        <f t="shared" si="573"/>
        <v>0</v>
      </c>
      <c r="O6845">
        <f t="shared" si="571"/>
        <v>0</v>
      </c>
      <c r="P6845">
        <f t="shared" si="574"/>
        <v>364</v>
      </c>
    </row>
    <row r="6846" spans="10:16" x14ac:dyDescent="0.25">
      <c r="K6846" s="3">
        <f t="shared" si="572"/>
        <v>33965</v>
      </c>
      <c r="L6846">
        <v>67</v>
      </c>
      <c r="M6846">
        <f t="shared" si="570"/>
        <v>0.18406593406593408</v>
      </c>
      <c r="N6846">
        <f t="shared" si="573"/>
        <v>0</v>
      </c>
      <c r="O6846">
        <f t="shared" si="571"/>
        <v>0</v>
      </c>
      <c r="P6846">
        <f t="shared" si="574"/>
        <v>364</v>
      </c>
    </row>
    <row r="6847" spans="10:16" x14ac:dyDescent="0.25">
      <c r="J6847" t="s">
        <v>0</v>
      </c>
      <c r="K6847" s="3" t="e">
        <f t="shared" si="572"/>
        <v>#VALUE!</v>
      </c>
      <c r="L6847">
        <v>67</v>
      </c>
      <c r="M6847">
        <f t="shared" si="570"/>
        <v>0.18406593406593408</v>
      </c>
      <c r="N6847">
        <f t="shared" si="573"/>
        <v>0</v>
      </c>
      <c r="O6847">
        <f t="shared" si="571"/>
        <v>0</v>
      </c>
      <c r="P6847">
        <f t="shared" si="574"/>
        <v>364</v>
      </c>
    </row>
    <row r="6848" spans="10:16" x14ac:dyDescent="0.25">
      <c r="K6848" s="3">
        <f t="shared" si="572"/>
        <v>33965</v>
      </c>
      <c r="L6848">
        <v>67</v>
      </c>
      <c r="M6848">
        <f t="shared" si="570"/>
        <v>0.18406593406593408</v>
      </c>
      <c r="N6848">
        <f t="shared" si="573"/>
        <v>0</v>
      </c>
      <c r="O6848">
        <f t="shared" si="571"/>
        <v>0</v>
      </c>
      <c r="P6848">
        <f t="shared" si="574"/>
        <v>364</v>
      </c>
    </row>
    <row r="6849" spans="10:16" x14ac:dyDescent="0.25">
      <c r="J6849" t="s">
        <v>0</v>
      </c>
      <c r="K6849" s="3" t="e">
        <f t="shared" si="572"/>
        <v>#VALUE!</v>
      </c>
      <c r="L6849">
        <v>67</v>
      </c>
      <c r="M6849">
        <f t="shared" si="570"/>
        <v>0.18406593406593408</v>
      </c>
      <c r="N6849">
        <f t="shared" si="573"/>
        <v>0</v>
      </c>
      <c r="O6849">
        <f t="shared" si="571"/>
        <v>0</v>
      </c>
      <c r="P6849">
        <f t="shared" si="574"/>
        <v>364</v>
      </c>
    </row>
    <row r="6850" spans="10:16" x14ac:dyDescent="0.25">
      <c r="K6850" s="3">
        <f t="shared" si="572"/>
        <v>33965</v>
      </c>
      <c r="L6850">
        <v>67</v>
      </c>
      <c r="M6850">
        <f t="shared" si="570"/>
        <v>0.18406593406593408</v>
      </c>
      <c r="N6850">
        <f t="shared" si="573"/>
        <v>0</v>
      </c>
      <c r="O6850">
        <f t="shared" si="571"/>
        <v>0</v>
      </c>
      <c r="P6850">
        <f t="shared" si="574"/>
        <v>364</v>
      </c>
    </row>
    <row r="6851" spans="10:16" x14ac:dyDescent="0.25">
      <c r="J6851" t="s">
        <v>0</v>
      </c>
      <c r="K6851" s="3" t="e">
        <f t="shared" si="572"/>
        <v>#VALUE!</v>
      </c>
      <c r="L6851">
        <v>67</v>
      </c>
      <c r="M6851">
        <f t="shared" si="570"/>
        <v>0.18406593406593408</v>
      </c>
      <c r="N6851">
        <f t="shared" si="573"/>
        <v>0</v>
      </c>
      <c r="O6851">
        <f t="shared" si="571"/>
        <v>0</v>
      </c>
      <c r="P6851">
        <f t="shared" si="574"/>
        <v>364</v>
      </c>
    </row>
    <row r="6852" spans="10:16" x14ac:dyDescent="0.25">
      <c r="K6852" s="3">
        <f t="shared" si="572"/>
        <v>33965</v>
      </c>
      <c r="L6852">
        <v>67</v>
      </c>
      <c r="M6852">
        <f t="shared" si="570"/>
        <v>0.18406593406593408</v>
      </c>
      <c r="N6852">
        <f t="shared" si="573"/>
        <v>0</v>
      </c>
      <c r="O6852">
        <f t="shared" si="571"/>
        <v>0</v>
      </c>
      <c r="P6852">
        <f t="shared" si="574"/>
        <v>364</v>
      </c>
    </row>
    <row r="6853" spans="10:16" x14ac:dyDescent="0.25">
      <c r="J6853" t="s">
        <v>0</v>
      </c>
      <c r="K6853" s="3" t="e">
        <f t="shared" si="572"/>
        <v>#VALUE!</v>
      </c>
      <c r="L6853">
        <v>67</v>
      </c>
      <c r="M6853">
        <f t="shared" si="570"/>
        <v>0.18406593406593408</v>
      </c>
      <c r="N6853">
        <f t="shared" si="573"/>
        <v>0</v>
      </c>
      <c r="O6853">
        <f t="shared" si="571"/>
        <v>0</v>
      </c>
      <c r="P6853">
        <f t="shared" si="574"/>
        <v>364</v>
      </c>
    </row>
    <row r="6854" spans="10:16" x14ac:dyDescent="0.25">
      <c r="K6854" s="3">
        <f t="shared" si="572"/>
        <v>33965</v>
      </c>
      <c r="L6854">
        <v>67</v>
      </c>
      <c r="M6854">
        <f t="shared" si="570"/>
        <v>0.18406593406593408</v>
      </c>
      <c r="N6854">
        <f t="shared" si="573"/>
        <v>0</v>
      </c>
      <c r="O6854">
        <f t="shared" si="571"/>
        <v>0</v>
      </c>
      <c r="P6854">
        <f t="shared" si="574"/>
        <v>364</v>
      </c>
    </row>
    <row r="6855" spans="10:16" x14ac:dyDescent="0.25">
      <c r="J6855" t="s">
        <v>0</v>
      </c>
      <c r="K6855" s="3" t="e">
        <f t="shared" si="572"/>
        <v>#VALUE!</v>
      </c>
      <c r="L6855">
        <v>67</v>
      </c>
      <c r="M6855">
        <f t="shared" si="570"/>
        <v>0.18406593406593408</v>
      </c>
      <c r="N6855">
        <f t="shared" si="573"/>
        <v>0</v>
      </c>
      <c r="O6855">
        <f t="shared" si="571"/>
        <v>0</v>
      </c>
      <c r="P6855">
        <f t="shared" si="574"/>
        <v>364</v>
      </c>
    </row>
    <row r="6856" spans="10:16" x14ac:dyDescent="0.25">
      <c r="K6856" s="3">
        <f t="shared" si="572"/>
        <v>33965</v>
      </c>
      <c r="L6856">
        <v>67</v>
      </c>
      <c r="M6856">
        <f t="shared" ref="M6856:M6919" si="575">L6856/P6856</f>
        <v>0.18406593406593408</v>
      </c>
      <c r="N6856">
        <f t="shared" si="573"/>
        <v>0</v>
      </c>
      <c r="O6856">
        <f t="shared" ref="O6856:O6919" si="576">ROUND(N6856,1)</f>
        <v>0</v>
      </c>
      <c r="P6856">
        <f t="shared" si="574"/>
        <v>364</v>
      </c>
    </row>
    <row r="6857" spans="10:16" x14ac:dyDescent="0.25">
      <c r="J6857" t="s">
        <v>0</v>
      </c>
      <c r="K6857" s="3" t="e">
        <f t="shared" ref="K6857:K6920" si="577">$K$7+J6857</f>
        <v>#VALUE!</v>
      </c>
      <c r="L6857">
        <v>67</v>
      </c>
      <c r="M6857">
        <f t="shared" si="575"/>
        <v>0.18406593406593408</v>
      </c>
      <c r="N6857">
        <f t="shared" ref="N6857:N6920" si="578">INT(M6857)</f>
        <v>0</v>
      </c>
      <c r="O6857">
        <f t="shared" si="576"/>
        <v>0</v>
      </c>
      <c r="P6857">
        <f t="shared" si="574"/>
        <v>364</v>
      </c>
    </row>
    <row r="6858" spans="10:16" x14ac:dyDescent="0.25">
      <c r="K6858" s="3">
        <f t="shared" si="577"/>
        <v>33965</v>
      </c>
      <c r="L6858">
        <v>67</v>
      </c>
      <c r="M6858">
        <f t="shared" si="575"/>
        <v>0.18406593406593408</v>
      </c>
      <c r="N6858">
        <f t="shared" si="578"/>
        <v>0</v>
      </c>
      <c r="O6858">
        <f t="shared" si="576"/>
        <v>0</v>
      </c>
      <c r="P6858">
        <f t="shared" si="574"/>
        <v>364</v>
      </c>
    </row>
    <row r="6859" spans="10:16" x14ac:dyDescent="0.25">
      <c r="J6859" t="s">
        <v>0</v>
      </c>
      <c r="K6859" s="3" t="e">
        <f t="shared" si="577"/>
        <v>#VALUE!</v>
      </c>
      <c r="L6859">
        <v>67</v>
      </c>
      <c r="M6859">
        <f t="shared" si="575"/>
        <v>0.18406593406593408</v>
      </c>
      <c r="N6859">
        <f t="shared" si="578"/>
        <v>0</v>
      </c>
      <c r="O6859">
        <f t="shared" si="576"/>
        <v>0</v>
      </c>
      <c r="P6859">
        <f t="shared" si="574"/>
        <v>364</v>
      </c>
    </row>
    <row r="6860" spans="10:16" x14ac:dyDescent="0.25">
      <c r="K6860" s="3">
        <f t="shared" si="577"/>
        <v>33965</v>
      </c>
      <c r="L6860">
        <v>67</v>
      </c>
      <c r="M6860">
        <f t="shared" si="575"/>
        <v>0.18406593406593408</v>
      </c>
      <c r="N6860">
        <f t="shared" si="578"/>
        <v>0</v>
      </c>
      <c r="O6860">
        <f t="shared" si="576"/>
        <v>0</v>
      </c>
      <c r="P6860">
        <f t="shared" si="574"/>
        <v>364</v>
      </c>
    </row>
    <row r="6861" spans="10:16" x14ac:dyDescent="0.25">
      <c r="J6861" t="s">
        <v>0</v>
      </c>
      <c r="K6861" s="3" t="e">
        <f t="shared" si="577"/>
        <v>#VALUE!</v>
      </c>
      <c r="L6861">
        <v>67</v>
      </c>
      <c r="M6861">
        <f t="shared" si="575"/>
        <v>0.18406593406593408</v>
      </c>
      <c r="N6861">
        <f t="shared" si="578"/>
        <v>0</v>
      </c>
      <c r="O6861">
        <f t="shared" si="576"/>
        <v>0</v>
      </c>
      <c r="P6861">
        <f t="shared" si="574"/>
        <v>364</v>
      </c>
    </row>
    <row r="6862" spans="10:16" x14ac:dyDescent="0.25">
      <c r="K6862" s="3">
        <f t="shared" si="577"/>
        <v>33965</v>
      </c>
      <c r="L6862">
        <v>67</v>
      </c>
      <c r="M6862">
        <f t="shared" si="575"/>
        <v>0.18406593406593408</v>
      </c>
      <c r="N6862">
        <f t="shared" si="578"/>
        <v>0</v>
      </c>
      <c r="O6862">
        <f t="shared" si="576"/>
        <v>0</v>
      </c>
      <c r="P6862">
        <f t="shared" si="574"/>
        <v>364</v>
      </c>
    </row>
    <row r="6863" spans="10:16" x14ac:dyDescent="0.25">
      <c r="J6863" t="s">
        <v>0</v>
      </c>
      <c r="K6863" s="3" t="e">
        <f t="shared" si="577"/>
        <v>#VALUE!</v>
      </c>
      <c r="L6863">
        <v>67</v>
      </c>
      <c r="M6863">
        <f t="shared" si="575"/>
        <v>0.18406593406593408</v>
      </c>
      <c r="N6863">
        <f t="shared" si="578"/>
        <v>0</v>
      </c>
      <c r="O6863">
        <f t="shared" si="576"/>
        <v>0</v>
      </c>
      <c r="P6863">
        <f t="shared" si="574"/>
        <v>364</v>
      </c>
    </row>
    <row r="6864" spans="10:16" x14ac:dyDescent="0.25">
      <c r="K6864" s="3">
        <f t="shared" si="577"/>
        <v>33965</v>
      </c>
      <c r="L6864">
        <v>67</v>
      </c>
      <c r="M6864">
        <f t="shared" si="575"/>
        <v>0.18406593406593408</v>
      </c>
      <c r="N6864">
        <f t="shared" si="578"/>
        <v>0</v>
      </c>
      <c r="O6864">
        <f t="shared" si="576"/>
        <v>0</v>
      </c>
      <c r="P6864">
        <f t="shared" si="574"/>
        <v>364</v>
      </c>
    </row>
    <row r="6865" spans="10:16" x14ac:dyDescent="0.25">
      <c r="J6865" t="s">
        <v>0</v>
      </c>
      <c r="K6865" s="3" t="e">
        <f t="shared" si="577"/>
        <v>#VALUE!</v>
      </c>
      <c r="L6865">
        <v>67</v>
      </c>
      <c r="M6865">
        <f t="shared" si="575"/>
        <v>0.18406593406593408</v>
      </c>
      <c r="N6865">
        <f t="shared" si="578"/>
        <v>0</v>
      </c>
      <c r="O6865">
        <f t="shared" si="576"/>
        <v>0</v>
      </c>
      <c r="P6865">
        <f t="shared" si="574"/>
        <v>364</v>
      </c>
    </row>
    <row r="6866" spans="10:16" x14ac:dyDescent="0.25">
      <c r="K6866" s="3">
        <f t="shared" si="577"/>
        <v>33965</v>
      </c>
      <c r="L6866">
        <v>67</v>
      </c>
      <c r="M6866">
        <f t="shared" si="575"/>
        <v>0.18406593406593408</v>
      </c>
      <c r="N6866">
        <f t="shared" si="578"/>
        <v>0</v>
      </c>
      <c r="O6866">
        <f t="shared" si="576"/>
        <v>0</v>
      </c>
      <c r="P6866">
        <f t="shared" si="574"/>
        <v>364</v>
      </c>
    </row>
    <row r="6867" spans="10:16" x14ac:dyDescent="0.25">
      <c r="J6867" t="s">
        <v>0</v>
      </c>
      <c r="K6867" s="3" t="e">
        <f t="shared" si="577"/>
        <v>#VALUE!</v>
      </c>
      <c r="L6867">
        <v>67</v>
      </c>
      <c r="M6867">
        <f t="shared" si="575"/>
        <v>0.18406593406593408</v>
      </c>
      <c r="N6867">
        <f t="shared" si="578"/>
        <v>0</v>
      </c>
      <c r="O6867">
        <f t="shared" si="576"/>
        <v>0</v>
      </c>
      <c r="P6867">
        <f t="shared" si="574"/>
        <v>364</v>
      </c>
    </row>
    <row r="6868" spans="10:16" x14ac:dyDescent="0.25">
      <c r="K6868" s="3">
        <f t="shared" si="577"/>
        <v>33965</v>
      </c>
      <c r="L6868">
        <v>67</v>
      </c>
      <c r="M6868">
        <f t="shared" si="575"/>
        <v>0.18406593406593408</v>
      </c>
      <c r="N6868">
        <f t="shared" si="578"/>
        <v>0</v>
      </c>
      <c r="O6868">
        <f t="shared" si="576"/>
        <v>0</v>
      </c>
      <c r="P6868">
        <f t="shared" si="574"/>
        <v>364</v>
      </c>
    </row>
    <row r="6869" spans="10:16" x14ac:dyDescent="0.25">
      <c r="J6869" t="s">
        <v>0</v>
      </c>
      <c r="K6869" s="3" t="e">
        <f t="shared" si="577"/>
        <v>#VALUE!</v>
      </c>
      <c r="L6869">
        <v>67</v>
      </c>
      <c r="M6869">
        <f t="shared" si="575"/>
        <v>0.18406593406593408</v>
      </c>
      <c r="N6869">
        <f t="shared" si="578"/>
        <v>0</v>
      </c>
      <c r="O6869">
        <f t="shared" si="576"/>
        <v>0</v>
      </c>
      <c r="P6869">
        <f t="shared" si="574"/>
        <v>364</v>
      </c>
    </row>
    <row r="6870" spans="10:16" x14ac:dyDescent="0.25">
      <c r="K6870" s="3">
        <f t="shared" si="577"/>
        <v>33965</v>
      </c>
      <c r="L6870">
        <v>67</v>
      </c>
      <c r="M6870">
        <f t="shared" si="575"/>
        <v>0.18406593406593408</v>
      </c>
      <c r="N6870">
        <f t="shared" si="578"/>
        <v>0</v>
      </c>
      <c r="O6870">
        <f t="shared" si="576"/>
        <v>0</v>
      </c>
      <c r="P6870">
        <f t="shared" si="574"/>
        <v>364</v>
      </c>
    </row>
    <row r="6871" spans="10:16" x14ac:dyDescent="0.25">
      <c r="J6871" t="s">
        <v>0</v>
      </c>
      <c r="K6871" s="3" t="e">
        <f t="shared" si="577"/>
        <v>#VALUE!</v>
      </c>
      <c r="L6871">
        <v>67</v>
      </c>
      <c r="M6871">
        <f t="shared" si="575"/>
        <v>0.18406593406593408</v>
      </c>
      <c r="N6871">
        <f t="shared" si="578"/>
        <v>0</v>
      </c>
      <c r="O6871">
        <f t="shared" si="576"/>
        <v>0</v>
      </c>
      <c r="P6871">
        <f t="shared" si="574"/>
        <v>364</v>
      </c>
    </row>
    <row r="6872" spans="10:16" x14ac:dyDescent="0.25">
      <c r="K6872" s="3">
        <f t="shared" si="577"/>
        <v>33965</v>
      </c>
      <c r="L6872">
        <v>67</v>
      </c>
      <c r="M6872">
        <f t="shared" si="575"/>
        <v>0.18406593406593408</v>
      </c>
      <c r="N6872">
        <f t="shared" si="578"/>
        <v>0</v>
      </c>
      <c r="O6872">
        <f t="shared" si="576"/>
        <v>0</v>
      </c>
      <c r="P6872">
        <f t="shared" si="574"/>
        <v>364</v>
      </c>
    </row>
    <row r="6873" spans="10:16" x14ac:dyDescent="0.25">
      <c r="J6873" t="s">
        <v>0</v>
      </c>
      <c r="K6873" s="3" t="e">
        <f t="shared" si="577"/>
        <v>#VALUE!</v>
      </c>
      <c r="L6873">
        <v>67</v>
      </c>
      <c r="M6873">
        <f t="shared" si="575"/>
        <v>0.18406593406593408</v>
      </c>
      <c r="N6873">
        <f t="shared" si="578"/>
        <v>0</v>
      </c>
      <c r="O6873">
        <f t="shared" si="576"/>
        <v>0</v>
      </c>
      <c r="P6873">
        <f t="shared" si="574"/>
        <v>364</v>
      </c>
    </row>
    <row r="6874" spans="10:16" x14ac:dyDescent="0.25">
      <c r="K6874" s="3">
        <f t="shared" si="577"/>
        <v>33965</v>
      </c>
      <c r="L6874">
        <v>67</v>
      </c>
      <c r="M6874">
        <f t="shared" si="575"/>
        <v>0.18406593406593408</v>
      </c>
      <c r="N6874">
        <f t="shared" si="578"/>
        <v>0</v>
      </c>
      <c r="O6874">
        <f t="shared" si="576"/>
        <v>0</v>
      </c>
      <c r="P6874">
        <f t="shared" si="574"/>
        <v>364</v>
      </c>
    </row>
    <row r="6875" spans="10:16" x14ac:dyDescent="0.25">
      <c r="J6875" t="s">
        <v>0</v>
      </c>
      <c r="K6875" s="3" t="e">
        <f t="shared" si="577"/>
        <v>#VALUE!</v>
      </c>
      <c r="L6875">
        <v>67</v>
      </c>
      <c r="M6875">
        <f t="shared" si="575"/>
        <v>0.18406593406593408</v>
      </c>
      <c r="N6875">
        <f t="shared" si="578"/>
        <v>0</v>
      </c>
      <c r="O6875">
        <f t="shared" si="576"/>
        <v>0</v>
      </c>
      <c r="P6875">
        <f t="shared" si="574"/>
        <v>364</v>
      </c>
    </row>
    <row r="6876" spans="10:16" x14ac:dyDescent="0.25">
      <c r="K6876" s="3">
        <f t="shared" si="577"/>
        <v>33965</v>
      </c>
      <c r="L6876">
        <v>67</v>
      </c>
      <c r="M6876">
        <f t="shared" si="575"/>
        <v>0.18406593406593408</v>
      </c>
      <c r="N6876">
        <f t="shared" si="578"/>
        <v>0</v>
      </c>
      <c r="O6876">
        <f t="shared" si="576"/>
        <v>0</v>
      </c>
      <c r="P6876">
        <f t="shared" si="574"/>
        <v>364</v>
      </c>
    </row>
    <row r="6877" spans="10:16" x14ac:dyDescent="0.25">
      <c r="J6877" t="s">
        <v>0</v>
      </c>
      <c r="K6877" s="3" t="e">
        <f t="shared" si="577"/>
        <v>#VALUE!</v>
      </c>
      <c r="L6877">
        <v>67</v>
      </c>
      <c r="M6877">
        <f t="shared" si="575"/>
        <v>0.18406593406593408</v>
      </c>
      <c r="N6877">
        <f t="shared" si="578"/>
        <v>0</v>
      </c>
      <c r="O6877">
        <f t="shared" si="576"/>
        <v>0</v>
      </c>
      <c r="P6877">
        <f t="shared" si="574"/>
        <v>364</v>
      </c>
    </row>
    <row r="6878" spans="10:16" x14ac:dyDescent="0.25">
      <c r="K6878" s="3">
        <f t="shared" si="577"/>
        <v>33965</v>
      </c>
      <c r="L6878">
        <v>67</v>
      </c>
      <c r="M6878">
        <f t="shared" si="575"/>
        <v>0.18406593406593408</v>
      </c>
      <c r="N6878">
        <f t="shared" si="578"/>
        <v>0</v>
      </c>
      <c r="O6878">
        <f t="shared" si="576"/>
        <v>0</v>
      </c>
      <c r="P6878">
        <f t="shared" si="574"/>
        <v>364</v>
      </c>
    </row>
    <row r="6879" spans="10:16" x14ac:dyDescent="0.25">
      <c r="J6879" t="s">
        <v>0</v>
      </c>
      <c r="K6879" s="3" t="e">
        <f t="shared" si="577"/>
        <v>#VALUE!</v>
      </c>
      <c r="L6879">
        <v>67</v>
      </c>
      <c r="M6879">
        <f t="shared" si="575"/>
        <v>0.18406593406593408</v>
      </c>
      <c r="N6879">
        <f t="shared" si="578"/>
        <v>0</v>
      </c>
      <c r="O6879">
        <f t="shared" si="576"/>
        <v>0</v>
      </c>
      <c r="P6879">
        <f t="shared" si="574"/>
        <v>364</v>
      </c>
    </row>
    <row r="6880" spans="10:16" x14ac:dyDescent="0.25">
      <c r="K6880" s="3">
        <f t="shared" si="577"/>
        <v>33965</v>
      </c>
      <c r="L6880">
        <v>67</v>
      </c>
      <c r="M6880">
        <f t="shared" si="575"/>
        <v>0.18406593406593408</v>
      </c>
      <c r="N6880">
        <f t="shared" si="578"/>
        <v>0</v>
      </c>
      <c r="O6880">
        <f t="shared" si="576"/>
        <v>0</v>
      </c>
      <c r="P6880">
        <f t="shared" si="574"/>
        <v>364</v>
      </c>
    </row>
    <row r="6881" spans="10:16" x14ac:dyDescent="0.25">
      <c r="J6881" t="s">
        <v>0</v>
      </c>
      <c r="K6881" s="3" t="e">
        <f t="shared" si="577"/>
        <v>#VALUE!</v>
      </c>
      <c r="L6881">
        <v>67</v>
      </c>
      <c r="M6881">
        <f t="shared" si="575"/>
        <v>0.18406593406593408</v>
      </c>
      <c r="N6881">
        <f t="shared" si="578"/>
        <v>0</v>
      </c>
      <c r="O6881">
        <f t="shared" si="576"/>
        <v>0</v>
      </c>
      <c r="P6881">
        <f t="shared" si="574"/>
        <v>364</v>
      </c>
    </row>
    <row r="6882" spans="10:16" x14ac:dyDescent="0.25">
      <c r="K6882" s="3">
        <f t="shared" si="577"/>
        <v>33965</v>
      </c>
      <c r="L6882">
        <v>67</v>
      </c>
      <c r="M6882">
        <f t="shared" si="575"/>
        <v>0.18406593406593408</v>
      </c>
      <c r="N6882">
        <f t="shared" si="578"/>
        <v>0</v>
      </c>
      <c r="O6882">
        <f t="shared" si="576"/>
        <v>0</v>
      </c>
      <c r="P6882">
        <f t="shared" si="574"/>
        <v>364</v>
      </c>
    </row>
    <row r="6883" spans="10:16" x14ac:dyDescent="0.25">
      <c r="J6883" t="s">
        <v>0</v>
      </c>
      <c r="K6883" s="3" t="e">
        <f t="shared" si="577"/>
        <v>#VALUE!</v>
      </c>
      <c r="L6883">
        <v>67</v>
      </c>
      <c r="M6883">
        <f t="shared" si="575"/>
        <v>0.18406593406593408</v>
      </c>
      <c r="N6883">
        <f t="shared" si="578"/>
        <v>0</v>
      </c>
      <c r="O6883">
        <f t="shared" si="576"/>
        <v>0</v>
      </c>
      <c r="P6883">
        <f t="shared" si="574"/>
        <v>364</v>
      </c>
    </row>
    <row r="6884" spans="10:16" x14ac:dyDescent="0.25">
      <c r="K6884" s="3">
        <f t="shared" si="577"/>
        <v>33965</v>
      </c>
      <c r="L6884">
        <v>67</v>
      </c>
      <c r="M6884">
        <f t="shared" si="575"/>
        <v>0.18406593406593408</v>
      </c>
      <c r="N6884">
        <f t="shared" si="578"/>
        <v>0</v>
      </c>
      <c r="O6884">
        <f t="shared" si="576"/>
        <v>0</v>
      </c>
      <c r="P6884">
        <f t="shared" si="574"/>
        <v>364</v>
      </c>
    </row>
    <row r="6885" spans="10:16" x14ac:dyDescent="0.25">
      <c r="J6885" t="s">
        <v>0</v>
      </c>
      <c r="K6885" s="3" t="e">
        <f t="shared" si="577"/>
        <v>#VALUE!</v>
      </c>
      <c r="L6885">
        <v>67</v>
      </c>
      <c r="M6885">
        <f t="shared" si="575"/>
        <v>0.18406593406593408</v>
      </c>
      <c r="N6885">
        <f t="shared" si="578"/>
        <v>0</v>
      </c>
      <c r="O6885">
        <f t="shared" si="576"/>
        <v>0</v>
      </c>
      <c r="P6885">
        <f t="shared" si="574"/>
        <v>364</v>
      </c>
    </row>
    <row r="6886" spans="10:16" x14ac:dyDescent="0.25">
      <c r="K6886" s="3">
        <f t="shared" si="577"/>
        <v>33965</v>
      </c>
      <c r="L6886">
        <v>67</v>
      </c>
      <c r="M6886">
        <f t="shared" si="575"/>
        <v>0.18406593406593408</v>
      </c>
      <c r="N6886">
        <f t="shared" si="578"/>
        <v>0</v>
      </c>
      <c r="O6886">
        <f t="shared" si="576"/>
        <v>0</v>
      </c>
      <c r="P6886">
        <f t="shared" si="574"/>
        <v>364</v>
      </c>
    </row>
    <row r="6887" spans="10:16" x14ac:dyDescent="0.25">
      <c r="J6887" t="s">
        <v>0</v>
      </c>
      <c r="K6887" s="3" t="e">
        <f t="shared" si="577"/>
        <v>#VALUE!</v>
      </c>
      <c r="L6887">
        <v>67</v>
      </c>
      <c r="M6887">
        <f t="shared" si="575"/>
        <v>0.18406593406593408</v>
      </c>
      <c r="N6887">
        <f t="shared" si="578"/>
        <v>0</v>
      </c>
      <c r="O6887">
        <f t="shared" si="576"/>
        <v>0</v>
      </c>
      <c r="P6887">
        <f t="shared" si="574"/>
        <v>364</v>
      </c>
    </row>
    <row r="6888" spans="10:16" x14ac:dyDescent="0.25">
      <c r="K6888" s="3">
        <f t="shared" si="577"/>
        <v>33965</v>
      </c>
      <c r="L6888">
        <v>67</v>
      </c>
      <c r="M6888">
        <f t="shared" si="575"/>
        <v>0.18406593406593408</v>
      </c>
      <c r="N6888">
        <f t="shared" si="578"/>
        <v>0</v>
      </c>
      <c r="O6888">
        <f t="shared" si="576"/>
        <v>0</v>
      </c>
      <c r="P6888">
        <f t="shared" si="574"/>
        <v>364</v>
      </c>
    </row>
    <row r="6889" spans="10:16" x14ac:dyDescent="0.25">
      <c r="J6889" t="s">
        <v>0</v>
      </c>
      <c r="K6889" s="3" t="e">
        <f t="shared" si="577"/>
        <v>#VALUE!</v>
      </c>
      <c r="L6889">
        <v>67</v>
      </c>
      <c r="M6889">
        <f t="shared" si="575"/>
        <v>0.18406593406593408</v>
      </c>
      <c r="N6889">
        <f t="shared" si="578"/>
        <v>0</v>
      </c>
      <c r="O6889">
        <f t="shared" si="576"/>
        <v>0</v>
      </c>
      <c r="P6889">
        <f t="shared" si="574"/>
        <v>364</v>
      </c>
    </row>
    <row r="6890" spans="10:16" x14ac:dyDescent="0.25">
      <c r="K6890" s="3">
        <f t="shared" si="577"/>
        <v>33965</v>
      </c>
      <c r="L6890">
        <v>67</v>
      </c>
      <c r="M6890">
        <f t="shared" si="575"/>
        <v>0.18406593406593408</v>
      </c>
      <c r="N6890">
        <f t="shared" si="578"/>
        <v>0</v>
      </c>
      <c r="O6890">
        <f t="shared" si="576"/>
        <v>0</v>
      </c>
      <c r="P6890">
        <f t="shared" si="574"/>
        <v>364</v>
      </c>
    </row>
    <row r="6891" spans="10:16" x14ac:dyDescent="0.25">
      <c r="J6891" t="s">
        <v>0</v>
      </c>
      <c r="K6891" s="3" t="e">
        <f t="shared" si="577"/>
        <v>#VALUE!</v>
      </c>
      <c r="L6891">
        <v>67</v>
      </c>
      <c r="M6891">
        <f t="shared" si="575"/>
        <v>0.18406593406593408</v>
      </c>
      <c r="N6891">
        <f t="shared" si="578"/>
        <v>0</v>
      </c>
      <c r="O6891">
        <f t="shared" si="576"/>
        <v>0</v>
      </c>
      <c r="P6891">
        <f t="shared" si="574"/>
        <v>364</v>
      </c>
    </row>
    <row r="6892" spans="10:16" x14ac:dyDescent="0.25">
      <c r="K6892" s="3">
        <f t="shared" si="577"/>
        <v>33965</v>
      </c>
      <c r="L6892">
        <v>67</v>
      </c>
      <c r="M6892">
        <f t="shared" si="575"/>
        <v>0.18406593406593408</v>
      </c>
      <c r="N6892">
        <f t="shared" si="578"/>
        <v>0</v>
      </c>
      <c r="O6892">
        <f t="shared" si="576"/>
        <v>0</v>
      </c>
      <c r="P6892">
        <f t="shared" si="574"/>
        <v>364</v>
      </c>
    </row>
    <row r="6893" spans="10:16" x14ac:dyDescent="0.25">
      <c r="J6893" t="s">
        <v>0</v>
      </c>
      <c r="K6893" s="3" t="e">
        <f t="shared" si="577"/>
        <v>#VALUE!</v>
      </c>
      <c r="L6893">
        <v>67</v>
      </c>
      <c r="M6893">
        <f t="shared" si="575"/>
        <v>0.18406593406593408</v>
      </c>
      <c r="N6893">
        <f t="shared" si="578"/>
        <v>0</v>
      </c>
      <c r="O6893">
        <f t="shared" si="576"/>
        <v>0</v>
      </c>
      <c r="P6893">
        <f t="shared" si="574"/>
        <v>364</v>
      </c>
    </row>
    <row r="6894" spans="10:16" x14ac:dyDescent="0.25">
      <c r="K6894" s="3">
        <f t="shared" si="577"/>
        <v>33965</v>
      </c>
      <c r="L6894">
        <v>67</v>
      </c>
      <c r="M6894">
        <f t="shared" si="575"/>
        <v>0.18406593406593408</v>
      </c>
      <c r="N6894">
        <f t="shared" si="578"/>
        <v>0</v>
      </c>
      <c r="O6894">
        <f t="shared" si="576"/>
        <v>0</v>
      </c>
      <c r="P6894">
        <f t="shared" si="574"/>
        <v>364</v>
      </c>
    </row>
    <row r="6895" spans="10:16" x14ac:dyDescent="0.25">
      <c r="J6895" t="s">
        <v>0</v>
      </c>
      <c r="K6895" s="3" t="e">
        <f t="shared" si="577"/>
        <v>#VALUE!</v>
      </c>
      <c r="L6895">
        <v>67</v>
      </c>
      <c r="M6895">
        <f t="shared" si="575"/>
        <v>0.18406593406593408</v>
      </c>
      <c r="N6895">
        <f t="shared" si="578"/>
        <v>0</v>
      </c>
      <c r="O6895">
        <f t="shared" si="576"/>
        <v>0</v>
      </c>
      <c r="P6895">
        <f t="shared" si="574"/>
        <v>364</v>
      </c>
    </row>
    <row r="6896" spans="10:16" x14ac:dyDescent="0.25">
      <c r="K6896" s="3">
        <f t="shared" si="577"/>
        <v>33965</v>
      </c>
      <c r="L6896">
        <v>67</v>
      </c>
      <c r="M6896">
        <f t="shared" si="575"/>
        <v>0.18406593406593408</v>
      </c>
      <c r="N6896">
        <f t="shared" si="578"/>
        <v>0</v>
      </c>
      <c r="O6896">
        <f t="shared" si="576"/>
        <v>0</v>
      </c>
      <c r="P6896">
        <f t="shared" si="574"/>
        <v>364</v>
      </c>
    </row>
    <row r="6897" spans="10:16" x14ac:dyDescent="0.25">
      <c r="J6897" t="s">
        <v>0</v>
      </c>
      <c r="K6897" s="3" t="e">
        <f t="shared" si="577"/>
        <v>#VALUE!</v>
      </c>
      <c r="L6897">
        <v>67</v>
      </c>
      <c r="M6897">
        <f t="shared" si="575"/>
        <v>0.18406593406593408</v>
      </c>
      <c r="N6897">
        <f t="shared" si="578"/>
        <v>0</v>
      </c>
      <c r="O6897">
        <f t="shared" si="576"/>
        <v>0</v>
      </c>
      <c r="P6897">
        <f t="shared" si="574"/>
        <v>364</v>
      </c>
    </row>
    <row r="6898" spans="10:16" x14ac:dyDescent="0.25">
      <c r="K6898" s="3">
        <f t="shared" si="577"/>
        <v>33965</v>
      </c>
      <c r="L6898">
        <v>67</v>
      </c>
      <c r="M6898">
        <f t="shared" si="575"/>
        <v>0.18406593406593408</v>
      </c>
      <c r="N6898">
        <f t="shared" si="578"/>
        <v>0</v>
      </c>
      <c r="O6898">
        <f t="shared" si="576"/>
        <v>0</v>
      </c>
      <c r="P6898">
        <f t="shared" si="574"/>
        <v>364</v>
      </c>
    </row>
    <row r="6899" spans="10:16" x14ac:dyDescent="0.25">
      <c r="J6899" t="s">
        <v>0</v>
      </c>
      <c r="K6899" s="3" t="e">
        <f t="shared" si="577"/>
        <v>#VALUE!</v>
      </c>
      <c r="L6899">
        <v>67</v>
      </c>
      <c r="M6899">
        <f t="shared" si="575"/>
        <v>0.18406593406593408</v>
      </c>
      <c r="N6899">
        <f t="shared" si="578"/>
        <v>0</v>
      </c>
      <c r="O6899">
        <f t="shared" si="576"/>
        <v>0</v>
      </c>
      <c r="P6899">
        <f t="shared" si="574"/>
        <v>364</v>
      </c>
    </row>
    <row r="6900" spans="10:16" x14ac:dyDescent="0.25">
      <c r="K6900" s="3">
        <f t="shared" si="577"/>
        <v>33965</v>
      </c>
      <c r="L6900">
        <v>67</v>
      </c>
      <c r="M6900">
        <f t="shared" si="575"/>
        <v>0.18406593406593408</v>
      </c>
      <c r="N6900">
        <f t="shared" si="578"/>
        <v>0</v>
      </c>
      <c r="O6900">
        <f t="shared" si="576"/>
        <v>0</v>
      </c>
      <c r="P6900">
        <f t="shared" si="574"/>
        <v>364</v>
      </c>
    </row>
    <row r="6901" spans="10:16" x14ac:dyDescent="0.25">
      <c r="J6901" t="s">
        <v>0</v>
      </c>
      <c r="K6901" s="3" t="e">
        <f t="shared" si="577"/>
        <v>#VALUE!</v>
      </c>
      <c r="L6901">
        <v>67</v>
      </c>
      <c r="M6901">
        <f t="shared" si="575"/>
        <v>0.18406593406593408</v>
      </c>
      <c r="N6901">
        <f t="shared" si="578"/>
        <v>0</v>
      </c>
      <c r="O6901">
        <f t="shared" si="576"/>
        <v>0</v>
      </c>
      <c r="P6901">
        <f t="shared" si="574"/>
        <v>364</v>
      </c>
    </row>
    <row r="6902" spans="10:16" x14ac:dyDescent="0.25">
      <c r="K6902" s="3">
        <f t="shared" si="577"/>
        <v>33965</v>
      </c>
      <c r="L6902">
        <v>67</v>
      </c>
      <c r="M6902">
        <f t="shared" si="575"/>
        <v>0.18406593406593408</v>
      </c>
      <c r="N6902">
        <f t="shared" si="578"/>
        <v>0</v>
      </c>
      <c r="O6902">
        <f t="shared" si="576"/>
        <v>0</v>
      </c>
      <c r="P6902">
        <f t="shared" ref="P6902:P6945" si="579">DATE(2011,12,26)-DATE(2010,12,27)</f>
        <v>364</v>
      </c>
    </row>
    <row r="6903" spans="10:16" x14ac:dyDescent="0.25">
      <c r="J6903" t="s">
        <v>0</v>
      </c>
      <c r="K6903" s="3" t="e">
        <f t="shared" si="577"/>
        <v>#VALUE!</v>
      </c>
      <c r="L6903">
        <v>67</v>
      </c>
      <c r="M6903">
        <f t="shared" si="575"/>
        <v>0.18406593406593408</v>
      </c>
      <c r="N6903">
        <f t="shared" si="578"/>
        <v>0</v>
      </c>
      <c r="O6903">
        <f t="shared" si="576"/>
        <v>0</v>
      </c>
      <c r="P6903">
        <f t="shared" si="579"/>
        <v>364</v>
      </c>
    </row>
    <row r="6904" spans="10:16" x14ac:dyDescent="0.25">
      <c r="K6904" s="3">
        <f t="shared" si="577"/>
        <v>33965</v>
      </c>
      <c r="L6904">
        <v>67</v>
      </c>
      <c r="M6904">
        <f t="shared" si="575"/>
        <v>0.18406593406593408</v>
      </c>
      <c r="N6904">
        <f t="shared" si="578"/>
        <v>0</v>
      </c>
      <c r="O6904">
        <f t="shared" si="576"/>
        <v>0</v>
      </c>
      <c r="P6904">
        <f t="shared" si="579"/>
        <v>364</v>
      </c>
    </row>
    <row r="6905" spans="10:16" x14ac:dyDescent="0.25">
      <c r="J6905" t="s">
        <v>0</v>
      </c>
      <c r="K6905" s="3" t="e">
        <f t="shared" si="577"/>
        <v>#VALUE!</v>
      </c>
      <c r="L6905">
        <v>67</v>
      </c>
      <c r="M6905">
        <f t="shared" si="575"/>
        <v>0.18406593406593408</v>
      </c>
      <c r="N6905">
        <f t="shared" si="578"/>
        <v>0</v>
      </c>
      <c r="O6905">
        <f t="shared" si="576"/>
        <v>0</v>
      </c>
      <c r="P6905">
        <f t="shared" si="579"/>
        <v>364</v>
      </c>
    </row>
    <row r="6906" spans="10:16" x14ac:dyDescent="0.25">
      <c r="K6906" s="3">
        <f t="shared" si="577"/>
        <v>33965</v>
      </c>
      <c r="L6906">
        <v>67</v>
      </c>
      <c r="M6906">
        <f t="shared" si="575"/>
        <v>0.18406593406593408</v>
      </c>
      <c r="N6906">
        <f t="shared" si="578"/>
        <v>0</v>
      </c>
      <c r="O6906">
        <f t="shared" si="576"/>
        <v>0</v>
      </c>
      <c r="P6906">
        <f t="shared" si="579"/>
        <v>364</v>
      </c>
    </row>
    <row r="6907" spans="10:16" x14ac:dyDescent="0.25">
      <c r="J6907" t="s">
        <v>0</v>
      </c>
      <c r="K6907" s="3" t="e">
        <f t="shared" si="577"/>
        <v>#VALUE!</v>
      </c>
      <c r="L6907">
        <v>67</v>
      </c>
      <c r="M6907">
        <f t="shared" si="575"/>
        <v>0.18406593406593408</v>
      </c>
      <c r="N6907">
        <f t="shared" si="578"/>
        <v>0</v>
      </c>
      <c r="O6907">
        <f t="shared" si="576"/>
        <v>0</v>
      </c>
      <c r="P6907">
        <f t="shared" si="579"/>
        <v>364</v>
      </c>
    </row>
    <row r="6908" spans="10:16" x14ac:dyDescent="0.25">
      <c r="K6908" s="3">
        <f t="shared" si="577"/>
        <v>33965</v>
      </c>
      <c r="L6908">
        <v>67</v>
      </c>
      <c r="M6908">
        <f t="shared" si="575"/>
        <v>0.18406593406593408</v>
      </c>
      <c r="N6908">
        <f t="shared" si="578"/>
        <v>0</v>
      </c>
      <c r="O6908">
        <f t="shared" si="576"/>
        <v>0</v>
      </c>
      <c r="P6908">
        <f t="shared" si="579"/>
        <v>364</v>
      </c>
    </row>
    <row r="6909" spans="10:16" x14ac:dyDescent="0.25">
      <c r="J6909" t="s">
        <v>0</v>
      </c>
      <c r="K6909" s="3" t="e">
        <f t="shared" si="577"/>
        <v>#VALUE!</v>
      </c>
      <c r="L6909">
        <v>67</v>
      </c>
      <c r="M6909">
        <f t="shared" si="575"/>
        <v>0.18406593406593408</v>
      </c>
      <c r="N6909">
        <f t="shared" si="578"/>
        <v>0</v>
      </c>
      <c r="O6909">
        <f t="shared" si="576"/>
        <v>0</v>
      </c>
      <c r="P6909">
        <f t="shared" si="579"/>
        <v>364</v>
      </c>
    </row>
    <row r="6910" spans="10:16" x14ac:dyDescent="0.25">
      <c r="K6910" s="3">
        <f t="shared" si="577"/>
        <v>33965</v>
      </c>
      <c r="L6910">
        <v>67</v>
      </c>
      <c r="M6910">
        <f t="shared" si="575"/>
        <v>0.18406593406593408</v>
      </c>
      <c r="N6910">
        <f t="shared" si="578"/>
        <v>0</v>
      </c>
      <c r="O6910">
        <f t="shared" si="576"/>
        <v>0</v>
      </c>
      <c r="P6910">
        <f t="shared" si="579"/>
        <v>364</v>
      </c>
    </row>
    <row r="6911" spans="10:16" x14ac:dyDescent="0.25">
      <c r="J6911" t="s">
        <v>0</v>
      </c>
      <c r="K6911" s="3" t="e">
        <f t="shared" si="577"/>
        <v>#VALUE!</v>
      </c>
      <c r="L6911">
        <v>67</v>
      </c>
      <c r="M6911">
        <f t="shared" si="575"/>
        <v>0.18406593406593408</v>
      </c>
      <c r="N6911">
        <f t="shared" si="578"/>
        <v>0</v>
      </c>
      <c r="O6911">
        <f t="shared" si="576"/>
        <v>0</v>
      </c>
      <c r="P6911">
        <f t="shared" si="579"/>
        <v>364</v>
      </c>
    </row>
    <row r="6912" spans="10:16" x14ac:dyDescent="0.25">
      <c r="K6912" s="3">
        <f t="shared" si="577"/>
        <v>33965</v>
      </c>
      <c r="L6912">
        <v>67</v>
      </c>
      <c r="M6912">
        <f t="shared" si="575"/>
        <v>0.18406593406593408</v>
      </c>
      <c r="N6912">
        <f t="shared" si="578"/>
        <v>0</v>
      </c>
      <c r="O6912">
        <f t="shared" si="576"/>
        <v>0</v>
      </c>
      <c r="P6912">
        <f t="shared" si="579"/>
        <v>364</v>
      </c>
    </row>
    <row r="6913" spans="10:16" x14ac:dyDescent="0.25">
      <c r="J6913" t="s">
        <v>0</v>
      </c>
      <c r="K6913" s="3" t="e">
        <f t="shared" si="577"/>
        <v>#VALUE!</v>
      </c>
      <c r="L6913">
        <v>67</v>
      </c>
      <c r="M6913">
        <f t="shared" si="575"/>
        <v>0.18406593406593408</v>
      </c>
      <c r="N6913">
        <f t="shared" si="578"/>
        <v>0</v>
      </c>
      <c r="O6913">
        <f t="shared" si="576"/>
        <v>0</v>
      </c>
      <c r="P6913">
        <f t="shared" si="579"/>
        <v>364</v>
      </c>
    </row>
    <row r="6914" spans="10:16" x14ac:dyDescent="0.25">
      <c r="K6914" s="3">
        <f t="shared" si="577"/>
        <v>33965</v>
      </c>
      <c r="L6914">
        <v>67</v>
      </c>
      <c r="M6914">
        <f t="shared" si="575"/>
        <v>0.18406593406593408</v>
      </c>
      <c r="N6914">
        <f t="shared" si="578"/>
        <v>0</v>
      </c>
      <c r="O6914">
        <f t="shared" si="576"/>
        <v>0</v>
      </c>
      <c r="P6914">
        <f t="shared" si="579"/>
        <v>364</v>
      </c>
    </row>
    <row r="6915" spans="10:16" x14ac:dyDescent="0.25">
      <c r="J6915" t="s">
        <v>0</v>
      </c>
      <c r="K6915" s="3" t="e">
        <f t="shared" si="577"/>
        <v>#VALUE!</v>
      </c>
      <c r="L6915">
        <v>67</v>
      </c>
      <c r="M6915">
        <f t="shared" si="575"/>
        <v>0.18406593406593408</v>
      </c>
      <c r="N6915">
        <f t="shared" si="578"/>
        <v>0</v>
      </c>
      <c r="O6915">
        <f t="shared" si="576"/>
        <v>0</v>
      </c>
      <c r="P6915">
        <f t="shared" si="579"/>
        <v>364</v>
      </c>
    </row>
    <row r="6916" spans="10:16" x14ac:dyDescent="0.25">
      <c r="K6916" s="3">
        <f t="shared" si="577"/>
        <v>33965</v>
      </c>
      <c r="L6916">
        <v>67</v>
      </c>
      <c r="M6916">
        <f t="shared" si="575"/>
        <v>0.18406593406593408</v>
      </c>
      <c r="N6916">
        <f t="shared" si="578"/>
        <v>0</v>
      </c>
      <c r="O6916">
        <f t="shared" si="576"/>
        <v>0</v>
      </c>
      <c r="P6916">
        <f t="shared" si="579"/>
        <v>364</v>
      </c>
    </row>
    <row r="6917" spans="10:16" x14ac:dyDescent="0.25">
      <c r="J6917" t="s">
        <v>0</v>
      </c>
      <c r="K6917" s="3" t="e">
        <f t="shared" si="577"/>
        <v>#VALUE!</v>
      </c>
      <c r="L6917">
        <v>67</v>
      </c>
      <c r="M6917">
        <f t="shared" si="575"/>
        <v>0.18406593406593408</v>
      </c>
      <c r="N6917">
        <f t="shared" si="578"/>
        <v>0</v>
      </c>
      <c r="O6917">
        <f t="shared" si="576"/>
        <v>0</v>
      </c>
      <c r="P6917">
        <f t="shared" si="579"/>
        <v>364</v>
      </c>
    </row>
    <row r="6918" spans="10:16" x14ac:dyDescent="0.25">
      <c r="K6918" s="3">
        <f t="shared" si="577"/>
        <v>33965</v>
      </c>
      <c r="L6918">
        <v>67</v>
      </c>
      <c r="M6918">
        <f t="shared" si="575"/>
        <v>0.18406593406593408</v>
      </c>
      <c r="N6918">
        <f t="shared" si="578"/>
        <v>0</v>
      </c>
      <c r="O6918">
        <f t="shared" si="576"/>
        <v>0</v>
      </c>
      <c r="P6918">
        <f t="shared" si="579"/>
        <v>364</v>
      </c>
    </row>
    <row r="6919" spans="10:16" x14ac:dyDescent="0.25">
      <c r="J6919" t="s">
        <v>0</v>
      </c>
      <c r="K6919" s="3" t="e">
        <f t="shared" si="577"/>
        <v>#VALUE!</v>
      </c>
      <c r="L6919">
        <v>67</v>
      </c>
      <c r="M6919">
        <f t="shared" si="575"/>
        <v>0.18406593406593408</v>
      </c>
      <c r="N6919">
        <f t="shared" si="578"/>
        <v>0</v>
      </c>
      <c r="O6919">
        <f t="shared" si="576"/>
        <v>0</v>
      </c>
      <c r="P6919">
        <f t="shared" si="579"/>
        <v>364</v>
      </c>
    </row>
    <row r="6920" spans="10:16" x14ac:dyDescent="0.25">
      <c r="K6920" s="3">
        <f t="shared" si="577"/>
        <v>33965</v>
      </c>
      <c r="L6920">
        <v>67</v>
      </c>
      <c r="M6920">
        <f t="shared" ref="M6920:M6983" si="580">L6920/P6920</f>
        <v>0.18406593406593408</v>
      </c>
      <c r="N6920">
        <f t="shared" si="578"/>
        <v>0</v>
      </c>
      <c r="O6920">
        <f t="shared" ref="O6920:O6983" si="581">ROUND(N6920,1)</f>
        <v>0</v>
      </c>
      <c r="P6920">
        <f t="shared" si="579"/>
        <v>364</v>
      </c>
    </row>
    <row r="6921" spans="10:16" x14ac:dyDescent="0.25">
      <c r="J6921" t="s">
        <v>0</v>
      </c>
      <c r="K6921" s="3" t="e">
        <f t="shared" ref="K6921:K6984" si="582">$K$7+J6921</f>
        <v>#VALUE!</v>
      </c>
      <c r="L6921">
        <v>67</v>
      </c>
      <c r="M6921">
        <f t="shared" si="580"/>
        <v>0.18406593406593408</v>
      </c>
      <c r="N6921">
        <f t="shared" ref="N6921:N6984" si="583">INT(M6921)</f>
        <v>0</v>
      </c>
      <c r="O6921">
        <f t="shared" si="581"/>
        <v>0</v>
      </c>
      <c r="P6921">
        <f t="shared" si="579"/>
        <v>364</v>
      </c>
    </row>
    <row r="6922" spans="10:16" x14ac:dyDescent="0.25">
      <c r="K6922" s="3">
        <f t="shared" si="582"/>
        <v>33965</v>
      </c>
      <c r="L6922">
        <v>67</v>
      </c>
      <c r="M6922">
        <f t="shared" si="580"/>
        <v>0.18406593406593408</v>
      </c>
      <c r="N6922">
        <f t="shared" si="583"/>
        <v>0</v>
      </c>
      <c r="O6922">
        <f t="shared" si="581"/>
        <v>0</v>
      </c>
      <c r="P6922">
        <f t="shared" si="579"/>
        <v>364</v>
      </c>
    </row>
    <row r="6923" spans="10:16" x14ac:dyDescent="0.25">
      <c r="J6923" t="s">
        <v>0</v>
      </c>
      <c r="K6923" s="3" t="e">
        <f t="shared" si="582"/>
        <v>#VALUE!</v>
      </c>
      <c r="L6923">
        <v>67</v>
      </c>
      <c r="M6923">
        <f t="shared" si="580"/>
        <v>0.18406593406593408</v>
      </c>
      <c r="N6923">
        <f t="shared" si="583"/>
        <v>0</v>
      </c>
      <c r="O6923">
        <f t="shared" si="581"/>
        <v>0</v>
      </c>
      <c r="P6923">
        <f t="shared" si="579"/>
        <v>364</v>
      </c>
    </row>
    <row r="6924" spans="10:16" x14ac:dyDescent="0.25">
      <c r="K6924" s="3">
        <f t="shared" si="582"/>
        <v>33965</v>
      </c>
      <c r="L6924">
        <v>67</v>
      </c>
      <c r="M6924">
        <f t="shared" si="580"/>
        <v>0.18406593406593408</v>
      </c>
      <c r="N6924">
        <f t="shared" si="583"/>
        <v>0</v>
      </c>
      <c r="O6924">
        <f t="shared" si="581"/>
        <v>0</v>
      </c>
      <c r="P6924">
        <f t="shared" si="579"/>
        <v>364</v>
      </c>
    </row>
    <row r="6925" spans="10:16" x14ac:dyDescent="0.25">
      <c r="J6925" t="s">
        <v>0</v>
      </c>
      <c r="K6925" s="3" t="e">
        <f t="shared" si="582"/>
        <v>#VALUE!</v>
      </c>
      <c r="L6925">
        <v>67</v>
      </c>
      <c r="M6925">
        <f t="shared" si="580"/>
        <v>0.18406593406593408</v>
      </c>
      <c r="N6925">
        <f t="shared" si="583"/>
        <v>0</v>
      </c>
      <c r="O6925">
        <f t="shared" si="581"/>
        <v>0</v>
      </c>
      <c r="P6925">
        <f t="shared" si="579"/>
        <v>364</v>
      </c>
    </row>
    <row r="6926" spans="10:16" x14ac:dyDescent="0.25">
      <c r="K6926" s="3">
        <f t="shared" si="582"/>
        <v>33965</v>
      </c>
      <c r="L6926">
        <v>67</v>
      </c>
      <c r="M6926">
        <f t="shared" si="580"/>
        <v>0.18406593406593408</v>
      </c>
      <c r="N6926">
        <f t="shared" si="583"/>
        <v>0</v>
      </c>
      <c r="O6926">
        <f t="shared" si="581"/>
        <v>0</v>
      </c>
      <c r="P6926">
        <f t="shared" si="579"/>
        <v>364</v>
      </c>
    </row>
    <row r="6927" spans="10:16" x14ac:dyDescent="0.25">
      <c r="J6927" t="s">
        <v>0</v>
      </c>
      <c r="K6927" s="3" t="e">
        <f t="shared" si="582"/>
        <v>#VALUE!</v>
      </c>
      <c r="L6927">
        <v>67</v>
      </c>
      <c r="M6927">
        <f t="shared" si="580"/>
        <v>0.18406593406593408</v>
      </c>
      <c r="N6927">
        <f t="shared" si="583"/>
        <v>0</v>
      </c>
      <c r="O6927">
        <f t="shared" si="581"/>
        <v>0</v>
      </c>
      <c r="P6927">
        <f t="shared" si="579"/>
        <v>364</v>
      </c>
    </row>
    <row r="6928" spans="10:16" x14ac:dyDescent="0.25">
      <c r="K6928" s="3">
        <f t="shared" si="582"/>
        <v>33965</v>
      </c>
      <c r="L6928">
        <v>67</v>
      </c>
      <c r="M6928">
        <f t="shared" si="580"/>
        <v>0.18406593406593408</v>
      </c>
      <c r="N6928">
        <f t="shared" si="583"/>
        <v>0</v>
      </c>
      <c r="O6928">
        <f t="shared" si="581"/>
        <v>0</v>
      </c>
      <c r="P6928">
        <f t="shared" si="579"/>
        <v>364</v>
      </c>
    </row>
    <row r="6929" spans="10:16" x14ac:dyDescent="0.25">
      <c r="J6929" t="s">
        <v>0</v>
      </c>
      <c r="K6929" s="3" t="e">
        <f t="shared" si="582"/>
        <v>#VALUE!</v>
      </c>
      <c r="L6929">
        <v>67</v>
      </c>
      <c r="M6929">
        <f t="shared" si="580"/>
        <v>0.18406593406593408</v>
      </c>
      <c r="N6929">
        <f t="shared" si="583"/>
        <v>0</v>
      </c>
      <c r="O6929">
        <f t="shared" si="581"/>
        <v>0</v>
      </c>
      <c r="P6929">
        <f t="shared" si="579"/>
        <v>364</v>
      </c>
    </row>
    <row r="6930" spans="10:16" x14ac:dyDescent="0.25">
      <c r="K6930" s="3">
        <f t="shared" si="582"/>
        <v>33965</v>
      </c>
      <c r="L6930">
        <v>67</v>
      </c>
      <c r="M6930">
        <f t="shared" si="580"/>
        <v>0.18406593406593408</v>
      </c>
      <c r="N6930">
        <f t="shared" si="583"/>
        <v>0</v>
      </c>
      <c r="O6930">
        <f t="shared" si="581"/>
        <v>0</v>
      </c>
      <c r="P6930">
        <f t="shared" si="579"/>
        <v>364</v>
      </c>
    </row>
    <row r="6931" spans="10:16" x14ac:dyDescent="0.25">
      <c r="J6931" t="s">
        <v>0</v>
      </c>
      <c r="K6931" s="3" t="e">
        <f t="shared" si="582"/>
        <v>#VALUE!</v>
      </c>
      <c r="L6931">
        <v>67</v>
      </c>
      <c r="M6931">
        <f t="shared" si="580"/>
        <v>0.18406593406593408</v>
      </c>
      <c r="N6931">
        <f t="shared" si="583"/>
        <v>0</v>
      </c>
      <c r="O6931">
        <f t="shared" si="581"/>
        <v>0</v>
      </c>
      <c r="P6931">
        <f t="shared" si="579"/>
        <v>364</v>
      </c>
    </row>
    <row r="6932" spans="10:16" x14ac:dyDescent="0.25">
      <c r="K6932" s="3">
        <f t="shared" si="582"/>
        <v>33965</v>
      </c>
      <c r="L6932">
        <v>67</v>
      </c>
      <c r="M6932">
        <f t="shared" si="580"/>
        <v>0.18406593406593408</v>
      </c>
      <c r="N6932">
        <f t="shared" si="583"/>
        <v>0</v>
      </c>
      <c r="O6932">
        <f t="shared" si="581"/>
        <v>0</v>
      </c>
      <c r="P6932">
        <f t="shared" si="579"/>
        <v>364</v>
      </c>
    </row>
    <row r="6933" spans="10:16" x14ac:dyDescent="0.25">
      <c r="J6933" t="s">
        <v>0</v>
      </c>
      <c r="K6933" s="3" t="e">
        <f t="shared" si="582"/>
        <v>#VALUE!</v>
      </c>
      <c r="L6933">
        <v>67</v>
      </c>
      <c r="M6933">
        <f t="shared" si="580"/>
        <v>0.18406593406593408</v>
      </c>
      <c r="N6933">
        <f t="shared" si="583"/>
        <v>0</v>
      </c>
      <c r="O6933">
        <f t="shared" si="581"/>
        <v>0</v>
      </c>
      <c r="P6933">
        <f t="shared" si="579"/>
        <v>364</v>
      </c>
    </row>
    <row r="6934" spans="10:16" x14ac:dyDescent="0.25">
      <c r="K6934" s="3">
        <f t="shared" si="582"/>
        <v>33965</v>
      </c>
      <c r="L6934">
        <v>67</v>
      </c>
      <c r="M6934">
        <f t="shared" si="580"/>
        <v>0.18406593406593408</v>
      </c>
      <c r="N6934">
        <f t="shared" si="583"/>
        <v>0</v>
      </c>
      <c r="O6934">
        <f t="shared" si="581"/>
        <v>0</v>
      </c>
      <c r="P6934">
        <f t="shared" si="579"/>
        <v>364</v>
      </c>
    </row>
    <row r="6935" spans="10:16" x14ac:dyDescent="0.25">
      <c r="J6935" t="s">
        <v>0</v>
      </c>
      <c r="K6935" s="3" t="e">
        <f t="shared" si="582"/>
        <v>#VALUE!</v>
      </c>
      <c r="L6935">
        <v>67</v>
      </c>
      <c r="M6935">
        <f t="shared" si="580"/>
        <v>0.18406593406593408</v>
      </c>
      <c r="N6935">
        <f t="shared" si="583"/>
        <v>0</v>
      </c>
      <c r="O6935">
        <f t="shared" si="581"/>
        <v>0</v>
      </c>
      <c r="P6935">
        <f t="shared" si="579"/>
        <v>364</v>
      </c>
    </row>
    <row r="6936" spans="10:16" x14ac:dyDescent="0.25">
      <c r="K6936" s="3">
        <f t="shared" si="582"/>
        <v>33965</v>
      </c>
      <c r="L6936">
        <v>67</v>
      </c>
      <c r="M6936">
        <f t="shared" si="580"/>
        <v>0.18406593406593408</v>
      </c>
      <c r="N6936">
        <f t="shared" si="583"/>
        <v>0</v>
      </c>
      <c r="O6936">
        <f t="shared" si="581"/>
        <v>0</v>
      </c>
      <c r="P6936">
        <f t="shared" si="579"/>
        <v>364</v>
      </c>
    </row>
    <row r="6937" spans="10:16" x14ac:dyDescent="0.25">
      <c r="J6937" t="s">
        <v>0</v>
      </c>
      <c r="K6937" s="3" t="e">
        <f t="shared" si="582"/>
        <v>#VALUE!</v>
      </c>
      <c r="L6937">
        <v>67</v>
      </c>
      <c r="M6937">
        <f t="shared" si="580"/>
        <v>0.18406593406593408</v>
      </c>
      <c r="N6937">
        <f t="shared" si="583"/>
        <v>0</v>
      </c>
      <c r="O6937">
        <f t="shared" si="581"/>
        <v>0</v>
      </c>
      <c r="P6937">
        <f t="shared" si="579"/>
        <v>364</v>
      </c>
    </row>
    <row r="6938" spans="10:16" x14ac:dyDescent="0.25">
      <c r="K6938" s="3">
        <f t="shared" si="582"/>
        <v>33965</v>
      </c>
      <c r="L6938">
        <v>67</v>
      </c>
      <c r="M6938">
        <f t="shared" si="580"/>
        <v>0.18406593406593408</v>
      </c>
      <c r="N6938">
        <f t="shared" si="583"/>
        <v>0</v>
      </c>
      <c r="O6938">
        <f t="shared" si="581"/>
        <v>0</v>
      </c>
      <c r="P6938">
        <f t="shared" si="579"/>
        <v>364</v>
      </c>
    </row>
    <row r="6939" spans="10:16" x14ac:dyDescent="0.25">
      <c r="J6939" t="s">
        <v>0</v>
      </c>
      <c r="K6939" s="3" t="e">
        <f t="shared" si="582"/>
        <v>#VALUE!</v>
      </c>
      <c r="L6939">
        <v>67</v>
      </c>
      <c r="M6939">
        <f t="shared" si="580"/>
        <v>0.18406593406593408</v>
      </c>
      <c r="N6939">
        <f t="shared" si="583"/>
        <v>0</v>
      </c>
      <c r="O6939">
        <f t="shared" si="581"/>
        <v>0</v>
      </c>
      <c r="P6939">
        <f t="shared" si="579"/>
        <v>364</v>
      </c>
    </row>
    <row r="6940" spans="10:16" x14ac:dyDescent="0.25">
      <c r="K6940" s="3">
        <f t="shared" si="582"/>
        <v>33965</v>
      </c>
      <c r="L6940">
        <v>67</v>
      </c>
      <c r="M6940">
        <f t="shared" si="580"/>
        <v>0.18406593406593408</v>
      </c>
      <c r="N6940">
        <f t="shared" si="583"/>
        <v>0</v>
      </c>
      <c r="O6940">
        <f t="shared" si="581"/>
        <v>0</v>
      </c>
      <c r="P6940">
        <f t="shared" si="579"/>
        <v>364</v>
      </c>
    </row>
    <row r="6941" spans="10:16" x14ac:dyDescent="0.25">
      <c r="J6941" t="s">
        <v>0</v>
      </c>
      <c r="K6941" s="3" t="e">
        <f t="shared" si="582"/>
        <v>#VALUE!</v>
      </c>
      <c r="L6941">
        <v>67</v>
      </c>
      <c r="M6941">
        <f t="shared" si="580"/>
        <v>0.18406593406593408</v>
      </c>
      <c r="N6941">
        <f t="shared" si="583"/>
        <v>0</v>
      </c>
      <c r="O6941">
        <f t="shared" si="581"/>
        <v>0</v>
      </c>
      <c r="P6941">
        <f t="shared" si="579"/>
        <v>364</v>
      </c>
    </row>
    <row r="6942" spans="10:16" x14ac:dyDescent="0.25">
      <c r="K6942" s="3">
        <f t="shared" si="582"/>
        <v>33965</v>
      </c>
      <c r="L6942">
        <v>67</v>
      </c>
      <c r="M6942">
        <f t="shared" si="580"/>
        <v>0.18406593406593408</v>
      </c>
      <c r="N6942">
        <f t="shared" si="583"/>
        <v>0</v>
      </c>
      <c r="O6942">
        <f t="shared" si="581"/>
        <v>0</v>
      </c>
      <c r="P6942">
        <f t="shared" si="579"/>
        <v>364</v>
      </c>
    </row>
    <row r="6943" spans="10:16" x14ac:dyDescent="0.25">
      <c r="J6943" t="s">
        <v>0</v>
      </c>
      <c r="K6943" s="3" t="e">
        <f t="shared" si="582"/>
        <v>#VALUE!</v>
      </c>
      <c r="L6943">
        <v>67</v>
      </c>
      <c r="M6943">
        <f t="shared" si="580"/>
        <v>0.18406593406593408</v>
      </c>
      <c r="N6943">
        <f t="shared" si="583"/>
        <v>0</v>
      </c>
      <c r="O6943">
        <f t="shared" si="581"/>
        <v>0</v>
      </c>
      <c r="P6943">
        <f t="shared" si="579"/>
        <v>364</v>
      </c>
    </row>
    <row r="6944" spans="10:16" x14ac:dyDescent="0.25">
      <c r="K6944" s="3">
        <f t="shared" si="582"/>
        <v>33965</v>
      </c>
      <c r="L6944">
        <v>67</v>
      </c>
      <c r="M6944">
        <f t="shared" si="580"/>
        <v>0.18406593406593408</v>
      </c>
      <c r="N6944">
        <f t="shared" si="583"/>
        <v>0</v>
      </c>
      <c r="O6944">
        <f t="shared" si="581"/>
        <v>0</v>
      </c>
      <c r="P6944">
        <f t="shared" si="579"/>
        <v>364</v>
      </c>
    </row>
    <row r="6945" spans="10:16" x14ac:dyDescent="0.25">
      <c r="J6945" s="13" t="s">
        <v>0</v>
      </c>
      <c r="K6945" s="14" t="e">
        <f t="shared" si="582"/>
        <v>#VALUE!</v>
      </c>
      <c r="L6945" s="13">
        <v>67</v>
      </c>
      <c r="M6945">
        <f t="shared" si="580"/>
        <v>0.18406593406593408</v>
      </c>
      <c r="N6945" s="13">
        <f t="shared" si="583"/>
        <v>0</v>
      </c>
      <c r="O6945" s="13">
        <f t="shared" si="581"/>
        <v>0</v>
      </c>
      <c r="P6945">
        <f t="shared" si="579"/>
        <v>364</v>
      </c>
    </row>
    <row r="6946" spans="10:16" x14ac:dyDescent="0.25">
      <c r="K6946" s="3">
        <f t="shared" si="582"/>
        <v>33965</v>
      </c>
      <c r="L6946">
        <v>68</v>
      </c>
      <c r="M6946">
        <f t="shared" si="580"/>
        <v>0.18630136986301371</v>
      </c>
      <c r="N6946">
        <f t="shared" si="583"/>
        <v>0</v>
      </c>
      <c r="O6946">
        <f t="shared" si="581"/>
        <v>0</v>
      </c>
      <c r="P6946">
        <f>DATE(2012,12,26)-DATE(2011,12,27)</f>
        <v>365</v>
      </c>
    </row>
    <row r="6947" spans="10:16" x14ac:dyDescent="0.25">
      <c r="J6947" t="s">
        <v>0</v>
      </c>
      <c r="K6947" s="3" t="e">
        <f t="shared" si="582"/>
        <v>#VALUE!</v>
      </c>
      <c r="L6947">
        <v>68</v>
      </c>
      <c r="M6947">
        <f t="shared" si="580"/>
        <v>0.18630136986301371</v>
      </c>
      <c r="N6947">
        <f t="shared" si="583"/>
        <v>0</v>
      </c>
      <c r="O6947">
        <f t="shared" si="581"/>
        <v>0</v>
      </c>
      <c r="P6947">
        <f t="shared" ref="P6947:P7010" si="584">DATE(2012,12,26)-DATE(2011,12,27)</f>
        <v>365</v>
      </c>
    </row>
    <row r="6948" spans="10:16" x14ac:dyDescent="0.25">
      <c r="K6948" s="3">
        <f t="shared" si="582"/>
        <v>33965</v>
      </c>
      <c r="L6948">
        <v>68</v>
      </c>
      <c r="M6948">
        <f t="shared" si="580"/>
        <v>0.18630136986301371</v>
      </c>
      <c r="N6948">
        <f t="shared" si="583"/>
        <v>0</v>
      </c>
      <c r="O6948">
        <f t="shared" si="581"/>
        <v>0</v>
      </c>
      <c r="P6948">
        <f t="shared" si="584"/>
        <v>365</v>
      </c>
    </row>
    <row r="6949" spans="10:16" x14ac:dyDescent="0.25">
      <c r="J6949" t="s">
        <v>0</v>
      </c>
      <c r="K6949" s="3" t="e">
        <f t="shared" si="582"/>
        <v>#VALUE!</v>
      </c>
      <c r="L6949">
        <v>68</v>
      </c>
      <c r="M6949">
        <f t="shared" si="580"/>
        <v>0.18630136986301371</v>
      </c>
      <c r="N6949">
        <f t="shared" si="583"/>
        <v>0</v>
      </c>
      <c r="O6949">
        <f t="shared" si="581"/>
        <v>0</v>
      </c>
      <c r="P6949">
        <f t="shared" si="584"/>
        <v>365</v>
      </c>
    </row>
    <row r="6950" spans="10:16" x14ac:dyDescent="0.25">
      <c r="K6950" s="3">
        <f t="shared" si="582"/>
        <v>33965</v>
      </c>
      <c r="L6950">
        <v>68</v>
      </c>
      <c r="M6950">
        <f t="shared" si="580"/>
        <v>0.18630136986301371</v>
      </c>
      <c r="N6950">
        <f t="shared" si="583"/>
        <v>0</v>
      </c>
      <c r="O6950">
        <f t="shared" si="581"/>
        <v>0</v>
      </c>
      <c r="P6950">
        <f t="shared" si="584"/>
        <v>365</v>
      </c>
    </row>
    <row r="6951" spans="10:16" x14ac:dyDescent="0.25">
      <c r="J6951" t="s">
        <v>0</v>
      </c>
      <c r="K6951" s="3" t="e">
        <f t="shared" si="582"/>
        <v>#VALUE!</v>
      </c>
      <c r="L6951">
        <v>68</v>
      </c>
      <c r="M6951">
        <f t="shared" si="580"/>
        <v>0.18630136986301371</v>
      </c>
      <c r="N6951">
        <f t="shared" si="583"/>
        <v>0</v>
      </c>
      <c r="O6951">
        <f t="shared" si="581"/>
        <v>0</v>
      </c>
      <c r="P6951">
        <f t="shared" si="584"/>
        <v>365</v>
      </c>
    </row>
    <row r="6952" spans="10:16" x14ac:dyDescent="0.25">
      <c r="K6952" s="3">
        <f t="shared" si="582"/>
        <v>33965</v>
      </c>
      <c r="L6952">
        <v>68</v>
      </c>
      <c r="M6952">
        <f t="shared" si="580"/>
        <v>0.18630136986301371</v>
      </c>
      <c r="N6952">
        <f t="shared" si="583"/>
        <v>0</v>
      </c>
      <c r="O6952">
        <f t="shared" si="581"/>
        <v>0</v>
      </c>
      <c r="P6952">
        <f t="shared" si="584"/>
        <v>365</v>
      </c>
    </row>
    <row r="6953" spans="10:16" x14ac:dyDescent="0.25">
      <c r="J6953" t="s">
        <v>0</v>
      </c>
      <c r="K6953" s="3" t="e">
        <f t="shared" si="582"/>
        <v>#VALUE!</v>
      </c>
      <c r="L6953">
        <v>68</v>
      </c>
      <c r="M6953">
        <f t="shared" si="580"/>
        <v>0.18630136986301371</v>
      </c>
      <c r="N6953">
        <f t="shared" si="583"/>
        <v>0</v>
      </c>
      <c r="O6953">
        <f t="shared" si="581"/>
        <v>0</v>
      </c>
      <c r="P6953">
        <f t="shared" si="584"/>
        <v>365</v>
      </c>
    </row>
    <row r="6954" spans="10:16" x14ac:dyDescent="0.25">
      <c r="K6954" s="3">
        <f t="shared" si="582"/>
        <v>33965</v>
      </c>
      <c r="L6954">
        <v>68</v>
      </c>
      <c r="M6954">
        <f t="shared" si="580"/>
        <v>0.18630136986301371</v>
      </c>
      <c r="N6954">
        <f t="shared" si="583"/>
        <v>0</v>
      </c>
      <c r="O6954">
        <f t="shared" si="581"/>
        <v>0</v>
      </c>
      <c r="P6954">
        <f t="shared" si="584"/>
        <v>365</v>
      </c>
    </row>
    <row r="6955" spans="10:16" x14ac:dyDescent="0.25">
      <c r="J6955" t="s">
        <v>0</v>
      </c>
      <c r="K6955" s="3" t="e">
        <f t="shared" si="582"/>
        <v>#VALUE!</v>
      </c>
      <c r="L6955">
        <v>68</v>
      </c>
      <c r="M6955">
        <f t="shared" si="580"/>
        <v>0.18630136986301371</v>
      </c>
      <c r="N6955">
        <f t="shared" si="583"/>
        <v>0</v>
      </c>
      <c r="O6955">
        <f t="shared" si="581"/>
        <v>0</v>
      </c>
      <c r="P6955">
        <f t="shared" si="584"/>
        <v>365</v>
      </c>
    </row>
    <row r="6956" spans="10:16" x14ac:dyDescent="0.25">
      <c r="K6956" s="3">
        <f t="shared" si="582"/>
        <v>33965</v>
      </c>
      <c r="L6956">
        <v>68</v>
      </c>
      <c r="M6956">
        <f t="shared" si="580"/>
        <v>0.18630136986301371</v>
      </c>
      <c r="N6956">
        <f t="shared" si="583"/>
        <v>0</v>
      </c>
      <c r="O6956">
        <f t="shared" si="581"/>
        <v>0</v>
      </c>
      <c r="P6956">
        <f t="shared" si="584"/>
        <v>365</v>
      </c>
    </row>
    <row r="6957" spans="10:16" x14ac:dyDescent="0.25">
      <c r="J6957" t="s">
        <v>0</v>
      </c>
      <c r="K6957" s="3" t="e">
        <f t="shared" si="582"/>
        <v>#VALUE!</v>
      </c>
      <c r="L6957">
        <v>68</v>
      </c>
      <c r="M6957">
        <f t="shared" si="580"/>
        <v>0.18630136986301371</v>
      </c>
      <c r="N6957">
        <f t="shared" si="583"/>
        <v>0</v>
      </c>
      <c r="O6957">
        <f t="shared" si="581"/>
        <v>0</v>
      </c>
      <c r="P6957">
        <f t="shared" si="584"/>
        <v>365</v>
      </c>
    </row>
    <row r="6958" spans="10:16" x14ac:dyDescent="0.25">
      <c r="K6958" s="3">
        <f t="shared" si="582"/>
        <v>33965</v>
      </c>
      <c r="L6958">
        <v>68</v>
      </c>
      <c r="M6958">
        <f t="shared" si="580"/>
        <v>0.18630136986301371</v>
      </c>
      <c r="N6958">
        <f t="shared" si="583"/>
        <v>0</v>
      </c>
      <c r="O6958">
        <f t="shared" si="581"/>
        <v>0</v>
      </c>
      <c r="P6958">
        <f t="shared" si="584"/>
        <v>365</v>
      </c>
    </row>
    <row r="6959" spans="10:16" x14ac:dyDescent="0.25">
      <c r="J6959" t="s">
        <v>0</v>
      </c>
      <c r="K6959" s="3" t="e">
        <f t="shared" si="582"/>
        <v>#VALUE!</v>
      </c>
      <c r="L6959">
        <v>68</v>
      </c>
      <c r="M6959">
        <f t="shared" si="580"/>
        <v>0.18630136986301371</v>
      </c>
      <c r="N6959">
        <f t="shared" si="583"/>
        <v>0</v>
      </c>
      <c r="O6959">
        <f t="shared" si="581"/>
        <v>0</v>
      </c>
      <c r="P6959">
        <f t="shared" si="584"/>
        <v>365</v>
      </c>
    </row>
    <row r="6960" spans="10:16" x14ac:dyDescent="0.25">
      <c r="K6960" s="3">
        <f t="shared" si="582"/>
        <v>33965</v>
      </c>
      <c r="L6960">
        <v>68</v>
      </c>
      <c r="M6960">
        <f t="shared" si="580"/>
        <v>0.18630136986301371</v>
      </c>
      <c r="N6960">
        <f t="shared" si="583"/>
        <v>0</v>
      </c>
      <c r="O6960">
        <f t="shared" si="581"/>
        <v>0</v>
      </c>
      <c r="P6960">
        <f t="shared" si="584"/>
        <v>365</v>
      </c>
    </row>
    <row r="6961" spans="10:16" x14ac:dyDescent="0.25">
      <c r="J6961" t="s">
        <v>0</v>
      </c>
      <c r="K6961" s="3" t="e">
        <f t="shared" si="582"/>
        <v>#VALUE!</v>
      </c>
      <c r="L6961">
        <v>68</v>
      </c>
      <c r="M6961">
        <f t="shared" si="580"/>
        <v>0.18630136986301371</v>
      </c>
      <c r="N6961">
        <f t="shared" si="583"/>
        <v>0</v>
      </c>
      <c r="O6961">
        <f t="shared" si="581"/>
        <v>0</v>
      </c>
      <c r="P6961">
        <f t="shared" si="584"/>
        <v>365</v>
      </c>
    </row>
    <row r="6962" spans="10:16" x14ac:dyDescent="0.25">
      <c r="K6962" s="3">
        <f t="shared" si="582"/>
        <v>33965</v>
      </c>
      <c r="L6962">
        <v>68</v>
      </c>
      <c r="M6962">
        <f t="shared" si="580"/>
        <v>0.18630136986301371</v>
      </c>
      <c r="N6962">
        <f t="shared" si="583"/>
        <v>0</v>
      </c>
      <c r="O6962">
        <f t="shared" si="581"/>
        <v>0</v>
      </c>
      <c r="P6962">
        <f t="shared" si="584"/>
        <v>365</v>
      </c>
    </row>
    <row r="6963" spans="10:16" x14ac:dyDescent="0.25">
      <c r="J6963" t="s">
        <v>0</v>
      </c>
      <c r="K6963" s="3" t="e">
        <f t="shared" si="582"/>
        <v>#VALUE!</v>
      </c>
      <c r="L6963">
        <v>68</v>
      </c>
      <c r="M6963">
        <f t="shared" si="580"/>
        <v>0.18630136986301371</v>
      </c>
      <c r="N6963">
        <f t="shared" si="583"/>
        <v>0</v>
      </c>
      <c r="O6963">
        <f t="shared" si="581"/>
        <v>0</v>
      </c>
      <c r="P6963">
        <f t="shared" si="584"/>
        <v>365</v>
      </c>
    </row>
    <row r="6964" spans="10:16" x14ac:dyDescent="0.25">
      <c r="K6964" s="3">
        <f t="shared" si="582"/>
        <v>33965</v>
      </c>
      <c r="L6964">
        <v>68</v>
      </c>
      <c r="M6964">
        <f t="shared" si="580"/>
        <v>0.18630136986301371</v>
      </c>
      <c r="N6964">
        <f t="shared" si="583"/>
        <v>0</v>
      </c>
      <c r="O6964">
        <f t="shared" si="581"/>
        <v>0</v>
      </c>
      <c r="P6964">
        <f t="shared" si="584"/>
        <v>365</v>
      </c>
    </row>
    <row r="6965" spans="10:16" x14ac:dyDescent="0.25">
      <c r="J6965" t="s">
        <v>0</v>
      </c>
      <c r="K6965" s="3" t="e">
        <f t="shared" si="582"/>
        <v>#VALUE!</v>
      </c>
      <c r="L6965">
        <v>68</v>
      </c>
      <c r="M6965">
        <f t="shared" si="580"/>
        <v>0.18630136986301371</v>
      </c>
      <c r="N6965">
        <f t="shared" si="583"/>
        <v>0</v>
      </c>
      <c r="O6965">
        <f t="shared" si="581"/>
        <v>0</v>
      </c>
      <c r="P6965">
        <f t="shared" si="584"/>
        <v>365</v>
      </c>
    </row>
    <row r="6966" spans="10:16" x14ac:dyDescent="0.25">
      <c r="K6966" s="3">
        <f t="shared" si="582"/>
        <v>33965</v>
      </c>
      <c r="L6966">
        <v>68</v>
      </c>
      <c r="M6966">
        <f t="shared" si="580"/>
        <v>0.18630136986301371</v>
      </c>
      <c r="N6966">
        <f t="shared" si="583"/>
        <v>0</v>
      </c>
      <c r="O6966">
        <f t="shared" si="581"/>
        <v>0</v>
      </c>
      <c r="P6966">
        <f t="shared" si="584"/>
        <v>365</v>
      </c>
    </row>
    <row r="6967" spans="10:16" x14ac:dyDescent="0.25">
      <c r="J6967" t="s">
        <v>0</v>
      </c>
      <c r="K6967" s="3" t="e">
        <f t="shared" si="582"/>
        <v>#VALUE!</v>
      </c>
      <c r="L6967">
        <v>68</v>
      </c>
      <c r="M6967">
        <f t="shared" si="580"/>
        <v>0.18630136986301371</v>
      </c>
      <c r="N6967">
        <f t="shared" si="583"/>
        <v>0</v>
      </c>
      <c r="O6967">
        <f t="shared" si="581"/>
        <v>0</v>
      </c>
      <c r="P6967">
        <f t="shared" si="584"/>
        <v>365</v>
      </c>
    </row>
    <row r="6968" spans="10:16" x14ac:dyDescent="0.25">
      <c r="K6968" s="3">
        <f t="shared" si="582"/>
        <v>33965</v>
      </c>
      <c r="L6968">
        <v>68</v>
      </c>
      <c r="M6968">
        <f t="shared" si="580"/>
        <v>0.18630136986301371</v>
      </c>
      <c r="N6968">
        <f t="shared" si="583"/>
        <v>0</v>
      </c>
      <c r="O6968">
        <f t="shared" si="581"/>
        <v>0</v>
      </c>
      <c r="P6968">
        <f t="shared" si="584"/>
        <v>365</v>
      </c>
    </row>
    <row r="6969" spans="10:16" x14ac:dyDescent="0.25">
      <c r="J6969" t="s">
        <v>0</v>
      </c>
      <c r="K6969" s="3" t="e">
        <f t="shared" si="582"/>
        <v>#VALUE!</v>
      </c>
      <c r="L6969">
        <v>68</v>
      </c>
      <c r="M6969">
        <f t="shared" si="580"/>
        <v>0.18630136986301371</v>
      </c>
      <c r="N6969">
        <f t="shared" si="583"/>
        <v>0</v>
      </c>
      <c r="O6969">
        <f t="shared" si="581"/>
        <v>0</v>
      </c>
      <c r="P6969">
        <f t="shared" si="584"/>
        <v>365</v>
      </c>
    </row>
    <row r="6970" spans="10:16" x14ac:dyDescent="0.25">
      <c r="K6970" s="3">
        <f t="shared" si="582"/>
        <v>33965</v>
      </c>
      <c r="L6970">
        <v>68</v>
      </c>
      <c r="M6970">
        <f t="shared" si="580"/>
        <v>0.18630136986301371</v>
      </c>
      <c r="N6970">
        <f t="shared" si="583"/>
        <v>0</v>
      </c>
      <c r="O6970">
        <f t="shared" si="581"/>
        <v>0</v>
      </c>
      <c r="P6970">
        <f t="shared" si="584"/>
        <v>365</v>
      </c>
    </row>
    <row r="6971" spans="10:16" x14ac:dyDescent="0.25">
      <c r="J6971" t="s">
        <v>0</v>
      </c>
      <c r="K6971" s="3" t="e">
        <f t="shared" si="582"/>
        <v>#VALUE!</v>
      </c>
      <c r="L6971">
        <v>68</v>
      </c>
      <c r="M6971">
        <f t="shared" si="580"/>
        <v>0.18630136986301371</v>
      </c>
      <c r="N6971">
        <f t="shared" si="583"/>
        <v>0</v>
      </c>
      <c r="O6971">
        <f t="shared" si="581"/>
        <v>0</v>
      </c>
      <c r="P6971">
        <f t="shared" si="584"/>
        <v>365</v>
      </c>
    </row>
    <row r="6972" spans="10:16" x14ac:dyDescent="0.25">
      <c r="K6972" s="3">
        <f t="shared" si="582"/>
        <v>33965</v>
      </c>
      <c r="L6972">
        <v>68</v>
      </c>
      <c r="M6972">
        <f t="shared" si="580"/>
        <v>0.18630136986301371</v>
      </c>
      <c r="N6972">
        <f t="shared" si="583"/>
        <v>0</v>
      </c>
      <c r="O6972">
        <f t="shared" si="581"/>
        <v>0</v>
      </c>
      <c r="P6972">
        <f t="shared" si="584"/>
        <v>365</v>
      </c>
    </row>
    <row r="6973" spans="10:16" x14ac:dyDescent="0.25">
      <c r="J6973" t="s">
        <v>0</v>
      </c>
      <c r="K6973" s="3" t="e">
        <f t="shared" si="582"/>
        <v>#VALUE!</v>
      </c>
      <c r="L6973">
        <v>68</v>
      </c>
      <c r="M6973">
        <f t="shared" si="580"/>
        <v>0.18630136986301371</v>
      </c>
      <c r="N6973">
        <f t="shared" si="583"/>
        <v>0</v>
      </c>
      <c r="O6973">
        <f t="shared" si="581"/>
        <v>0</v>
      </c>
      <c r="P6973">
        <f t="shared" si="584"/>
        <v>365</v>
      </c>
    </row>
    <row r="6974" spans="10:16" x14ac:dyDescent="0.25">
      <c r="K6974" s="3">
        <f t="shared" si="582"/>
        <v>33965</v>
      </c>
      <c r="L6974">
        <v>68</v>
      </c>
      <c r="M6974">
        <f t="shared" si="580"/>
        <v>0.18630136986301371</v>
      </c>
      <c r="N6974">
        <f t="shared" si="583"/>
        <v>0</v>
      </c>
      <c r="O6974">
        <f t="shared" si="581"/>
        <v>0</v>
      </c>
      <c r="P6974">
        <f t="shared" si="584"/>
        <v>365</v>
      </c>
    </row>
    <row r="6975" spans="10:16" x14ac:dyDescent="0.25">
      <c r="J6975" t="s">
        <v>0</v>
      </c>
      <c r="K6975" s="3" t="e">
        <f t="shared" si="582"/>
        <v>#VALUE!</v>
      </c>
      <c r="L6975">
        <v>68</v>
      </c>
      <c r="M6975">
        <f t="shared" si="580"/>
        <v>0.18630136986301371</v>
      </c>
      <c r="N6975">
        <f t="shared" si="583"/>
        <v>0</v>
      </c>
      <c r="O6975">
        <f t="shared" si="581"/>
        <v>0</v>
      </c>
      <c r="P6975">
        <f t="shared" si="584"/>
        <v>365</v>
      </c>
    </row>
    <row r="6976" spans="10:16" x14ac:dyDescent="0.25">
      <c r="K6976" s="3">
        <f t="shared" si="582"/>
        <v>33965</v>
      </c>
      <c r="L6976">
        <v>68</v>
      </c>
      <c r="M6976">
        <f t="shared" si="580"/>
        <v>0.18630136986301371</v>
      </c>
      <c r="N6976">
        <f t="shared" si="583"/>
        <v>0</v>
      </c>
      <c r="O6976">
        <f t="shared" si="581"/>
        <v>0</v>
      </c>
      <c r="P6976">
        <f t="shared" si="584"/>
        <v>365</v>
      </c>
    </row>
    <row r="6977" spans="10:16" x14ac:dyDescent="0.25">
      <c r="J6977" t="s">
        <v>0</v>
      </c>
      <c r="K6977" s="3" t="e">
        <f t="shared" si="582"/>
        <v>#VALUE!</v>
      </c>
      <c r="L6977">
        <v>68</v>
      </c>
      <c r="M6977">
        <f t="shared" si="580"/>
        <v>0.18630136986301371</v>
      </c>
      <c r="N6977">
        <f t="shared" si="583"/>
        <v>0</v>
      </c>
      <c r="O6977">
        <f t="shared" si="581"/>
        <v>0</v>
      </c>
      <c r="P6977">
        <f t="shared" si="584"/>
        <v>365</v>
      </c>
    </row>
    <row r="6978" spans="10:16" x14ac:dyDescent="0.25">
      <c r="K6978" s="3">
        <f t="shared" si="582"/>
        <v>33965</v>
      </c>
      <c r="L6978">
        <v>68</v>
      </c>
      <c r="M6978">
        <f t="shared" si="580"/>
        <v>0.18630136986301371</v>
      </c>
      <c r="N6978">
        <f t="shared" si="583"/>
        <v>0</v>
      </c>
      <c r="O6978">
        <f t="shared" si="581"/>
        <v>0</v>
      </c>
      <c r="P6978">
        <f t="shared" si="584"/>
        <v>365</v>
      </c>
    </row>
    <row r="6979" spans="10:16" x14ac:dyDescent="0.25">
      <c r="J6979" t="s">
        <v>0</v>
      </c>
      <c r="K6979" s="3" t="e">
        <f t="shared" si="582"/>
        <v>#VALUE!</v>
      </c>
      <c r="L6979">
        <v>68</v>
      </c>
      <c r="M6979">
        <f t="shared" si="580"/>
        <v>0.18630136986301371</v>
      </c>
      <c r="N6979">
        <f t="shared" si="583"/>
        <v>0</v>
      </c>
      <c r="O6979">
        <f t="shared" si="581"/>
        <v>0</v>
      </c>
      <c r="P6979">
        <f t="shared" si="584"/>
        <v>365</v>
      </c>
    </row>
    <row r="6980" spans="10:16" x14ac:dyDescent="0.25">
      <c r="K6980" s="3">
        <f t="shared" si="582"/>
        <v>33965</v>
      </c>
      <c r="L6980">
        <v>68</v>
      </c>
      <c r="M6980">
        <f t="shared" si="580"/>
        <v>0.18630136986301371</v>
      </c>
      <c r="N6980">
        <f t="shared" si="583"/>
        <v>0</v>
      </c>
      <c r="O6980">
        <f t="shared" si="581"/>
        <v>0</v>
      </c>
      <c r="P6980">
        <f t="shared" si="584"/>
        <v>365</v>
      </c>
    </row>
    <row r="6981" spans="10:16" x14ac:dyDescent="0.25">
      <c r="J6981" t="s">
        <v>0</v>
      </c>
      <c r="K6981" s="3" t="e">
        <f t="shared" si="582"/>
        <v>#VALUE!</v>
      </c>
      <c r="L6981">
        <v>68</v>
      </c>
      <c r="M6981">
        <f t="shared" si="580"/>
        <v>0.18630136986301371</v>
      </c>
      <c r="N6981">
        <f t="shared" si="583"/>
        <v>0</v>
      </c>
      <c r="O6981">
        <f t="shared" si="581"/>
        <v>0</v>
      </c>
      <c r="P6981">
        <f t="shared" si="584"/>
        <v>365</v>
      </c>
    </row>
    <row r="6982" spans="10:16" x14ac:dyDescent="0.25">
      <c r="K6982" s="3">
        <f t="shared" si="582"/>
        <v>33965</v>
      </c>
      <c r="L6982">
        <v>68</v>
      </c>
      <c r="M6982">
        <f t="shared" si="580"/>
        <v>0.18630136986301371</v>
      </c>
      <c r="N6982">
        <f t="shared" si="583"/>
        <v>0</v>
      </c>
      <c r="O6982">
        <f t="shared" si="581"/>
        <v>0</v>
      </c>
      <c r="P6982">
        <f t="shared" si="584"/>
        <v>365</v>
      </c>
    </row>
    <row r="6983" spans="10:16" x14ac:dyDescent="0.25">
      <c r="J6983" t="s">
        <v>0</v>
      </c>
      <c r="K6983" s="3" t="e">
        <f t="shared" si="582"/>
        <v>#VALUE!</v>
      </c>
      <c r="L6983">
        <v>68</v>
      </c>
      <c r="M6983">
        <f t="shared" si="580"/>
        <v>0.18630136986301371</v>
      </c>
      <c r="N6983">
        <f t="shared" si="583"/>
        <v>0</v>
      </c>
      <c r="O6983">
        <f t="shared" si="581"/>
        <v>0</v>
      </c>
      <c r="P6983">
        <f t="shared" si="584"/>
        <v>365</v>
      </c>
    </row>
    <row r="6984" spans="10:16" x14ac:dyDescent="0.25">
      <c r="K6984" s="3">
        <f t="shared" si="582"/>
        <v>33965</v>
      </c>
      <c r="L6984">
        <v>68</v>
      </c>
      <c r="M6984">
        <f t="shared" ref="M6984:M7047" si="585">L6984/P6984</f>
        <v>0.18630136986301371</v>
      </c>
      <c r="N6984">
        <f t="shared" si="583"/>
        <v>0</v>
      </c>
      <c r="O6984">
        <f t="shared" ref="O6984:O7047" si="586">ROUND(N6984,1)</f>
        <v>0</v>
      </c>
      <c r="P6984">
        <f t="shared" si="584"/>
        <v>365</v>
      </c>
    </row>
    <row r="6985" spans="10:16" x14ac:dyDescent="0.25">
      <c r="J6985" t="s">
        <v>0</v>
      </c>
      <c r="K6985" s="3" t="e">
        <f t="shared" ref="K6985:K7048" si="587">$K$7+J6985</f>
        <v>#VALUE!</v>
      </c>
      <c r="L6985">
        <v>68</v>
      </c>
      <c r="M6985">
        <f t="shared" si="585"/>
        <v>0.18630136986301371</v>
      </c>
      <c r="N6985">
        <f t="shared" ref="N6985:N7048" si="588">INT(M6985)</f>
        <v>0</v>
      </c>
      <c r="O6985">
        <f t="shared" si="586"/>
        <v>0</v>
      </c>
      <c r="P6985">
        <f t="shared" si="584"/>
        <v>365</v>
      </c>
    </row>
    <row r="6986" spans="10:16" x14ac:dyDescent="0.25">
      <c r="K6986" s="3">
        <f t="shared" si="587"/>
        <v>33965</v>
      </c>
      <c r="L6986">
        <v>68</v>
      </c>
      <c r="M6986">
        <f t="shared" si="585"/>
        <v>0.18630136986301371</v>
      </c>
      <c r="N6986">
        <f t="shared" si="588"/>
        <v>0</v>
      </c>
      <c r="O6986">
        <f t="shared" si="586"/>
        <v>0</v>
      </c>
      <c r="P6986">
        <f t="shared" si="584"/>
        <v>365</v>
      </c>
    </row>
    <row r="6987" spans="10:16" x14ac:dyDescent="0.25">
      <c r="J6987" t="s">
        <v>0</v>
      </c>
      <c r="K6987" s="3" t="e">
        <f t="shared" si="587"/>
        <v>#VALUE!</v>
      </c>
      <c r="L6987">
        <v>68</v>
      </c>
      <c r="M6987">
        <f t="shared" si="585"/>
        <v>0.18630136986301371</v>
      </c>
      <c r="N6987">
        <f t="shared" si="588"/>
        <v>0</v>
      </c>
      <c r="O6987">
        <f t="shared" si="586"/>
        <v>0</v>
      </c>
      <c r="P6987">
        <f t="shared" si="584"/>
        <v>365</v>
      </c>
    </row>
    <row r="6988" spans="10:16" x14ac:dyDescent="0.25">
      <c r="K6988" s="3">
        <f t="shared" si="587"/>
        <v>33965</v>
      </c>
      <c r="L6988">
        <v>68</v>
      </c>
      <c r="M6988">
        <f t="shared" si="585"/>
        <v>0.18630136986301371</v>
      </c>
      <c r="N6988">
        <f t="shared" si="588"/>
        <v>0</v>
      </c>
      <c r="O6988">
        <f t="shared" si="586"/>
        <v>0</v>
      </c>
      <c r="P6988">
        <f t="shared" si="584"/>
        <v>365</v>
      </c>
    </row>
    <row r="6989" spans="10:16" x14ac:dyDescent="0.25">
      <c r="J6989" t="s">
        <v>0</v>
      </c>
      <c r="K6989" s="3" t="e">
        <f t="shared" si="587"/>
        <v>#VALUE!</v>
      </c>
      <c r="L6989">
        <v>68</v>
      </c>
      <c r="M6989">
        <f t="shared" si="585"/>
        <v>0.18630136986301371</v>
      </c>
      <c r="N6989">
        <f t="shared" si="588"/>
        <v>0</v>
      </c>
      <c r="O6989">
        <f t="shared" si="586"/>
        <v>0</v>
      </c>
      <c r="P6989">
        <f t="shared" si="584"/>
        <v>365</v>
      </c>
    </row>
    <row r="6990" spans="10:16" x14ac:dyDescent="0.25">
      <c r="K6990" s="3">
        <f t="shared" si="587"/>
        <v>33965</v>
      </c>
      <c r="L6990">
        <v>68</v>
      </c>
      <c r="M6990">
        <f t="shared" si="585"/>
        <v>0.18630136986301371</v>
      </c>
      <c r="N6990">
        <f t="shared" si="588"/>
        <v>0</v>
      </c>
      <c r="O6990">
        <f t="shared" si="586"/>
        <v>0</v>
      </c>
      <c r="P6990">
        <f t="shared" si="584"/>
        <v>365</v>
      </c>
    </row>
    <row r="6991" spans="10:16" x14ac:dyDescent="0.25">
      <c r="J6991" t="s">
        <v>0</v>
      </c>
      <c r="K6991" s="3" t="e">
        <f t="shared" si="587"/>
        <v>#VALUE!</v>
      </c>
      <c r="L6991">
        <v>68</v>
      </c>
      <c r="M6991">
        <f t="shared" si="585"/>
        <v>0.18630136986301371</v>
      </c>
      <c r="N6991">
        <f t="shared" si="588"/>
        <v>0</v>
      </c>
      <c r="O6991">
        <f t="shared" si="586"/>
        <v>0</v>
      </c>
      <c r="P6991">
        <f t="shared" si="584"/>
        <v>365</v>
      </c>
    </row>
    <row r="6992" spans="10:16" x14ac:dyDescent="0.25">
      <c r="K6992" s="3">
        <f t="shared" si="587"/>
        <v>33965</v>
      </c>
      <c r="L6992">
        <v>68</v>
      </c>
      <c r="M6992">
        <f t="shared" si="585"/>
        <v>0.18630136986301371</v>
      </c>
      <c r="N6992">
        <f t="shared" si="588"/>
        <v>0</v>
      </c>
      <c r="O6992">
        <f t="shared" si="586"/>
        <v>0</v>
      </c>
      <c r="P6992">
        <f t="shared" si="584"/>
        <v>365</v>
      </c>
    </row>
    <row r="6993" spans="10:16" x14ac:dyDescent="0.25">
      <c r="J6993" t="s">
        <v>0</v>
      </c>
      <c r="K6993" s="3" t="e">
        <f t="shared" si="587"/>
        <v>#VALUE!</v>
      </c>
      <c r="L6993">
        <v>68</v>
      </c>
      <c r="M6993">
        <f t="shared" si="585"/>
        <v>0.18630136986301371</v>
      </c>
      <c r="N6993">
        <f t="shared" si="588"/>
        <v>0</v>
      </c>
      <c r="O6993">
        <f t="shared" si="586"/>
        <v>0</v>
      </c>
      <c r="P6993">
        <f t="shared" si="584"/>
        <v>365</v>
      </c>
    </row>
    <row r="6994" spans="10:16" x14ac:dyDescent="0.25">
      <c r="K6994" s="3">
        <f t="shared" si="587"/>
        <v>33965</v>
      </c>
      <c r="L6994">
        <v>68</v>
      </c>
      <c r="M6994">
        <f t="shared" si="585"/>
        <v>0.18630136986301371</v>
      </c>
      <c r="N6994">
        <f t="shared" si="588"/>
        <v>0</v>
      </c>
      <c r="O6994">
        <f t="shared" si="586"/>
        <v>0</v>
      </c>
      <c r="P6994">
        <f t="shared" si="584"/>
        <v>365</v>
      </c>
    </row>
    <row r="6995" spans="10:16" x14ac:dyDescent="0.25">
      <c r="J6995" t="s">
        <v>0</v>
      </c>
      <c r="K6995" s="3" t="e">
        <f t="shared" si="587"/>
        <v>#VALUE!</v>
      </c>
      <c r="L6995">
        <v>68</v>
      </c>
      <c r="M6995">
        <f t="shared" si="585"/>
        <v>0.18630136986301371</v>
      </c>
      <c r="N6995">
        <f t="shared" si="588"/>
        <v>0</v>
      </c>
      <c r="O6995">
        <f t="shared" si="586"/>
        <v>0</v>
      </c>
      <c r="P6995">
        <f t="shared" si="584"/>
        <v>365</v>
      </c>
    </row>
    <row r="6996" spans="10:16" x14ac:dyDescent="0.25">
      <c r="K6996" s="3">
        <f t="shared" si="587"/>
        <v>33965</v>
      </c>
      <c r="L6996">
        <v>68</v>
      </c>
      <c r="M6996">
        <f t="shared" si="585"/>
        <v>0.18630136986301371</v>
      </c>
      <c r="N6996">
        <f t="shared" si="588"/>
        <v>0</v>
      </c>
      <c r="O6996">
        <f t="shared" si="586"/>
        <v>0</v>
      </c>
      <c r="P6996">
        <f t="shared" si="584"/>
        <v>365</v>
      </c>
    </row>
    <row r="6997" spans="10:16" x14ac:dyDescent="0.25">
      <c r="J6997" t="s">
        <v>0</v>
      </c>
      <c r="K6997" s="3" t="e">
        <f t="shared" si="587"/>
        <v>#VALUE!</v>
      </c>
      <c r="L6997">
        <v>68</v>
      </c>
      <c r="M6997">
        <f t="shared" si="585"/>
        <v>0.18630136986301371</v>
      </c>
      <c r="N6997">
        <f t="shared" si="588"/>
        <v>0</v>
      </c>
      <c r="O6997">
        <f t="shared" si="586"/>
        <v>0</v>
      </c>
      <c r="P6997">
        <f t="shared" si="584"/>
        <v>365</v>
      </c>
    </row>
    <row r="6998" spans="10:16" x14ac:dyDescent="0.25">
      <c r="K6998" s="3">
        <f t="shared" si="587"/>
        <v>33965</v>
      </c>
      <c r="L6998">
        <v>68</v>
      </c>
      <c r="M6998">
        <f t="shared" si="585"/>
        <v>0.18630136986301371</v>
      </c>
      <c r="N6998">
        <f t="shared" si="588"/>
        <v>0</v>
      </c>
      <c r="O6998">
        <f t="shared" si="586"/>
        <v>0</v>
      </c>
      <c r="P6998">
        <f t="shared" si="584"/>
        <v>365</v>
      </c>
    </row>
    <row r="6999" spans="10:16" x14ac:dyDescent="0.25">
      <c r="J6999" t="s">
        <v>0</v>
      </c>
      <c r="K6999" s="3" t="e">
        <f t="shared" si="587"/>
        <v>#VALUE!</v>
      </c>
      <c r="L6999">
        <v>68</v>
      </c>
      <c r="M6999">
        <f t="shared" si="585"/>
        <v>0.18630136986301371</v>
      </c>
      <c r="N6999">
        <f t="shared" si="588"/>
        <v>0</v>
      </c>
      <c r="O6999">
        <f t="shared" si="586"/>
        <v>0</v>
      </c>
      <c r="P6999">
        <f t="shared" si="584"/>
        <v>365</v>
      </c>
    </row>
    <row r="7000" spans="10:16" x14ac:dyDescent="0.25">
      <c r="K7000" s="3">
        <f t="shared" si="587"/>
        <v>33965</v>
      </c>
      <c r="L7000">
        <v>68</v>
      </c>
      <c r="M7000">
        <f t="shared" si="585"/>
        <v>0.18630136986301371</v>
      </c>
      <c r="N7000">
        <f t="shared" si="588"/>
        <v>0</v>
      </c>
      <c r="O7000">
        <f t="shared" si="586"/>
        <v>0</v>
      </c>
      <c r="P7000">
        <f t="shared" si="584"/>
        <v>365</v>
      </c>
    </row>
    <row r="7001" spans="10:16" x14ac:dyDescent="0.25">
      <c r="J7001" t="s">
        <v>0</v>
      </c>
      <c r="K7001" s="3" t="e">
        <f t="shared" si="587"/>
        <v>#VALUE!</v>
      </c>
      <c r="L7001">
        <v>68</v>
      </c>
      <c r="M7001">
        <f t="shared" si="585"/>
        <v>0.18630136986301371</v>
      </c>
      <c r="N7001">
        <f t="shared" si="588"/>
        <v>0</v>
      </c>
      <c r="O7001">
        <f t="shared" si="586"/>
        <v>0</v>
      </c>
      <c r="P7001">
        <f t="shared" si="584"/>
        <v>365</v>
      </c>
    </row>
    <row r="7002" spans="10:16" x14ac:dyDescent="0.25">
      <c r="K7002" s="3">
        <f t="shared" si="587"/>
        <v>33965</v>
      </c>
      <c r="L7002">
        <v>68</v>
      </c>
      <c r="M7002">
        <f t="shared" si="585"/>
        <v>0.18630136986301371</v>
      </c>
      <c r="N7002">
        <f t="shared" si="588"/>
        <v>0</v>
      </c>
      <c r="O7002">
        <f t="shared" si="586"/>
        <v>0</v>
      </c>
      <c r="P7002">
        <f t="shared" si="584"/>
        <v>365</v>
      </c>
    </row>
    <row r="7003" spans="10:16" x14ac:dyDescent="0.25">
      <c r="J7003" t="s">
        <v>0</v>
      </c>
      <c r="K7003" s="3" t="e">
        <f t="shared" si="587"/>
        <v>#VALUE!</v>
      </c>
      <c r="L7003">
        <v>68</v>
      </c>
      <c r="M7003">
        <f t="shared" si="585"/>
        <v>0.18630136986301371</v>
      </c>
      <c r="N7003">
        <f t="shared" si="588"/>
        <v>0</v>
      </c>
      <c r="O7003">
        <f t="shared" si="586"/>
        <v>0</v>
      </c>
      <c r="P7003">
        <f t="shared" si="584"/>
        <v>365</v>
      </c>
    </row>
    <row r="7004" spans="10:16" x14ac:dyDescent="0.25">
      <c r="K7004" s="3">
        <f t="shared" si="587"/>
        <v>33965</v>
      </c>
      <c r="L7004">
        <v>68</v>
      </c>
      <c r="M7004">
        <f t="shared" si="585"/>
        <v>0.18630136986301371</v>
      </c>
      <c r="N7004">
        <f t="shared" si="588"/>
        <v>0</v>
      </c>
      <c r="O7004">
        <f t="shared" si="586"/>
        <v>0</v>
      </c>
      <c r="P7004">
        <f t="shared" si="584"/>
        <v>365</v>
      </c>
    </row>
    <row r="7005" spans="10:16" x14ac:dyDescent="0.25">
      <c r="J7005" t="s">
        <v>0</v>
      </c>
      <c r="K7005" s="3" t="e">
        <f t="shared" si="587"/>
        <v>#VALUE!</v>
      </c>
      <c r="L7005">
        <v>68</v>
      </c>
      <c r="M7005">
        <f t="shared" si="585"/>
        <v>0.18630136986301371</v>
      </c>
      <c r="N7005">
        <f t="shared" si="588"/>
        <v>0</v>
      </c>
      <c r="O7005">
        <f t="shared" si="586"/>
        <v>0</v>
      </c>
      <c r="P7005">
        <f t="shared" si="584"/>
        <v>365</v>
      </c>
    </row>
    <row r="7006" spans="10:16" x14ac:dyDescent="0.25">
      <c r="K7006" s="3">
        <f t="shared" si="587"/>
        <v>33965</v>
      </c>
      <c r="L7006">
        <v>68</v>
      </c>
      <c r="M7006">
        <f t="shared" si="585"/>
        <v>0.18630136986301371</v>
      </c>
      <c r="N7006">
        <f t="shared" si="588"/>
        <v>0</v>
      </c>
      <c r="O7006">
        <f t="shared" si="586"/>
        <v>0</v>
      </c>
      <c r="P7006">
        <f t="shared" si="584"/>
        <v>365</v>
      </c>
    </row>
    <row r="7007" spans="10:16" x14ac:dyDescent="0.25">
      <c r="J7007" t="s">
        <v>0</v>
      </c>
      <c r="K7007" s="3" t="e">
        <f t="shared" si="587"/>
        <v>#VALUE!</v>
      </c>
      <c r="L7007">
        <v>68</v>
      </c>
      <c r="M7007">
        <f t="shared" si="585"/>
        <v>0.18630136986301371</v>
      </c>
      <c r="N7007">
        <f t="shared" si="588"/>
        <v>0</v>
      </c>
      <c r="O7007">
        <f t="shared" si="586"/>
        <v>0</v>
      </c>
      <c r="P7007">
        <f t="shared" si="584"/>
        <v>365</v>
      </c>
    </row>
    <row r="7008" spans="10:16" x14ac:dyDescent="0.25">
      <c r="K7008" s="3">
        <f t="shared" si="587"/>
        <v>33965</v>
      </c>
      <c r="L7008">
        <v>68</v>
      </c>
      <c r="M7008">
        <f t="shared" si="585"/>
        <v>0.18630136986301371</v>
      </c>
      <c r="N7008">
        <f t="shared" si="588"/>
        <v>0</v>
      </c>
      <c r="O7008">
        <f t="shared" si="586"/>
        <v>0</v>
      </c>
      <c r="P7008">
        <f t="shared" si="584"/>
        <v>365</v>
      </c>
    </row>
    <row r="7009" spans="10:16" x14ac:dyDescent="0.25">
      <c r="J7009" t="s">
        <v>0</v>
      </c>
      <c r="K7009" s="3" t="e">
        <f t="shared" si="587"/>
        <v>#VALUE!</v>
      </c>
      <c r="L7009">
        <v>68</v>
      </c>
      <c r="M7009">
        <f t="shared" si="585"/>
        <v>0.18630136986301371</v>
      </c>
      <c r="N7009">
        <f t="shared" si="588"/>
        <v>0</v>
      </c>
      <c r="O7009">
        <f t="shared" si="586"/>
        <v>0</v>
      </c>
      <c r="P7009">
        <f t="shared" si="584"/>
        <v>365</v>
      </c>
    </row>
    <row r="7010" spans="10:16" x14ac:dyDescent="0.25">
      <c r="K7010" s="3">
        <f t="shared" si="587"/>
        <v>33965</v>
      </c>
      <c r="L7010">
        <v>68</v>
      </c>
      <c r="M7010">
        <f t="shared" si="585"/>
        <v>0.18630136986301371</v>
      </c>
      <c r="N7010">
        <f t="shared" si="588"/>
        <v>0</v>
      </c>
      <c r="O7010">
        <f t="shared" si="586"/>
        <v>0</v>
      </c>
      <c r="P7010">
        <f t="shared" si="584"/>
        <v>365</v>
      </c>
    </row>
    <row r="7011" spans="10:16" x14ac:dyDescent="0.25">
      <c r="J7011" t="s">
        <v>0</v>
      </c>
      <c r="K7011" s="3" t="e">
        <f t="shared" si="587"/>
        <v>#VALUE!</v>
      </c>
      <c r="L7011">
        <v>68</v>
      </c>
      <c r="M7011">
        <f t="shared" si="585"/>
        <v>0.18630136986301371</v>
      </c>
      <c r="N7011">
        <f t="shared" si="588"/>
        <v>0</v>
      </c>
      <c r="O7011">
        <f t="shared" si="586"/>
        <v>0</v>
      </c>
      <c r="P7011">
        <f t="shared" ref="P7011:P7074" si="589">DATE(2012,12,26)-DATE(2011,12,27)</f>
        <v>365</v>
      </c>
    </row>
    <row r="7012" spans="10:16" x14ac:dyDescent="0.25">
      <c r="K7012" s="3">
        <f t="shared" si="587"/>
        <v>33965</v>
      </c>
      <c r="L7012">
        <v>68</v>
      </c>
      <c r="M7012">
        <f t="shared" si="585"/>
        <v>0.18630136986301371</v>
      </c>
      <c r="N7012">
        <f t="shared" si="588"/>
        <v>0</v>
      </c>
      <c r="O7012">
        <f t="shared" si="586"/>
        <v>0</v>
      </c>
      <c r="P7012">
        <f t="shared" si="589"/>
        <v>365</v>
      </c>
    </row>
    <row r="7013" spans="10:16" x14ac:dyDescent="0.25">
      <c r="J7013" t="s">
        <v>0</v>
      </c>
      <c r="K7013" s="3" t="e">
        <f t="shared" si="587"/>
        <v>#VALUE!</v>
      </c>
      <c r="L7013">
        <v>68</v>
      </c>
      <c r="M7013">
        <f t="shared" si="585"/>
        <v>0.18630136986301371</v>
      </c>
      <c r="N7013">
        <f t="shared" si="588"/>
        <v>0</v>
      </c>
      <c r="O7013">
        <f t="shared" si="586"/>
        <v>0</v>
      </c>
      <c r="P7013">
        <f t="shared" si="589"/>
        <v>365</v>
      </c>
    </row>
    <row r="7014" spans="10:16" x14ac:dyDescent="0.25">
      <c r="K7014" s="3">
        <f t="shared" si="587"/>
        <v>33965</v>
      </c>
      <c r="L7014">
        <v>68</v>
      </c>
      <c r="M7014">
        <f t="shared" si="585"/>
        <v>0.18630136986301371</v>
      </c>
      <c r="N7014">
        <f t="shared" si="588"/>
        <v>0</v>
      </c>
      <c r="O7014">
        <f t="shared" si="586"/>
        <v>0</v>
      </c>
      <c r="P7014">
        <f t="shared" si="589"/>
        <v>365</v>
      </c>
    </row>
    <row r="7015" spans="10:16" x14ac:dyDescent="0.25">
      <c r="J7015" t="s">
        <v>0</v>
      </c>
      <c r="K7015" s="3" t="e">
        <f t="shared" si="587"/>
        <v>#VALUE!</v>
      </c>
      <c r="L7015">
        <v>68</v>
      </c>
      <c r="M7015">
        <f t="shared" si="585"/>
        <v>0.18630136986301371</v>
      </c>
      <c r="N7015">
        <f t="shared" si="588"/>
        <v>0</v>
      </c>
      <c r="O7015">
        <f t="shared" si="586"/>
        <v>0</v>
      </c>
      <c r="P7015">
        <f t="shared" si="589"/>
        <v>365</v>
      </c>
    </row>
    <row r="7016" spans="10:16" x14ac:dyDescent="0.25">
      <c r="K7016" s="3">
        <f t="shared" si="587"/>
        <v>33965</v>
      </c>
      <c r="L7016">
        <v>68</v>
      </c>
      <c r="M7016">
        <f t="shared" si="585"/>
        <v>0.18630136986301371</v>
      </c>
      <c r="N7016">
        <f t="shared" si="588"/>
        <v>0</v>
      </c>
      <c r="O7016">
        <f t="shared" si="586"/>
        <v>0</v>
      </c>
      <c r="P7016">
        <f t="shared" si="589"/>
        <v>365</v>
      </c>
    </row>
    <row r="7017" spans="10:16" x14ac:dyDescent="0.25">
      <c r="J7017" t="s">
        <v>0</v>
      </c>
      <c r="K7017" s="3" t="e">
        <f t="shared" si="587"/>
        <v>#VALUE!</v>
      </c>
      <c r="L7017">
        <v>68</v>
      </c>
      <c r="M7017">
        <f t="shared" si="585"/>
        <v>0.18630136986301371</v>
      </c>
      <c r="N7017">
        <f t="shared" si="588"/>
        <v>0</v>
      </c>
      <c r="O7017">
        <f t="shared" si="586"/>
        <v>0</v>
      </c>
      <c r="P7017">
        <f t="shared" si="589"/>
        <v>365</v>
      </c>
    </row>
    <row r="7018" spans="10:16" x14ac:dyDescent="0.25">
      <c r="K7018" s="3">
        <f t="shared" si="587"/>
        <v>33965</v>
      </c>
      <c r="L7018">
        <v>68</v>
      </c>
      <c r="M7018">
        <f t="shared" si="585"/>
        <v>0.18630136986301371</v>
      </c>
      <c r="N7018">
        <f t="shared" si="588"/>
        <v>0</v>
      </c>
      <c r="O7018">
        <f t="shared" si="586"/>
        <v>0</v>
      </c>
      <c r="P7018">
        <f t="shared" si="589"/>
        <v>365</v>
      </c>
    </row>
    <row r="7019" spans="10:16" x14ac:dyDescent="0.25">
      <c r="J7019" t="s">
        <v>0</v>
      </c>
      <c r="K7019" s="3" t="e">
        <f t="shared" si="587"/>
        <v>#VALUE!</v>
      </c>
      <c r="L7019">
        <v>68</v>
      </c>
      <c r="M7019">
        <f t="shared" si="585"/>
        <v>0.18630136986301371</v>
      </c>
      <c r="N7019">
        <f t="shared" si="588"/>
        <v>0</v>
      </c>
      <c r="O7019">
        <f t="shared" si="586"/>
        <v>0</v>
      </c>
      <c r="P7019">
        <f t="shared" si="589"/>
        <v>365</v>
      </c>
    </row>
    <row r="7020" spans="10:16" x14ac:dyDescent="0.25">
      <c r="K7020" s="3">
        <f t="shared" si="587"/>
        <v>33965</v>
      </c>
      <c r="L7020">
        <v>68</v>
      </c>
      <c r="M7020">
        <f t="shared" si="585"/>
        <v>0.18630136986301371</v>
      </c>
      <c r="N7020">
        <f t="shared" si="588"/>
        <v>0</v>
      </c>
      <c r="O7020">
        <f t="shared" si="586"/>
        <v>0</v>
      </c>
      <c r="P7020">
        <f t="shared" si="589"/>
        <v>365</v>
      </c>
    </row>
    <row r="7021" spans="10:16" x14ac:dyDescent="0.25">
      <c r="J7021" t="s">
        <v>0</v>
      </c>
      <c r="K7021" s="3" t="e">
        <f t="shared" si="587"/>
        <v>#VALUE!</v>
      </c>
      <c r="L7021">
        <v>68</v>
      </c>
      <c r="M7021">
        <f t="shared" si="585"/>
        <v>0.18630136986301371</v>
      </c>
      <c r="N7021">
        <f t="shared" si="588"/>
        <v>0</v>
      </c>
      <c r="O7021">
        <f t="shared" si="586"/>
        <v>0</v>
      </c>
      <c r="P7021">
        <f t="shared" si="589"/>
        <v>365</v>
      </c>
    </row>
    <row r="7022" spans="10:16" x14ac:dyDescent="0.25">
      <c r="K7022" s="3">
        <f t="shared" si="587"/>
        <v>33965</v>
      </c>
      <c r="L7022">
        <v>68</v>
      </c>
      <c r="M7022">
        <f t="shared" si="585"/>
        <v>0.18630136986301371</v>
      </c>
      <c r="N7022">
        <f t="shared" si="588"/>
        <v>0</v>
      </c>
      <c r="O7022">
        <f t="shared" si="586"/>
        <v>0</v>
      </c>
      <c r="P7022">
        <f t="shared" si="589"/>
        <v>365</v>
      </c>
    </row>
    <row r="7023" spans="10:16" x14ac:dyDescent="0.25">
      <c r="J7023" t="s">
        <v>0</v>
      </c>
      <c r="K7023" s="3" t="e">
        <f t="shared" si="587"/>
        <v>#VALUE!</v>
      </c>
      <c r="L7023">
        <v>68</v>
      </c>
      <c r="M7023">
        <f t="shared" si="585"/>
        <v>0.18630136986301371</v>
      </c>
      <c r="N7023">
        <f t="shared" si="588"/>
        <v>0</v>
      </c>
      <c r="O7023">
        <f t="shared" si="586"/>
        <v>0</v>
      </c>
      <c r="P7023">
        <f t="shared" si="589"/>
        <v>365</v>
      </c>
    </row>
    <row r="7024" spans="10:16" x14ac:dyDescent="0.25">
      <c r="K7024" s="3">
        <f t="shared" si="587"/>
        <v>33965</v>
      </c>
      <c r="L7024">
        <v>68</v>
      </c>
      <c r="M7024">
        <f t="shared" si="585"/>
        <v>0.18630136986301371</v>
      </c>
      <c r="N7024">
        <f t="shared" si="588"/>
        <v>0</v>
      </c>
      <c r="O7024">
        <f t="shared" si="586"/>
        <v>0</v>
      </c>
      <c r="P7024">
        <f t="shared" si="589"/>
        <v>365</v>
      </c>
    </row>
    <row r="7025" spans="10:16" x14ac:dyDescent="0.25">
      <c r="J7025" t="s">
        <v>0</v>
      </c>
      <c r="K7025" s="3" t="e">
        <f t="shared" si="587"/>
        <v>#VALUE!</v>
      </c>
      <c r="L7025">
        <v>68</v>
      </c>
      <c r="M7025">
        <f t="shared" si="585"/>
        <v>0.18630136986301371</v>
      </c>
      <c r="N7025">
        <f t="shared" si="588"/>
        <v>0</v>
      </c>
      <c r="O7025">
        <f t="shared" si="586"/>
        <v>0</v>
      </c>
      <c r="P7025">
        <f t="shared" si="589"/>
        <v>365</v>
      </c>
    </row>
    <row r="7026" spans="10:16" x14ac:dyDescent="0.25">
      <c r="K7026" s="3">
        <f t="shared" si="587"/>
        <v>33965</v>
      </c>
      <c r="L7026">
        <v>68</v>
      </c>
      <c r="M7026">
        <f t="shared" si="585"/>
        <v>0.18630136986301371</v>
      </c>
      <c r="N7026">
        <f t="shared" si="588"/>
        <v>0</v>
      </c>
      <c r="O7026">
        <f t="shared" si="586"/>
        <v>0</v>
      </c>
      <c r="P7026">
        <f t="shared" si="589"/>
        <v>365</v>
      </c>
    </row>
    <row r="7027" spans="10:16" x14ac:dyDescent="0.25">
      <c r="J7027" t="s">
        <v>0</v>
      </c>
      <c r="K7027" s="3" t="e">
        <f t="shared" si="587"/>
        <v>#VALUE!</v>
      </c>
      <c r="L7027">
        <v>68</v>
      </c>
      <c r="M7027">
        <f t="shared" si="585"/>
        <v>0.18630136986301371</v>
      </c>
      <c r="N7027">
        <f t="shared" si="588"/>
        <v>0</v>
      </c>
      <c r="O7027">
        <f t="shared" si="586"/>
        <v>0</v>
      </c>
      <c r="P7027">
        <f t="shared" si="589"/>
        <v>365</v>
      </c>
    </row>
    <row r="7028" spans="10:16" x14ac:dyDescent="0.25">
      <c r="K7028" s="3">
        <f t="shared" si="587"/>
        <v>33965</v>
      </c>
      <c r="L7028">
        <v>68</v>
      </c>
      <c r="M7028">
        <f t="shared" si="585"/>
        <v>0.18630136986301371</v>
      </c>
      <c r="N7028">
        <f t="shared" si="588"/>
        <v>0</v>
      </c>
      <c r="O7028">
        <f t="shared" si="586"/>
        <v>0</v>
      </c>
      <c r="P7028">
        <f t="shared" si="589"/>
        <v>365</v>
      </c>
    </row>
    <row r="7029" spans="10:16" x14ac:dyDescent="0.25">
      <c r="J7029" t="s">
        <v>0</v>
      </c>
      <c r="K7029" s="3" t="e">
        <f t="shared" si="587"/>
        <v>#VALUE!</v>
      </c>
      <c r="L7029">
        <v>68</v>
      </c>
      <c r="M7029">
        <f t="shared" si="585"/>
        <v>0.18630136986301371</v>
      </c>
      <c r="N7029">
        <f t="shared" si="588"/>
        <v>0</v>
      </c>
      <c r="O7029">
        <f t="shared" si="586"/>
        <v>0</v>
      </c>
      <c r="P7029">
        <f t="shared" si="589"/>
        <v>365</v>
      </c>
    </row>
    <row r="7030" spans="10:16" x14ac:dyDescent="0.25">
      <c r="K7030" s="3">
        <f t="shared" si="587"/>
        <v>33965</v>
      </c>
      <c r="L7030">
        <v>68</v>
      </c>
      <c r="M7030">
        <f t="shared" si="585"/>
        <v>0.18630136986301371</v>
      </c>
      <c r="N7030">
        <f t="shared" si="588"/>
        <v>0</v>
      </c>
      <c r="O7030">
        <f t="shared" si="586"/>
        <v>0</v>
      </c>
      <c r="P7030">
        <f t="shared" si="589"/>
        <v>365</v>
      </c>
    </row>
    <row r="7031" spans="10:16" x14ac:dyDescent="0.25">
      <c r="J7031" t="s">
        <v>0</v>
      </c>
      <c r="K7031" s="3" t="e">
        <f t="shared" si="587"/>
        <v>#VALUE!</v>
      </c>
      <c r="L7031">
        <v>68</v>
      </c>
      <c r="M7031">
        <f t="shared" si="585"/>
        <v>0.18630136986301371</v>
      </c>
      <c r="N7031">
        <f t="shared" si="588"/>
        <v>0</v>
      </c>
      <c r="O7031">
        <f t="shared" si="586"/>
        <v>0</v>
      </c>
      <c r="P7031">
        <f t="shared" si="589"/>
        <v>365</v>
      </c>
    </row>
    <row r="7032" spans="10:16" x14ac:dyDescent="0.25">
      <c r="K7032" s="3">
        <f t="shared" si="587"/>
        <v>33965</v>
      </c>
      <c r="L7032">
        <v>68</v>
      </c>
      <c r="M7032">
        <f t="shared" si="585"/>
        <v>0.18630136986301371</v>
      </c>
      <c r="N7032">
        <f t="shared" si="588"/>
        <v>0</v>
      </c>
      <c r="O7032">
        <f t="shared" si="586"/>
        <v>0</v>
      </c>
      <c r="P7032">
        <f t="shared" si="589"/>
        <v>365</v>
      </c>
    </row>
    <row r="7033" spans="10:16" x14ac:dyDescent="0.25">
      <c r="J7033" t="s">
        <v>0</v>
      </c>
      <c r="K7033" s="3" t="e">
        <f t="shared" si="587"/>
        <v>#VALUE!</v>
      </c>
      <c r="L7033">
        <v>68</v>
      </c>
      <c r="M7033">
        <f t="shared" si="585"/>
        <v>0.18630136986301371</v>
      </c>
      <c r="N7033">
        <f t="shared" si="588"/>
        <v>0</v>
      </c>
      <c r="O7033">
        <f t="shared" si="586"/>
        <v>0</v>
      </c>
      <c r="P7033">
        <f t="shared" si="589"/>
        <v>365</v>
      </c>
    </row>
    <row r="7034" spans="10:16" x14ac:dyDescent="0.25">
      <c r="K7034" s="3">
        <f t="shared" si="587"/>
        <v>33965</v>
      </c>
      <c r="L7034">
        <v>68</v>
      </c>
      <c r="M7034">
        <f t="shared" si="585"/>
        <v>0.18630136986301371</v>
      </c>
      <c r="N7034">
        <f t="shared" si="588"/>
        <v>0</v>
      </c>
      <c r="O7034">
        <f t="shared" si="586"/>
        <v>0</v>
      </c>
      <c r="P7034">
        <f t="shared" si="589"/>
        <v>365</v>
      </c>
    </row>
    <row r="7035" spans="10:16" x14ac:dyDescent="0.25">
      <c r="J7035" t="s">
        <v>0</v>
      </c>
      <c r="K7035" s="3" t="e">
        <f t="shared" si="587"/>
        <v>#VALUE!</v>
      </c>
      <c r="L7035">
        <v>68</v>
      </c>
      <c r="M7035">
        <f t="shared" si="585"/>
        <v>0.18630136986301371</v>
      </c>
      <c r="N7035">
        <f t="shared" si="588"/>
        <v>0</v>
      </c>
      <c r="O7035">
        <f t="shared" si="586"/>
        <v>0</v>
      </c>
      <c r="P7035">
        <f t="shared" si="589"/>
        <v>365</v>
      </c>
    </row>
    <row r="7036" spans="10:16" x14ac:dyDescent="0.25">
      <c r="K7036" s="3">
        <f t="shared" si="587"/>
        <v>33965</v>
      </c>
      <c r="L7036">
        <v>68</v>
      </c>
      <c r="M7036">
        <f t="shared" si="585"/>
        <v>0.18630136986301371</v>
      </c>
      <c r="N7036">
        <f t="shared" si="588"/>
        <v>0</v>
      </c>
      <c r="O7036">
        <f t="shared" si="586"/>
        <v>0</v>
      </c>
      <c r="P7036">
        <f t="shared" si="589"/>
        <v>365</v>
      </c>
    </row>
    <row r="7037" spans="10:16" x14ac:dyDescent="0.25">
      <c r="J7037" t="s">
        <v>0</v>
      </c>
      <c r="K7037" s="3" t="e">
        <f t="shared" si="587"/>
        <v>#VALUE!</v>
      </c>
      <c r="L7037">
        <v>68</v>
      </c>
      <c r="M7037">
        <f t="shared" si="585"/>
        <v>0.18630136986301371</v>
      </c>
      <c r="N7037">
        <f t="shared" si="588"/>
        <v>0</v>
      </c>
      <c r="O7037">
        <f t="shared" si="586"/>
        <v>0</v>
      </c>
      <c r="P7037">
        <f t="shared" si="589"/>
        <v>365</v>
      </c>
    </row>
    <row r="7038" spans="10:16" x14ac:dyDescent="0.25">
      <c r="K7038" s="3">
        <f t="shared" si="587"/>
        <v>33965</v>
      </c>
      <c r="L7038">
        <v>68</v>
      </c>
      <c r="M7038">
        <f t="shared" si="585"/>
        <v>0.18630136986301371</v>
      </c>
      <c r="N7038">
        <f t="shared" si="588"/>
        <v>0</v>
      </c>
      <c r="O7038">
        <f t="shared" si="586"/>
        <v>0</v>
      </c>
      <c r="P7038">
        <f t="shared" si="589"/>
        <v>365</v>
      </c>
    </row>
    <row r="7039" spans="10:16" x14ac:dyDescent="0.25">
      <c r="J7039" t="s">
        <v>0</v>
      </c>
      <c r="K7039" s="3" t="e">
        <f t="shared" si="587"/>
        <v>#VALUE!</v>
      </c>
      <c r="L7039">
        <v>68</v>
      </c>
      <c r="M7039">
        <f t="shared" si="585"/>
        <v>0.18630136986301371</v>
      </c>
      <c r="N7039">
        <f t="shared" si="588"/>
        <v>0</v>
      </c>
      <c r="O7039">
        <f t="shared" si="586"/>
        <v>0</v>
      </c>
      <c r="P7039">
        <f t="shared" si="589"/>
        <v>365</v>
      </c>
    </row>
    <row r="7040" spans="10:16" x14ac:dyDescent="0.25">
      <c r="K7040" s="3">
        <f t="shared" si="587"/>
        <v>33965</v>
      </c>
      <c r="L7040">
        <v>68</v>
      </c>
      <c r="M7040">
        <f t="shared" si="585"/>
        <v>0.18630136986301371</v>
      </c>
      <c r="N7040">
        <f t="shared" si="588"/>
        <v>0</v>
      </c>
      <c r="O7040">
        <f t="shared" si="586"/>
        <v>0</v>
      </c>
      <c r="P7040">
        <f t="shared" si="589"/>
        <v>365</v>
      </c>
    </row>
    <row r="7041" spans="10:16" x14ac:dyDescent="0.25">
      <c r="J7041" t="s">
        <v>0</v>
      </c>
      <c r="K7041" s="3" t="e">
        <f t="shared" si="587"/>
        <v>#VALUE!</v>
      </c>
      <c r="L7041">
        <v>68</v>
      </c>
      <c r="M7041">
        <f t="shared" si="585"/>
        <v>0.18630136986301371</v>
      </c>
      <c r="N7041">
        <f t="shared" si="588"/>
        <v>0</v>
      </c>
      <c r="O7041">
        <f t="shared" si="586"/>
        <v>0</v>
      </c>
      <c r="P7041">
        <f t="shared" si="589"/>
        <v>365</v>
      </c>
    </row>
    <row r="7042" spans="10:16" x14ac:dyDescent="0.25">
      <c r="K7042" s="3">
        <f t="shared" si="587"/>
        <v>33965</v>
      </c>
      <c r="L7042">
        <v>68</v>
      </c>
      <c r="M7042">
        <f t="shared" si="585"/>
        <v>0.18630136986301371</v>
      </c>
      <c r="N7042">
        <f t="shared" si="588"/>
        <v>0</v>
      </c>
      <c r="O7042">
        <f t="shared" si="586"/>
        <v>0</v>
      </c>
      <c r="P7042">
        <f t="shared" si="589"/>
        <v>365</v>
      </c>
    </row>
    <row r="7043" spans="10:16" x14ac:dyDescent="0.25">
      <c r="J7043" t="s">
        <v>0</v>
      </c>
      <c r="K7043" s="3" t="e">
        <f t="shared" si="587"/>
        <v>#VALUE!</v>
      </c>
      <c r="L7043">
        <v>68</v>
      </c>
      <c r="M7043">
        <f t="shared" si="585"/>
        <v>0.18630136986301371</v>
      </c>
      <c r="N7043">
        <f t="shared" si="588"/>
        <v>0</v>
      </c>
      <c r="O7043">
        <f t="shared" si="586"/>
        <v>0</v>
      </c>
      <c r="P7043">
        <f t="shared" si="589"/>
        <v>365</v>
      </c>
    </row>
    <row r="7044" spans="10:16" x14ac:dyDescent="0.25">
      <c r="K7044" s="3">
        <f t="shared" si="587"/>
        <v>33965</v>
      </c>
      <c r="L7044">
        <v>68</v>
      </c>
      <c r="M7044">
        <f t="shared" si="585"/>
        <v>0.18630136986301371</v>
      </c>
      <c r="N7044">
        <f t="shared" si="588"/>
        <v>0</v>
      </c>
      <c r="O7044">
        <f t="shared" si="586"/>
        <v>0</v>
      </c>
      <c r="P7044">
        <f t="shared" si="589"/>
        <v>365</v>
      </c>
    </row>
    <row r="7045" spans="10:16" x14ac:dyDescent="0.25">
      <c r="J7045" t="s">
        <v>0</v>
      </c>
      <c r="K7045" s="3" t="e">
        <f t="shared" si="587"/>
        <v>#VALUE!</v>
      </c>
      <c r="L7045">
        <v>68</v>
      </c>
      <c r="M7045">
        <f t="shared" si="585"/>
        <v>0.18630136986301371</v>
      </c>
      <c r="N7045">
        <f t="shared" si="588"/>
        <v>0</v>
      </c>
      <c r="O7045">
        <f t="shared" si="586"/>
        <v>0</v>
      </c>
      <c r="P7045">
        <f t="shared" si="589"/>
        <v>365</v>
      </c>
    </row>
    <row r="7046" spans="10:16" x14ac:dyDescent="0.25">
      <c r="K7046" s="3">
        <f t="shared" si="587"/>
        <v>33965</v>
      </c>
      <c r="L7046">
        <v>68</v>
      </c>
      <c r="M7046">
        <f t="shared" si="585"/>
        <v>0.18630136986301371</v>
      </c>
      <c r="N7046">
        <f t="shared" si="588"/>
        <v>0</v>
      </c>
      <c r="O7046">
        <f t="shared" si="586"/>
        <v>0</v>
      </c>
      <c r="P7046">
        <f t="shared" si="589"/>
        <v>365</v>
      </c>
    </row>
    <row r="7047" spans="10:16" x14ac:dyDescent="0.25">
      <c r="J7047" t="s">
        <v>0</v>
      </c>
      <c r="K7047" s="3" t="e">
        <f t="shared" si="587"/>
        <v>#VALUE!</v>
      </c>
      <c r="L7047">
        <v>68</v>
      </c>
      <c r="M7047">
        <f t="shared" si="585"/>
        <v>0.18630136986301371</v>
      </c>
      <c r="N7047">
        <f t="shared" si="588"/>
        <v>0</v>
      </c>
      <c r="O7047">
        <f t="shared" si="586"/>
        <v>0</v>
      </c>
      <c r="P7047">
        <f t="shared" si="589"/>
        <v>365</v>
      </c>
    </row>
    <row r="7048" spans="10:16" x14ac:dyDescent="0.25">
      <c r="K7048" s="3">
        <f t="shared" si="587"/>
        <v>33965</v>
      </c>
      <c r="L7048">
        <v>68</v>
      </c>
      <c r="M7048">
        <f t="shared" ref="M7048:M7111" si="590">L7048/P7048</f>
        <v>0.18630136986301371</v>
      </c>
      <c r="N7048">
        <f t="shared" si="588"/>
        <v>0</v>
      </c>
      <c r="O7048">
        <f t="shared" ref="O7048:O7111" si="591">ROUND(N7048,1)</f>
        <v>0</v>
      </c>
      <c r="P7048">
        <f t="shared" si="589"/>
        <v>365</v>
      </c>
    </row>
    <row r="7049" spans="10:16" x14ac:dyDescent="0.25">
      <c r="J7049" t="s">
        <v>0</v>
      </c>
      <c r="K7049" s="3" t="e">
        <f t="shared" ref="K7049:K7112" si="592">$K$7+J7049</f>
        <v>#VALUE!</v>
      </c>
      <c r="L7049">
        <v>68</v>
      </c>
      <c r="M7049">
        <f t="shared" si="590"/>
        <v>0.18630136986301371</v>
      </c>
      <c r="N7049">
        <f t="shared" ref="N7049:N7112" si="593">INT(M7049)</f>
        <v>0</v>
      </c>
      <c r="O7049">
        <f t="shared" si="591"/>
        <v>0</v>
      </c>
      <c r="P7049">
        <f t="shared" si="589"/>
        <v>365</v>
      </c>
    </row>
    <row r="7050" spans="10:16" x14ac:dyDescent="0.25">
      <c r="K7050" s="3">
        <f t="shared" si="592"/>
        <v>33965</v>
      </c>
      <c r="L7050">
        <v>68</v>
      </c>
      <c r="M7050">
        <f t="shared" si="590"/>
        <v>0.18630136986301371</v>
      </c>
      <c r="N7050">
        <f t="shared" si="593"/>
        <v>0</v>
      </c>
      <c r="O7050">
        <f t="shared" si="591"/>
        <v>0</v>
      </c>
      <c r="P7050">
        <f t="shared" si="589"/>
        <v>365</v>
      </c>
    </row>
    <row r="7051" spans="10:16" x14ac:dyDescent="0.25">
      <c r="J7051" t="s">
        <v>0</v>
      </c>
      <c r="K7051" s="3" t="e">
        <f t="shared" si="592"/>
        <v>#VALUE!</v>
      </c>
      <c r="L7051">
        <v>68</v>
      </c>
      <c r="M7051">
        <f t="shared" si="590"/>
        <v>0.18630136986301371</v>
      </c>
      <c r="N7051">
        <f t="shared" si="593"/>
        <v>0</v>
      </c>
      <c r="O7051">
        <f t="shared" si="591"/>
        <v>0</v>
      </c>
      <c r="P7051">
        <f t="shared" si="589"/>
        <v>365</v>
      </c>
    </row>
    <row r="7052" spans="10:16" x14ac:dyDescent="0.25">
      <c r="K7052" s="3">
        <f t="shared" si="592"/>
        <v>33965</v>
      </c>
      <c r="L7052">
        <v>68</v>
      </c>
      <c r="M7052">
        <f t="shared" si="590"/>
        <v>0.18630136986301371</v>
      </c>
      <c r="N7052">
        <f t="shared" si="593"/>
        <v>0</v>
      </c>
      <c r="O7052">
        <f t="shared" si="591"/>
        <v>0</v>
      </c>
      <c r="P7052">
        <f t="shared" si="589"/>
        <v>365</v>
      </c>
    </row>
    <row r="7053" spans="10:16" x14ac:dyDescent="0.25">
      <c r="J7053" t="s">
        <v>0</v>
      </c>
      <c r="K7053" s="3" t="e">
        <f t="shared" si="592"/>
        <v>#VALUE!</v>
      </c>
      <c r="L7053">
        <v>68</v>
      </c>
      <c r="M7053">
        <f t="shared" si="590"/>
        <v>0.18630136986301371</v>
      </c>
      <c r="N7053">
        <f t="shared" si="593"/>
        <v>0</v>
      </c>
      <c r="O7053">
        <f t="shared" si="591"/>
        <v>0</v>
      </c>
      <c r="P7053">
        <f t="shared" si="589"/>
        <v>365</v>
      </c>
    </row>
    <row r="7054" spans="10:16" x14ac:dyDescent="0.25">
      <c r="K7054" s="3">
        <f t="shared" si="592"/>
        <v>33965</v>
      </c>
      <c r="L7054">
        <v>68</v>
      </c>
      <c r="M7054">
        <f t="shared" si="590"/>
        <v>0.18630136986301371</v>
      </c>
      <c r="N7054">
        <f t="shared" si="593"/>
        <v>0</v>
      </c>
      <c r="O7054">
        <f t="shared" si="591"/>
        <v>0</v>
      </c>
      <c r="P7054">
        <f t="shared" si="589"/>
        <v>365</v>
      </c>
    </row>
    <row r="7055" spans="10:16" x14ac:dyDescent="0.25">
      <c r="J7055" t="s">
        <v>0</v>
      </c>
      <c r="K7055" s="3" t="e">
        <f t="shared" si="592"/>
        <v>#VALUE!</v>
      </c>
      <c r="L7055">
        <v>68</v>
      </c>
      <c r="M7055">
        <f t="shared" si="590"/>
        <v>0.18630136986301371</v>
      </c>
      <c r="N7055">
        <f t="shared" si="593"/>
        <v>0</v>
      </c>
      <c r="O7055">
        <f t="shared" si="591"/>
        <v>0</v>
      </c>
      <c r="P7055">
        <f t="shared" si="589"/>
        <v>365</v>
      </c>
    </row>
    <row r="7056" spans="10:16" x14ac:dyDescent="0.25">
      <c r="K7056" s="3">
        <f t="shared" si="592"/>
        <v>33965</v>
      </c>
      <c r="L7056">
        <v>68</v>
      </c>
      <c r="M7056">
        <f t="shared" si="590"/>
        <v>0.18630136986301371</v>
      </c>
      <c r="N7056">
        <f t="shared" si="593"/>
        <v>0</v>
      </c>
      <c r="O7056">
        <f t="shared" si="591"/>
        <v>0</v>
      </c>
      <c r="P7056">
        <f t="shared" si="589"/>
        <v>365</v>
      </c>
    </row>
    <row r="7057" spans="10:16" x14ac:dyDescent="0.25">
      <c r="J7057" t="s">
        <v>0</v>
      </c>
      <c r="K7057" s="3" t="e">
        <f t="shared" si="592"/>
        <v>#VALUE!</v>
      </c>
      <c r="L7057">
        <v>68</v>
      </c>
      <c r="M7057">
        <f t="shared" si="590"/>
        <v>0.18630136986301371</v>
      </c>
      <c r="N7057">
        <f t="shared" si="593"/>
        <v>0</v>
      </c>
      <c r="O7057">
        <f t="shared" si="591"/>
        <v>0</v>
      </c>
      <c r="P7057">
        <f t="shared" si="589"/>
        <v>365</v>
      </c>
    </row>
    <row r="7058" spans="10:16" x14ac:dyDescent="0.25">
      <c r="K7058" s="3">
        <f t="shared" si="592"/>
        <v>33965</v>
      </c>
      <c r="L7058">
        <v>68</v>
      </c>
      <c r="M7058">
        <f t="shared" si="590"/>
        <v>0.18630136986301371</v>
      </c>
      <c r="N7058">
        <f t="shared" si="593"/>
        <v>0</v>
      </c>
      <c r="O7058">
        <f t="shared" si="591"/>
        <v>0</v>
      </c>
      <c r="P7058">
        <f t="shared" si="589"/>
        <v>365</v>
      </c>
    </row>
    <row r="7059" spans="10:16" x14ac:dyDescent="0.25">
      <c r="J7059" t="s">
        <v>0</v>
      </c>
      <c r="K7059" s="3" t="e">
        <f t="shared" si="592"/>
        <v>#VALUE!</v>
      </c>
      <c r="L7059">
        <v>68</v>
      </c>
      <c r="M7059">
        <f t="shared" si="590"/>
        <v>0.18630136986301371</v>
      </c>
      <c r="N7059">
        <f t="shared" si="593"/>
        <v>0</v>
      </c>
      <c r="O7059">
        <f t="shared" si="591"/>
        <v>0</v>
      </c>
      <c r="P7059">
        <f t="shared" si="589"/>
        <v>365</v>
      </c>
    </row>
    <row r="7060" spans="10:16" x14ac:dyDescent="0.25">
      <c r="K7060" s="3">
        <f t="shared" si="592"/>
        <v>33965</v>
      </c>
      <c r="L7060">
        <v>68</v>
      </c>
      <c r="M7060">
        <f t="shared" si="590"/>
        <v>0.18630136986301371</v>
      </c>
      <c r="N7060">
        <f t="shared" si="593"/>
        <v>0</v>
      </c>
      <c r="O7060">
        <f t="shared" si="591"/>
        <v>0</v>
      </c>
      <c r="P7060">
        <f t="shared" si="589"/>
        <v>365</v>
      </c>
    </row>
    <row r="7061" spans="10:16" x14ac:dyDescent="0.25">
      <c r="J7061" t="s">
        <v>0</v>
      </c>
      <c r="K7061" s="3" t="e">
        <f t="shared" si="592"/>
        <v>#VALUE!</v>
      </c>
      <c r="L7061">
        <v>68</v>
      </c>
      <c r="M7061">
        <f t="shared" si="590"/>
        <v>0.18630136986301371</v>
      </c>
      <c r="N7061">
        <f t="shared" si="593"/>
        <v>0</v>
      </c>
      <c r="O7061">
        <f t="shared" si="591"/>
        <v>0</v>
      </c>
      <c r="P7061">
        <f t="shared" si="589"/>
        <v>365</v>
      </c>
    </row>
    <row r="7062" spans="10:16" x14ac:dyDescent="0.25">
      <c r="K7062" s="3">
        <f t="shared" si="592"/>
        <v>33965</v>
      </c>
      <c r="L7062">
        <v>68</v>
      </c>
      <c r="M7062">
        <f t="shared" si="590"/>
        <v>0.18630136986301371</v>
      </c>
      <c r="N7062">
        <f t="shared" si="593"/>
        <v>0</v>
      </c>
      <c r="O7062">
        <f t="shared" si="591"/>
        <v>0</v>
      </c>
      <c r="P7062">
        <f t="shared" si="589"/>
        <v>365</v>
      </c>
    </row>
    <row r="7063" spans="10:16" x14ac:dyDescent="0.25">
      <c r="J7063" t="s">
        <v>0</v>
      </c>
      <c r="K7063" s="3" t="e">
        <f t="shared" si="592"/>
        <v>#VALUE!</v>
      </c>
      <c r="L7063">
        <v>68</v>
      </c>
      <c r="M7063">
        <f t="shared" si="590"/>
        <v>0.18630136986301371</v>
      </c>
      <c r="N7063">
        <f t="shared" si="593"/>
        <v>0</v>
      </c>
      <c r="O7063">
        <f t="shared" si="591"/>
        <v>0</v>
      </c>
      <c r="P7063">
        <f t="shared" si="589"/>
        <v>365</v>
      </c>
    </row>
    <row r="7064" spans="10:16" x14ac:dyDescent="0.25">
      <c r="K7064" s="3">
        <f t="shared" si="592"/>
        <v>33965</v>
      </c>
      <c r="L7064">
        <v>68</v>
      </c>
      <c r="M7064">
        <f t="shared" si="590"/>
        <v>0.18630136986301371</v>
      </c>
      <c r="N7064">
        <f t="shared" si="593"/>
        <v>0</v>
      </c>
      <c r="O7064">
        <f t="shared" si="591"/>
        <v>0</v>
      </c>
      <c r="P7064">
        <f t="shared" si="589"/>
        <v>365</v>
      </c>
    </row>
    <row r="7065" spans="10:16" x14ac:dyDescent="0.25">
      <c r="J7065" t="s">
        <v>0</v>
      </c>
      <c r="K7065" s="3" t="e">
        <f t="shared" si="592"/>
        <v>#VALUE!</v>
      </c>
      <c r="L7065">
        <v>68</v>
      </c>
      <c r="M7065">
        <f t="shared" si="590"/>
        <v>0.18630136986301371</v>
      </c>
      <c r="N7065">
        <f t="shared" si="593"/>
        <v>0</v>
      </c>
      <c r="O7065">
        <f t="shared" si="591"/>
        <v>0</v>
      </c>
      <c r="P7065">
        <f t="shared" si="589"/>
        <v>365</v>
      </c>
    </row>
    <row r="7066" spans="10:16" x14ac:dyDescent="0.25">
      <c r="K7066" s="3">
        <f t="shared" si="592"/>
        <v>33965</v>
      </c>
      <c r="L7066">
        <v>68</v>
      </c>
      <c r="M7066">
        <f t="shared" si="590"/>
        <v>0.18630136986301371</v>
      </c>
      <c r="N7066">
        <f t="shared" si="593"/>
        <v>0</v>
      </c>
      <c r="O7066">
        <f t="shared" si="591"/>
        <v>0</v>
      </c>
      <c r="P7066">
        <f t="shared" si="589"/>
        <v>365</v>
      </c>
    </row>
    <row r="7067" spans="10:16" x14ac:dyDescent="0.25">
      <c r="J7067" t="s">
        <v>0</v>
      </c>
      <c r="K7067" s="3" t="e">
        <f t="shared" si="592"/>
        <v>#VALUE!</v>
      </c>
      <c r="L7067">
        <v>68</v>
      </c>
      <c r="M7067">
        <f t="shared" si="590"/>
        <v>0.18630136986301371</v>
      </c>
      <c r="N7067">
        <f t="shared" si="593"/>
        <v>0</v>
      </c>
      <c r="O7067">
        <f t="shared" si="591"/>
        <v>0</v>
      </c>
      <c r="P7067">
        <f t="shared" si="589"/>
        <v>365</v>
      </c>
    </row>
    <row r="7068" spans="10:16" x14ac:dyDescent="0.25">
      <c r="K7068" s="3">
        <f t="shared" si="592"/>
        <v>33965</v>
      </c>
      <c r="L7068">
        <v>68</v>
      </c>
      <c r="M7068">
        <f t="shared" si="590"/>
        <v>0.18630136986301371</v>
      </c>
      <c r="N7068">
        <f t="shared" si="593"/>
        <v>0</v>
      </c>
      <c r="O7068">
        <f t="shared" si="591"/>
        <v>0</v>
      </c>
      <c r="P7068">
        <f t="shared" si="589"/>
        <v>365</v>
      </c>
    </row>
    <row r="7069" spans="10:16" x14ac:dyDescent="0.25">
      <c r="J7069" t="s">
        <v>0</v>
      </c>
      <c r="K7069" s="3" t="e">
        <f t="shared" si="592"/>
        <v>#VALUE!</v>
      </c>
      <c r="L7069">
        <v>68</v>
      </c>
      <c r="M7069">
        <f t="shared" si="590"/>
        <v>0.18630136986301371</v>
      </c>
      <c r="N7069">
        <f t="shared" si="593"/>
        <v>0</v>
      </c>
      <c r="O7069">
        <f t="shared" si="591"/>
        <v>0</v>
      </c>
      <c r="P7069">
        <f t="shared" si="589"/>
        <v>365</v>
      </c>
    </row>
    <row r="7070" spans="10:16" x14ac:dyDescent="0.25">
      <c r="K7070" s="3">
        <f t="shared" si="592"/>
        <v>33965</v>
      </c>
      <c r="L7070">
        <v>68</v>
      </c>
      <c r="M7070">
        <f t="shared" si="590"/>
        <v>0.18630136986301371</v>
      </c>
      <c r="N7070">
        <f t="shared" si="593"/>
        <v>0</v>
      </c>
      <c r="O7070">
        <f t="shared" si="591"/>
        <v>0</v>
      </c>
      <c r="P7070">
        <f t="shared" si="589"/>
        <v>365</v>
      </c>
    </row>
    <row r="7071" spans="10:16" x14ac:dyDescent="0.25">
      <c r="J7071" t="s">
        <v>0</v>
      </c>
      <c r="K7071" s="3" t="e">
        <f t="shared" si="592"/>
        <v>#VALUE!</v>
      </c>
      <c r="L7071">
        <v>68</v>
      </c>
      <c r="M7071">
        <f t="shared" si="590"/>
        <v>0.18630136986301371</v>
      </c>
      <c r="N7071">
        <f t="shared" si="593"/>
        <v>0</v>
      </c>
      <c r="O7071">
        <f t="shared" si="591"/>
        <v>0</v>
      </c>
      <c r="P7071">
        <f t="shared" si="589"/>
        <v>365</v>
      </c>
    </row>
    <row r="7072" spans="10:16" x14ac:dyDescent="0.25">
      <c r="K7072" s="3">
        <f t="shared" si="592"/>
        <v>33965</v>
      </c>
      <c r="L7072">
        <v>68</v>
      </c>
      <c r="M7072">
        <f t="shared" si="590"/>
        <v>0.18630136986301371</v>
      </c>
      <c r="N7072">
        <f t="shared" si="593"/>
        <v>0</v>
      </c>
      <c r="O7072">
        <f t="shared" si="591"/>
        <v>0</v>
      </c>
      <c r="P7072">
        <f t="shared" si="589"/>
        <v>365</v>
      </c>
    </row>
    <row r="7073" spans="10:16" x14ac:dyDescent="0.25">
      <c r="J7073" t="s">
        <v>0</v>
      </c>
      <c r="K7073" s="3" t="e">
        <f t="shared" si="592"/>
        <v>#VALUE!</v>
      </c>
      <c r="L7073">
        <v>68</v>
      </c>
      <c r="M7073">
        <f t="shared" si="590"/>
        <v>0.18630136986301371</v>
      </c>
      <c r="N7073">
        <f t="shared" si="593"/>
        <v>0</v>
      </c>
      <c r="O7073">
        <f t="shared" si="591"/>
        <v>0</v>
      </c>
      <c r="P7073">
        <f t="shared" si="589"/>
        <v>365</v>
      </c>
    </row>
    <row r="7074" spans="10:16" x14ac:dyDescent="0.25">
      <c r="K7074" s="3">
        <f t="shared" si="592"/>
        <v>33965</v>
      </c>
      <c r="L7074">
        <v>68</v>
      </c>
      <c r="M7074">
        <f t="shared" si="590"/>
        <v>0.18630136986301371</v>
      </c>
      <c r="N7074">
        <f t="shared" si="593"/>
        <v>0</v>
      </c>
      <c r="O7074">
        <f t="shared" si="591"/>
        <v>0</v>
      </c>
      <c r="P7074">
        <f t="shared" si="589"/>
        <v>365</v>
      </c>
    </row>
    <row r="7075" spans="10:16" x14ac:dyDescent="0.25">
      <c r="J7075" t="s">
        <v>0</v>
      </c>
      <c r="K7075" s="3" t="e">
        <f t="shared" si="592"/>
        <v>#VALUE!</v>
      </c>
      <c r="L7075">
        <v>68</v>
      </c>
      <c r="M7075">
        <f t="shared" si="590"/>
        <v>0.18630136986301371</v>
      </c>
      <c r="N7075">
        <f t="shared" si="593"/>
        <v>0</v>
      </c>
      <c r="O7075">
        <f t="shared" si="591"/>
        <v>0</v>
      </c>
      <c r="P7075">
        <f t="shared" ref="P7075:P7138" si="594">DATE(2012,12,26)-DATE(2011,12,27)</f>
        <v>365</v>
      </c>
    </row>
    <row r="7076" spans="10:16" x14ac:dyDescent="0.25">
      <c r="K7076" s="3">
        <f t="shared" si="592"/>
        <v>33965</v>
      </c>
      <c r="L7076">
        <v>68</v>
      </c>
      <c r="M7076">
        <f t="shared" si="590"/>
        <v>0.18630136986301371</v>
      </c>
      <c r="N7076">
        <f t="shared" si="593"/>
        <v>0</v>
      </c>
      <c r="O7076">
        <f t="shared" si="591"/>
        <v>0</v>
      </c>
      <c r="P7076">
        <f t="shared" si="594"/>
        <v>365</v>
      </c>
    </row>
    <row r="7077" spans="10:16" x14ac:dyDescent="0.25">
      <c r="J7077" t="s">
        <v>0</v>
      </c>
      <c r="K7077" s="3" t="e">
        <f t="shared" si="592"/>
        <v>#VALUE!</v>
      </c>
      <c r="L7077">
        <v>68</v>
      </c>
      <c r="M7077">
        <f t="shared" si="590"/>
        <v>0.18630136986301371</v>
      </c>
      <c r="N7077">
        <f t="shared" si="593"/>
        <v>0</v>
      </c>
      <c r="O7077">
        <f t="shared" si="591"/>
        <v>0</v>
      </c>
      <c r="P7077">
        <f t="shared" si="594"/>
        <v>365</v>
      </c>
    </row>
    <row r="7078" spans="10:16" x14ac:dyDescent="0.25">
      <c r="K7078" s="3">
        <f t="shared" si="592"/>
        <v>33965</v>
      </c>
      <c r="L7078">
        <v>68</v>
      </c>
      <c r="M7078">
        <f t="shared" si="590"/>
        <v>0.18630136986301371</v>
      </c>
      <c r="N7078">
        <f t="shared" si="593"/>
        <v>0</v>
      </c>
      <c r="O7078">
        <f t="shared" si="591"/>
        <v>0</v>
      </c>
      <c r="P7078">
        <f t="shared" si="594"/>
        <v>365</v>
      </c>
    </row>
    <row r="7079" spans="10:16" x14ac:dyDescent="0.25">
      <c r="J7079" t="s">
        <v>0</v>
      </c>
      <c r="K7079" s="3" t="e">
        <f t="shared" si="592"/>
        <v>#VALUE!</v>
      </c>
      <c r="L7079">
        <v>68</v>
      </c>
      <c r="M7079">
        <f t="shared" si="590"/>
        <v>0.18630136986301371</v>
      </c>
      <c r="N7079">
        <f t="shared" si="593"/>
        <v>0</v>
      </c>
      <c r="O7079">
        <f t="shared" si="591"/>
        <v>0</v>
      </c>
      <c r="P7079">
        <f t="shared" si="594"/>
        <v>365</v>
      </c>
    </row>
    <row r="7080" spans="10:16" x14ac:dyDescent="0.25">
      <c r="K7080" s="3">
        <f t="shared" si="592"/>
        <v>33965</v>
      </c>
      <c r="L7080">
        <v>68</v>
      </c>
      <c r="M7080">
        <f t="shared" si="590"/>
        <v>0.18630136986301371</v>
      </c>
      <c r="N7080">
        <f t="shared" si="593"/>
        <v>0</v>
      </c>
      <c r="O7080">
        <f t="shared" si="591"/>
        <v>0</v>
      </c>
      <c r="P7080">
        <f t="shared" si="594"/>
        <v>365</v>
      </c>
    </row>
    <row r="7081" spans="10:16" x14ac:dyDescent="0.25">
      <c r="J7081" t="s">
        <v>0</v>
      </c>
      <c r="K7081" s="3" t="e">
        <f t="shared" si="592"/>
        <v>#VALUE!</v>
      </c>
      <c r="L7081">
        <v>68</v>
      </c>
      <c r="M7081">
        <f t="shared" si="590"/>
        <v>0.18630136986301371</v>
      </c>
      <c r="N7081">
        <f t="shared" si="593"/>
        <v>0</v>
      </c>
      <c r="O7081">
        <f t="shared" si="591"/>
        <v>0</v>
      </c>
      <c r="P7081">
        <f t="shared" si="594"/>
        <v>365</v>
      </c>
    </row>
    <row r="7082" spans="10:16" x14ac:dyDescent="0.25">
      <c r="K7082" s="3">
        <f t="shared" si="592"/>
        <v>33965</v>
      </c>
      <c r="L7082">
        <v>68</v>
      </c>
      <c r="M7082">
        <f t="shared" si="590"/>
        <v>0.18630136986301371</v>
      </c>
      <c r="N7082">
        <f t="shared" si="593"/>
        <v>0</v>
      </c>
      <c r="O7082">
        <f t="shared" si="591"/>
        <v>0</v>
      </c>
      <c r="P7082">
        <f t="shared" si="594"/>
        <v>365</v>
      </c>
    </row>
    <row r="7083" spans="10:16" x14ac:dyDescent="0.25">
      <c r="J7083" t="s">
        <v>0</v>
      </c>
      <c r="K7083" s="3" t="e">
        <f t="shared" si="592"/>
        <v>#VALUE!</v>
      </c>
      <c r="L7083">
        <v>68</v>
      </c>
      <c r="M7083">
        <f t="shared" si="590"/>
        <v>0.18630136986301371</v>
      </c>
      <c r="N7083">
        <f t="shared" si="593"/>
        <v>0</v>
      </c>
      <c r="O7083">
        <f t="shared" si="591"/>
        <v>0</v>
      </c>
      <c r="P7083">
        <f t="shared" si="594"/>
        <v>365</v>
      </c>
    </row>
    <row r="7084" spans="10:16" x14ac:dyDescent="0.25">
      <c r="K7084" s="3">
        <f t="shared" si="592"/>
        <v>33965</v>
      </c>
      <c r="L7084">
        <v>68</v>
      </c>
      <c r="M7084">
        <f t="shared" si="590"/>
        <v>0.18630136986301371</v>
      </c>
      <c r="N7084">
        <f t="shared" si="593"/>
        <v>0</v>
      </c>
      <c r="O7084">
        <f t="shared" si="591"/>
        <v>0</v>
      </c>
      <c r="P7084">
        <f t="shared" si="594"/>
        <v>365</v>
      </c>
    </row>
    <row r="7085" spans="10:16" x14ac:dyDescent="0.25">
      <c r="J7085" t="s">
        <v>0</v>
      </c>
      <c r="K7085" s="3" t="e">
        <f t="shared" si="592"/>
        <v>#VALUE!</v>
      </c>
      <c r="L7085">
        <v>68</v>
      </c>
      <c r="M7085">
        <f t="shared" si="590"/>
        <v>0.18630136986301371</v>
      </c>
      <c r="N7085">
        <f t="shared" si="593"/>
        <v>0</v>
      </c>
      <c r="O7085">
        <f t="shared" si="591"/>
        <v>0</v>
      </c>
      <c r="P7085">
        <f t="shared" si="594"/>
        <v>365</v>
      </c>
    </row>
    <row r="7086" spans="10:16" x14ac:dyDescent="0.25">
      <c r="K7086" s="3">
        <f t="shared" si="592"/>
        <v>33965</v>
      </c>
      <c r="L7086">
        <v>68</v>
      </c>
      <c r="M7086">
        <f t="shared" si="590"/>
        <v>0.18630136986301371</v>
      </c>
      <c r="N7086">
        <f t="shared" si="593"/>
        <v>0</v>
      </c>
      <c r="O7086">
        <f t="shared" si="591"/>
        <v>0</v>
      </c>
      <c r="P7086">
        <f t="shared" si="594"/>
        <v>365</v>
      </c>
    </row>
    <row r="7087" spans="10:16" x14ac:dyDescent="0.25">
      <c r="J7087" t="s">
        <v>0</v>
      </c>
      <c r="K7087" s="3" t="e">
        <f t="shared" si="592"/>
        <v>#VALUE!</v>
      </c>
      <c r="L7087">
        <v>68</v>
      </c>
      <c r="M7087">
        <f t="shared" si="590"/>
        <v>0.18630136986301371</v>
      </c>
      <c r="N7087">
        <f t="shared" si="593"/>
        <v>0</v>
      </c>
      <c r="O7087">
        <f t="shared" si="591"/>
        <v>0</v>
      </c>
      <c r="P7087">
        <f t="shared" si="594"/>
        <v>365</v>
      </c>
    </row>
    <row r="7088" spans="10:16" x14ac:dyDescent="0.25">
      <c r="K7088" s="3">
        <f t="shared" si="592"/>
        <v>33965</v>
      </c>
      <c r="L7088">
        <v>68</v>
      </c>
      <c r="M7088">
        <f t="shared" si="590"/>
        <v>0.18630136986301371</v>
      </c>
      <c r="N7088">
        <f t="shared" si="593"/>
        <v>0</v>
      </c>
      <c r="O7088">
        <f t="shared" si="591"/>
        <v>0</v>
      </c>
      <c r="P7088">
        <f t="shared" si="594"/>
        <v>365</v>
      </c>
    </row>
    <row r="7089" spans="10:16" x14ac:dyDescent="0.25">
      <c r="J7089" t="s">
        <v>0</v>
      </c>
      <c r="K7089" s="3" t="e">
        <f t="shared" si="592"/>
        <v>#VALUE!</v>
      </c>
      <c r="L7089">
        <v>68</v>
      </c>
      <c r="M7089">
        <f t="shared" si="590"/>
        <v>0.18630136986301371</v>
      </c>
      <c r="N7089">
        <f t="shared" si="593"/>
        <v>0</v>
      </c>
      <c r="O7089">
        <f t="shared" si="591"/>
        <v>0</v>
      </c>
      <c r="P7089">
        <f t="shared" si="594"/>
        <v>365</v>
      </c>
    </row>
    <row r="7090" spans="10:16" x14ac:dyDescent="0.25">
      <c r="K7090" s="3">
        <f t="shared" si="592"/>
        <v>33965</v>
      </c>
      <c r="L7090">
        <v>68</v>
      </c>
      <c r="M7090">
        <f t="shared" si="590"/>
        <v>0.18630136986301371</v>
      </c>
      <c r="N7090">
        <f t="shared" si="593"/>
        <v>0</v>
      </c>
      <c r="O7090">
        <f t="shared" si="591"/>
        <v>0</v>
      </c>
      <c r="P7090">
        <f t="shared" si="594"/>
        <v>365</v>
      </c>
    </row>
    <row r="7091" spans="10:16" x14ac:dyDescent="0.25">
      <c r="J7091" t="s">
        <v>0</v>
      </c>
      <c r="K7091" s="3" t="e">
        <f t="shared" si="592"/>
        <v>#VALUE!</v>
      </c>
      <c r="L7091">
        <v>68</v>
      </c>
      <c r="M7091">
        <f t="shared" si="590"/>
        <v>0.18630136986301371</v>
      </c>
      <c r="N7091">
        <f t="shared" si="593"/>
        <v>0</v>
      </c>
      <c r="O7091">
        <f t="shared" si="591"/>
        <v>0</v>
      </c>
      <c r="P7091">
        <f t="shared" si="594"/>
        <v>365</v>
      </c>
    </row>
    <row r="7092" spans="10:16" x14ac:dyDescent="0.25">
      <c r="K7092" s="3">
        <f t="shared" si="592"/>
        <v>33965</v>
      </c>
      <c r="L7092">
        <v>68</v>
      </c>
      <c r="M7092">
        <f t="shared" si="590"/>
        <v>0.18630136986301371</v>
      </c>
      <c r="N7092">
        <f t="shared" si="593"/>
        <v>0</v>
      </c>
      <c r="O7092">
        <f t="shared" si="591"/>
        <v>0</v>
      </c>
      <c r="P7092">
        <f t="shared" si="594"/>
        <v>365</v>
      </c>
    </row>
    <row r="7093" spans="10:16" x14ac:dyDescent="0.25">
      <c r="J7093" t="s">
        <v>0</v>
      </c>
      <c r="K7093" s="3" t="e">
        <f t="shared" si="592"/>
        <v>#VALUE!</v>
      </c>
      <c r="L7093">
        <v>68</v>
      </c>
      <c r="M7093">
        <f t="shared" si="590"/>
        <v>0.18630136986301371</v>
      </c>
      <c r="N7093">
        <f t="shared" si="593"/>
        <v>0</v>
      </c>
      <c r="O7093">
        <f t="shared" si="591"/>
        <v>0</v>
      </c>
      <c r="P7093">
        <f t="shared" si="594"/>
        <v>365</v>
      </c>
    </row>
    <row r="7094" spans="10:16" x14ac:dyDescent="0.25">
      <c r="K7094" s="3">
        <f t="shared" si="592"/>
        <v>33965</v>
      </c>
      <c r="L7094">
        <v>68</v>
      </c>
      <c r="M7094">
        <f t="shared" si="590"/>
        <v>0.18630136986301371</v>
      </c>
      <c r="N7094">
        <f t="shared" si="593"/>
        <v>0</v>
      </c>
      <c r="O7094">
        <f t="shared" si="591"/>
        <v>0</v>
      </c>
      <c r="P7094">
        <f t="shared" si="594"/>
        <v>365</v>
      </c>
    </row>
    <row r="7095" spans="10:16" x14ac:dyDescent="0.25">
      <c r="J7095" t="s">
        <v>0</v>
      </c>
      <c r="K7095" s="3" t="e">
        <f t="shared" si="592"/>
        <v>#VALUE!</v>
      </c>
      <c r="L7095">
        <v>68</v>
      </c>
      <c r="M7095">
        <f t="shared" si="590"/>
        <v>0.18630136986301371</v>
      </c>
      <c r="N7095">
        <f t="shared" si="593"/>
        <v>0</v>
      </c>
      <c r="O7095">
        <f t="shared" si="591"/>
        <v>0</v>
      </c>
      <c r="P7095">
        <f t="shared" si="594"/>
        <v>365</v>
      </c>
    </row>
    <row r="7096" spans="10:16" x14ac:dyDescent="0.25">
      <c r="K7096" s="3">
        <f t="shared" si="592"/>
        <v>33965</v>
      </c>
      <c r="L7096">
        <v>68</v>
      </c>
      <c r="M7096">
        <f t="shared" si="590"/>
        <v>0.18630136986301371</v>
      </c>
      <c r="N7096">
        <f t="shared" si="593"/>
        <v>0</v>
      </c>
      <c r="O7096">
        <f t="shared" si="591"/>
        <v>0</v>
      </c>
      <c r="P7096">
        <f t="shared" si="594"/>
        <v>365</v>
      </c>
    </row>
    <row r="7097" spans="10:16" x14ac:dyDescent="0.25">
      <c r="J7097" t="s">
        <v>0</v>
      </c>
      <c r="K7097" s="3" t="e">
        <f t="shared" si="592"/>
        <v>#VALUE!</v>
      </c>
      <c r="L7097">
        <v>68</v>
      </c>
      <c r="M7097">
        <f t="shared" si="590"/>
        <v>0.18630136986301371</v>
      </c>
      <c r="N7097">
        <f t="shared" si="593"/>
        <v>0</v>
      </c>
      <c r="O7097">
        <f t="shared" si="591"/>
        <v>0</v>
      </c>
      <c r="P7097">
        <f t="shared" si="594"/>
        <v>365</v>
      </c>
    </row>
    <row r="7098" spans="10:16" x14ac:dyDescent="0.25">
      <c r="K7098" s="3">
        <f t="shared" si="592"/>
        <v>33965</v>
      </c>
      <c r="L7098">
        <v>68</v>
      </c>
      <c r="M7098">
        <f t="shared" si="590"/>
        <v>0.18630136986301371</v>
      </c>
      <c r="N7098">
        <f t="shared" si="593"/>
        <v>0</v>
      </c>
      <c r="O7098">
        <f t="shared" si="591"/>
        <v>0</v>
      </c>
      <c r="P7098">
        <f t="shared" si="594"/>
        <v>365</v>
      </c>
    </row>
    <row r="7099" spans="10:16" x14ac:dyDescent="0.25">
      <c r="J7099" t="s">
        <v>0</v>
      </c>
      <c r="K7099" s="3" t="e">
        <f t="shared" si="592"/>
        <v>#VALUE!</v>
      </c>
      <c r="L7099">
        <v>68</v>
      </c>
      <c r="M7099">
        <f t="shared" si="590"/>
        <v>0.18630136986301371</v>
      </c>
      <c r="N7099">
        <f t="shared" si="593"/>
        <v>0</v>
      </c>
      <c r="O7099">
        <f t="shared" si="591"/>
        <v>0</v>
      </c>
      <c r="P7099">
        <f t="shared" si="594"/>
        <v>365</v>
      </c>
    </row>
    <row r="7100" spans="10:16" x14ac:dyDescent="0.25">
      <c r="K7100" s="3">
        <f t="shared" si="592"/>
        <v>33965</v>
      </c>
      <c r="L7100">
        <v>68</v>
      </c>
      <c r="M7100">
        <f t="shared" si="590"/>
        <v>0.18630136986301371</v>
      </c>
      <c r="N7100">
        <f t="shared" si="593"/>
        <v>0</v>
      </c>
      <c r="O7100">
        <f t="shared" si="591"/>
        <v>0</v>
      </c>
      <c r="P7100">
        <f t="shared" si="594"/>
        <v>365</v>
      </c>
    </row>
    <row r="7101" spans="10:16" x14ac:dyDescent="0.25">
      <c r="J7101" t="s">
        <v>0</v>
      </c>
      <c r="K7101" s="3" t="e">
        <f t="shared" si="592"/>
        <v>#VALUE!</v>
      </c>
      <c r="L7101">
        <v>68</v>
      </c>
      <c r="M7101">
        <f t="shared" si="590"/>
        <v>0.18630136986301371</v>
      </c>
      <c r="N7101">
        <f t="shared" si="593"/>
        <v>0</v>
      </c>
      <c r="O7101">
        <f t="shared" si="591"/>
        <v>0</v>
      </c>
      <c r="P7101">
        <f t="shared" si="594"/>
        <v>365</v>
      </c>
    </row>
    <row r="7102" spans="10:16" x14ac:dyDescent="0.25">
      <c r="K7102" s="3">
        <f t="shared" si="592"/>
        <v>33965</v>
      </c>
      <c r="L7102">
        <v>68</v>
      </c>
      <c r="M7102">
        <f t="shared" si="590"/>
        <v>0.18630136986301371</v>
      </c>
      <c r="N7102">
        <f t="shared" si="593"/>
        <v>0</v>
      </c>
      <c r="O7102">
        <f t="shared" si="591"/>
        <v>0</v>
      </c>
      <c r="P7102">
        <f t="shared" si="594"/>
        <v>365</v>
      </c>
    </row>
    <row r="7103" spans="10:16" x14ac:dyDescent="0.25">
      <c r="J7103" t="s">
        <v>0</v>
      </c>
      <c r="K7103" s="3" t="e">
        <f t="shared" si="592"/>
        <v>#VALUE!</v>
      </c>
      <c r="L7103">
        <v>68</v>
      </c>
      <c r="M7103">
        <f t="shared" si="590"/>
        <v>0.18630136986301371</v>
      </c>
      <c r="N7103">
        <f t="shared" si="593"/>
        <v>0</v>
      </c>
      <c r="O7103">
        <f t="shared" si="591"/>
        <v>0</v>
      </c>
      <c r="P7103">
        <f t="shared" si="594"/>
        <v>365</v>
      </c>
    </row>
    <row r="7104" spans="10:16" x14ac:dyDescent="0.25">
      <c r="K7104" s="3">
        <f t="shared" si="592"/>
        <v>33965</v>
      </c>
      <c r="L7104">
        <v>68</v>
      </c>
      <c r="M7104">
        <f t="shared" si="590"/>
        <v>0.18630136986301371</v>
      </c>
      <c r="N7104">
        <f t="shared" si="593"/>
        <v>0</v>
      </c>
      <c r="O7104">
        <f t="shared" si="591"/>
        <v>0</v>
      </c>
      <c r="P7104">
        <f t="shared" si="594"/>
        <v>365</v>
      </c>
    </row>
    <row r="7105" spans="10:16" x14ac:dyDescent="0.25">
      <c r="J7105" t="s">
        <v>0</v>
      </c>
      <c r="K7105" s="3" t="e">
        <f t="shared" si="592"/>
        <v>#VALUE!</v>
      </c>
      <c r="L7105">
        <v>68</v>
      </c>
      <c r="M7105">
        <f t="shared" si="590"/>
        <v>0.18630136986301371</v>
      </c>
      <c r="N7105">
        <f t="shared" si="593"/>
        <v>0</v>
      </c>
      <c r="O7105">
        <f t="shared" si="591"/>
        <v>0</v>
      </c>
      <c r="P7105">
        <f t="shared" si="594"/>
        <v>365</v>
      </c>
    </row>
    <row r="7106" spans="10:16" x14ac:dyDescent="0.25">
      <c r="K7106" s="3">
        <f t="shared" si="592"/>
        <v>33965</v>
      </c>
      <c r="L7106">
        <v>68</v>
      </c>
      <c r="M7106">
        <f t="shared" si="590"/>
        <v>0.18630136986301371</v>
      </c>
      <c r="N7106">
        <f t="shared" si="593"/>
        <v>0</v>
      </c>
      <c r="O7106">
        <f t="shared" si="591"/>
        <v>0</v>
      </c>
      <c r="P7106">
        <f t="shared" si="594"/>
        <v>365</v>
      </c>
    </row>
    <row r="7107" spans="10:16" x14ac:dyDescent="0.25">
      <c r="J7107" t="s">
        <v>0</v>
      </c>
      <c r="K7107" s="3" t="e">
        <f t="shared" si="592"/>
        <v>#VALUE!</v>
      </c>
      <c r="L7107">
        <v>68</v>
      </c>
      <c r="M7107">
        <f t="shared" si="590"/>
        <v>0.18630136986301371</v>
      </c>
      <c r="N7107">
        <f t="shared" si="593"/>
        <v>0</v>
      </c>
      <c r="O7107">
        <f t="shared" si="591"/>
        <v>0</v>
      </c>
      <c r="P7107">
        <f t="shared" si="594"/>
        <v>365</v>
      </c>
    </row>
    <row r="7108" spans="10:16" x14ac:dyDescent="0.25">
      <c r="K7108" s="3">
        <f t="shared" si="592"/>
        <v>33965</v>
      </c>
      <c r="L7108">
        <v>68</v>
      </c>
      <c r="M7108">
        <f t="shared" si="590"/>
        <v>0.18630136986301371</v>
      </c>
      <c r="N7108">
        <f t="shared" si="593"/>
        <v>0</v>
      </c>
      <c r="O7108">
        <f t="shared" si="591"/>
        <v>0</v>
      </c>
      <c r="P7108">
        <f t="shared" si="594"/>
        <v>365</v>
      </c>
    </row>
    <row r="7109" spans="10:16" x14ac:dyDescent="0.25">
      <c r="J7109" t="s">
        <v>0</v>
      </c>
      <c r="K7109" s="3" t="e">
        <f t="shared" si="592"/>
        <v>#VALUE!</v>
      </c>
      <c r="L7109">
        <v>68</v>
      </c>
      <c r="M7109">
        <f t="shared" si="590"/>
        <v>0.18630136986301371</v>
      </c>
      <c r="N7109">
        <f t="shared" si="593"/>
        <v>0</v>
      </c>
      <c r="O7109">
        <f t="shared" si="591"/>
        <v>0</v>
      </c>
      <c r="P7109">
        <f t="shared" si="594"/>
        <v>365</v>
      </c>
    </row>
    <row r="7110" spans="10:16" x14ac:dyDescent="0.25">
      <c r="K7110" s="3">
        <f t="shared" si="592"/>
        <v>33965</v>
      </c>
      <c r="L7110">
        <v>68</v>
      </c>
      <c r="M7110">
        <f t="shared" si="590"/>
        <v>0.18630136986301371</v>
      </c>
      <c r="N7110">
        <f t="shared" si="593"/>
        <v>0</v>
      </c>
      <c r="O7110">
        <f t="shared" si="591"/>
        <v>0</v>
      </c>
      <c r="P7110">
        <f t="shared" si="594"/>
        <v>365</v>
      </c>
    </row>
    <row r="7111" spans="10:16" x14ac:dyDescent="0.25">
      <c r="J7111" t="s">
        <v>0</v>
      </c>
      <c r="K7111" s="3" t="e">
        <f t="shared" si="592"/>
        <v>#VALUE!</v>
      </c>
      <c r="L7111">
        <v>68</v>
      </c>
      <c r="M7111">
        <f t="shared" si="590"/>
        <v>0.18630136986301371</v>
      </c>
      <c r="N7111">
        <f t="shared" si="593"/>
        <v>0</v>
      </c>
      <c r="O7111">
        <f t="shared" si="591"/>
        <v>0</v>
      </c>
      <c r="P7111">
        <f t="shared" si="594"/>
        <v>365</v>
      </c>
    </row>
    <row r="7112" spans="10:16" x14ac:dyDescent="0.25">
      <c r="K7112" s="3">
        <f t="shared" si="592"/>
        <v>33965</v>
      </c>
      <c r="L7112">
        <v>68</v>
      </c>
      <c r="M7112">
        <f t="shared" ref="M7112:M7175" si="595">L7112/P7112</f>
        <v>0.18630136986301371</v>
      </c>
      <c r="N7112">
        <f t="shared" si="593"/>
        <v>0</v>
      </c>
      <c r="O7112">
        <f t="shared" ref="O7112:O7175" si="596">ROUND(N7112,1)</f>
        <v>0</v>
      </c>
      <c r="P7112">
        <f t="shared" si="594"/>
        <v>365</v>
      </c>
    </row>
    <row r="7113" spans="10:16" x14ac:dyDescent="0.25">
      <c r="J7113" t="s">
        <v>0</v>
      </c>
      <c r="K7113" s="3" t="e">
        <f t="shared" ref="K7113:K7176" si="597">$K$7+J7113</f>
        <v>#VALUE!</v>
      </c>
      <c r="L7113">
        <v>68</v>
      </c>
      <c r="M7113">
        <f t="shared" si="595"/>
        <v>0.18630136986301371</v>
      </c>
      <c r="N7113">
        <f t="shared" ref="N7113:N7176" si="598">INT(M7113)</f>
        <v>0</v>
      </c>
      <c r="O7113">
        <f t="shared" si="596"/>
        <v>0</v>
      </c>
      <c r="P7113">
        <f t="shared" si="594"/>
        <v>365</v>
      </c>
    </row>
    <row r="7114" spans="10:16" x14ac:dyDescent="0.25">
      <c r="K7114" s="3">
        <f t="shared" si="597"/>
        <v>33965</v>
      </c>
      <c r="L7114">
        <v>68</v>
      </c>
      <c r="M7114">
        <f t="shared" si="595"/>
        <v>0.18630136986301371</v>
      </c>
      <c r="N7114">
        <f t="shared" si="598"/>
        <v>0</v>
      </c>
      <c r="O7114">
        <f t="shared" si="596"/>
        <v>0</v>
      </c>
      <c r="P7114">
        <f t="shared" si="594"/>
        <v>365</v>
      </c>
    </row>
    <row r="7115" spans="10:16" x14ac:dyDescent="0.25">
      <c r="J7115" t="s">
        <v>0</v>
      </c>
      <c r="K7115" s="3" t="e">
        <f t="shared" si="597"/>
        <v>#VALUE!</v>
      </c>
      <c r="L7115">
        <v>68</v>
      </c>
      <c r="M7115">
        <f t="shared" si="595"/>
        <v>0.18630136986301371</v>
      </c>
      <c r="N7115">
        <f t="shared" si="598"/>
        <v>0</v>
      </c>
      <c r="O7115">
        <f t="shared" si="596"/>
        <v>0</v>
      </c>
      <c r="P7115">
        <f t="shared" si="594"/>
        <v>365</v>
      </c>
    </row>
    <row r="7116" spans="10:16" x14ac:dyDescent="0.25">
      <c r="K7116" s="3">
        <f t="shared" si="597"/>
        <v>33965</v>
      </c>
      <c r="L7116">
        <v>68</v>
      </c>
      <c r="M7116">
        <f t="shared" si="595"/>
        <v>0.18630136986301371</v>
      </c>
      <c r="N7116">
        <f t="shared" si="598"/>
        <v>0</v>
      </c>
      <c r="O7116">
        <f t="shared" si="596"/>
        <v>0</v>
      </c>
      <c r="P7116">
        <f t="shared" si="594"/>
        <v>365</v>
      </c>
    </row>
    <row r="7117" spans="10:16" x14ac:dyDescent="0.25">
      <c r="J7117" t="s">
        <v>0</v>
      </c>
      <c r="K7117" s="3" t="e">
        <f t="shared" si="597"/>
        <v>#VALUE!</v>
      </c>
      <c r="L7117">
        <v>68</v>
      </c>
      <c r="M7117">
        <f t="shared" si="595"/>
        <v>0.18630136986301371</v>
      </c>
      <c r="N7117">
        <f t="shared" si="598"/>
        <v>0</v>
      </c>
      <c r="O7117">
        <f t="shared" si="596"/>
        <v>0</v>
      </c>
      <c r="P7117">
        <f t="shared" si="594"/>
        <v>365</v>
      </c>
    </row>
    <row r="7118" spans="10:16" x14ac:dyDescent="0.25">
      <c r="K7118" s="3">
        <f t="shared" si="597"/>
        <v>33965</v>
      </c>
      <c r="L7118">
        <v>68</v>
      </c>
      <c r="M7118">
        <f t="shared" si="595"/>
        <v>0.18630136986301371</v>
      </c>
      <c r="N7118">
        <f t="shared" si="598"/>
        <v>0</v>
      </c>
      <c r="O7118">
        <f t="shared" si="596"/>
        <v>0</v>
      </c>
      <c r="P7118">
        <f t="shared" si="594"/>
        <v>365</v>
      </c>
    </row>
    <row r="7119" spans="10:16" x14ac:dyDescent="0.25">
      <c r="J7119" t="s">
        <v>0</v>
      </c>
      <c r="K7119" s="3" t="e">
        <f t="shared" si="597"/>
        <v>#VALUE!</v>
      </c>
      <c r="L7119">
        <v>68</v>
      </c>
      <c r="M7119">
        <f t="shared" si="595"/>
        <v>0.18630136986301371</v>
      </c>
      <c r="N7119">
        <f t="shared" si="598"/>
        <v>0</v>
      </c>
      <c r="O7119">
        <f t="shared" si="596"/>
        <v>0</v>
      </c>
      <c r="P7119">
        <f t="shared" si="594"/>
        <v>365</v>
      </c>
    </row>
    <row r="7120" spans="10:16" x14ac:dyDescent="0.25">
      <c r="K7120" s="3">
        <f t="shared" si="597"/>
        <v>33965</v>
      </c>
      <c r="L7120">
        <v>68</v>
      </c>
      <c r="M7120">
        <f t="shared" si="595"/>
        <v>0.18630136986301371</v>
      </c>
      <c r="N7120">
        <f t="shared" si="598"/>
        <v>0</v>
      </c>
      <c r="O7120">
        <f t="shared" si="596"/>
        <v>0</v>
      </c>
      <c r="P7120">
        <f t="shared" si="594"/>
        <v>365</v>
      </c>
    </row>
    <row r="7121" spans="10:16" x14ac:dyDescent="0.25">
      <c r="J7121" t="s">
        <v>0</v>
      </c>
      <c r="K7121" s="3" t="e">
        <f t="shared" si="597"/>
        <v>#VALUE!</v>
      </c>
      <c r="L7121">
        <v>68</v>
      </c>
      <c r="M7121">
        <f t="shared" si="595"/>
        <v>0.18630136986301371</v>
      </c>
      <c r="N7121">
        <f t="shared" si="598"/>
        <v>0</v>
      </c>
      <c r="O7121">
        <f t="shared" si="596"/>
        <v>0</v>
      </c>
      <c r="P7121">
        <f t="shared" si="594"/>
        <v>365</v>
      </c>
    </row>
    <row r="7122" spans="10:16" x14ac:dyDescent="0.25">
      <c r="K7122" s="3">
        <f t="shared" si="597"/>
        <v>33965</v>
      </c>
      <c r="L7122">
        <v>68</v>
      </c>
      <c r="M7122">
        <f t="shared" si="595"/>
        <v>0.18630136986301371</v>
      </c>
      <c r="N7122">
        <f t="shared" si="598"/>
        <v>0</v>
      </c>
      <c r="O7122">
        <f t="shared" si="596"/>
        <v>0</v>
      </c>
      <c r="P7122">
        <f t="shared" si="594"/>
        <v>365</v>
      </c>
    </row>
    <row r="7123" spans="10:16" x14ac:dyDescent="0.25">
      <c r="J7123" t="s">
        <v>0</v>
      </c>
      <c r="K7123" s="3" t="e">
        <f t="shared" si="597"/>
        <v>#VALUE!</v>
      </c>
      <c r="L7123">
        <v>68</v>
      </c>
      <c r="M7123">
        <f t="shared" si="595"/>
        <v>0.18630136986301371</v>
      </c>
      <c r="N7123">
        <f t="shared" si="598"/>
        <v>0</v>
      </c>
      <c r="O7123">
        <f t="shared" si="596"/>
        <v>0</v>
      </c>
      <c r="P7123">
        <f t="shared" si="594"/>
        <v>365</v>
      </c>
    </row>
    <row r="7124" spans="10:16" x14ac:dyDescent="0.25">
      <c r="K7124" s="3">
        <f t="shared" si="597"/>
        <v>33965</v>
      </c>
      <c r="L7124">
        <v>68</v>
      </c>
      <c r="M7124">
        <f t="shared" si="595"/>
        <v>0.18630136986301371</v>
      </c>
      <c r="N7124">
        <f t="shared" si="598"/>
        <v>0</v>
      </c>
      <c r="O7124">
        <f t="shared" si="596"/>
        <v>0</v>
      </c>
      <c r="P7124">
        <f t="shared" si="594"/>
        <v>365</v>
      </c>
    </row>
    <row r="7125" spans="10:16" x14ac:dyDescent="0.25">
      <c r="J7125" t="s">
        <v>0</v>
      </c>
      <c r="K7125" s="3" t="e">
        <f t="shared" si="597"/>
        <v>#VALUE!</v>
      </c>
      <c r="L7125">
        <v>68</v>
      </c>
      <c r="M7125">
        <f t="shared" si="595"/>
        <v>0.18630136986301371</v>
      </c>
      <c r="N7125">
        <f t="shared" si="598"/>
        <v>0</v>
      </c>
      <c r="O7125">
        <f t="shared" si="596"/>
        <v>0</v>
      </c>
      <c r="P7125">
        <f t="shared" si="594"/>
        <v>365</v>
      </c>
    </row>
    <row r="7126" spans="10:16" x14ac:dyDescent="0.25">
      <c r="K7126" s="3">
        <f t="shared" si="597"/>
        <v>33965</v>
      </c>
      <c r="L7126">
        <v>68</v>
      </c>
      <c r="M7126">
        <f t="shared" si="595"/>
        <v>0.18630136986301371</v>
      </c>
      <c r="N7126">
        <f t="shared" si="598"/>
        <v>0</v>
      </c>
      <c r="O7126">
        <f t="shared" si="596"/>
        <v>0</v>
      </c>
      <c r="P7126">
        <f t="shared" si="594"/>
        <v>365</v>
      </c>
    </row>
    <row r="7127" spans="10:16" x14ac:dyDescent="0.25">
      <c r="J7127" t="s">
        <v>0</v>
      </c>
      <c r="K7127" s="3" t="e">
        <f t="shared" si="597"/>
        <v>#VALUE!</v>
      </c>
      <c r="L7127">
        <v>68</v>
      </c>
      <c r="M7127">
        <f t="shared" si="595"/>
        <v>0.18630136986301371</v>
      </c>
      <c r="N7127">
        <f t="shared" si="598"/>
        <v>0</v>
      </c>
      <c r="O7127">
        <f t="shared" si="596"/>
        <v>0</v>
      </c>
      <c r="P7127">
        <f t="shared" si="594"/>
        <v>365</v>
      </c>
    </row>
    <row r="7128" spans="10:16" x14ac:dyDescent="0.25">
      <c r="K7128" s="3">
        <f t="shared" si="597"/>
        <v>33965</v>
      </c>
      <c r="L7128">
        <v>68</v>
      </c>
      <c r="M7128">
        <f t="shared" si="595"/>
        <v>0.18630136986301371</v>
      </c>
      <c r="N7128">
        <f t="shared" si="598"/>
        <v>0</v>
      </c>
      <c r="O7128">
        <f t="shared" si="596"/>
        <v>0</v>
      </c>
      <c r="P7128">
        <f t="shared" si="594"/>
        <v>365</v>
      </c>
    </row>
    <row r="7129" spans="10:16" x14ac:dyDescent="0.25">
      <c r="J7129" t="s">
        <v>0</v>
      </c>
      <c r="K7129" s="3" t="e">
        <f t="shared" si="597"/>
        <v>#VALUE!</v>
      </c>
      <c r="L7129">
        <v>68</v>
      </c>
      <c r="M7129">
        <f t="shared" si="595"/>
        <v>0.18630136986301371</v>
      </c>
      <c r="N7129">
        <f t="shared" si="598"/>
        <v>0</v>
      </c>
      <c r="O7129">
        <f t="shared" si="596"/>
        <v>0</v>
      </c>
      <c r="P7129">
        <f t="shared" si="594"/>
        <v>365</v>
      </c>
    </row>
    <row r="7130" spans="10:16" x14ac:dyDescent="0.25">
      <c r="K7130" s="3">
        <f t="shared" si="597"/>
        <v>33965</v>
      </c>
      <c r="L7130">
        <v>68</v>
      </c>
      <c r="M7130">
        <f t="shared" si="595"/>
        <v>0.18630136986301371</v>
      </c>
      <c r="N7130">
        <f t="shared" si="598"/>
        <v>0</v>
      </c>
      <c r="O7130">
        <f t="shared" si="596"/>
        <v>0</v>
      </c>
      <c r="P7130">
        <f t="shared" si="594"/>
        <v>365</v>
      </c>
    </row>
    <row r="7131" spans="10:16" x14ac:dyDescent="0.25">
      <c r="J7131" t="s">
        <v>0</v>
      </c>
      <c r="K7131" s="3" t="e">
        <f t="shared" si="597"/>
        <v>#VALUE!</v>
      </c>
      <c r="L7131">
        <v>68</v>
      </c>
      <c r="M7131">
        <f t="shared" si="595"/>
        <v>0.18630136986301371</v>
      </c>
      <c r="N7131">
        <f t="shared" si="598"/>
        <v>0</v>
      </c>
      <c r="O7131">
        <f t="shared" si="596"/>
        <v>0</v>
      </c>
      <c r="P7131">
        <f t="shared" si="594"/>
        <v>365</v>
      </c>
    </row>
    <row r="7132" spans="10:16" x14ac:dyDescent="0.25">
      <c r="K7132" s="3">
        <f t="shared" si="597"/>
        <v>33965</v>
      </c>
      <c r="L7132">
        <v>68</v>
      </c>
      <c r="M7132">
        <f t="shared" si="595"/>
        <v>0.18630136986301371</v>
      </c>
      <c r="N7132">
        <f t="shared" si="598"/>
        <v>0</v>
      </c>
      <c r="O7132">
        <f t="shared" si="596"/>
        <v>0</v>
      </c>
      <c r="P7132">
        <f t="shared" si="594"/>
        <v>365</v>
      </c>
    </row>
    <row r="7133" spans="10:16" x14ac:dyDescent="0.25">
      <c r="J7133" t="s">
        <v>0</v>
      </c>
      <c r="K7133" s="3" t="e">
        <f t="shared" si="597"/>
        <v>#VALUE!</v>
      </c>
      <c r="L7133">
        <v>68</v>
      </c>
      <c r="M7133">
        <f t="shared" si="595"/>
        <v>0.18630136986301371</v>
      </c>
      <c r="N7133">
        <f t="shared" si="598"/>
        <v>0</v>
      </c>
      <c r="O7133">
        <f t="shared" si="596"/>
        <v>0</v>
      </c>
      <c r="P7133">
        <f t="shared" si="594"/>
        <v>365</v>
      </c>
    </row>
    <row r="7134" spans="10:16" x14ac:dyDescent="0.25">
      <c r="K7134" s="3">
        <f t="shared" si="597"/>
        <v>33965</v>
      </c>
      <c r="L7134">
        <v>68</v>
      </c>
      <c r="M7134">
        <f t="shared" si="595"/>
        <v>0.18630136986301371</v>
      </c>
      <c r="N7134">
        <f t="shared" si="598"/>
        <v>0</v>
      </c>
      <c r="O7134">
        <f t="shared" si="596"/>
        <v>0</v>
      </c>
      <c r="P7134">
        <f t="shared" si="594"/>
        <v>365</v>
      </c>
    </row>
    <row r="7135" spans="10:16" x14ac:dyDescent="0.25">
      <c r="J7135" t="s">
        <v>0</v>
      </c>
      <c r="K7135" s="3" t="e">
        <f t="shared" si="597"/>
        <v>#VALUE!</v>
      </c>
      <c r="L7135">
        <v>68</v>
      </c>
      <c r="M7135">
        <f t="shared" si="595"/>
        <v>0.18630136986301371</v>
      </c>
      <c r="N7135">
        <f t="shared" si="598"/>
        <v>0</v>
      </c>
      <c r="O7135">
        <f t="shared" si="596"/>
        <v>0</v>
      </c>
      <c r="P7135">
        <f t="shared" si="594"/>
        <v>365</v>
      </c>
    </row>
    <row r="7136" spans="10:16" x14ac:dyDescent="0.25">
      <c r="K7136" s="3">
        <f t="shared" si="597"/>
        <v>33965</v>
      </c>
      <c r="L7136">
        <v>68</v>
      </c>
      <c r="M7136">
        <f t="shared" si="595"/>
        <v>0.18630136986301371</v>
      </c>
      <c r="N7136">
        <f t="shared" si="598"/>
        <v>0</v>
      </c>
      <c r="O7136">
        <f t="shared" si="596"/>
        <v>0</v>
      </c>
      <c r="P7136">
        <f t="shared" si="594"/>
        <v>365</v>
      </c>
    </row>
    <row r="7137" spans="10:16" x14ac:dyDescent="0.25">
      <c r="J7137" t="s">
        <v>0</v>
      </c>
      <c r="K7137" s="3" t="e">
        <f t="shared" si="597"/>
        <v>#VALUE!</v>
      </c>
      <c r="L7137">
        <v>68</v>
      </c>
      <c r="M7137">
        <f t="shared" si="595"/>
        <v>0.18630136986301371</v>
      </c>
      <c r="N7137">
        <f t="shared" si="598"/>
        <v>0</v>
      </c>
      <c r="O7137">
        <f t="shared" si="596"/>
        <v>0</v>
      </c>
      <c r="P7137">
        <f t="shared" si="594"/>
        <v>365</v>
      </c>
    </row>
    <row r="7138" spans="10:16" x14ac:dyDescent="0.25">
      <c r="K7138" s="3">
        <f t="shared" si="597"/>
        <v>33965</v>
      </c>
      <c r="L7138">
        <v>68</v>
      </c>
      <c r="M7138">
        <f t="shared" si="595"/>
        <v>0.18630136986301371</v>
      </c>
      <c r="N7138">
        <f t="shared" si="598"/>
        <v>0</v>
      </c>
      <c r="O7138">
        <f t="shared" si="596"/>
        <v>0</v>
      </c>
      <c r="P7138">
        <f t="shared" si="594"/>
        <v>365</v>
      </c>
    </row>
    <row r="7139" spans="10:16" x14ac:dyDescent="0.25">
      <c r="J7139" t="s">
        <v>0</v>
      </c>
      <c r="K7139" s="3" t="e">
        <f t="shared" si="597"/>
        <v>#VALUE!</v>
      </c>
      <c r="L7139">
        <v>68</v>
      </c>
      <c r="M7139">
        <f t="shared" si="595"/>
        <v>0.18630136986301371</v>
      </c>
      <c r="N7139">
        <f t="shared" si="598"/>
        <v>0</v>
      </c>
      <c r="O7139">
        <f t="shared" si="596"/>
        <v>0</v>
      </c>
      <c r="P7139">
        <f t="shared" ref="P7139:P7202" si="599">DATE(2012,12,26)-DATE(2011,12,27)</f>
        <v>365</v>
      </c>
    </row>
    <row r="7140" spans="10:16" x14ac:dyDescent="0.25">
      <c r="K7140" s="3">
        <f t="shared" si="597"/>
        <v>33965</v>
      </c>
      <c r="L7140">
        <v>68</v>
      </c>
      <c r="M7140">
        <f t="shared" si="595"/>
        <v>0.18630136986301371</v>
      </c>
      <c r="N7140">
        <f t="shared" si="598"/>
        <v>0</v>
      </c>
      <c r="O7140">
        <f t="shared" si="596"/>
        <v>0</v>
      </c>
      <c r="P7140">
        <f t="shared" si="599"/>
        <v>365</v>
      </c>
    </row>
    <row r="7141" spans="10:16" x14ac:dyDescent="0.25">
      <c r="J7141" t="s">
        <v>0</v>
      </c>
      <c r="K7141" s="3" t="e">
        <f t="shared" si="597"/>
        <v>#VALUE!</v>
      </c>
      <c r="L7141">
        <v>68</v>
      </c>
      <c r="M7141">
        <f t="shared" si="595"/>
        <v>0.18630136986301371</v>
      </c>
      <c r="N7141">
        <f t="shared" si="598"/>
        <v>0</v>
      </c>
      <c r="O7141">
        <f t="shared" si="596"/>
        <v>0</v>
      </c>
      <c r="P7141">
        <f t="shared" si="599"/>
        <v>365</v>
      </c>
    </row>
    <row r="7142" spans="10:16" x14ac:dyDescent="0.25">
      <c r="K7142" s="3">
        <f t="shared" si="597"/>
        <v>33965</v>
      </c>
      <c r="L7142">
        <v>68</v>
      </c>
      <c r="M7142">
        <f t="shared" si="595"/>
        <v>0.18630136986301371</v>
      </c>
      <c r="N7142">
        <f t="shared" si="598"/>
        <v>0</v>
      </c>
      <c r="O7142">
        <f t="shared" si="596"/>
        <v>0</v>
      </c>
      <c r="P7142">
        <f t="shared" si="599"/>
        <v>365</v>
      </c>
    </row>
    <row r="7143" spans="10:16" x14ac:dyDescent="0.25">
      <c r="J7143" t="s">
        <v>0</v>
      </c>
      <c r="K7143" s="3" t="e">
        <f t="shared" si="597"/>
        <v>#VALUE!</v>
      </c>
      <c r="L7143">
        <v>68</v>
      </c>
      <c r="M7143">
        <f t="shared" si="595"/>
        <v>0.18630136986301371</v>
      </c>
      <c r="N7143">
        <f t="shared" si="598"/>
        <v>0</v>
      </c>
      <c r="O7143">
        <f t="shared" si="596"/>
        <v>0</v>
      </c>
      <c r="P7143">
        <f t="shared" si="599"/>
        <v>365</v>
      </c>
    </row>
    <row r="7144" spans="10:16" x14ac:dyDescent="0.25">
      <c r="K7144" s="3">
        <f t="shared" si="597"/>
        <v>33965</v>
      </c>
      <c r="L7144">
        <v>68</v>
      </c>
      <c r="M7144">
        <f t="shared" si="595"/>
        <v>0.18630136986301371</v>
      </c>
      <c r="N7144">
        <f t="shared" si="598"/>
        <v>0</v>
      </c>
      <c r="O7144">
        <f t="shared" si="596"/>
        <v>0</v>
      </c>
      <c r="P7144">
        <f t="shared" si="599"/>
        <v>365</v>
      </c>
    </row>
    <row r="7145" spans="10:16" x14ac:dyDescent="0.25">
      <c r="J7145" t="s">
        <v>0</v>
      </c>
      <c r="K7145" s="3" t="e">
        <f t="shared" si="597"/>
        <v>#VALUE!</v>
      </c>
      <c r="L7145">
        <v>68</v>
      </c>
      <c r="M7145">
        <f t="shared" si="595"/>
        <v>0.18630136986301371</v>
      </c>
      <c r="N7145">
        <f t="shared" si="598"/>
        <v>0</v>
      </c>
      <c r="O7145">
        <f t="shared" si="596"/>
        <v>0</v>
      </c>
      <c r="P7145">
        <f t="shared" si="599"/>
        <v>365</v>
      </c>
    </row>
    <row r="7146" spans="10:16" x14ac:dyDescent="0.25">
      <c r="K7146" s="3">
        <f t="shared" si="597"/>
        <v>33965</v>
      </c>
      <c r="L7146">
        <v>68</v>
      </c>
      <c r="M7146">
        <f t="shared" si="595"/>
        <v>0.18630136986301371</v>
      </c>
      <c r="N7146">
        <f t="shared" si="598"/>
        <v>0</v>
      </c>
      <c r="O7146">
        <f t="shared" si="596"/>
        <v>0</v>
      </c>
      <c r="P7146">
        <f t="shared" si="599"/>
        <v>365</v>
      </c>
    </row>
    <row r="7147" spans="10:16" x14ac:dyDescent="0.25">
      <c r="J7147" t="s">
        <v>0</v>
      </c>
      <c r="K7147" s="3" t="e">
        <f t="shared" si="597"/>
        <v>#VALUE!</v>
      </c>
      <c r="L7147">
        <v>68</v>
      </c>
      <c r="M7147">
        <f t="shared" si="595"/>
        <v>0.18630136986301371</v>
      </c>
      <c r="N7147">
        <f t="shared" si="598"/>
        <v>0</v>
      </c>
      <c r="O7147">
        <f t="shared" si="596"/>
        <v>0</v>
      </c>
      <c r="P7147">
        <f t="shared" si="599"/>
        <v>365</v>
      </c>
    </row>
    <row r="7148" spans="10:16" x14ac:dyDescent="0.25">
      <c r="K7148" s="3">
        <f t="shared" si="597"/>
        <v>33965</v>
      </c>
      <c r="L7148">
        <v>68</v>
      </c>
      <c r="M7148">
        <f t="shared" si="595"/>
        <v>0.18630136986301371</v>
      </c>
      <c r="N7148">
        <f t="shared" si="598"/>
        <v>0</v>
      </c>
      <c r="O7148">
        <f t="shared" si="596"/>
        <v>0</v>
      </c>
      <c r="P7148">
        <f t="shared" si="599"/>
        <v>365</v>
      </c>
    </row>
    <row r="7149" spans="10:16" x14ac:dyDescent="0.25">
      <c r="J7149" t="s">
        <v>0</v>
      </c>
      <c r="K7149" s="3" t="e">
        <f t="shared" si="597"/>
        <v>#VALUE!</v>
      </c>
      <c r="L7149">
        <v>68</v>
      </c>
      <c r="M7149">
        <f t="shared" si="595"/>
        <v>0.18630136986301371</v>
      </c>
      <c r="N7149">
        <f t="shared" si="598"/>
        <v>0</v>
      </c>
      <c r="O7149">
        <f t="shared" si="596"/>
        <v>0</v>
      </c>
      <c r="P7149">
        <f t="shared" si="599"/>
        <v>365</v>
      </c>
    </row>
    <row r="7150" spans="10:16" x14ac:dyDescent="0.25">
      <c r="K7150" s="3">
        <f t="shared" si="597"/>
        <v>33965</v>
      </c>
      <c r="L7150">
        <v>68</v>
      </c>
      <c r="M7150">
        <f t="shared" si="595"/>
        <v>0.18630136986301371</v>
      </c>
      <c r="N7150">
        <f t="shared" si="598"/>
        <v>0</v>
      </c>
      <c r="O7150">
        <f t="shared" si="596"/>
        <v>0</v>
      </c>
      <c r="P7150">
        <f t="shared" si="599"/>
        <v>365</v>
      </c>
    </row>
    <row r="7151" spans="10:16" x14ac:dyDescent="0.25">
      <c r="J7151" t="s">
        <v>0</v>
      </c>
      <c r="K7151" s="3" t="e">
        <f t="shared" si="597"/>
        <v>#VALUE!</v>
      </c>
      <c r="L7151">
        <v>68</v>
      </c>
      <c r="M7151">
        <f t="shared" si="595"/>
        <v>0.18630136986301371</v>
      </c>
      <c r="N7151">
        <f t="shared" si="598"/>
        <v>0</v>
      </c>
      <c r="O7151">
        <f t="shared" si="596"/>
        <v>0</v>
      </c>
      <c r="P7151">
        <f t="shared" si="599"/>
        <v>365</v>
      </c>
    </row>
    <row r="7152" spans="10:16" x14ac:dyDescent="0.25">
      <c r="K7152" s="3">
        <f t="shared" si="597"/>
        <v>33965</v>
      </c>
      <c r="L7152">
        <v>68</v>
      </c>
      <c r="M7152">
        <f t="shared" si="595"/>
        <v>0.18630136986301371</v>
      </c>
      <c r="N7152">
        <f t="shared" si="598"/>
        <v>0</v>
      </c>
      <c r="O7152">
        <f t="shared" si="596"/>
        <v>0</v>
      </c>
      <c r="P7152">
        <f t="shared" si="599"/>
        <v>365</v>
      </c>
    </row>
    <row r="7153" spans="10:16" x14ac:dyDescent="0.25">
      <c r="J7153" t="s">
        <v>0</v>
      </c>
      <c r="K7153" s="3" t="e">
        <f t="shared" si="597"/>
        <v>#VALUE!</v>
      </c>
      <c r="L7153">
        <v>68</v>
      </c>
      <c r="M7153">
        <f t="shared" si="595"/>
        <v>0.18630136986301371</v>
      </c>
      <c r="N7153">
        <f t="shared" si="598"/>
        <v>0</v>
      </c>
      <c r="O7153">
        <f t="shared" si="596"/>
        <v>0</v>
      </c>
      <c r="P7153">
        <f t="shared" si="599"/>
        <v>365</v>
      </c>
    </row>
    <row r="7154" spans="10:16" x14ac:dyDescent="0.25">
      <c r="K7154" s="3">
        <f t="shared" si="597"/>
        <v>33965</v>
      </c>
      <c r="L7154">
        <v>68</v>
      </c>
      <c r="M7154">
        <f t="shared" si="595"/>
        <v>0.18630136986301371</v>
      </c>
      <c r="N7154">
        <f t="shared" si="598"/>
        <v>0</v>
      </c>
      <c r="O7154">
        <f t="shared" si="596"/>
        <v>0</v>
      </c>
      <c r="P7154">
        <f t="shared" si="599"/>
        <v>365</v>
      </c>
    </row>
    <row r="7155" spans="10:16" x14ac:dyDescent="0.25">
      <c r="J7155" t="s">
        <v>0</v>
      </c>
      <c r="K7155" s="3" t="e">
        <f t="shared" si="597"/>
        <v>#VALUE!</v>
      </c>
      <c r="L7155">
        <v>68</v>
      </c>
      <c r="M7155">
        <f t="shared" si="595"/>
        <v>0.18630136986301371</v>
      </c>
      <c r="N7155">
        <f t="shared" si="598"/>
        <v>0</v>
      </c>
      <c r="O7155">
        <f t="shared" si="596"/>
        <v>0</v>
      </c>
      <c r="P7155">
        <f t="shared" si="599"/>
        <v>365</v>
      </c>
    </row>
    <row r="7156" spans="10:16" x14ac:dyDescent="0.25">
      <c r="K7156" s="3">
        <f t="shared" si="597"/>
        <v>33965</v>
      </c>
      <c r="L7156">
        <v>68</v>
      </c>
      <c r="M7156">
        <f t="shared" si="595"/>
        <v>0.18630136986301371</v>
      </c>
      <c r="N7156">
        <f t="shared" si="598"/>
        <v>0</v>
      </c>
      <c r="O7156">
        <f t="shared" si="596"/>
        <v>0</v>
      </c>
      <c r="P7156">
        <f t="shared" si="599"/>
        <v>365</v>
      </c>
    </row>
    <row r="7157" spans="10:16" x14ac:dyDescent="0.25">
      <c r="J7157" t="s">
        <v>0</v>
      </c>
      <c r="K7157" s="3" t="e">
        <f t="shared" si="597"/>
        <v>#VALUE!</v>
      </c>
      <c r="L7157">
        <v>68</v>
      </c>
      <c r="M7157">
        <f t="shared" si="595"/>
        <v>0.18630136986301371</v>
      </c>
      <c r="N7157">
        <f t="shared" si="598"/>
        <v>0</v>
      </c>
      <c r="O7157">
        <f t="shared" si="596"/>
        <v>0</v>
      </c>
      <c r="P7157">
        <f t="shared" si="599"/>
        <v>365</v>
      </c>
    </row>
    <row r="7158" spans="10:16" x14ac:dyDescent="0.25">
      <c r="K7158" s="3">
        <f t="shared" si="597"/>
        <v>33965</v>
      </c>
      <c r="L7158">
        <v>68</v>
      </c>
      <c r="M7158">
        <f t="shared" si="595"/>
        <v>0.18630136986301371</v>
      </c>
      <c r="N7158">
        <f t="shared" si="598"/>
        <v>0</v>
      </c>
      <c r="O7158">
        <f t="shared" si="596"/>
        <v>0</v>
      </c>
      <c r="P7158">
        <f t="shared" si="599"/>
        <v>365</v>
      </c>
    </row>
    <row r="7159" spans="10:16" x14ac:dyDescent="0.25">
      <c r="J7159" t="s">
        <v>0</v>
      </c>
      <c r="K7159" s="3" t="e">
        <f t="shared" si="597"/>
        <v>#VALUE!</v>
      </c>
      <c r="L7159">
        <v>68</v>
      </c>
      <c r="M7159">
        <f t="shared" si="595"/>
        <v>0.18630136986301371</v>
      </c>
      <c r="N7159">
        <f t="shared" si="598"/>
        <v>0</v>
      </c>
      <c r="O7159">
        <f t="shared" si="596"/>
        <v>0</v>
      </c>
      <c r="P7159">
        <f t="shared" si="599"/>
        <v>365</v>
      </c>
    </row>
    <row r="7160" spans="10:16" x14ac:dyDescent="0.25">
      <c r="K7160" s="3">
        <f t="shared" si="597"/>
        <v>33965</v>
      </c>
      <c r="L7160">
        <v>68</v>
      </c>
      <c r="M7160">
        <f t="shared" si="595"/>
        <v>0.18630136986301371</v>
      </c>
      <c r="N7160">
        <f t="shared" si="598"/>
        <v>0</v>
      </c>
      <c r="O7160">
        <f t="shared" si="596"/>
        <v>0</v>
      </c>
      <c r="P7160">
        <f t="shared" si="599"/>
        <v>365</v>
      </c>
    </row>
    <row r="7161" spans="10:16" x14ac:dyDescent="0.25">
      <c r="J7161" t="s">
        <v>0</v>
      </c>
      <c r="K7161" s="3" t="e">
        <f t="shared" si="597"/>
        <v>#VALUE!</v>
      </c>
      <c r="L7161">
        <v>68</v>
      </c>
      <c r="M7161">
        <f t="shared" si="595"/>
        <v>0.18630136986301371</v>
      </c>
      <c r="N7161">
        <f t="shared" si="598"/>
        <v>0</v>
      </c>
      <c r="O7161">
        <f t="shared" si="596"/>
        <v>0</v>
      </c>
      <c r="P7161">
        <f t="shared" si="599"/>
        <v>365</v>
      </c>
    </row>
    <row r="7162" spans="10:16" x14ac:dyDescent="0.25">
      <c r="K7162" s="3">
        <f t="shared" si="597"/>
        <v>33965</v>
      </c>
      <c r="L7162">
        <v>68</v>
      </c>
      <c r="M7162">
        <f t="shared" si="595"/>
        <v>0.18630136986301371</v>
      </c>
      <c r="N7162">
        <f t="shared" si="598"/>
        <v>0</v>
      </c>
      <c r="O7162">
        <f t="shared" si="596"/>
        <v>0</v>
      </c>
      <c r="P7162">
        <f t="shared" si="599"/>
        <v>365</v>
      </c>
    </row>
    <row r="7163" spans="10:16" x14ac:dyDescent="0.25">
      <c r="J7163" t="s">
        <v>0</v>
      </c>
      <c r="K7163" s="3" t="e">
        <f t="shared" si="597"/>
        <v>#VALUE!</v>
      </c>
      <c r="L7163">
        <v>68</v>
      </c>
      <c r="M7163">
        <f t="shared" si="595"/>
        <v>0.18630136986301371</v>
      </c>
      <c r="N7163">
        <f t="shared" si="598"/>
        <v>0</v>
      </c>
      <c r="O7163">
        <f t="shared" si="596"/>
        <v>0</v>
      </c>
      <c r="P7163">
        <f t="shared" si="599"/>
        <v>365</v>
      </c>
    </row>
    <row r="7164" spans="10:16" x14ac:dyDescent="0.25">
      <c r="K7164" s="3">
        <f t="shared" si="597"/>
        <v>33965</v>
      </c>
      <c r="L7164">
        <v>68</v>
      </c>
      <c r="M7164">
        <f t="shared" si="595"/>
        <v>0.18630136986301371</v>
      </c>
      <c r="N7164">
        <f t="shared" si="598"/>
        <v>0</v>
      </c>
      <c r="O7164">
        <f t="shared" si="596"/>
        <v>0</v>
      </c>
      <c r="P7164">
        <f t="shared" si="599"/>
        <v>365</v>
      </c>
    </row>
    <row r="7165" spans="10:16" x14ac:dyDescent="0.25">
      <c r="J7165" t="s">
        <v>0</v>
      </c>
      <c r="K7165" s="3" t="e">
        <f t="shared" si="597"/>
        <v>#VALUE!</v>
      </c>
      <c r="L7165">
        <v>68</v>
      </c>
      <c r="M7165">
        <f t="shared" si="595"/>
        <v>0.18630136986301371</v>
      </c>
      <c r="N7165">
        <f t="shared" si="598"/>
        <v>0</v>
      </c>
      <c r="O7165">
        <f t="shared" si="596"/>
        <v>0</v>
      </c>
      <c r="P7165">
        <f t="shared" si="599"/>
        <v>365</v>
      </c>
    </row>
    <row r="7166" spans="10:16" x14ac:dyDescent="0.25">
      <c r="K7166" s="3">
        <f t="shared" si="597"/>
        <v>33965</v>
      </c>
      <c r="L7166">
        <v>68</v>
      </c>
      <c r="M7166">
        <f t="shared" si="595"/>
        <v>0.18630136986301371</v>
      </c>
      <c r="N7166">
        <f t="shared" si="598"/>
        <v>0</v>
      </c>
      <c r="O7166">
        <f t="shared" si="596"/>
        <v>0</v>
      </c>
      <c r="P7166">
        <f t="shared" si="599"/>
        <v>365</v>
      </c>
    </row>
    <row r="7167" spans="10:16" x14ac:dyDescent="0.25">
      <c r="J7167" t="s">
        <v>0</v>
      </c>
      <c r="K7167" s="3" t="e">
        <f t="shared" si="597"/>
        <v>#VALUE!</v>
      </c>
      <c r="L7167">
        <v>68</v>
      </c>
      <c r="M7167">
        <f t="shared" si="595"/>
        <v>0.18630136986301371</v>
      </c>
      <c r="N7167">
        <f t="shared" si="598"/>
        <v>0</v>
      </c>
      <c r="O7167">
        <f t="shared" si="596"/>
        <v>0</v>
      </c>
      <c r="P7167">
        <f t="shared" si="599"/>
        <v>365</v>
      </c>
    </row>
    <row r="7168" spans="10:16" x14ac:dyDescent="0.25">
      <c r="K7168" s="3">
        <f t="shared" si="597"/>
        <v>33965</v>
      </c>
      <c r="L7168">
        <v>68</v>
      </c>
      <c r="M7168">
        <f t="shared" si="595"/>
        <v>0.18630136986301371</v>
      </c>
      <c r="N7168">
        <f t="shared" si="598"/>
        <v>0</v>
      </c>
      <c r="O7168">
        <f t="shared" si="596"/>
        <v>0</v>
      </c>
      <c r="P7168">
        <f t="shared" si="599"/>
        <v>365</v>
      </c>
    </row>
    <row r="7169" spans="10:16" x14ac:dyDescent="0.25">
      <c r="J7169" t="s">
        <v>0</v>
      </c>
      <c r="K7169" s="3" t="e">
        <f t="shared" si="597"/>
        <v>#VALUE!</v>
      </c>
      <c r="L7169">
        <v>68</v>
      </c>
      <c r="M7169">
        <f t="shared" si="595"/>
        <v>0.18630136986301371</v>
      </c>
      <c r="N7169">
        <f t="shared" si="598"/>
        <v>0</v>
      </c>
      <c r="O7169">
        <f t="shared" si="596"/>
        <v>0</v>
      </c>
      <c r="P7169">
        <f t="shared" si="599"/>
        <v>365</v>
      </c>
    </row>
    <row r="7170" spans="10:16" x14ac:dyDescent="0.25">
      <c r="K7170" s="3">
        <f t="shared" si="597"/>
        <v>33965</v>
      </c>
      <c r="L7170">
        <v>68</v>
      </c>
      <c r="M7170">
        <f t="shared" si="595"/>
        <v>0.18630136986301371</v>
      </c>
      <c r="N7170">
        <f t="shared" si="598"/>
        <v>0</v>
      </c>
      <c r="O7170">
        <f t="shared" si="596"/>
        <v>0</v>
      </c>
      <c r="P7170">
        <f t="shared" si="599"/>
        <v>365</v>
      </c>
    </row>
    <row r="7171" spans="10:16" x14ac:dyDescent="0.25">
      <c r="J7171" t="s">
        <v>0</v>
      </c>
      <c r="K7171" s="3" t="e">
        <f t="shared" si="597"/>
        <v>#VALUE!</v>
      </c>
      <c r="L7171">
        <v>68</v>
      </c>
      <c r="M7171">
        <f t="shared" si="595"/>
        <v>0.18630136986301371</v>
      </c>
      <c r="N7171">
        <f t="shared" si="598"/>
        <v>0</v>
      </c>
      <c r="O7171">
        <f t="shared" si="596"/>
        <v>0</v>
      </c>
      <c r="P7171">
        <f t="shared" si="599"/>
        <v>365</v>
      </c>
    </row>
    <row r="7172" spans="10:16" x14ac:dyDescent="0.25">
      <c r="K7172" s="3">
        <f t="shared" si="597"/>
        <v>33965</v>
      </c>
      <c r="L7172">
        <v>68</v>
      </c>
      <c r="M7172">
        <f t="shared" si="595"/>
        <v>0.18630136986301371</v>
      </c>
      <c r="N7172">
        <f t="shared" si="598"/>
        <v>0</v>
      </c>
      <c r="O7172">
        <f t="shared" si="596"/>
        <v>0</v>
      </c>
      <c r="P7172">
        <f t="shared" si="599"/>
        <v>365</v>
      </c>
    </row>
    <row r="7173" spans="10:16" x14ac:dyDescent="0.25">
      <c r="J7173" t="s">
        <v>0</v>
      </c>
      <c r="K7173" s="3" t="e">
        <f t="shared" si="597"/>
        <v>#VALUE!</v>
      </c>
      <c r="L7173">
        <v>68</v>
      </c>
      <c r="M7173">
        <f t="shared" si="595"/>
        <v>0.18630136986301371</v>
      </c>
      <c r="N7173">
        <f t="shared" si="598"/>
        <v>0</v>
      </c>
      <c r="O7173">
        <f t="shared" si="596"/>
        <v>0</v>
      </c>
      <c r="P7173">
        <f t="shared" si="599"/>
        <v>365</v>
      </c>
    </row>
    <row r="7174" spans="10:16" x14ac:dyDescent="0.25">
      <c r="K7174" s="3">
        <f t="shared" si="597"/>
        <v>33965</v>
      </c>
      <c r="L7174">
        <v>68</v>
      </c>
      <c r="M7174">
        <f t="shared" si="595"/>
        <v>0.18630136986301371</v>
      </c>
      <c r="N7174">
        <f t="shared" si="598"/>
        <v>0</v>
      </c>
      <c r="O7174">
        <f t="shared" si="596"/>
        <v>0</v>
      </c>
      <c r="P7174">
        <f t="shared" si="599"/>
        <v>365</v>
      </c>
    </row>
    <row r="7175" spans="10:16" x14ac:dyDescent="0.25">
      <c r="J7175" t="s">
        <v>0</v>
      </c>
      <c r="K7175" s="3" t="e">
        <f t="shared" si="597"/>
        <v>#VALUE!</v>
      </c>
      <c r="L7175">
        <v>68</v>
      </c>
      <c r="M7175">
        <f t="shared" si="595"/>
        <v>0.18630136986301371</v>
      </c>
      <c r="N7175">
        <f t="shared" si="598"/>
        <v>0</v>
      </c>
      <c r="O7175">
        <f t="shared" si="596"/>
        <v>0</v>
      </c>
      <c r="P7175">
        <f t="shared" si="599"/>
        <v>365</v>
      </c>
    </row>
    <row r="7176" spans="10:16" x14ac:dyDescent="0.25">
      <c r="K7176" s="3">
        <f t="shared" si="597"/>
        <v>33965</v>
      </c>
      <c r="L7176">
        <v>68</v>
      </c>
      <c r="M7176">
        <f t="shared" ref="M7176:M7239" si="600">L7176/P7176</f>
        <v>0.18630136986301371</v>
      </c>
      <c r="N7176">
        <f t="shared" si="598"/>
        <v>0</v>
      </c>
      <c r="O7176">
        <f t="shared" ref="O7176:O7239" si="601">ROUND(N7176,1)</f>
        <v>0</v>
      </c>
      <c r="P7176">
        <f t="shared" si="599"/>
        <v>365</v>
      </c>
    </row>
    <row r="7177" spans="10:16" x14ac:dyDescent="0.25">
      <c r="J7177" t="s">
        <v>0</v>
      </c>
      <c r="K7177" s="3" t="e">
        <f t="shared" ref="K7177:K7240" si="602">$K$7+J7177</f>
        <v>#VALUE!</v>
      </c>
      <c r="L7177">
        <v>68</v>
      </c>
      <c r="M7177">
        <f t="shared" si="600"/>
        <v>0.18630136986301371</v>
      </c>
      <c r="N7177">
        <f t="shared" ref="N7177:N7240" si="603">INT(M7177)</f>
        <v>0</v>
      </c>
      <c r="O7177">
        <f t="shared" si="601"/>
        <v>0</v>
      </c>
      <c r="P7177">
        <f t="shared" si="599"/>
        <v>365</v>
      </c>
    </row>
    <row r="7178" spans="10:16" x14ac:dyDescent="0.25">
      <c r="K7178" s="3">
        <f t="shared" si="602"/>
        <v>33965</v>
      </c>
      <c r="L7178">
        <v>68</v>
      </c>
      <c r="M7178">
        <f t="shared" si="600"/>
        <v>0.18630136986301371</v>
      </c>
      <c r="N7178">
        <f t="shared" si="603"/>
        <v>0</v>
      </c>
      <c r="O7178">
        <f t="shared" si="601"/>
        <v>0</v>
      </c>
      <c r="P7178">
        <f t="shared" si="599"/>
        <v>365</v>
      </c>
    </row>
    <row r="7179" spans="10:16" x14ac:dyDescent="0.25">
      <c r="J7179" t="s">
        <v>0</v>
      </c>
      <c r="K7179" s="3" t="e">
        <f t="shared" si="602"/>
        <v>#VALUE!</v>
      </c>
      <c r="L7179">
        <v>68</v>
      </c>
      <c r="M7179">
        <f t="shared" si="600"/>
        <v>0.18630136986301371</v>
      </c>
      <c r="N7179">
        <f t="shared" si="603"/>
        <v>0</v>
      </c>
      <c r="O7179">
        <f t="shared" si="601"/>
        <v>0</v>
      </c>
      <c r="P7179">
        <f t="shared" si="599"/>
        <v>365</v>
      </c>
    </row>
    <row r="7180" spans="10:16" x14ac:dyDescent="0.25">
      <c r="K7180" s="3">
        <f t="shared" si="602"/>
        <v>33965</v>
      </c>
      <c r="L7180">
        <v>68</v>
      </c>
      <c r="M7180">
        <f t="shared" si="600"/>
        <v>0.18630136986301371</v>
      </c>
      <c r="N7180">
        <f t="shared" si="603"/>
        <v>0</v>
      </c>
      <c r="O7180">
        <f t="shared" si="601"/>
        <v>0</v>
      </c>
      <c r="P7180">
        <f t="shared" si="599"/>
        <v>365</v>
      </c>
    </row>
    <row r="7181" spans="10:16" x14ac:dyDescent="0.25">
      <c r="J7181" t="s">
        <v>0</v>
      </c>
      <c r="K7181" s="3" t="e">
        <f t="shared" si="602"/>
        <v>#VALUE!</v>
      </c>
      <c r="L7181">
        <v>68</v>
      </c>
      <c r="M7181">
        <f t="shared" si="600"/>
        <v>0.18630136986301371</v>
      </c>
      <c r="N7181">
        <f t="shared" si="603"/>
        <v>0</v>
      </c>
      <c r="O7181">
        <f t="shared" si="601"/>
        <v>0</v>
      </c>
      <c r="P7181">
        <f t="shared" si="599"/>
        <v>365</v>
      </c>
    </row>
    <row r="7182" spans="10:16" x14ac:dyDescent="0.25">
      <c r="K7182" s="3">
        <f t="shared" si="602"/>
        <v>33965</v>
      </c>
      <c r="L7182">
        <v>68</v>
      </c>
      <c r="M7182">
        <f t="shared" si="600"/>
        <v>0.18630136986301371</v>
      </c>
      <c r="N7182">
        <f t="shared" si="603"/>
        <v>0</v>
      </c>
      <c r="O7182">
        <f t="shared" si="601"/>
        <v>0</v>
      </c>
      <c r="P7182">
        <f t="shared" si="599"/>
        <v>365</v>
      </c>
    </row>
    <row r="7183" spans="10:16" x14ac:dyDescent="0.25">
      <c r="J7183" t="s">
        <v>0</v>
      </c>
      <c r="K7183" s="3" t="e">
        <f t="shared" si="602"/>
        <v>#VALUE!</v>
      </c>
      <c r="L7183">
        <v>68</v>
      </c>
      <c r="M7183">
        <f t="shared" si="600"/>
        <v>0.18630136986301371</v>
      </c>
      <c r="N7183">
        <f t="shared" si="603"/>
        <v>0</v>
      </c>
      <c r="O7183">
        <f t="shared" si="601"/>
        <v>0</v>
      </c>
      <c r="P7183">
        <f t="shared" si="599"/>
        <v>365</v>
      </c>
    </row>
    <row r="7184" spans="10:16" x14ac:dyDescent="0.25">
      <c r="K7184" s="3">
        <f t="shared" si="602"/>
        <v>33965</v>
      </c>
      <c r="L7184">
        <v>68</v>
      </c>
      <c r="M7184">
        <f t="shared" si="600"/>
        <v>0.18630136986301371</v>
      </c>
      <c r="N7184">
        <f t="shared" si="603"/>
        <v>0</v>
      </c>
      <c r="O7184">
        <f t="shared" si="601"/>
        <v>0</v>
      </c>
      <c r="P7184">
        <f t="shared" si="599"/>
        <v>365</v>
      </c>
    </row>
    <row r="7185" spans="10:16" x14ac:dyDescent="0.25">
      <c r="J7185" t="s">
        <v>0</v>
      </c>
      <c r="K7185" s="3" t="e">
        <f t="shared" si="602"/>
        <v>#VALUE!</v>
      </c>
      <c r="L7185">
        <v>68</v>
      </c>
      <c r="M7185">
        <f t="shared" si="600"/>
        <v>0.18630136986301371</v>
      </c>
      <c r="N7185">
        <f t="shared" si="603"/>
        <v>0</v>
      </c>
      <c r="O7185">
        <f t="shared" si="601"/>
        <v>0</v>
      </c>
      <c r="P7185">
        <f t="shared" si="599"/>
        <v>365</v>
      </c>
    </row>
    <row r="7186" spans="10:16" x14ac:dyDescent="0.25">
      <c r="K7186" s="3">
        <f t="shared" si="602"/>
        <v>33965</v>
      </c>
      <c r="L7186">
        <v>68</v>
      </c>
      <c r="M7186">
        <f t="shared" si="600"/>
        <v>0.18630136986301371</v>
      </c>
      <c r="N7186">
        <f t="shared" si="603"/>
        <v>0</v>
      </c>
      <c r="O7186">
        <f t="shared" si="601"/>
        <v>0</v>
      </c>
      <c r="P7186">
        <f t="shared" si="599"/>
        <v>365</v>
      </c>
    </row>
    <row r="7187" spans="10:16" x14ac:dyDescent="0.25">
      <c r="J7187" t="s">
        <v>0</v>
      </c>
      <c r="K7187" s="3" t="e">
        <f t="shared" si="602"/>
        <v>#VALUE!</v>
      </c>
      <c r="L7187">
        <v>68</v>
      </c>
      <c r="M7187">
        <f t="shared" si="600"/>
        <v>0.18630136986301371</v>
      </c>
      <c r="N7187">
        <f t="shared" si="603"/>
        <v>0</v>
      </c>
      <c r="O7187">
        <f t="shared" si="601"/>
        <v>0</v>
      </c>
      <c r="P7187">
        <f t="shared" si="599"/>
        <v>365</v>
      </c>
    </row>
    <row r="7188" spans="10:16" x14ac:dyDescent="0.25">
      <c r="K7188" s="3">
        <f t="shared" si="602"/>
        <v>33965</v>
      </c>
      <c r="L7188">
        <v>68</v>
      </c>
      <c r="M7188">
        <f t="shared" si="600"/>
        <v>0.18630136986301371</v>
      </c>
      <c r="N7188">
        <f t="shared" si="603"/>
        <v>0</v>
      </c>
      <c r="O7188">
        <f t="shared" si="601"/>
        <v>0</v>
      </c>
      <c r="P7188">
        <f t="shared" si="599"/>
        <v>365</v>
      </c>
    </row>
    <row r="7189" spans="10:16" x14ac:dyDescent="0.25">
      <c r="J7189" t="s">
        <v>0</v>
      </c>
      <c r="K7189" s="3" t="e">
        <f t="shared" si="602"/>
        <v>#VALUE!</v>
      </c>
      <c r="L7189">
        <v>68</v>
      </c>
      <c r="M7189">
        <f t="shared" si="600"/>
        <v>0.18630136986301371</v>
      </c>
      <c r="N7189">
        <f t="shared" si="603"/>
        <v>0</v>
      </c>
      <c r="O7189">
        <f t="shared" si="601"/>
        <v>0</v>
      </c>
      <c r="P7189">
        <f t="shared" si="599"/>
        <v>365</v>
      </c>
    </row>
    <row r="7190" spans="10:16" x14ac:dyDescent="0.25">
      <c r="K7190" s="3">
        <f t="shared" si="602"/>
        <v>33965</v>
      </c>
      <c r="L7190">
        <v>68</v>
      </c>
      <c r="M7190">
        <f t="shared" si="600"/>
        <v>0.18630136986301371</v>
      </c>
      <c r="N7190">
        <f t="shared" si="603"/>
        <v>0</v>
      </c>
      <c r="O7190">
        <f t="shared" si="601"/>
        <v>0</v>
      </c>
      <c r="P7190">
        <f t="shared" si="599"/>
        <v>365</v>
      </c>
    </row>
    <row r="7191" spans="10:16" x14ac:dyDescent="0.25">
      <c r="J7191" t="s">
        <v>0</v>
      </c>
      <c r="K7191" s="3" t="e">
        <f t="shared" si="602"/>
        <v>#VALUE!</v>
      </c>
      <c r="L7191">
        <v>68</v>
      </c>
      <c r="M7191">
        <f t="shared" si="600"/>
        <v>0.18630136986301371</v>
      </c>
      <c r="N7191">
        <f t="shared" si="603"/>
        <v>0</v>
      </c>
      <c r="O7191">
        <f t="shared" si="601"/>
        <v>0</v>
      </c>
      <c r="P7191">
        <f t="shared" si="599"/>
        <v>365</v>
      </c>
    </row>
    <row r="7192" spans="10:16" x14ac:dyDescent="0.25">
      <c r="K7192" s="3">
        <f t="shared" si="602"/>
        <v>33965</v>
      </c>
      <c r="L7192">
        <v>68</v>
      </c>
      <c r="M7192">
        <f t="shared" si="600"/>
        <v>0.18630136986301371</v>
      </c>
      <c r="N7192">
        <f t="shared" si="603"/>
        <v>0</v>
      </c>
      <c r="O7192">
        <f t="shared" si="601"/>
        <v>0</v>
      </c>
      <c r="P7192">
        <f t="shared" si="599"/>
        <v>365</v>
      </c>
    </row>
    <row r="7193" spans="10:16" x14ac:dyDescent="0.25">
      <c r="J7193" t="s">
        <v>0</v>
      </c>
      <c r="K7193" s="3" t="e">
        <f t="shared" si="602"/>
        <v>#VALUE!</v>
      </c>
      <c r="L7193">
        <v>68</v>
      </c>
      <c r="M7193">
        <f t="shared" si="600"/>
        <v>0.18630136986301371</v>
      </c>
      <c r="N7193">
        <f t="shared" si="603"/>
        <v>0</v>
      </c>
      <c r="O7193">
        <f t="shared" si="601"/>
        <v>0</v>
      </c>
      <c r="P7193">
        <f t="shared" si="599"/>
        <v>365</v>
      </c>
    </row>
    <row r="7194" spans="10:16" x14ac:dyDescent="0.25">
      <c r="K7194" s="3">
        <f t="shared" si="602"/>
        <v>33965</v>
      </c>
      <c r="L7194">
        <v>68</v>
      </c>
      <c r="M7194">
        <f t="shared" si="600"/>
        <v>0.18630136986301371</v>
      </c>
      <c r="N7194">
        <f t="shared" si="603"/>
        <v>0</v>
      </c>
      <c r="O7194">
        <f t="shared" si="601"/>
        <v>0</v>
      </c>
      <c r="P7194">
        <f t="shared" si="599"/>
        <v>365</v>
      </c>
    </row>
    <row r="7195" spans="10:16" x14ac:dyDescent="0.25">
      <c r="J7195" t="s">
        <v>0</v>
      </c>
      <c r="K7195" s="3" t="e">
        <f t="shared" si="602"/>
        <v>#VALUE!</v>
      </c>
      <c r="L7195">
        <v>68</v>
      </c>
      <c r="M7195">
        <f t="shared" si="600"/>
        <v>0.18630136986301371</v>
      </c>
      <c r="N7195">
        <f t="shared" si="603"/>
        <v>0</v>
      </c>
      <c r="O7195">
        <f t="shared" si="601"/>
        <v>0</v>
      </c>
      <c r="P7195">
        <f t="shared" si="599"/>
        <v>365</v>
      </c>
    </row>
    <row r="7196" spans="10:16" x14ac:dyDescent="0.25">
      <c r="K7196" s="3">
        <f t="shared" si="602"/>
        <v>33965</v>
      </c>
      <c r="L7196">
        <v>68</v>
      </c>
      <c r="M7196">
        <f t="shared" si="600"/>
        <v>0.18630136986301371</v>
      </c>
      <c r="N7196">
        <f t="shared" si="603"/>
        <v>0</v>
      </c>
      <c r="O7196">
        <f t="shared" si="601"/>
        <v>0</v>
      </c>
      <c r="P7196">
        <f t="shared" si="599"/>
        <v>365</v>
      </c>
    </row>
    <row r="7197" spans="10:16" x14ac:dyDescent="0.25">
      <c r="J7197" t="s">
        <v>0</v>
      </c>
      <c r="K7197" s="3" t="e">
        <f t="shared" si="602"/>
        <v>#VALUE!</v>
      </c>
      <c r="L7197">
        <v>68</v>
      </c>
      <c r="M7197">
        <f t="shared" si="600"/>
        <v>0.18630136986301371</v>
      </c>
      <c r="N7197">
        <f t="shared" si="603"/>
        <v>0</v>
      </c>
      <c r="O7197">
        <f t="shared" si="601"/>
        <v>0</v>
      </c>
      <c r="P7197">
        <f t="shared" si="599"/>
        <v>365</v>
      </c>
    </row>
    <row r="7198" spans="10:16" x14ac:dyDescent="0.25">
      <c r="K7198" s="3">
        <f t="shared" si="602"/>
        <v>33965</v>
      </c>
      <c r="L7198">
        <v>68</v>
      </c>
      <c r="M7198">
        <f t="shared" si="600"/>
        <v>0.18630136986301371</v>
      </c>
      <c r="N7198">
        <f t="shared" si="603"/>
        <v>0</v>
      </c>
      <c r="O7198">
        <f t="shared" si="601"/>
        <v>0</v>
      </c>
      <c r="P7198">
        <f t="shared" si="599"/>
        <v>365</v>
      </c>
    </row>
    <row r="7199" spans="10:16" x14ac:dyDescent="0.25">
      <c r="J7199" t="s">
        <v>0</v>
      </c>
      <c r="K7199" s="3" t="e">
        <f t="shared" si="602"/>
        <v>#VALUE!</v>
      </c>
      <c r="L7199">
        <v>68</v>
      </c>
      <c r="M7199">
        <f t="shared" si="600"/>
        <v>0.18630136986301371</v>
      </c>
      <c r="N7199">
        <f t="shared" si="603"/>
        <v>0</v>
      </c>
      <c r="O7199">
        <f t="shared" si="601"/>
        <v>0</v>
      </c>
      <c r="P7199">
        <f t="shared" si="599"/>
        <v>365</v>
      </c>
    </row>
    <row r="7200" spans="10:16" x14ac:dyDescent="0.25">
      <c r="K7200" s="3">
        <f t="shared" si="602"/>
        <v>33965</v>
      </c>
      <c r="L7200">
        <v>68</v>
      </c>
      <c r="M7200">
        <f t="shared" si="600"/>
        <v>0.18630136986301371</v>
      </c>
      <c r="N7200">
        <f t="shared" si="603"/>
        <v>0</v>
      </c>
      <c r="O7200">
        <f t="shared" si="601"/>
        <v>0</v>
      </c>
      <c r="P7200">
        <f t="shared" si="599"/>
        <v>365</v>
      </c>
    </row>
    <row r="7201" spans="10:16" x14ac:dyDescent="0.25">
      <c r="J7201" t="s">
        <v>0</v>
      </c>
      <c r="K7201" s="3" t="e">
        <f t="shared" si="602"/>
        <v>#VALUE!</v>
      </c>
      <c r="L7201">
        <v>68</v>
      </c>
      <c r="M7201">
        <f t="shared" si="600"/>
        <v>0.18630136986301371</v>
      </c>
      <c r="N7201">
        <f t="shared" si="603"/>
        <v>0</v>
      </c>
      <c r="O7201">
        <f t="shared" si="601"/>
        <v>0</v>
      </c>
      <c r="P7201">
        <f t="shared" si="599"/>
        <v>365</v>
      </c>
    </row>
    <row r="7202" spans="10:16" x14ac:dyDescent="0.25">
      <c r="K7202" s="3">
        <f t="shared" si="602"/>
        <v>33965</v>
      </c>
      <c r="L7202">
        <v>68</v>
      </c>
      <c r="M7202">
        <f t="shared" si="600"/>
        <v>0.18630136986301371</v>
      </c>
      <c r="N7202">
        <f t="shared" si="603"/>
        <v>0</v>
      </c>
      <c r="O7202">
        <f t="shared" si="601"/>
        <v>0</v>
      </c>
      <c r="P7202">
        <f t="shared" si="599"/>
        <v>365</v>
      </c>
    </row>
    <row r="7203" spans="10:16" x14ac:dyDescent="0.25">
      <c r="J7203" t="s">
        <v>0</v>
      </c>
      <c r="K7203" s="3" t="e">
        <f t="shared" si="602"/>
        <v>#VALUE!</v>
      </c>
      <c r="L7203">
        <v>68</v>
      </c>
      <c r="M7203">
        <f t="shared" si="600"/>
        <v>0.18630136986301371</v>
      </c>
      <c r="N7203">
        <f t="shared" si="603"/>
        <v>0</v>
      </c>
      <c r="O7203">
        <f t="shared" si="601"/>
        <v>0</v>
      </c>
      <c r="P7203">
        <f t="shared" ref="P7203:P7266" si="604">DATE(2012,12,26)-DATE(2011,12,27)</f>
        <v>365</v>
      </c>
    </row>
    <row r="7204" spans="10:16" x14ac:dyDescent="0.25">
      <c r="K7204" s="3">
        <f t="shared" si="602"/>
        <v>33965</v>
      </c>
      <c r="L7204">
        <v>68</v>
      </c>
      <c r="M7204">
        <f t="shared" si="600"/>
        <v>0.18630136986301371</v>
      </c>
      <c r="N7204">
        <f t="shared" si="603"/>
        <v>0</v>
      </c>
      <c r="O7204">
        <f t="shared" si="601"/>
        <v>0</v>
      </c>
      <c r="P7204">
        <f t="shared" si="604"/>
        <v>365</v>
      </c>
    </row>
    <row r="7205" spans="10:16" x14ac:dyDescent="0.25">
      <c r="J7205" t="s">
        <v>0</v>
      </c>
      <c r="K7205" s="3" t="e">
        <f t="shared" si="602"/>
        <v>#VALUE!</v>
      </c>
      <c r="L7205">
        <v>68</v>
      </c>
      <c r="M7205">
        <f t="shared" si="600"/>
        <v>0.18630136986301371</v>
      </c>
      <c r="N7205">
        <f t="shared" si="603"/>
        <v>0</v>
      </c>
      <c r="O7205">
        <f t="shared" si="601"/>
        <v>0</v>
      </c>
      <c r="P7205">
        <f t="shared" si="604"/>
        <v>365</v>
      </c>
    </row>
    <row r="7206" spans="10:16" x14ac:dyDescent="0.25">
      <c r="K7206" s="3">
        <f t="shared" si="602"/>
        <v>33965</v>
      </c>
      <c r="L7206">
        <v>68</v>
      </c>
      <c r="M7206">
        <f t="shared" si="600"/>
        <v>0.18630136986301371</v>
      </c>
      <c r="N7206">
        <f t="shared" si="603"/>
        <v>0</v>
      </c>
      <c r="O7206">
        <f t="shared" si="601"/>
        <v>0</v>
      </c>
      <c r="P7206">
        <f t="shared" si="604"/>
        <v>365</v>
      </c>
    </row>
    <row r="7207" spans="10:16" x14ac:dyDescent="0.25">
      <c r="J7207" t="s">
        <v>0</v>
      </c>
      <c r="K7207" s="3" t="e">
        <f t="shared" si="602"/>
        <v>#VALUE!</v>
      </c>
      <c r="L7207">
        <v>68</v>
      </c>
      <c r="M7207">
        <f t="shared" si="600"/>
        <v>0.18630136986301371</v>
      </c>
      <c r="N7207">
        <f t="shared" si="603"/>
        <v>0</v>
      </c>
      <c r="O7207">
        <f t="shared" si="601"/>
        <v>0</v>
      </c>
      <c r="P7207">
        <f t="shared" si="604"/>
        <v>365</v>
      </c>
    </row>
    <row r="7208" spans="10:16" x14ac:dyDescent="0.25">
      <c r="K7208" s="3">
        <f t="shared" si="602"/>
        <v>33965</v>
      </c>
      <c r="L7208">
        <v>68</v>
      </c>
      <c r="M7208">
        <f t="shared" si="600"/>
        <v>0.18630136986301371</v>
      </c>
      <c r="N7208">
        <f t="shared" si="603"/>
        <v>0</v>
      </c>
      <c r="O7208">
        <f t="shared" si="601"/>
        <v>0</v>
      </c>
      <c r="P7208">
        <f t="shared" si="604"/>
        <v>365</v>
      </c>
    </row>
    <row r="7209" spans="10:16" x14ac:dyDescent="0.25">
      <c r="J7209" t="s">
        <v>0</v>
      </c>
      <c r="K7209" s="3" t="e">
        <f t="shared" si="602"/>
        <v>#VALUE!</v>
      </c>
      <c r="L7209">
        <v>68</v>
      </c>
      <c r="M7209">
        <f t="shared" si="600"/>
        <v>0.18630136986301371</v>
      </c>
      <c r="N7209">
        <f t="shared" si="603"/>
        <v>0</v>
      </c>
      <c r="O7209">
        <f t="shared" si="601"/>
        <v>0</v>
      </c>
      <c r="P7209">
        <f t="shared" si="604"/>
        <v>365</v>
      </c>
    </row>
    <row r="7210" spans="10:16" x14ac:dyDescent="0.25">
      <c r="K7210" s="3">
        <f t="shared" si="602"/>
        <v>33965</v>
      </c>
      <c r="L7210">
        <v>68</v>
      </c>
      <c r="M7210">
        <f t="shared" si="600"/>
        <v>0.18630136986301371</v>
      </c>
      <c r="N7210">
        <f t="shared" si="603"/>
        <v>0</v>
      </c>
      <c r="O7210">
        <f t="shared" si="601"/>
        <v>0</v>
      </c>
      <c r="P7210">
        <f t="shared" si="604"/>
        <v>365</v>
      </c>
    </row>
    <row r="7211" spans="10:16" x14ac:dyDescent="0.25">
      <c r="J7211" t="s">
        <v>0</v>
      </c>
      <c r="K7211" s="3" t="e">
        <f t="shared" si="602"/>
        <v>#VALUE!</v>
      </c>
      <c r="L7211">
        <v>68</v>
      </c>
      <c r="M7211">
        <f t="shared" si="600"/>
        <v>0.18630136986301371</v>
      </c>
      <c r="N7211">
        <f t="shared" si="603"/>
        <v>0</v>
      </c>
      <c r="O7211">
        <f t="shared" si="601"/>
        <v>0</v>
      </c>
      <c r="P7211">
        <f t="shared" si="604"/>
        <v>365</v>
      </c>
    </row>
    <row r="7212" spans="10:16" x14ac:dyDescent="0.25">
      <c r="K7212" s="3">
        <f t="shared" si="602"/>
        <v>33965</v>
      </c>
      <c r="L7212">
        <v>68</v>
      </c>
      <c r="M7212">
        <f t="shared" si="600"/>
        <v>0.18630136986301371</v>
      </c>
      <c r="N7212">
        <f t="shared" si="603"/>
        <v>0</v>
      </c>
      <c r="O7212">
        <f t="shared" si="601"/>
        <v>0</v>
      </c>
      <c r="P7212">
        <f t="shared" si="604"/>
        <v>365</v>
      </c>
    </row>
    <row r="7213" spans="10:16" x14ac:dyDescent="0.25">
      <c r="J7213" t="s">
        <v>0</v>
      </c>
      <c r="K7213" s="3" t="e">
        <f t="shared" si="602"/>
        <v>#VALUE!</v>
      </c>
      <c r="L7213">
        <v>68</v>
      </c>
      <c r="M7213">
        <f t="shared" si="600"/>
        <v>0.18630136986301371</v>
      </c>
      <c r="N7213">
        <f t="shared" si="603"/>
        <v>0</v>
      </c>
      <c r="O7213">
        <f t="shared" si="601"/>
        <v>0</v>
      </c>
      <c r="P7213">
        <f t="shared" si="604"/>
        <v>365</v>
      </c>
    </row>
    <row r="7214" spans="10:16" x14ac:dyDescent="0.25">
      <c r="K7214" s="3">
        <f t="shared" si="602"/>
        <v>33965</v>
      </c>
      <c r="L7214">
        <v>68</v>
      </c>
      <c r="M7214">
        <f t="shared" si="600"/>
        <v>0.18630136986301371</v>
      </c>
      <c r="N7214">
        <f t="shared" si="603"/>
        <v>0</v>
      </c>
      <c r="O7214">
        <f t="shared" si="601"/>
        <v>0</v>
      </c>
      <c r="P7214">
        <f t="shared" si="604"/>
        <v>365</v>
      </c>
    </row>
    <row r="7215" spans="10:16" x14ac:dyDescent="0.25">
      <c r="J7215" t="s">
        <v>0</v>
      </c>
      <c r="K7215" s="3" t="e">
        <f t="shared" si="602"/>
        <v>#VALUE!</v>
      </c>
      <c r="L7215">
        <v>68</v>
      </c>
      <c r="M7215">
        <f t="shared" si="600"/>
        <v>0.18630136986301371</v>
      </c>
      <c r="N7215">
        <f t="shared" si="603"/>
        <v>0</v>
      </c>
      <c r="O7215">
        <f t="shared" si="601"/>
        <v>0</v>
      </c>
      <c r="P7215">
        <f t="shared" si="604"/>
        <v>365</v>
      </c>
    </row>
    <row r="7216" spans="10:16" x14ac:dyDescent="0.25">
      <c r="K7216" s="3">
        <f t="shared" si="602"/>
        <v>33965</v>
      </c>
      <c r="L7216">
        <v>68</v>
      </c>
      <c r="M7216">
        <f t="shared" si="600"/>
        <v>0.18630136986301371</v>
      </c>
      <c r="N7216">
        <f t="shared" si="603"/>
        <v>0</v>
      </c>
      <c r="O7216">
        <f t="shared" si="601"/>
        <v>0</v>
      </c>
      <c r="P7216">
        <f t="shared" si="604"/>
        <v>365</v>
      </c>
    </row>
    <row r="7217" spans="10:16" x14ac:dyDescent="0.25">
      <c r="J7217" t="s">
        <v>0</v>
      </c>
      <c r="K7217" s="3" t="e">
        <f t="shared" si="602"/>
        <v>#VALUE!</v>
      </c>
      <c r="L7217">
        <v>68</v>
      </c>
      <c r="M7217">
        <f t="shared" si="600"/>
        <v>0.18630136986301371</v>
      </c>
      <c r="N7217">
        <f t="shared" si="603"/>
        <v>0</v>
      </c>
      <c r="O7217">
        <f t="shared" si="601"/>
        <v>0</v>
      </c>
      <c r="P7217">
        <f t="shared" si="604"/>
        <v>365</v>
      </c>
    </row>
    <row r="7218" spans="10:16" x14ac:dyDescent="0.25">
      <c r="K7218" s="3">
        <f t="shared" si="602"/>
        <v>33965</v>
      </c>
      <c r="L7218">
        <v>68</v>
      </c>
      <c r="M7218">
        <f t="shared" si="600"/>
        <v>0.18630136986301371</v>
      </c>
      <c r="N7218">
        <f t="shared" si="603"/>
        <v>0</v>
      </c>
      <c r="O7218">
        <f t="shared" si="601"/>
        <v>0</v>
      </c>
      <c r="P7218">
        <f t="shared" si="604"/>
        <v>365</v>
      </c>
    </row>
    <row r="7219" spans="10:16" x14ac:dyDescent="0.25">
      <c r="J7219" t="s">
        <v>0</v>
      </c>
      <c r="K7219" s="3" t="e">
        <f t="shared" si="602"/>
        <v>#VALUE!</v>
      </c>
      <c r="L7219">
        <v>68</v>
      </c>
      <c r="M7219">
        <f t="shared" si="600"/>
        <v>0.18630136986301371</v>
      </c>
      <c r="N7219">
        <f t="shared" si="603"/>
        <v>0</v>
      </c>
      <c r="O7219">
        <f t="shared" si="601"/>
        <v>0</v>
      </c>
      <c r="P7219">
        <f t="shared" si="604"/>
        <v>365</v>
      </c>
    </row>
    <row r="7220" spans="10:16" x14ac:dyDescent="0.25">
      <c r="K7220" s="3">
        <f t="shared" si="602"/>
        <v>33965</v>
      </c>
      <c r="L7220">
        <v>68</v>
      </c>
      <c r="M7220">
        <f t="shared" si="600"/>
        <v>0.18630136986301371</v>
      </c>
      <c r="N7220">
        <f t="shared" si="603"/>
        <v>0</v>
      </c>
      <c r="O7220">
        <f t="shared" si="601"/>
        <v>0</v>
      </c>
      <c r="P7220">
        <f t="shared" si="604"/>
        <v>365</v>
      </c>
    </row>
    <row r="7221" spans="10:16" x14ac:dyDescent="0.25">
      <c r="J7221" t="s">
        <v>0</v>
      </c>
      <c r="K7221" s="3" t="e">
        <f t="shared" si="602"/>
        <v>#VALUE!</v>
      </c>
      <c r="L7221">
        <v>68</v>
      </c>
      <c r="M7221">
        <f t="shared" si="600"/>
        <v>0.18630136986301371</v>
      </c>
      <c r="N7221">
        <f t="shared" si="603"/>
        <v>0</v>
      </c>
      <c r="O7221">
        <f t="shared" si="601"/>
        <v>0</v>
      </c>
      <c r="P7221">
        <f t="shared" si="604"/>
        <v>365</v>
      </c>
    </row>
    <row r="7222" spans="10:16" x14ac:dyDescent="0.25">
      <c r="K7222" s="3">
        <f t="shared" si="602"/>
        <v>33965</v>
      </c>
      <c r="L7222">
        <v>68</v>
      </c>
      <c r="M7222">
        <f t="shared" si="600"/>
        <v>0.18630136986301371</v>
      </c>
      <c r="N7222">
        <f t="shared" si="603"/>
        <v>0</v>
      </c>
      <c r="O7222">
        <f t="shared" si="601"/>
        <v>0</v>
      </c>
      <c r="P7222">
        <f t="shared" si="604"/>
        <v>365</v>
      </c>
    </row>
    <row r="7223" spans="10:16" x14ac:dyDescent="0.25">
      <c r="J7223" t="s">
        <v>0</v>
      </c>
      <c r="K7223" s="3" t="e">
        <f t="shared" si="602"/>
        <v>#VALUE!</v>
      </c>
      <c r="L7223">
        <v>68</v>
      </c>
      <c r="M7223">
        <f t="shared" si="600"/>
        <v>0.18630136986301371</v>
      </c>
      <c r="N7223">
        <f t="shared" si="603"/>
        <v>0</v>
      </c>
      <c r="O7223">
        <f t="shared" si="601"/>
        <v>0</v>
      </c>
      <c r="P7223">
        <f t="shared" si="604"/>
        <v>365</v>
      </c>
    </row>
    <row r="7224" spans="10:16" x14ac:dyDescent="0.25">
      <c r="K7224" s="3">
        <f t="shared" si="602"/>
        <v>33965</v>
      </c>
      <c r="L7224">
        <v>68</v>
      </c>
      <c r="M7224">
        <f t="shared" si="600"/>
        <v>0.18630136986301371</v>
      </c>
      <c r="N7224">
        <f t="shared" si="603"/>
        <v>0</v>
      </c>
      <c r="O7224">
        <f t="shared" si="601"/>
        <v>0</v>
      </c>
      <c r="P7224">
        <f t="shared" si="604"/>
        <v>365</v>
      </c>
    </row>
    <row r="7225" spans="10:16" x14ac:dyDescent="0.25">
      <c r="J7225" t="s">
        <v>0</v>
      </c>
      <c r="K7225" s="3" t="e">
        <f t="shared" si="602"/>
        <v>#VALUE!</v>
      </c>
      <c r="L7225">
        <v>68</v>
      </c>
      <c r="M7225">
        <f t="shared" si="600"/>
        <v>0.18630136986301371</v>
      </c>
      <c r="N7225">
        <f t="shared" si="603"/>
        <v>0</v>
      </c>
      <c r="O7225">
        <f t="shared" si="601"/>
        <v>0</v>
      </c>
      <c r="P7225">
        <f t="shared" si="604"/>
        <v>365</v>
      </c>
    </row>
    <row r="7226" spans="10:16" x14ac:dyDescent="0.25">
      <c r="K7226" s="3">
        <f t="shared" si="602"/>
        <v>33965</v>
      </c>
      <c r="L7226">
        <v>68</v>
      </c>
      <c r="M7226">
        <f t="shared" si="600"/>
        <v>0.18630136986301371</v>
      </c>
      <c r="N7226">
        <f t="shared" si="603"/>
        <v>0</v>
      </c>
      <c r="O7226">
        <f t="shared" si="601"/>
        <v>0</v>
      </c>
      <c r="P7226">
        <f t="shared" si="604"/>
        <v>365</v>
      </c>
    </row>
    <row r="7227" spans="10:16" x14ac:dyDescent="0.25">
      <c r="J7227" t="s">
        <v>0</v>
      </c>
      <c r="K7227" s="3" t="e">
        <f t="shared" si="602"/>
        <v>#VALUE!</v>
      </c>
      <c r="L7227">
        <v>68</v>
      </c>
      <c r="M7227">
        <f t="shared" si="600"/>
        <v>0.18630136986301371</v>
      </c>
      <c r="N7227">
        <f t="shared" si="603"/>
        <v>0</v>
      </c>
      <c r="O7227">
        <f t="shared" si="601"/>
        <v>0</v>
      </c>
      <c r="P7227">
        <f t="shared" si="604"/>
        <v>365</v>
      </c>
    </row>
    <row r="7228" spans="10:16" x14ac:dyDescent="0.25">
      <c r="K7228" s="3">
        <f t="shared" si="602"/>
        <v>33965</v>
      </c>
      <c r="L7228">
        <v>68</v>
      </c>
      <c r="M7228">
        <f t="shared" si="600"/>
        <v>0.18630136986301371</v>
      </c>
      <c r="N7228">
        <f t="shared" si="603"/>
        <v>0</v>
      </c>
      <c r="O7228">
        <f t="shared" si="601"/>
        <v>0</v>
      </c>
      <c r="P7228">
        <f t="shared" si="604"/>
        <v>365</v>
      </c>
    </row>
    <row r="7229" spans="10:16" x14ac:dyDescent="0.25">
      <c r="J7229" t="s">
        <v>0</v>
      </c>
      <c r="K7229" s="3" t="e">
        <f t="shared" si="602"/>
        <v>#VALUE!</v>
      </c>
      <c r="L7229">
        <v>68</v>
      </c>
      <c r="M7229">
        <f t="shared" si="600"/>
        <v>0.18630136986301371</v>
      </c>
      <c r="N7229">
        <f t="shared" si="603"/>
        <v>0</v>
      </c>
      <c r="O7229">
        <f t="shared" si="601"/>
        <v>0</v>
      </c>
      <c r="P7229">
        <f t="shared" si="604"/>
        <v>365</v>
      </c>
    </row>
    <row r="7230" spans="10:16" x14ac:dyDescent="0.25">
      <c r="K7230" s="3">
        <f t="shared" si="602"/>
        <v>33965</v>
      </c>
      <c r="L7230">
        <v>68</v>
      </c>
      <c r="M7230">
        <f t="shared" si="600"/>
        <v>0.18630136986301371</v>
      </c>
      <c r="N7230">
        <f t="shared" si="603"/>
        <v>0</v>
      </c>
      <c r="O7230">
        <f t="shared" si="601"/>
        <v>0</v>
      </c>
      <c r="P7230">
        <f t="shared" si="604"/>
        <v>365</v>
      </c>
    </row>
    <row r="7231" spans="10:16" x14ac:dyDescent="0.25">
      <c r="J7231" t="s">
        <v>0</v>
      </c>
      <c r="K7231" s="3" t="e">
        <f t="shared" si="602"/>
        <v>#VALUE!</v>
      </c>
      <c r="L7231">
        <v>68</v>
      </c>
      <c r="M7231">
        <f t="shared" si="600"/>
        <v>0.18630136986301371</v>
      </c>
      <c r="N7231">
        <f t="shared" si="603"/>
        <v>0</v>
      </c>
      <c r="O7231">
        <f t="shared" si="601"/>
        <v>0</v>
      </c>
      <c r="P7231">
        <f t="shared" si="604"/>
        <v>365</v>
      </c>
    </row>
    <row r="7232" spans="10:16" x14ac:dyDescent="0.25">
      <c r="K7232" s="3">
        <f t="shared" si="602"/>
        <v>33965</v>
      </c>
      <c r="L7232">
        <v>68</v>
      </c>
      <c r="M7232">
        <f t="shared" si="600"/>
        <v>0.18630136986301371</v>
      </c>
      <c r="N7232">
        <f t="shared" si="603"/>
        <v>0</v>
      </c>
      <c r="O7232">
        <f t="shared" si="601"/>
        <v>0</v>
      </c>
      <c r="P7232">
        <f t="shared" si="604"/>
        <v>365</v>
      </c>
    </row>
    <row r="7233" spans="10:16" x14ac:dyDescent="0.25">
      <c r="J7233" t="s">
        <v>0</v>
      </c>
      <c r="K7233" s="3" t="e">
        <f t="shared" si="602"/>
        <v>#VALUE!</v>
      </c>
      <c r="L7233">
        <v>68</v>
      </c>
      <c r="M7233">
        <f t="shared" si="600"/>
        <v>0.18630136986301371</v>
      </c>
      <c r="N7233">
        <f t="shared" si="603"/>
        <v>0</v>
      </c>
      <c r="O7233">
        <f t="shared" si="601"/>
        <v>0</v>
      </c>
      <c r="P7233">
        <f t="shared" si="604"/>
        <v>365</v>
      </c>
    </row>
    <row r="7234" spans="10:16" x14ac:dyDescent="0.25">
      <c r="K7234" s="3">
        <f t="shared" si="602"/>
        <v>33965</v>
      </c>
      <c r="L7234">
        <v>68</v>
      </c>
      <c r="M7234">
        <f t="shared" si="600"/>
        <v>0.18630136986301371</v>
      </c>
      <c r="N7234">
        <f t="shared" si="603"/>
        <v>0</v>
      </c>
      <c r="O7234">
        <f t="shared" si="601"/>
        <v>0</v>
      </c>
      <c r="P7234">
        <f t="shared" si="604"/>
        <v>365</v>
      </c>
    </row>
    <row r="7235" spans="10:16" x14ac:dyDescent="0.25">
      <c r="J7235" t="s">
        <v>0</v>
      </c>
      <c r="K7235" s="3" t="e">
        <f t="shared" si="602"/>
        <v>#VALUE!</v>
      </c>
      <c r="L7235">
        <v>68</v>
      </c>
      <c r="M7235">
        <f t="shared" si="600"/>
        <v>0.18630136986301371</v>
      </c>
      <c r="N7235">
        <f t="shared" si="603"/>
        <v>0</v>
      </c>
      <c r="O7235">
        <f t="shared" si="601"/>
        <v>0</v>
      </c>
      <c r="P7235">
        <f t="shared" si="604"/>
        <v>365</v>
      </c>
    </row>
    <row r="7236" spans="10:16" x14ac:dyDescent="0.25">
      <c r="K7236" s="3">
        <f t="shared" si="602"/>
        <v>33965</v>
      </c>
      <c r="L7236">
        <v>68</v>
      </c>
      <c r="M7236">
        <f t="shared" si="600"/>
        <v>0.18630136986301371</v>
      </c>
      <c r="N7236">
        <f t="shared" si="603"/>
        <v>0</v>
      </c>
      <c r="O7236">
        <f t="shared" si="601"/>
        <v>0</v>
      </c>
      <c r="P7236">
        <f t="shared" si="604"/>
        <v>365</v>
      </c>
    </row>
    <row r="7237" spans="10:16" x14ac:dyDescent="0.25">
      <c r="J7237" t="s">
        <v>0</v>
      </c>
      <c r="K7237" s="3" t="e">
        <f t="shared" si="602"/>
        <v>#VALUE!</v>
      </c>
      <c r="L7237">
        <v>68</v>
      </c>
      <c r="M7237">
        <f t="shared" si="600"/>
        <v>0.18630136986301371</v>
      </c>
      <c r="N7237">
        <f t="shared" si="603"/>
        <v>0</v>
      </c>
      <c r="O7237">
        <f t="shared" si="601"/>
        <v>0</v>
      </c>
      <c r="P7237">
        <f t="shared" si="604"/>
        <v>365</v>
      </c>
    </row>
    <row r="7238" spans="10:16" x14ac:dyDescent="0.25">
      <c r="K7238" s="3">
        <f t="shared" si="602"/>
        <v>33965</v>
      </c>
      <c r="L7238">
        <v>68</v>
      </c>
      <c r="M7238">
        <f t="shared" si="600"/>
        <v>0.18630136986301371</v>
      </c>
      <c r="N7238">
        <f t="shared" si="603"/>
        <v>0</v>
      </c>
      <c r="O7238">
        <f t="shared" si="601"/>
        <v>0</v>
      </c>
      <c r="P7238">
        <f t="shared" si="604"/>
        <v>365</v>
      </c>
    </row>
    <row r="7239" spans="10:16" x14ac:dyDescent="0.25">
      <c r="J7239" t="s">
        <v>0</v>
      </c>
      <c r="K7239" s="3" t="e">
        <f t="shared" si="602"/>
        <v>#VALUE!</v>
      </c>
      <c r="L7239">
        <v>68</v>
      </c>
      <c r="M7239">
        <f t="shared" si="600"/>
        <v>0.18630136986301371</v>
      </c>
      <c r="N7239">
        <f t="shared" si="603"/>
        <v>0</v>
      </c>
      <c r="O7239">
        <f t="shared" si="601"/>
        <v>0</v>
      </c>
      <c r="P7239">
        <f t="shared" si="604"/>
        <v>365</v>
      </c>
    </row>
    <row r="7240" spans="10:16" x14ac:dyDescent="0.25">
      <c r="K7240" s="3">
        <f t="shared" si="602"/>
        <v>33965</v>
      </c>
      <c r="L7240">
        <v>68</v>
      </c>
      <c r="M7240">
        <f t="shared" ref="M7240:M7303" si="605">L7240/P7240</f>
        <v>0.18630136986301371</v>
      </c>
      <c r="N7240">
        <f t="shared" si="603"/>
        <v>0</v>
      </c>
      <c r="O7240">
        <f t="shared" ref="O7240:O7303" si="606">ROUND(N7240,1)</f>
        <v>0</v>
      </c>
      <c r="P7240">
        <f t="shared" si="604"/>
        <v>365</v>
      </c>
    </row>
    <row r="7241" spans="10:16" x14ac:dyDescent="0.25">
      <c r="J7241" t="s">
        <v>0</v>
      </c>
      <c r="K7241" s="3" t="e">
        <f t="shared" ref="K7241:K7304" si="607">$K$7+J7241</f>
        <v>#VALUE!</v>
      </c>
      <c r="L7241">
        <v>68</v>
      </c>
      <c r="M7241">
        <f t="shared" si="605"/>
        <v>0.18630136986301371</v>
      </c>
      <c r="N7241">
        <f t="shared" ref="N7241:N7304" si="608">INT(M7241)</f>
        <v>0</v>
      </c>
      <c r="O7241">
        <f t="shared" si="606"/>
        <v>0</v>
      </c>
      <c r="P7241">
        <f t="shared" si="604"/>
        <v>365</v>
      </c>
    </row>
    <row r="7242" spans="10:16" x14ac:dyDescent="0.25">
      <c r="K7242" s="3">
        <f t="shared" si="607"/>
        <v>33965</v>
      </c>
      <c r="L7242">
        <v>68</v>
      </c>
      <c r="M7242">
        <f t="shared" si="605"/>
        <v>0.18630136986301371</v>
      </c>
      <c r="N7242">
        <f t="shared" si="608"/>
        <v>0</v>
      </c>
      <c r="O7242">
        <f t="shared" si="606"/>
        <v>0</v>
      </c>
      <c r="P7242">
        <f t="shared" si="604"/>
        <v>365</v>
      </c>
    </row>
    <row r="7243" spans="10:16" x14ac:dyDescent="0.25">
      <c r="J7243" t="s">
        <v>0</v>
      </c>
      <c r="K7243" s="3" t="e">
        <f t="shared" si="607"/>
        <v>#VALUE!</v>
      </c>
      <c r="L7243">
        <v>68</v>
      </c>
      <c r="M7243">
        <f t="shared" si="605"/>
        <v>0.18630136986301371</v>
      </c>
      <c r="N7243">
        <f t="shared" si="608"/>
        <v>0</v>
      </c>
      <c r="O7243">
        <f t="shared" si="606"/>
        <v>0</v>
      </c>
      <c r="P7243">
        <f t="shared" si="604"/>
        <v>365</v>
      </c>
    </row>
    <row r="7244" spans="10:16" x14ac:dyDescent="0.25">
      <c r="K7244" s="3">
        <f t="shared" si="607"/>
        <v>33965</v>
      </c>
      <c r="L7244">
        <v>68</v>
      </c>
      <c r="M7244">
        <f t="shared" si="605"/>
        <v>0.18630136986301371</v>
      </c>
      <c r="N7244">
        <f t="shared" si="608"/>
        <v>0</v>
      </c>
      <c r="O7244">
        <f t="shared" si="606"/>
        <v>0</v>
      </c>
      <c r="P7244">
        <f t="shared" si="604"/>
        <v>365</v>
      </c>
    </row>
    <row r="7245" spans="10:16" x14ac:dyDescent="0.25">
      <c r="J7245" t="s">
        <v>0</v>
      </c>
      <c r="K7245" s="3" t="e">
        <f t="shared" si="607"/>
        <v>#VALUE!</v>
      </c>
      <c r="L7245">
        <v>68</v>
      </c>
      <c r="M7245">
        <f t="shared" si="605"/>
        <v>0.18630136986301371</v>
      </c>
      <c r="N7245">
        <f t="shared" si="608"/>
        <v>0</v>
      </c>
      <c r="O7245">
        <f t="shared" si="606"/>
        <v>0</v>
      </c>
      <c r="P7245">
        <f t="shared" si="604"/>
        <v>365</v>
      </c>
    </row>
    <row r="7246" spans="10:16" x14ac:dyDescent="0.25">
      <c r="K7246" s="3">
        <f t="shared" si="607"/>
        <v>33965</v>
      </c>
      <c r="L7246">
        <v>68</v>
      </c>
      <c r="M7246">
        <f t="shared" si="605"/>
        <v>0.18630136986301371</v>
      </c>
      <c r="N7246">
        <f t="shared" si="608"/>
        <v>0</v>
      </c>
      <c r="O7246">
        <f t="shared" si="606"/>
        <v>0</v>
      </c>
      <c r="P7246">
        <f t="shared" si="604"/>
        <v>365</v>
      </c>
    </row>
    <row r="7247" spans="10:16" x14ac:dyDescent="0.25">
      <c r="J7247" t="s">
        <v>0</v>
      </c>
      <c r="K7247" s="3" t="e">
        <f t="shared" si="607"/>
        <v>#VALUE!</v>
      </c>
      <c r="L7247">
        <v>68</v>
      </c>
      <c r="M7247">
        <f t="shared" si="605"/>
        <v>0.18630136986301371</v>
      </c>
      <c r="N7247">
        <f t="shared" si="608"/>
        <v>0</v>
      </c>
      <c r="O7247">
        <f t="shared" si="606"/>
        <v>0</v>
      </c>
      <c r="P7247">
        <f t="shared" si="604"/>
        <v>365</v>
      </c>
    </row>
    <row r="7248" spans="10:16" x14ac:dyDescent="0.25">
      <c r="K7248" s="3">
        <f t="shared" si="607"/>
        <v>33965</v>
      </c>
      <c r="L7248">
        <v>68</v>
      </c>
      <c r="M7248">
        <f t="shared" si="605"/>
        <v>0.18630136986301371</v>
      </c>
      <c r="N7248">
        <f t="shared" si="608"/>
        <v>0</v>
      </c>
      <c r="O7248">
        <f t="shared" si="606"/>
        <v>0</v>
      </c>
      <c r="P7248">
        <f t="shared" si="604"/>
        <v>365</v>
      </c>
    </row>
    <row r="7249" spans="10:16" x14ac:dyDescent="0.25">
      <c r="J7249" t="s">
        <v>0</v>
      </c>
      <c r="K7249" s="3" t="e">
        <f t="shared" si="607"/>
        <v>#VALUE!</v>
      </c>
      <c r="L7249">
        <v>68</v>
      </c>
      <c r="M7249">
        <f t="shared" si="605"/>
        <v>0.18630136986301371</v>
      </c>
      <c r="N7249">
        <f t="shared" si="608"/>
        <v>0</v>
      </c>
      <c r="O7249">
        <f t="shared" si="606"/>
        <v>0</v>
      </c>
      <c r="P7249">
        <f t="shared" si="604"/>
        <v>365</v>
      </c>
    </row>
    <row r="7250" spans="10:16" x14ac:dyDescent="0.25">
      <c r="K7250" s="3">
        <f t="shared" si="607"/>
        <v>33965</v>
      </c>
      <c r="L7250">
        <v>68</v>
      </c>
      <c r="M7250">
        <f t="shared" si="605"/>
        <v>0.18630136986301371</v>
      </c>
      <c r="N7250">
        <f t="shared" si="608"/>
        <v>0</v>
      </c>
      <c r="O7250">
        <f t="shared" si="606"/>
        <v>0</v>
      </c>
      <c r="P7250">
        <f t="shared" si="604"/>
        <v>365</v>
      </c>
    </row>
    <row r="7251" spans="10:16" x14ac:dyDescent="0.25">
      <c r="J7251" t="s">
        <v>0</v>
      </c>
      <c r="K7251" s="3" t="e">
        <f t="shared" si="607"/>
        <v>#VALUE!</v>
      </c>
      <c r="L7251">
        <v>68</v>
      </c>
      <c r="M7251">
        <f t="shared" si="605"/>
        <v>0.18630136986301371</v>
      </c>
      <c r="N7251">
        <f t="shared" si="608"/>
        <v>0</v>
      </c>
      <c r="O7251">
        <f t="shared" si="606"/>
        <v>0</v>
      </c>
      <c r="P7251">
        <f t="shared" si="604"/>
        <v>365</v>
      </c>
    </row>
    <row r="7252" spans="10:16" x14ac:dyDescent="0.25">
      <c r="K7252" s="3">
        <f t="shared" si="607"/>
        <v>33965</v>
      </c>
      <c r="L7252">
        <v>68</v>
      </c>
      <c r="M7252">
        <f t="shared" si="605"/>
        <v>0.18630136986301371</v>
      </c>
      <c r="N7252">
        <f t="shared" si="608"/>
        <v>0</v>
      </c>
      <c r="O7252">
        <f t="shared" si="606"/>
        <v>0</v>
      </c>
      <c r="P7252">
        <f t="shared" si="604"/>
        <v>365</v>
      </c>
    </row>
    <row r="7253" spans="10:16" x14ac:dyDescent="0.25">
      <c r="J7253" t="s">
        <v>0</v>
      </c>
      <c r="K7253" s="3" t="e">
        <f t="shared" si="607"/>
        <v>#VALUE!</v>
      </c>
      <c r="L7253">
        <v>68</v>
      </c>
      <c r="M7253">
        <f t="shared" si="605"/>
        <v>0.18630136986301371</v>
      </c>
      <c r="N7253">
        <f t="shared" si="608"/>
        <v>0</v>
      </c>
      <c r="O7253">
        <f t="shared" si="606"/>
        <v>0</v>
      </c>
      <c r="P7253">
        <f t="shared" si="604"/>
        <v>365</v>
      </c>
    </row>
    <row r="7254" spans="10:16" x14ac:dyDescent="0.25">
      <c r="K7254" s="3">
        <f t="shared" si="607"/>
        <v>33965</v>
      </c>
      <c r="L7254">
        <v>68</v>
      </c>
      <c r="M7254">
        <f t="shared" si="605"/>
        <v>0.18630136986301371</v>
      </c>
      <c r="N7254">
        <f t="shared" si="608"/>
        <v>0</v>
      </c>
      <c r="O7254">
        <f t="shared" si="606"/>
        <v>0</v>
      </c>
      <c r="P7254">
        <f t="shared" si="604"/>
        <v>365</v>
      </c>
    </row>
    <row r="7255" spans="10:16" x14ac:dyDescent="0.25">
      <c r="J7255" t="s">
        <v>0</v>
      </c>
      <c r="K7255" s="3" t="e">
        <f t="shared" si="607"/>
        <v>#VALUE!</v>
      </c>
      <c r="L7255">
        <v>68</v>
      </c>
      <c r="M7255">
        <f t="shared" si="605"/>
        <v>0.18630136986301371</v>
      </c>
      <c r="N7255">
        <f t="shared" si="608"/>
        <v>0</v>
      </c>
      <c r="O7255">
        <f t="shared" si="606"/>
        <v>0</v>
      </c>
      <c r="P7255">
        <f t="shared" si="604"/>
        <v>365</v>
      </c>
    </row>
    <row r="7256" spans="10:16" x14ac:dyDescent="0.25">
      <c r="K7256" s="3">
        <f t="shared" si="607"/>
        <v>33965</v>
      </c>
      <c r="L7256">
        <v>68</v>
      </c>
      <c r="M7256">
        <f t="shared" si="605"/>
        <v>0.18630136986301371</v>
      </c>
      <c r="N7256">
        <f t="shared" si="608"/>
        <v>0</v>
      </c>
      <c r="O7256">
        <f t="shared" si="606"/>
        <v>0</v>
      </c>
      <c r="P7256">
        <f t="shared" si="604"/>
        <v>365</v>
      </c>
    </row>
    <row r="7257" spans="10:16" x14ac:dyDescent="0.25">
      <c r="J7257" t="s">
        <v>0</v>
      </c>
      <c r="K7257" s="3" t="e">
        <f t="shared" si="607"/>
        <v>#VALUE!</v>
      </c>
      <c r="L7257">
        <v>68</v>
      </c>
      <c r="M7257">
        <f t="shared" si="605"/>
        <v>0.18630136986301371</v>
      </c>
      <c r="N7257">
        <f t="shared" si="608"/>
        <v>0</v>
      </c>
      <c r="O7257">
        <f t="shared" si="606"/>
        <v>0</v>
      </c>
      <c r="P7257">
        <f t="shared" si="604"/>
        <v>365</v>
      </c>
    </row>
    <row r="7258" spans="10:16" x14ac:dyDescent="0.25">
      <c r="K7258" s="3">
        <f t="shared" si="607"/>
        <v>33965</v>
      </c>
      <c r="L7258">
        <v>68</v>
      </c>
      <c r="M7258">
        <f t="shared" si="605"/>
        <v>0.18630136986301371</v>
      </c>
      <c r="N7258">
        <f t="shared" si="608"/>
        <v>0</v>
      </c>
      <c r="O7258">
        <f t="shared" si="606"/>
        <v>0</v>
      </c>
      <c r="P7258">
        <f t="shared" si="604"/>
        <v>365</v>
      </c>
    </row>
    <row r="7259" spans="10:16" x14ac:dyDescent="0.25">
      <c r="J7259" t="s">
        <v>0</v>
      </c>
      <c r="K7259" s="3" t="e">
        <f t="shared" si="607"/>
        <v>#VALUE!</v>
      </c>
      <c r="L7259">
        <v>68</v>
      </c>
      <c r="M7259">
        <f t="shared" si="605"/>
        <v>0.18630136986301371</v>
      </c>
      <c r="N7259">
        <f t="shared" si="608"/>
        <v>0</v>
      </c>
      <c r="O7259">
        <f t="shared" si="606"/>
        <v>0</v>
      </c>
      <c r="P7259">
        <f t="shared" si="604"/>
        <v>365</v>
      </c>
    </row>
    <row r="7260" spans="10:16" x14ac:dyDescent="0.25">
      <c r="K7260" s="3">
        <f t="shared" si="607"/>
        <v>33965</v>
      </c>
      <c r="L7260">
        <v>68</v>
      </c>
      <c r="M7260">
        <f t="shared" si="605"/>
        <v>0.18630136986301371</v>
      </c>
      <c r="N7260">
        <f t="shared" si="608"/>
        <v>0</v>
      </c>
      <c r="O7260">
        <f t="shared" si="606"/>
        <v>0</v>
      </c>
      <c r="P7260">
        <f t="shared" si="604"/>
        <v>365</v>
      </c>
    </row>
    <row r="7261" spans="10:16" x14ac:dyDescent="0.25">
      <c r="J7261" t="s">
        <v>0</v>
      </c>
      <c r="K7261" s="3" t="e">
        <f t="shared" si="607"/>
        <v>#VALUE!</v>
      </c>
      <c r="L7261">
        <v>68</v>
      </c>
      <c r="M7261">
        <f t="shared" si="605"/>
        <v>0.18630136986301371</v>
      </c>
      <c r="N7261">
        <f t="shared" si="608"/>
        <v>0</v>
      </c>
      <c r="O7261">
        <f t="shared" si="606"/>
        <v>0</v>
      </c>
      <c r="P7261">
        <f t="shared" si="604"/>
        <v>365</v>
      </c>
    </row>
    <row r="7262" spans="10:16" x14ac:dyDescent="0.25">
      <c r="K7262" s="3">
        <f t="shared" si="607"/>
        <v>33965</v>
      </c>
      <c r="L7262">
        <v>68</v>
      </c>
      <c r="M7262">
        <f t="shared" si="605"/>
        <v>0.18630136986301371</v>
      </c>
      <c r="N7262">
        <f t="shared" si="608"/>
        <v>0</v>
      </c>
      <c r="O7262">
        <f t="shared" si="606"/>
        <v>0</v>
      </c>
      <c r="P7262">
        <f t="shared" si="604"/>
        <v>365</v>
      </c>
    </row>
    <row r="7263" spans="10:16" x14ac:dyDescent="0.25">
      <c r="J7263" t="s">
        <v>0</v>
      </c>
      <c r="K7263" s="3" t="e">
        <f t="shared" si="607"/>
        <v>#VALUE!</v>
      </c>
      <c r="L7263">
        <v>68</v>
      </c>
      <c r="M7263">
        <f t="shared" si="605"/>
        <v>0.18630136986301371</v>
      </c>
      <c r="N7263">
        <f t="shared" si="608"/>
        <v>0</v>
      </c>
      <c r="O7263">
        <f t="shared" si="606"/>
        <v>0</v>
      </c>
      <c r="P7263">
        <f t="shared" si="604"/>
        <v>365</v>
      </c>
    </row>
    <row r="7264" spans="10:16" x14ac:dyDescent="0.25">
      <c r="K7264" s="3">
        <f t="shared" si="607"/>
        <v>33965</v>
      </c>
      <c r="L7264">
        <v>68</v>
      </c>
      <c r="M7264">
        <f t="shared" si="605"/>
        <v>0.18630136986301371</v>
      </c>
      <c r="N7264">
        <f t="shared" si="608"/>
        <v>0</v>
      </c>
      <c r="O7264">
        <f t="shared" si="606"/>
        <v>0</v>
      </c>
      <c r="P7264">
        <f t="shared" si="604"/>
        <v>365</v>
      </c>
    </row>
    <row r="7265" spans="10:16" x14ac:dyDescent="0.25">
      <c r="J7265" t="s">
        <v>0</v>
      </c>
      <c r="K7265" s="3" t="e">
        <f t="shared" si="607"/>
        <v>#VALUE!</v>
      </c>
      <c r="L7265">
        <v>68</v>
      </c>
      <c r="M7265">
        <f t="shared" si="605"/>
        <v>0.18630136986301371</v>
      </c>
      <c r="N7265">
        <f t="shared" si="608"/>
        <v>0</v>
      </c>
      <c r="O7265">
        <f t="shared" si="606"/>
        <v>0</v>
      </c>
      <c r="P7265">
        <f t="shared" si="604"/>
        <v>365</v>
      </c>
    </row>
    <row r="7266" spans="10:16" x14ac:dyDescent="0.25">
      <c r="K7266" s="3">
        <f t="shared" si="607"/>
        <v>33965</v>
      </c>
      <c r="L7266">
        <v>68</v>
      </c>
      <c r="M7266">
        <f t="shared" si="605"/>
        <v>0.18630136986301371</v>
      </c>
      <c r="N7266">
        <f t="shared" si="608"/>
        <v>0</v>
      </c>
      <c r="O7266">
        <f t="shared" si="606"/>
        <v>0</v>
      </c>
      <c r="P7266">
        <f t="shared" si="604"/>
        <v>365</v>
      </c>
    </row>
    <row r="7267" spans="10:16" x14ac:dyDescent="0.25">
      <c r="J7267" t="s">
        <v>0</v>
      </c>
      <c r="K7267" s="3" t="e">
        <f t="shared" si="607"/>
        <v>#VALUE!</v>
      </c>
      <c r="L7267">
        <v>68</v>
      </c>
      <c r="M7267">
        <f t="shared" si="605"/>
        <v>0.18630136986301371</v>
      </c>
      <c r="N7267">
        <f t="shared" si="608"/>
        <v>0</v>
      </c>
      <c r="O7267">
        <f t="shared" si="606"/>
        <v>0</v>
      </c>
      <c r="P7267">
        <f t="shared" ref="P7267:P7311" si="609">DATE(2012,12,26)-DATE(2011,12,27)</f>
        <v>365</v>
      </c>
    </row>
    <row r="7268" spans="10:16" x14ac:dyDescent="0.25">
      <c r="K7268" s="3">
        <f t="shared" si="607"/>
        <v>33965</v>
      </c>
      <c r="L7268">
        <v>68</v>
      </c>
      <c r="M7268">
        <f t="shared" si="605"/>
        <v>0.18630136986301371</v>
      </c>
      <c r="N7268">
        <f t="shared" si="608"/>
        <v>0</v>
      </c>
      <c r="O7268">
        <f t="shared" si="606"/>
        <v>0</v>
      </c>
      <c r="P7268">
        <f t="shared" si="609"/>
        <v>365</v>
      </c>
    </row>
    <row r="7269" spans="10:16" x14ac:dyDescent="0.25">
      <c r="J7269" t="s">
        <v>0</v>
      </c>
      <c r="K7269" s="3" t="e">
        <f t="shared" si="607"/>
        <v>#VALUE!</v>
      </c>
      <c r="L7269">
        <v>68</v>
      </c>
      <c r="M7269">
        <f t="shared" si="605"/>
        <v>0.18630136986301371</v>
      </c>
      <c r="N7269">
        <f t="shared" si="608"/>
        <v>0</v>
      </c>
      <c r="O7269">
        <f t="shared" si="606"/>
        <v>0</v>
      </c>
      <c r="P7269">
        <f t="shared" si="609"/>
        <v>365</v>
      </c>
    </row>
    <row r="7270" spans="10:16" x14ac:dyDescent="0.25">
      <c r="K7270" s="3">
        <f t="shared" si="607"/>
        <v>33965</v>
      </c>
      <c r="L7270">
        <v>68</v>
      </c>
      <c r="M7270">
        <f t="shared" si="605"/>
        <v>0.18630136986301371</v>
      </c>
      <c r="N7270">
        <f t="shared" si="608"/>
        <v>0</v>
      </c>
      <c r="O7270">
        <f t="shared" si="606"/>
        <v>0</v>
      </c>
      <c r="P7270">
        <f t="shared" si="609"/>
        <v>365</v>
      </c>
    </row>
    <row r="7271" spans="10:16" x14ac:dyDescent="0.25">
      <c r="J7271" t="s">
        <v>0</v>
      </c>
      <c r="K7271" s="3" t="e">
        <f t="shared" si="607"/>
        <v>#VALUE!</v>
      </c>
      <c r="L7271">
        <v>68</v>
      </c>
      <c r="M7271">
        <f t="shared" si="605"/>
        <v>0.18630136986301371</v>
      </c>
      <c r="N7271">
        <f t="shared" si="608"/>
        <v>0</v>
      </c>
      <c r="O7271">
        <f t="shared" si="606"/>
        <v>0</v>
      </c>
      <c r="P7271">
        <f t="shared" si="609"/>
        <v>365</v>
      </c>
    </row>
    <row r="7272" spans="10:16" x14ac:dyDescent="0.25">
      <c r="K7272" s="3">
        <f t="shared" si="607"/>
        <v>33965</v>
      </c>
      <c r="L7272">
        <v>68</v>
      </c>
      <c r="M7272">
        <f t="shared" si="605"/>
        <v>0.18630136986301371</v>
      </c>
      <c r="N7272">
        <f t="shared" si="608"/>
        <v>0</v>
      </c>
      <c r="O7272">
        <f t="shared" si="606"/>
        <v>0</v>
      </c>
      <c r="P7272">
        <f t="shared" si="609"/>
        <v>365</v>
      </c>
    </row>
    <row r="7273" spans="10:16" x14ac:dyDescent="0.25">
      <c r="J7273" t="s">
        <v>0</v>
      </c>
      <c r="K7273" s="3" t="e">
        <f t="shared" si="607"/>
        <v>#VALUE!</v>
      </c>
      <c r="L7273">
        <v>68</v>
      </c>
      <c r="M7273">
        <f t="shared" si="605"/>
        <v>0.18630136986301371</v>
      </c>
      <c r="N7273">
        <f t="shared" si="608"/>
        <v>0</v>
      </c>
      <c r="O7273">
        <f t="shared" si="606"/>
        <v>0</v>
      </c>
      <c r="P7273">
        <f t="shared" si="609"/>
        <v>365</v>
      </c>
    </row>
    <row r="7274" spans="10:16" x14ac:dyDescent="0.25">
      <c r="K7274" s="3">
        <f t="shared" si="607"/>
        <v>33965</v>
      </c>
      <c r="L7274">
        <v>68</v>
      </c>
      <c r="M7274">
        <f t="shared" si="605"/>
        <v>0.18630136986301371</v>
      </c>
      <c r="N7274">
        <f t="shared" si="608"/>
        <v>0</v>
      </c>
      <c r="O7274">
        <f t="shared" si="606"/>
        <v>0</v>
      </c>
      <c r="P7274">
        <f t="shared" si="609"/>
        <v>365</v>
      </c>
    </row>
    <row r="7275" spans="10:16" x14ac:dyDescent="0.25">
      <c r="J7275" t="s">
        <v>0</v>
      </c>
      <c r="K7275" s="3" t="e">
        <f t="shared" si="607"/>
        <v>#VALUE!</v>
      </c>
      <c r="L7275">
        <v>68</v>
      </c>
      <c r="M7275">
        <f t="shared" si="605"/>
        <v>0.18630136986301371</v>
      </c>
      <c r="N7275">
        <f t="shared" si="608"/>
        <v>0</v>
      </c>
      <c r="O7275">
        <f t="shared" si="606"/>
        <v>0</v>
      </c>
      <c r="P7275">
        <f t="shared" si="609"/>
        <v>365</v>
      </c>
    </row>
    <row r="7276" spans="10:16" x14ac:dyDescent="0.25">
      <c r="K7276" s="3">
        <f t="shared" si="607"/>
        <v>33965</v>
      </c>
      <c r="L7276">
        <v>68</v>
      </c>
      <c r="M7276">
        <f t="shared" si="605"/>
        <v>0.18630136986301371</v>
      </c>
      <c r="N7276">
        <f t="shared" si="608"/>
        <v>0</v>
      </c>
      <c r="O7276">
        <f t="shared" si="606"/>
        <v>0</v>
      </c>
      <c r="P7276">
        <f t="shared" si="609"/>
        <v>365</v>
      </c>
    </row>
    <row r="7277" spans="10:16" x14ac:dyDescent="0.25">
      <c r="J7277" t="s">
        <v>0</v>
      </c>
      <c r="K7277" s="3" t="e">
        <f t="shared" si="607"/>
        <v>#VALUE!</v>
      </c>
      <c r="L7277">
        <v>68</v>
      </c>
      <c r="M7277">
        <f t="shared" si="605"/>
        <v>0.18630136986301371</v>
      </c>
      <c r="N7277">
        <f t="shared" si="608"/>
        <v>0</v>
      </c>
      <c r="O7277">
        <f t="shared" si="606"/>
        <v>0</v>
      </c>
      <c r="P7277">
        <f t="shared" si="609"/>
        <v>365</v>
      </c>
    </row>
    <row r="7278" spans="10:16" x14ac:dyDescent="0.25">
      <c r="K7278" s="3">
        <f t="shared" si="607"/>
        <v>33965</v>
      </c>
      <c r="L7278">
        <v>68</v>
      </c>
      <c r="M7278">
        <f t="shared" si="605"/>
        <v>0.18630136986301371</v>
      </c>
      <c r="N7278">
        <f t="shared" si="608"/>
        <v>0</v>
      </c>
      <c r="O7278">
        <f t="shared" si="606"/>
        <v>0</v>
      </c>
      <c r="P7278">
        <f t="shared" si="609"/>
        <v>365</v>
      </c>
    </row>
    <row r="7279" spans="10:16" x14ac:dyDescent="0.25">
      <c r="J7279" t="s">
        <v>0</v>
      </c>
      <c r="K7279" s="3" t="e">
        <f t="shared" si="607"/>
        <v>#VALUE!</v>
      </c>
      <c r="L7279">
        <v>68</v>
      </c>
      <c r="M7279">
        <f t="shared" si="605"/>
        <v>0.18630136986301371</v>
      </c>
      <c r="N7279">
        <f t="shared" si="608"/>
        <v>0</v>
      </c>
      <c r="O7279">
        <f t="shared" si="606"/>
        <v>0</v>
      </c>
      <c r="P7279">
        <f t="shared" si="609"/>
        <v>365</v>
      </c>
    </row>
    <row r="7280" spans="10:16" x14ac:dyDescent="0.25">
      <c r="K7280" s="3">
        <f t="shared" si="607"/>
        <v>33965</v>
      </c>
      <c r="L7280">
        <v>68</v>
      </c>
      <c r="M7280">
        <f t="shared" si="605"/>
        <v>0.18630136986301371</v>
      </c>
      <c r="N7280">
        <f t="shared" si="608"/>
        <v>0</v>
      </c>
      <c r="O7280">
        <f t="shared" si="606"/>
        <v>0</v>
      </c>
      <c r="P7280">
        <f t="shared" si="609"/>
        <v>365</v>
      </c>
    </row>
    <row r="7281" spans="10:16" x14ac:dyDescent="0.25">
      <c r="J7281" t="s">
        <v>0</v>
      </c>
      <c r="K7281" s="3" t="e">
        <f t="shared" si="607"/>
        <v>#VALUE!</v>
      </c>
      <c r="L7281">
        <v>68</v>
      </c>
      <c r="M7281">
        <f t="shared" si="605"/>
        <v>0.18630136986301371</v>
      </c>
      <c r="N7281">
        <f t="shared" si="608"/>
        <v>0</v>
      </c>
      <c r="O7281">
        <f t="shared" si="606"/>
        <v>0</v>
      </c>
      <c r="P7281">
        <f t="shared" si="609"/>
        <v>365</v>
      </c>
    </row>
    <row r="7282" spans="10:16" x14ac:dyDescent="0.25">
      <c r="K7282" s="3">
        <f t="shared" si="607"/>
        <v>33965</v>
      </c>
      <c r="L7282">
        <v>68</v>
      </c>
      <c r="M7282">
        <f t="shared" si="605"/>
        <v>0.18630136986301371</v>
      </c>
      <c r="N7282">
        <f t="shared" si="608"/>
        <v>0</v>
      </c>
      <c r="O7282">
        <f t="shared" si="606"/>
        <v>0</v>
      </c>
      <c r="P7282">
        <f t="shared" si="609"/>
        <v>365</v>
      </c>
    </row>
    <row r="7283" spans="10:16" x14ac:dyDescent="0.25">
      <c r="J7283" t="s">
        <v>0</v>
      </c>
      <c r="K7283" s="3" t="e">
        <f t="shared" si="607"/>
        <v>#VALUE!</v>
      </c>
      <c r="L7283">
        <v>68</v>
      </c>
      <c r="M7283">
        <f t="shared" si="605"/>
        <v>0.18630136986301371</v>
      </c>
      <c r="N7283">
        <f t="shared" si="608"/>
        <v>0</v>
      </c>
      <c r="O7283">
        <f t="shared" si="606"/>
        <v>0</v>
      </c>
      <c r="P7283">
        <f t="shared" si="609"/>
        <v>365</v>
      </c>
    </row>
    <row r="7284" spans="10:16" x14ac:dyDescent="0.25">
      <c r="K7284" s="3">
        <f t="shared" si="607"/>
        <v>33965</v>
      </c>
      <c r="L7284">
        <v>68</v>
      </c>
      <c r="M7284">
        <f t="shared" si="605"/>
        <v>0.18630136986301371</v>
      </c>
      <c r="N7284">
        <f t="shared" si="608"/>
        <v>0</v>
      </c>
      <c r="O7284">
        <f t="shared" si="606"/>
        <v>0</v>
      </c>
      <c r="P7284">
        <f t="shared" si="609"/>
        <v>365</v>
      </c>
    </row>
    <row r="7285" spans="10:16" x14ac:dyDescent="0.25">
      <c r="J7285" t="s">
        <v>0</v>
      </c>
      <c r="K7285" s="3" t="e">
        <f t="shared" si="607"/>
        <v>#VALUE!</v>
      </c>
      <c r="L7285">
        <v>68</v>
      </c>
      <c r="M7285">
        <f t="shared" si="605"/>
        <v>0.18630136986301371</v>
      </c>
      <c r="N7285">
        <f t="shared" si="608"/>
        <v>0</v>
      </c>
      <c r="O7285">
        <f t="shared" si="606"/>
        <v>0</v>
      </c>
      <c r="P7285">
        <f t="shared" si="609"/>
        <v>365</v>
      </c>
    </row>
    <row r="7286" spans="10:16" x14ac:dyDescent="0.25">
      <c r="K7286" s="3">
        <f t="shared" si="607"/>
        <v>33965</v>
      </c>
      <c r="L7286">
        <v>68</v>
      </c>
      <c r="M7286">
        <f t="shared" si="605"/>
        <v>0.18630136986301371</v>
      </c>
      <c r="N7286">
        <f t="shared" si="608"/>
        <v>0</v>
      </c>
      <c r="O7286">
        <f t="shared" si="606"/>
        <v>0</v>
      </c>
      <c r="P7286">
        <f t="shared" si="609"/>
        <v>365</v>
      </c>
    </row>
    <row r="7287" spans="10:16" x14ac:dyDescent="0.25">
      <c r="J7287" t="s">
        <v>0</v>
      </c>
      <c r="K7287" s="3" t="e">
        <f t="shared" si="607"/>
        <v>#VALUE!</v>
      </c>
      <c r="L7287">
        <v>68</v>
      </c>
      <c r="M7287">
        <f t="shared" si="605"/>
        <v>0.18630136986301371</v>
      </c>
      <c r="N7287">
        <f t="shared" si="608"/>
        <v>0</v>
      </c>
      <c r="O7287">
        <f t="shared" si="606"/>
        <v>0</v>
      </c>
      <c r="P7287">
        <f t="shared" si="609"/>
        <v>365</v>
      </c>
    </row>
    <row r="7288" spans="10:16" x14ac:dyDescent="0.25">
      <c r="K7288" s="3">
        <f t="shared" si="607"/>
        <v>33965</v>
      </c>
      <c r="L7288">
        <v>68</v>
      </c>
      <c r="M7288">
        <f t="shared" si="605"/>
        <v>0.18630136986301371</v>
      </c>
      <c r="N7288">
        <f t="shared" si="608"/>
        <v>0</v>
      </c>
      <c r="O7288">
        <f t="shared" si="606"/>
        <v>0</v>
      </c>
      <c r="P7288">
        <f t="shared" si="609"/>
        <v>365</v>
      </c>
    </row>
    <row r="7289" spans="10:16" x14ac:dyDescent="0.25">
      <c r="J7289" t="s">
        <v>0</v>
      </c>
      <c r="K7289" s="3" t="e">
        <f t="shared" si="607"/>
        <v>#VALUE!</v>
      </c>
      <c r="L7289">
        <v>68</v>
      </c>
      <c r="M7289">
        <f t="shared" si="605"/>
        <v>0.18630136986301371</v>
      </c>
      <c r="N7289">
        <f t="shared" si="608"/>
        <v>0</v>
      </c>
      <c r="O7289">
        <f t="shared" si="606"/>
        <v>0</v>
      </c>
      <c r="P7289">
        <f t="shared" si="609"/>
        <v>365</v>
      </c>
    </row>
    <row r="7290" spans="10:16" x14ac:dyDescent="0.25">
      <c r="K7290" s="3">
        <f t="shared" si="607"/>
        <v>33965</v>
      </c>
      <c r="L7290">
        <v>68</v>
      </c>
      <c r="M7290">
        <f t="shared" si="605"/>
        <v>0.18630136986301371</v>
      </c>
      <c r="N7290">
        <f t="shared" si="608"/>
        <v>0</v>
      </c>
      <c r="O7290">
        <f t="shared" si="606"/>
        <v>0</v>
      </c>
      <c r="P7290">
        <f t="shared" si="609"/>
        <v>365</v>
      </c>
    </row>
    <row r="7291" spans="10:16" x14ac:dyDescent="0.25">
      <c r="J7291" t="s">
        <v>0</v>
      </c>
      <c r="K7291" s="3" t="e">
        <f t="shared" si="607"/>
        <v>#VALUE!</v>
      </c>
      <c r="L7291">
        <v>68</v>
      </c>
      <c r="M7291">
        <f t="shared" si="605"/>
        <v>0.18630136986301371</v>
      </c>
      <c r="N7291">
        <f t="shared" si="608"/>
        <v>0</v>
      </c>
      <c r="O7291">
        <f t="shared" si="606"/>
        <v>0</v>
      </c>
      <c r="P7291">
        <f t="shared" si="609"/>
        <v>365</v>
      </c>
    </row>
    <row r="7292" spans="10:16" x14ac:dyDescent="0.25">
      <c r="K7292" s="3">
        <f t="shared" si="607"/>
        <v>33965</v>
      </c>
      <c r="L7292">
        <v>68</v>
      </c>
      <c r="M7292">
        <f t="shared" si="605"/>
        <v>0.18630136986301371</v>
      </c>
      <c r="N7292">
        <f t="shared" si="608"/>
        <v>0</v>
      </c>
      <c r="O7292">
        <f t="shared" si="606"/>
        <v>0</v>
      </c>
      <c r="P7292">
        <f t="shared" si="609"/>
        <v>365</v>
      </c>
    </row>
    <row r="7293" spans="10:16" x14ac:dyDescent="0.25">
      <c r="J7293" t="s">
        <v>0</v>
      </c>
      <c r="K7293" s="3" t="e">
        <f t="shared" si="607"/>
        <v>#VALUE!</v>
      </c>
      <c r="L7293">
        <v>68</v>
      </c>
      <c r="M7293">
        <f t="shared" si="605"/>
        <v>0.18630136986301371</v>
      </c>
      <c r="N7293">
        <f t="shared" si="608"/>
        <v>0</v>
      </c>
      <c r="O7293">
        <f t="shared" si="606"/>
        <v>0</v>
      </c>
      <c r="P7293">
        <f t="shared" si="609"/>
        <v>365</v>
      </c>
    </row>
    <row r="7294" spans="10:16" x14ac:dyDescent="0.25">
      <c r="K7294" s="3">
        <f t="shared" si="607"/>
        <v>33965</v>
      </c>
      <c r="L7294">
        <v>68</v>
      </c>
      <c r="M7294">
        <f t="shared" si="605"/>
        <v>0.18630136986301371</v>
      </c>
      <c r="N7294">
        <f t="shared" si="608"/>
        <v>0</v>
      </c>
      <c r="O7294">
        <f t="shared" si="606"/>
        <v>0</v>
      </c>
      <c r="P7294">
        <f t="shared" si="609"/>
        <v>365</v>
      </c>
    </row>
    <row r="7295" spans="10:16" x14ac:dyDescent="0.25">
      <c r="J7295" t="s">
        <v>0</v>
      </c>
      <c r="K7295" s="3" t="e">
        <f t="shared" si="607"/>
        <v>#VALUE!</v>
      </c>
      <c r="L7295">
        <v>68</v>
      </c>
      <c r="M7295">
        <f t="shared" si="605"/>
        <v>0.18630136986301371</v>
      </c>
      <c r="N7295">
        <f t="shared" si="608"/>
        <v>0</v>
      </c>
      <c r="O7295">
        <f t="shared" si="606"/>
        <v>0</v>
      </c>
      <c r="P7295">
        <f t="shared" si="609"/>
        <v>365</v>
      </c>
    </row>
    <row r="7296" spans="10:16" x14ac:dyDescent="0.25">
      <c r="K7296" s="3">
        <f t="shared" si="607"/>
        <v>33965</v>
      </c>
      <c r="L7296">
        <v>68</v>
      </c>
      <c r="M7296">
        <f t="shared" si="605"/>
        <v>0.18630136986301371</v>
      </c>
      <c r="N7296">
        <f t="shared" si="608"/>
        <v>0</v>
      </c>
      <c r="O7296">
        <f t="shared" si="606"/>
        <v>0</v>
      </c>
      <c r="P7296">
        <f t="shared" si="609"/>
        <v>365</v>
      </c>
    </row>
    <row r="7297" spans="10:16" x14ac:dyDescent="0.25">
      <c r="J7297" t="s">
        <v>0</v>
      </c>
      <c r="K7297" s="3" t="e">
        <f t="shared" si="607"/>
        <v>#VALUE!</v>
      </c>
      <c r="L7297">
        <v>68</v>
      </c>
      <c r="M7297">
        <f t="shared" si="605"/>
        <v>0.18630136986301371</v>
      </c>
      <c r="N7297">
        <f t="shared" si="608"/>
        <v>0</v>
      </c>
      <c r="O7297">
        <f t="shared" si="606"/>
        <v>0</v>
      </c>
      <c r="P7297">
        <f t="shared" si="609"/>
        <v>365</v>
      </c>
    </row>
    <row r="7298" spans="10:16" x14ac:dyDescent="0.25">
      <c r="K7298" s="3">
        <f t="shared" si="607"/>
        <v>33965</v>
      </c>
      <c r="L7298">
        <v>68</v>
      </c>
      <c r="M7298">
        <f t="shared" si="605"/>
        <v>0.18630136986301371</v>
      </c>
      <c r="N7298">
        <f t="shared" si="608"/>
        <v>0</v>
      </c>
      <c r="O7298">
        <f t="shared" si="606"/>
        <v>0</v>
      </c>
      <c r="P7298">
        <f t="shared" si="609"/>
        <v>365</v>
      </c>
    </row>
    <row r="7299" spans="10:16" x14ac:dyDescent="0.25">
      <c r="J7299" t="s">
        <v>0</v>
      </c>
      <c r="K7299" s="3" t="e">
        <f t="shared" si="607"/>
        <v>#VALUE!</v>
      </c>
      <c r="L7299">
        <v>68</v>
      </c>
      <c r="M7299">
        <f t="shared" si="605"/>
        <v>0.18630136986301371</v>
      </c>
      <c r="N7299">
        <f t="shared" si="608"/>
        <v>0</v>
      </c>
      <c r="O7299">
        <f t="shared" si="606"/>
        <v>0</v>
      </c>
      <c r="P7299">
        <f t="shared" si="609"/>
        <v>365</v>
      </c>
    </row>
    <row r="7300" spans="10:16" x14ac:dyDescent="0.25">
      <c r="K7300" s="3">
        <f t="shared" si="607"/>
        <v>33965</v>
      </c>
      <c r="L7300">
        <v>68</v>
      </c>
      <c r="M7300">
        <f t="shared" si="605"/>
        <v>0.18630136986301371</v>
      </c>
      <c r="N7300">
        <f t="shared" si="608"/>
        <v>0</v>
      </c>
      <c r="O7300">
        <f t="shared" si="606"/>
        <v>0</v>
      </c>
      <c r="P7300">
        <f t="shared" si="609"/>
        <v>365</v>
      </c>
    </row>
    <row r="7301" spans="10:16" x14ac:dyDescent="0.25">
      <c r="J7301" t="s">
        <v>0</v>
      </c>
      <c r="K7301" s="3" t="e">
        <f t="shared" si="607"/>
        <v>#VALUE!</v>
      </c>
      <c r="L7301">
        <v>68</v>
      </c>
      <c r="M7301">
        <f t="shared" si="605"/>
        <v>0.18630136986301371</v>
      </c>
      <c r="N7301">
        <f t="shared" si="608"/>
        <v>0</v>
      </c>
      <c r="O7301">
        <f t="shared" si="606"/>
        <v>0</v>
      </c>
      <c r="P7301">
        <f t="shared" si="609"/>
        <v>365</v>
      </c>
    </row>
    <row r="7302" spans="10:16" x14ac:dyDescent="0.25">
      <c r="K7302" s="3">
        <f t="shared" si="607"/>
        <v>33965</v>
      </c>
      <c r="L7302">
        <v>68</v>
      </c>
      <c r="M7302">
        <f t="shared" si="605"/>
        <v>0.18630136986301371</v>
      </c>
      <c r="N7302">
        <f t="shared" si="608"/>
        <v>0</v>
      </c>
      <c r="O7302">
        <f t="shared" si="606"/>
        <v>0</v>
      </c>
      <c r="P7302">
        <f t="shared" si="609"/>
        <v>365</v>
      </c>
    </row>
    <row r="7303" spans="10:16" x14ac:dyDescent="0.25">
      <c r="J7303" t="s">
        <v>0</v>
      </c>
      <c r="K7303" s="3" t="e">
        <f t="shared" si="607"/>
        <v>#VALUE!</v>
      </c>
      <c r="L7303">
        <v>68</v>
      </c>
      <c r="M7303">
        <f t="shared" si="605"/>
        <v>0.18630136986301371</v>
      </c>
      <c r="N7303">
        <f t="shared" si="608"/>
        <v>0</v>
      </c>
      <c r="O7303">
        <f t="shared" si="606"/>
        <v>0</v>
      </c>
      <c r="P7303">
        <f t="shared" si="609"/>
        <v>365</v>
      </c>
    </row>
    <row r="7304" spans="10:16" x14ac:dyDescent="0.25">
      <c r="K7304" s="3">
        <f t="shared" si="607"/>
        <v>33965</v>
      </c>
      <c r="L7304">
        <v>68</v>
      </c>
      <c r="M7304">
        <f t="shared" ref="M7304:M7367" si="610">L7304/P7304</f>
        <v>0.18630136986301371</v>
      </c>
      <c r="N7304">
        <f t="shared" si="608"/>
        <v>0</v>
      </c>
      <c r="O7304">
        <f t="shared" ref="O7304:O7367" si="611">ROUND(N7304,1)</f>
        <v>0</v>
      </c>
      <c r="P7304">
        <f t="shared" si="609"/>
        <v>365</v>
      </c>
    </row>
    <row r="7305" spans="10:16" x14ac:dyDescent="0.25">
      <c r="J7305" t="s">
        <v>0</v>
      </c>
      <c r="K7305" s="3" t="e">
        <f t="shared" ref="K7305:K7368" si="612">$K$7+J7305</f>
        <v>#VALUE!</v>
      </c>
      <c r="L7305">
        <v>68</v>
      </c>
      <c r="M7305">
        <f t="shared" si="610"/>
        <v>0.18630136986301371</v>
      </c>
      <c r="N7305">
        <f t="shared" ref="N7305:N7368" si="613">INT(M7305)</f>
        <v>0</v>
      </c>
      <c r="O7305">
        <f t="shared" si="611"/>
        <v>0</v>
      </c>
      <c r="P7305">
        <f t="shared" si="609"/>
        <v>365</v>
      </c>
    </row>
    <row r="7306" spans="10:16" x14ac:dyDescent="0.25">
      <c r="K7306" s="3">
        <f t="shared" si="612"/>
        <v>33965</v>
      </c>
      <c r="L7306">
        <v>68</v>
      </c>
      <c r="M7306">
        <f t="shared" si="610"/>
        <v>0.18630136986301371</v>
      </c>
      <c r="N7306">
        <f t="shared" si="613"/>
        <v>0</v>
      </c>
      <c r="O7306">
        <f t="shared" si="611"/>
        <v>0</v>
      </c>
      <c r="P7306">
        <f t="shared" si="609"/>
        <v>365</v>
      </c>
    </row>
    <row r="7307" spans="10:16" x14ac:dyDescent="0.25">
      <c r="J7307" t="s">
        <v>0</v>
      </c>
      <c r="K7307" s="3" t="e">
        <f t="shared" si="612"/>
        <v>#VALUE!</v>
      </c>
      <c r="L7307">
        <v>68</v>
      </c>
      <c r="M7307">
        <f t="shared" si="610"/>
        <v>0.18630136986301371</v>
      </c>
      <c r="N7307">
        <f t="shared" si="613"/>
        <v>0</v>
      </c>
      <c r="O7307">
        <f t="shared" si="611"/>
        <v>0</v>
      </c>
      <c r="P7307">
        <f t="shared" si="609"/>
        <v>365</v>
      </c>
    </row>
    <row r="7308" spans="10:16" x14ac:dyDescent="0.25">
      <c r="K7308" s="3">
        <f t="shared" si="612"/>
        <v>33965</v>
      </c>
      <c r="L7308">
        <v>68</v>
      </c>
      <c r="M7308">
        <f t="shared" si="610"/>
        <v>0.18630136986301371</v>
      </c>
      <c r="N7308">
        <f t="shared" si="613"/>
        <v>0</v>
      </c>
      <c r="O7308">
        <f t="shared" si="611"/>
        <v>0</v>
      </c>
      <c r="P7308">
        <f t="shared" si="609"/>
        <v>365</v>
      </c>
    </row>
    <row r="7309" spans="10:16" x14ac:dyDescent="0.25">
      <c r="J7309" t="s">
        <v>0</v>
      </c>
      <c r="K7309" s="3" t="e">
        <f t="shared" si="612"/>
        <v>#VALUE!</v>
      </c>
      <c r="L7309">
        <v>68</v>
      </c>
      <c r="M7309">
        <f t="shared" si="610"/>
        <v>0.18630136986301371</v>
      </c>
      <c r="N7309">
        <f t="shared" si="613"/>
        <v>0</v>
      </c>
      <c r="O7309">
        <f t="shared" si="611"/>
        <v>0</v>
      </c>
      <c r="P7309">
        <f t="shared" si="609"/>
        <v>365</v>
      </c>
    </row>
    <row r="7310" spans="10:16" x14ac:dyDescent="0.25">
      <c r="K7310" s="3">
        <f t="shared" si="612"/>
        <v>33965</v>
      </c>
      <c r="L7310">
        <v>68</v>
      </c>
      <c r="M7310">
        <f t="shared" si="610"/>
        <v>0.18630136986301371</v>
      </c>
      <c r="N7310">
        <f t="shared" si="613"/>
        <v>0</v>
      </c>
      <c r="O7310">
        <f t="shared" si="611"/>
        <v>0</v>
      </c>
      <c r="P7310">
        <f t="shared" si="609"/>
        <v>365</v>
      </c>
    </row>
    <row r="7311" spans="10:16" x14ac:dyDescent="0.25">
      <c r="J7311" s="13" t="s">
        <v>0</v>
      </c>
      <c r="K7311" s="14" t="e">
        <f t="shared" si="612"/>
        <v>#VALUE!</v>
      </c>
      <c r="L7311" s="13">
        <v>68</v>
      </c>
      <c r="M7311">
        <f t="shared" si="610"/>
        <v>0.18630136986301371</v>
      </c>
      <c r="N7311" s="13">
        <f t="shared" si="613"/>
        <v>0</v>
      </c>
      <c r="O7311" s="13">
        <f t="shared" si="611"/>
        <v>0</v>
      </c>
      <c r="P7311">
        <f t="shared" si="609"/>
        <v>365</v>
      </c>
    </row>
    <row r="7312" spans="10:16" x14ac:dyDescent="0.25">
      <c r="K7312" s="3">
        <f t="shared" si="612"/>
        <v>33965</v>
      </c>
      <c r="L7312">
        <v>69</v>
      </c>
      <c r="M7312">
        <f t="shared" si="610"/>
        <v>0.18956043956043955</v>
      </c>
      <c r="N7312">
        <f t="shared" si="613"/>
        <v>0</v>
      </c>
      <c r="O7312">
        <f t="shared" si="611"/>
        <v>0</v>
      </c>
      <c r="P7312">
        <f>DATE(2013,12,26)-DATE(2012,12,27)</f>
        <v>364</v>
      </c>
    </row>
    <row r="7313" spans="10:16" x14ac:dyDescent="0.25">
      <c r="J7313" t="s">
        <v>0</v>
      </c>
      <c r="K7313" s="3" t="e">
        <f t="shared" si="612"/>
        <v>#VALUE!</v>
      </c>
      <c r="L7313">
        <v>69</v>
      </c>
      <c r="M7313">
        <f t="shared" si="610"/>
        <v>0.18956043956043955</v>
      </c>
      <c r="N7313">
        <f t="shared" si="613"/>
        <v>0</v>
      </c>
      <c r="O7313">
        <f t="shared" si="611"/>
        <v>0</v>
      </c>
      <c r="P7313">
        <f t="shared" ref="P7313:P7376" si="614">DATE(2013,12,26)-DATE(2012,12,27)</f>
        <v>364</v>
      </c>
    </row>
    <row r="7314" spans="10:16" x14ac:dyDescent="0.25">
      <c r="K7314" s="3">
        <f t="shared" si="612"/>
        <v>33965</v>
      </c>
      <c r="L7314">
        <v>69</v>
      </c>
      <c r="M7314">
        <f t="shared" si="610"/>
        <v>0.18956043956043955</v>
      </c>
      <c r="N7314">
        <f t="shared" si="613"/>
        <v>0</v>
      </c>
      <c r="O7314">
        <f t="shared" si="611"/>
        <v>0</v>
      </c>
      <c r="P7314">
        <f t="shared" si="614"/>
        <v>364</v>
      </c>
    </row>
    <row r="7315" spans="10:16" x14ac:dyDescent="0.25">
      <c r="J7315" t="s">
        <v>0</v>
      </c>
      <c r="K7315" s="3" t="e">
        <f t="shared" si="612"/>
        <v>#VALUE!</v>
      </c>
      <c r="L7315">
        <v>69</v>
      </c>
      <c r="M7315">
        <f t="shared" si="610"/>
        <v>0.18956043956043955</v>
      </c>
      <c r="N7315">
        <f t="shared" si="613"/>
        <v>0</v>
      </c>
      <c r="O7315">
        <f t="shared" si="611"/>
        <v>0</v>
      </c>
      <c r="P7315">
        <f t="shared" si="614"/>
        <v>364</v>
      </c>
    </row>
    <row r="7316" spans="10:16" x14ac:dyDescent="0.25">
      <c r="K7316" s="3">
        <f t="shared" si="612"/>
        <v>33965</v>
      </c>
      <c r="L7316">
        <v>69</v>
      </c>
      <c r="M7316">
        <f t="shared" si="610"/>
        <v>0.18956043956043955</v>
      </c>
      <c r="N7316">
        <f t="shared" si="613"/>
        <v>0</v>
      </c>
      <c r="O7316">
        <f t="shared" si="611"/>
        <v>0</v>
      </c>
      <c r="P7316">
        <f t="shared" si="614"/>
        <v>364</v>
      </c>
    </row>
    <row r="7317" spans="10:16" x14ac:dyDescent="0.25">
      <c r="J7317" t="s">
        <v>0</v>
      </c>
      <c r="K7317" s="3" t="e">
        <f t="shared" si="612"/>
        <v>#VALUE!</v>
      </c>
      <c r="L7317">
        <v>69</v>
      </c>
      <c r="M7317">
        <f t="shared" si="610"/>
        <v>0.18956043956043955</v>
      </c>
      <c r="N7317">
        <f t="shared" si="613"/>
        <v>0</v>
      </c>
      <c r="O7317">
        <f t="shared" si="611"/>
        <v>0</v>
      </c>
      <c r="P7317">
        <f t="shared" si="614"/>
        <v>364</v>
      </c>
    </row>
    <row r="7318" spans="10:16" x14ac:dyDescent="0.25">
      <c r="K7318" s="3">
        <f t="shared" si="612"/>
        <v>33965</v>
      </c>
      <c r="L7318">
        <v>69</v>
      </c>
      <c r="M7318">
        <f t="shared" si="610"/>
        <v>0.18956043956043955</v>
      </c>
      <c r="N7318">
        <f t="shared" si="613"/>
        <v>0</v>
      </c>
      <c r="O7318">
        <f t="shared" si="611"/>
        <v>0</v>
      </c>
      <c r="P7318">
        <f t="shared" si="614"/>
        <v>364</v>
      </c>
    </row>
    <row r="7319" spans="10:16" x14ac:dyDescent="0.25">
      <c r="J7319" t="s">
        <v>0</v>
      </c>
      <c r="K7319" s="3" t="e">
        <f t="shared" si="612"/>
        <v>#VALUE!</v>
      </c>
      <c r="L7319">
        <v>69</v>
      </c>
      <c r="M7319">
        <f t="shared" si="610"/>
        <v>0.18956043956043955</v>
      </c>
      <c r="N7319">
        <f t="shared" si="613"/>
        <v>0</v>
      </c>
      <c r="O7319">
        <f t="shared" si="611"/>
        <v>0</v>
      </c>
      <c r="P7319">
        <f t="shared" si="614"/>
        <v>364</v>
      </c>
    </row>
    <row r="7320" spans="10:16" x14ac:dyDescent="0.25">
      <c r="K7320" s="3">
        <f t="shared" si="612"/>
        <v>33965</v>
      </c>
      <c r="L7320">
        <v>69</v>
      </c>
      <c r="M7320">
        <f t="shared" si="610"/>
        <v>0.18956043956043955</v>
      </c>
      <c r="N7320">
        <f t="shared" si="613"/>
        <v>0</v>
      </c>
      <c r="O7320">
        <f t="shared" si="611"/>
        <v>0</v>
      </c>
      <c r="P7320">
        <f t="shared" si="614"/>
        <v>364</v>
      </c>
    </row>
    <row r="7321" spans="10:16" x14ac:dyDescent="0.25">
      <c r="J7321" t="s">
        <v>0</v>
      </c>
      <c r="K7321" s="3" t="e">
        <f t="shared" si="612"/>
        <v>#VALUE!</v>
      </c>
      <c r="L7321">
        <v>69</v>
      </c>
      <c r="M7321">
        <f t="shared" si="610"/>
        <v>0.18956043956043955</v>
      </c>
      <c r="N7321">
        <f t="shared" si="613"/>
        <v>0</v>
      </c>
      <c r="O7321">
        <f t="shared" si="611"/>
        <v>0</v>
      </c>
      <c r="P7321">
        <f t="shared" si="614"/>
        <v>364</v>
      </c>
    </row>
    <row r="7322" spans="10:16" x14ac:dyDescent="0.25">
      <c r="K7322" s="3">
        <f t="shared" si="612"/>
        <v>33965</v>
      </c>
      <c r="L7322">
        <v>69</v>
      </c>
      <c r="M7322">
        <f t="shared" si="610"/>
        <v>0.18956043956043955</v>
      </c>
      <c r="N7322">
        <f t="shared" si="613"/>
        <v>0</v>
      </c>
      <c r="O7322">
        <f t="shared" si="611"/>
        <v>0</v>
      </c>
      <c r="P7322">
        <f t="shared" si="614"/>
        <v>364</v>
      </c>
    </row>
    <row r="7323" spans="10:16" x14ac:dyDescent="0.25">
      <c r="J7323" t="s">
        <v>0</v>
      </c>
      <c r="K7323" s="3" t="e">
        <f t="shared" si="612"/>
        <v>#VALUE!</v>
      </c>
      <c r="L7323">
        <v>69</v>
      </c>
      <c r="M7323">
        <f t="shared" si="610"/>
        <v>0.18956043956043955</v>
      </c>
      <c r="N7323">
        <f t="shared" si="613"/>
        <v>0</v>
      </c>
      <c r="O7323">
        <f t="shared" si="611"/>
        <v>0</v>
      </c>
      <c r="P7323">
        <f t="shared" si="614"/>
        <v>364</v>
      </c>
    </row>
    <row r="7324" spans="10:16" x14ac:dyDescent="0.25">
      <c r="K7324" s="3">
        <f t="shared" si="612"/>
        <v>33965</v>
      </c>
      <c r="L7324">
        <v>69</v>
      </c>
      <c r="M7324">
        <f t="shared" si="610"/>
        <v>0.18956043956043955</v>
      </c>
      <c r="N7324">
        <f t="shared" si="613"/>
        <v>0</v>
      </c>
      <c r="O7324">
        <f t="shared" si="611"/>
        <v>0</v>
      </c>
      <c r="P7324">
        <f t="shared" si="614"/>
        <v>364</v>
      </c>
    </row>
    <row r="7325" spans="10:16" x14ac:dyDescent="0.25">
      <c r="J7325" t="s">
        <v>0</v>
      </c>
      <c r="K7325" s="3" t="e">
        <f t="shared" si="612"/>
        <v>#VALUE!</v>
      </c>
      <c r="L7325">
        <v>69</v>
      </c>
      <c r="M7325">
        <f t="shared" si="610"/>
        <v>0.18956043956043955</v>
      </c>
      <c r="N7325">
        <f t="shared" si="613"/>
        <v>0</v>
      </c>
      <c r="O7325">
        <f t="shared" si="611"/>
        <v>0</v>
      </c>
      <c r="P7325">
        <f t="shared" si="614"/>
        <v>364</v>
      </c>
    </row>
    <row r="7326" spans="10:16" x14ac:dyDescent="0.25">
      <c r="K7326" s="3">
        <f t="shared" si="612"/>
        <v>33965</v>
      </c>
      <c r="L7326">
        <v>69</v>
      </c>
      <c r="M7326">
        <f t="shared" si="610"/>
        <v>0.18956043956043955</v>
      </c>
      <c r="N7326">
        <f t="shared" si="613"/>
        <v>0</v>
      </c>
      <c r="O7326">
        <f t="shared" si="611"/>
        <v>0</v>
      </c>
      <c r="P7326">
        <f t="shared" si="614"/>
        <v>364</v>
      </c>
    </row>
    <row r="7327" spans="10:16" x14ac:dyDescent="0.25">
      <c r="J7327" t="s">
        <v>0</v>
      </c>
      <c r="K7327" s="3" t="e">
        <f t="shared" si="612"/>
        <v>#VALUE!</v>
      </c>
      <c r="L7327">
        <v>69</v>
      </c>
      <c r="M7327">
        <f t="shared" si="610"/>
        <v>0.18956043956043955</v>
      </c>
      <c r="N7327">
        <f t="shared" si="613"/>
        <v>0</v>
      </c>
      <c r="O7327">
        <f t="shared" si="611"/>
        <v>0</v>
      </c>
      <c r="P7327">
        <f t="shared" si="614"/>
        <v>364</v>
      </c>
    </row>
    <row r="7328" spans="10:16" x14ac:dyDescent="0.25">
      <c r="K7328" s="3">
        <f t="shared" si="612"/>
        <v>33965</v>
      </c>
      <c r="L7328">
        <v>69</v>
      </c>
      <c r="M7328">
        <f t="shared" si="610"/>
        <v>0.18956043956043955</v>
      </c>
      <c r="N7328">
        <f t="shared" si="613"/>
        <v>0</v>
      </c>
      <c r="O7328">
        <f t="shared" si="611"/>
        <v>0</v>
      </c>
      <c r="P7328">
        <f t="shared" si="614"/>
        <v>364</v>
      </c>
    </row>
    <row r="7329" spans="10:16" x14ac:dyDescent="0.25">
      <c r="J7329" t="s">
        <v>0</v>
      </c>
      <c r="K7329" s="3" t="e">
        <f t="shared" si="612"/>
        <v>#VALUE!</v>
      </c>
      <c r="L7329">
        <v>69</v>
      </c>
      <c r="M7329">
        <f t="shared" si="610"/>
        <v>0.18956043956043955</v>
      </c>
      <c r="N7329">
        <f t="shared" si="613"/>
        <v>0</v>
      </c>
      <c r="O7329">
        <f t="shared" si="611"/>
        <v>0</v>
      </c>
      <c r="P7329">
        <f t="shared" si="614"/>
        <v>364</v>
      </c>
    </row>
    <row r="7330" spans="10:16" x14ac:dyDescent="0.25">
      <c r="K7330" s="3">
        <f t="shared" si="612"/>
        <v>33965</v>
      </c>
      <c r="L7330">
        <v>69</v>
      </c>
      <c r="M7330">
        <f t="shared" si="610"/>
        <v>0.18956043956043955</v>
      </c>
      <c r="N7330">
        <f t="shared" si="613"/>
        <v>0</v>
      </c>
      <c r="O7330">
        <f t="shared" si="611"/>
        <v>0</v>
      </c>
      <c r="P7330">
        <f t="shared" si="614"/>
        <v>364</v>
      </c>
    </row>
    <row r="7331" spans="10:16" x14ac:dyDescent="0.25">
      <c r="J7331" t="s">
        <v>0</v>
      </c>
      <c r="K7331" s="3" t="e">
        <f t="shared" si="612"/>
        <v>#VALUE!</v>
      </c>
      <c r="L7331">
        <v>69</v>
      </c>
      <c r="M7331">
        <f t="shared" si="610"/>
        <v>0.18956043956043955</v>
      </c>
      <c r="N7331">
        <f t="shared" si="613"/>
        <v>0</v>
      </c>
      <c r="O7331">
        <f t="shared" si="611"/>
        <v>0</v>
      </c>
      <c r="P7331">
        <f t="shared" si="614"/>
        <v>364</v>
      </c>
    </row>
    <row r="7332" spans="10:16" x14ac:dyDescent="0.25">
      <c r="K7332" s="3">
        <f t="shared" si="612"/>
        <v>33965</v>
      </c>
      <c r="L7332">
        <v>69</v>
      </c>
      <c r="M7332">
        <f t="shared" si="610"/>
        <v>0.18956043956043955</v>
      </c>
      <c r="N7332">
        <f t="shared" si="613"/>
        <v>0</v>
      </c>
      <c r="O7332">
        <f t="shared" si="611"/>
        <v>0</v>
      </c>
      <c r="P7332">
        <f t="shared" si="614"/>
        <v>364</v>
      </c>
    </row>
    <row r="7333" spans="10:16" x14ac:dyDescent="0.25">
      <c r="J7333" t="s">
        <v>0</v>
      </c>
      <c r="K7333" s="3" t="e">
        <f t="shared" si="612"/>
        <v>#VALUE!</v>
      </c>
      <c r="L7333">
        <v>69</v>
      </c>
      <c r="M7333">
        <f t="shared" si="610"/>
        <v>0.18956043956043955</v>
      </c>
      <c r="N7333">
        <f t="shared" si="613"/>
        <v>0</v>
      </c>
      <c r="O7333">
        <f t="shared" si="611"/>
        <v>0</v>
      </c>
      <c r="P7333">
        <f t="shared" si="614"/>
        <v>364</v>
      </c>
    </row>
    <row r="7334" spans="10:16" x14ac:dyDescent="0.25">
      <c r="K7334" s="3">
        <f t="shared" si="612"/>
        <v>33965</v>
      </c>
      <c r="L7334">
        <v>69</v>
      </c>
      <c r="M7334">
        <f t="shared" si="610"/>
        <v>0.18956043956043955</v>
      </c>
      <c r="N7334">
        <f t="shared" si="613"/>
        <v>0</v>
      </c>
      <c r="O7334">
        <f t="shared" si="611"/>
        <v>0</v>
      </c>
      <c r="P7334">
        <f t="shared" si="614"/>
        <v>364</v>
      </c>
    </row>
    <row r="7335" spans="10:16" x14ac:dyDescent="0.25">
      <c r="J7335" t="s">
        <v>0</v>
      </c>
      <c r="K7335" s="3" t="e">
        <f t="shared" si="612"/>
        <v>#VALUE!</v>
      </c>
      <c r="L7335">
        <v>69</v>
      </c>
      <c r="M7335">
        <f t="shared" si="610"/>
        <v>0.18956043956043955</v>
      </c>
      <c r="N7335">
        <f t="shared" si="613"/>
        <v>0</v>
      </c>
      <c r="O7335">
        <f t="shared" si="611"/>
        <v>0</v>
      </c>
      <c r="P7335">
        <f t="shared" si="614"/>
        <v>364</v>
      </c>
    </row>
    <row r="7336" spans="10:16" x14ac:dyDescent="0.25">
      <c r="K7336" s="3">
        <f t="shared" si="612"/>
        <v>33965</v>
      </c>
      <c r="L7336">
        <v>69</v>
      </c>
      <c r="M7336">
        <f t="shared" si="610"/>
        <v>0.18956043956043955</v>
      </c>
      <c r="N7336">
        <f t="shared" si="613"/>
        <v>0</v>
      </c>
      <c r="O7336">
        <f t="shared" si="611"/>
        <v>0</v>
      </c>
      <c r="P7336">
        <f t="shared" si="614"/>
        <v>364</v>
      </c>
    </row>
    <row r="7337" spans="10:16" x14ac:dyDescent="0.25">
      <c r="J7337" t="s">
        <v>0</v>
      </c>
      <c r="K7337" s="3" t="e">
        <f t="shared" si="612"/>
        <v>#VALUE!</v>
      </c>
      <c r="L7337">
        <v>69</v>
      </c>
      <c r="M7337">
        <f t="shared" si="610"/>
        <v>0.18956043956043955</v>
      </c>
      <c r="N7337">
        <f t="shared" si="613"/>
        <v>0</v>
      </c>
      <c r="O7337">
        <f t="shared" si="611"/>
        <v>0</v>
      </c>
      <c r="P7337">
        <f t="shared" si="614"/>
        <v>364</v>
      </c>
    </row>
    <row r="7338" spans="10:16" x14ac:dyDescent="0.25">
      <c r="K7338" s="3">
        <f t="shared" si="612"/>
        <v>33965</v>
      </c>
      <c r="L7338">
        <v>69</v>
      </c>
      <c r="M7338">
        <f t="shared" si="610"/>
        <v>0.18956043956043955</v>
      </c>
      <c r="N7338">
        <f t="shared" si="613"/>
        <v>0</v>
      </c>
      <c r="O7338">
        <f t="shared" si="611"/>
        <v>0</v>
      </c>
      <c r="P7338">
        <f t="shared" si="614"/>
        <v>364</v>
      </c>
    </row>
    <row r="7339" spans="10:16" x14ac:dyDescent="0.25">
      <c r="J7339" t="s">
        <v>0</v>
      </c>
      <c r="K7339" s="3" t="e">
        <f t="shared" si="612"/>
        <v>#VALUE!</v>
      </c>
      <c r="L7339">
        <v>69</v>
      </c>
      <c r="M7339">
        <f t="shared" si="610"/>
        <v>0.18956043956043955</v>
      </c>
      <c r="N7339">
        <f t="shared" si="613"/>
        <v>0</v>
      </c>
      <c r="O7339">
        <f t="shared" si="611"/>
        <v>0</v>
      </c>
      <c r="P7339">
        <f t="shared" si="614"/>
        <v>364</v>
      </c>
    </row>
    <row r="7340" spans="10:16" x14ac:dyDescent="0.25">
      <c r="K7340" s="3">
        <f t="shared" si="612"/>
        <v>33965</v>
      </c>
      <c r="L7340">
        <v>69</v>
      </c>
      <c r="M7340">
        <f t="shared" si="610"/>
        <v>0.18956043956043955</v>
      </c>
      <c r="N7340">
        <f t="shared" si="613"/>
        <v>0</v>
      </c>
      <c r="O7340">
        <f t="shared" si="611"/>
        <v>0</v>
      </c>
      <c r="P7340">
        <f t="shared" si="614"/>
        <v>364</v>
      </c>
    </row>
    <row r="7341" spans="10:16" x14ac:dyDescent="0.25">
      <c r="J7341" t="s">
        <v>0</v>
      </c>
      <c r="K7341" s="3" t="e">
        <f t="shared" si="612"/>
        <v>#VALUE!</v>
      </c>
      <c r="L7341">
        <v>69</v>
      </c>
      <c r="M7341">
        <f t="shared" si="610"/>
        <v>0.18956043956043955</v>
      </c>
      <c r="N7341">
        <f t="shared" si="613"/>
        <v>0</v>
      </c>
      <c r="O7341">
        <f t="shared" si="611"/>
        <v>0</v>
      </c>
      <c r="P7341">
        <f t="shared" si="614"/>
        <v>364</v>
      </c>
    </row>
    <row r="7342" spans="10:16" x14ac:dyDescent="0.25">
      <c r="K7342" s="3">
        <f t="shared" si="612"/>
        <v>33965</v>
      </c>
      <c r="L7342">
        <v>69</v>
      </c>
      <c r="M7342">
        <f t="shared" si="610"/>
        <v>0.18956043956043955</v>
      </c>
      <c r="N7342">
        <f t="shared" si="613"/>
        <v>0</v>
      </c>
      <c r="O7342">
        <f t="shared" si="611"/>
        <v>0</v>
      </c>
      <c r="P7342">
        <f t="shared" si="614"/>
        <v>364</v>
      </c>
    </row>
    <row r="7343" spans="10:16" x14ac:dyDescent="0.25">
      <c r="J7343" t="s">
        <v>0</v>
      </c>
      <c r="K7343" s="3" t="e">
        <f t="shared" si="612"/>
        <v>#VALUE!</v>
      </c>
      <c r="L7343">
        <v>69</v>
      </c>
      <c r="M7343">
        <f t="shared" si="610"/>
        <v>0.18956043956043955</v>
      </c>
      <c r="N7343">
        <f t="shared" si="613"/>
        <v>0</v>
      </c>
      <c r="O7343">
        <f t="shared" si="611"/>
        <v>0</v>
      </c>
      <c r="P7343">
        <f t="shared" si="614"/>
        <v>364</v>
      </c>
    </row>
    <row r="7344" spans="10:16" x14ac:dyDescent="0.25">
      <c r="K7344" s="3">
        <f t="shared" si="612"/>
        <v>33965</v>
      </c>
      <c r="L7344">
        <v>69</v>
      </c>
      <c r="M7344">
        <f t="shared" si="610"/>
        <v>0.18956043956043955</v>
      </c>
      <c r="N7344">
        <f t="shared" si="613"/>
        <v>0</v>
      </c>
      <c r="O7344">
        <f t="shared" si="611"/>
        <v>0</v>
      </c>
      <c r="P7344">
        <f t="shared" si="614"/>
        <v>364</v>
      </c>
    </row>
    <row r="7345" spans="10:16" x14ac:dyDescent="0.25">
      <c r="J7345" t="s">
        <v>0</v>
      </c>
      <c r="K7345" s="3" t="e">
        <f t="shared" si="612"/>
        <v>#VALUE!</v>
      </c>
      <c r="L7345">
        <v>69</v>
      </c>
      <c r="M7345">
        <f t="shared" si="610"/>
        <v>0.18956043956043955</v>
      </c>
      <c r="N7345">
        <f t="shared" si="613"/>
        <v>0</v>
      </c>
      <c r="O7345">
        <f t="shared" si="611"/>
        <v>0</v>
      </c>
      <c r="P7345">
        <f t="shared" si="614"/>
        <v>364</v>
      </c>
    </row>
    <row r="7346" spans="10:16" x14ac:dyDescent="0.25">
      <c r="K7346" s="3">
        <f t="shared" si="612"/>
        <v>33965</v>
      </c>
      <c r="L7346">
        <v>69</v>
      </c>
      <c r="M7346">
        <f t="shared" si="610"/>
        <v>0.18956043956043955</v>
      </c>
      <c r="N7346">
        <f t="shared" si="613"/>
        <v>0</v>
      </c>
      <c r="O7346">
        <f t="shared" si="611"/>
        <v>0</v>
      </c>
      <c r="P7346">
        <f t="shared" si="614"/>
        <v>364</v>
      </c>
    </row>
    <row r="7347" spans="10:16" x14ac:dyDescent="0.25">
      <c r="J7347" t="s">
        <v>0</v>
      </c>
      <c r="K7347" s="3" t="e">
        <f t="shared" si="612"/>
        <v>#VALUE!</v>
      </c>
      <c r="L7347">
        <v>69</v>
      </c>
      <c r="M7347">
        <f t="shared" si="610"/>
        <v>0.18956043956043955</v>
      </c>
      <c r="N7347">
        <f t="shared" si="613"/>
        <v>0</v>
      </c>
      <c r="O7347">
        <f t="shared" si="611"/>
        <v>0</v>
      </c>
      <c r="P7347">
        <f t="shared" si="614"/>
        <v>364</v>
      </c>
    </row>
    <row r="7348" spans="10:16" x14ac:dyDescent="0.25">
      <c r="K7348" s="3">
        <f t="shared" si="612"/>
        <v>33965</v>
      </c>
      <c r="L7348">
        <v>69</v>
      </c>
      <c r="M7348">
        <f t="shared" si="610"/>
        <v>0.18956043956043955</v>
      </c>
      <c r="N7348">
        <f t="shared" si="613"/>
        <v>0</v>
      </c>
      <c r="O7348">
        <f t="shared" si="611"/>
        <v>0</v>
      </c>
      <c r="P7348">
        <f t="shared" si="614"/>
        <v>364</v>
      </c>
    </row>
    <row r="7349" spans="10:16" x14ac:dyDescent="0.25">
      <c r="J7349" t="s">
        <v>0</v>
      </c>
      <c r="K7349" s="3" t="e">
        <f t="shared" si="612"/>
        <v>#VALUE!</v>
      </c>
      <c r="L7349">
        <v>69</v>
      </c>
      <c r="M7349">
        <f t="shared" si="610"/>
        <v>0.18956043956043955</v>
      </c>
      <c r="N7349">
        <f t="shared" si="613"/>
        <v>0</v>
      </c>
      <c r="O7349">
        <f t="shared" si="611"/>
        <v>0</v>
      </c>
      <c r="P7349">
        <f t="shared" si="614"/>
        <v>364</v>
      </c>
    </row>
    <row r="7350" spans="10:16" x14ac:dyDescent="0.25">
      <c r="K7350" s="3">
        <f t="shared" si="612"/>
        <v>33965</v>
      </c>
      <c r="L7350">
        <v>69</v>
      </c>
      <c r="M7350">
        <f t="shared" si="610"/>
        <v>0.18956043956043955</v>
      </c>
      <c r="N7350">
        <f t="shared" si="613"/>
        <v>0</v>
      </c>
      <c r="O7350">
        <f t="shared" si="611"/>
        <v>0</v>
      </c>
      <c r="P7350">
        <f t="shared" si="614"/>
        <v>364</v>
      </c>
    </row>
    <row r="7351" spans="10:16" x14ac:dyDescent="0.25">
      <c r="J7351" t="s">
        <v>0</v>
      </c>
      <c r="K7351" s="3" t="e">
        <f t="shared" si="612"/>
        <v>#VALUE!</v>
      </c>
      <c r="L7351">
        <v>69</v>
      </c>
      <c r="M7351">
        <f t="shared" si="610"/>
        <v>0.18956043956043955</v>
      </c>
      <c r="N7351">
        <f t="shared" si="613"/>
        <v>0</v>
      </c>
      <c r="O7351">
        <f t="shared" si="611"/>
        <v>0</v>
      </c>
      <c r="P7351">
        <f t="shared" si="614"/>
        <v>364</v>
      </c>
    </row>
    <row r="7352" spans="10:16" x14ac:dyDescent="0.25">
      <c r="K7352" s="3">
        <f t="shared" si="612"/>
        <v>33965</v>
      </c>
      <c r="L7352">
        <v>69</v>
      </c>
      <c r="M7352">
        <f t="shared" si="610"/>
        <v>0.18956043956043955</v>
      </c>
      <c r="N7352">
        <f t="shared" si="613"/>
        <v>0</v>
      </c>
      <c r="O7352">
        <f t="shared" si="611"/>
        <v>0</v>
      </c>
      <c r="P7352">
        <f t="shared" si="614"/>
        <v>364</v>
      </c>
    </row>
    <row r="7353" spans="10:16" x14ac:dyDescent="0.25">
      <c r="J7353" t="s">
        <v>0</v>
      </c>
      <c r="K7353" s="3" t="e">
        <f t="shared" si="612"/>
        <v>#VALUE!</v>
      </c>
      <c r="L7353">
        <v>69</v>
      </c>
      <c r="M7353">
        <f t="shared" si="610"/>
        <v>0.18956043956043955</v>
      </c>
      <c r="N7353">
        <f t="shared" si="613"/>
        <v>0</v>
      </c>
      <c r="O7353">
        <f t="shared" si="611"/>
        <v>0</v>
      </c>
      <c r="P7353">
        <f t="shared" si="614"/>
        <v>364</v>
      </c>
    </row>
    <row r="7354" spans="10:16" x14ac:dyDescent="0.25">
      <c r="K7354" s="3">
        <f t="shared" si="612"/>
        <v>33965</v>
      </c>
      <c r="L7354">
        <v>69</v>
      </c>
      <c r="M7354">
        <f t="shared" si="610"/>
        <v>0.18956043956043955</v>
      </c>
      <c r="N7354">
        <f t="shared" si="613"/>
        <v>0</v>
      </c>
      <c r="O7354">
        <f t="shared" si="611"/>
        <v>0</v>
      </c>
      <c r="P7354">
        <f t="shared" si="614"/>
        <v>364</v>
      </c>
    </row>
    <row r="7355" spans="10:16" x14ac:dyDescent="0.25">
      <c r="J7355" t="s">
        <v>0</v>
      </c>
      <c r="K7355" s="3" t="e">
        <f t="shared" si="612"/>
        <v>#VALUE!</v>
      </c>
      <c r="L7355">
        <v>69</v>
      </c>
      <c r="M7355">
        <f t="shared" si="610"/>
        <v>0.18956043956043955</v>
      </c>
      <c r="N7355">
        <f t="shared" si="613"/>
        <v>0</v>
      </c>
      <c r="O7355">
        <f t="shared" si="611"/>
        <v>0</v>
      </c>
      <c r="P7355">
        <f t="shared" si="614"/>
        <v>364</v>
      </c>
    </row>
    <row r="7356" spans="10:16" x14ac:dyDescent="0.25">
      <c r="K7356" s="3">
        <f t="shared" si="612"/>
        <v>33965</v>
      </c>
      <c r="L7356">
        <v>69</v>
      </c>
      <c r="M7356">
        <f t="shared" si="610"/>
        <v>0.18956043956043955</v>
      </c>
      <c r="N7356">
        <f t="shared" si="613"/>
        <v>0</v>
      </c>
      <c r="O7356">
        <f t="shared" si="611"/>
        <v>0</v>
      </c>
      <c r="P7356">
        <f t="shared" si="614"/>
        <v>364</v>
      </c>
    </row>
    <row r="7357" spans="10:16" x14ac:dyDescent="0.25">
      <c r="J7357" t="s">
        <v>0</v>
      </c>
      <c r="K7357" s="3" t="e">
        <f t="shared" si="612"/>
        <v>#VALUE!</v>
      </c>
      <c r="L7357">
        <v>69</v>
      </c>
      <c r="M7357">
        <f t="shared" si="610"/>
        <v>0.18956043956043955</v>
      </c>
      <c r="N7357">
        <f t="shared" si="613"/>
        <v>0</v>
      </c>
      <c r="O7357">
        <f t="shared" si="611"/>
        <v>0</v>
      </c>
      <c r="P7357">
        <f t="shared" si="614"/>
        <v>364</v>
      </c>
    </row>
    <row r="7358" spans="10:16" x14ac:dyDescent="0.25">
      <c r="K7358" s="3">
        <f t="shared" si="612"/>
        <v>33965</v>
      </c>
      <c r="L7358">
        <v>69</v>
      </c>
      <c r="M7358">
        <f t="shared" si="610"/>
        <v>0.18956043956043955</v>
      </c>
      <c r="N7358">
        <f t="shared" si="613"/>
        <v>0</v>
      </c>
      <c r="O7358">
        <f t="shared" si="611"/>
        <v>0</v>
      </c>
      <c r="P7358">
        <f t="shared" si="614"/>
        <v>364</v>
      </c>
    </row>
    <row r="7359" spans="10:16" x14ac:dyDescent="0.25">
      <c r="J7359" t="s">
        <v>0</v>
      </c>
      <c r="K7359" s="3" t="e">
        <f t="shared" si="612"/>
        <v>#VALUE!</v>
      </c>
      <c r="L7359">
        <v>69</v>
      </c>
      <c r="M7359">
        <f t="shared" si="610"/>
        <v>0.18956043956043955</v>
      </c>
      <c r="N7359">
        <f t="shared" si="613"/>
        <v>0</v>
      </c>
      <c r="O7359">
        <f t="shared" si="611"/>
        <v>0</v>
      </c>
      <c r="P7359">
        <f t="shared" si="614"/>
        <v>364</v>
      </c>
    </row>
    <row r="7360" spans="10:16" x14ac:dyDescent="0.25">
      <c r="K7360" s="3">
        <f t="shared" si="612"/>
        <v>33965</v>
      </c>
      <c r="L7360">
        <v>69</v>
      </c>
      <c r="M7360">
        <f t="shared" si="610"/>
        <v>0.18956043956043955</v>
      </c>
      <c r="N7360">
        <f t="shared" si="613"/>
        <v>0</v>
      </c>
      <c r="O7360">
        <f t="shared" si="611"/>
        <v>0</v>
      </c>
      <c r="P7360">
        <f t="shared" si="614"/>
        <v>364</v>
      </c>
    </row>
    <row r="7361" spans="10:16" x14ac:dyDescent="0.25">
      <c r="J7361" t="s">
        <v>0</v>
      </c>
      <c r="K7361" s="3" t="e">
        <f t="shared" si="612"/>
        <v>#VALUE!</v>
      </c>
      <c r="L7361">
        <v>69</v>
      </c>
      <c r="M7361">
        <f t="shared" si="610"/>
        <v>0.18956043956043955</v>
      </c>
      <c r="N7361">
        <f t="shared" si="613"/>
        <v>0</v>
      </c>
      <c r="O7361">
        <f t="shared" si="611"/>
        <v>0</v>
      </c>
      <c r="P7361">
        <f t="shared" si="614"/>
        <v>364</v>
      </c>
    </row>
    <row r="7362" spans="10:16" x14ac:dyDescent="0.25">
      <c r="K7362" s="3">
        <f t="shared" si="612"/>
        <v>33965</v>
      </c>
      <c r="L7362">
        <v>69</v>
      </c>
      <c r="M7362">
        <f t="shared" si="610"/>
        <v>0.18956043956043955</v>
      </c>
      <c r="N7362">
        <f t="shared" si="613"/>
        <v>0</v>
      </c>
      <c r="O7362">
        <f t="shared" si="611"/>
        <v>0</v>
      </c>
      <c r="P7362">
        <f t="shared" si="614"/>
        <v>364</v>
      </c>
    </row>
    <row r="7363" spans="10:16" x14ac:dyDescent="0.25">
      <c r="J7363" t="s">
        <v>0</v>
      </c>
      <c r="K7363" s="3" t="e">
        <f t="shared" si="612"/>
        <v>#VALUE!</v>
      </c>
      <c r="L7363">
        <v>69</v>
      </c>
      <c r="M7363">
        <f t="shared" si="610"/>
        <v>0.18956043956043955</v>
      </c>
      <c r="N7363">
        <f t="shared" si="613"/>
        <v>0</v>
      </c>
      <c r="O7363">
        <f t="shared" si="611"/>
        <v>0</v>
      </c>
      <c r="P7363">
        <f t="shared" si="614"/>
        <v>364</v>
      </c>
    </row>
    <row r="7364" spans="10:16" x14ac:dyDescent="0.25">
      <c r="K7364" s="3">
        <f t="shared" si="612"/>
        <v>33965</v>
      </c>
      <c r="L7364">
        <v>69</v>
      </c>
      <c r="M7364">
        <f t="shared" si="610"/>
        <v>0.18956043956043955</v>
      </c>
      <c r="N7364">
        <f t="shared" si="613"/>
        <v>0</v>
      </c>
      <c r="O7364">
        <f t="shared" si="611"/>
        <v>0</v>
      </c>
      <c r="P7364">
        <f t="shared" si="614"/>
        <v>364</v>
      </c>
    </row>
    <row r="7365" spans="10:16" x14ac:dyDescent="0.25">
      <c r="J7365" t="s">
        <v>0</v>
      </c>
      <c r="K7365" s="3" t="e">
        <f t="shared" si="612"/>
        <v>#VALUE!</v>
      </c>
      <c r="L7365">
        <v>69</v>
      </c>
      <c r="M7365">
        <f t="shared" si="610"/>
        <v>0.18956043956043955</v>
      </c>
      <c r="N7365">
        <f t="shared" si="613"/>
        <v>0</v>
      </c>
      <c r="O7365">
        <f t="shared" si="611"/>
        <v>0</v>
      </c>
      <c r="P7365">
        <f t="shared" si="614"/>
        <v>364</v>
      </c>
    </row>
    <row r="7366" spans="10:16" x14ac:dyDescent="0.25">
      <c r="K7366" s="3">
        <f t="shared" si="612"/>
        <v>33965</v>
      </c>
      <c r="L7366">
        <v>69</v>
      </c>
      <c r="M7366">
        <f t="shared" si="610"/>
        <v>0.18956043956043955</v>
      </c>
      <c r="N7366">
        <f t="shared" si="613"/>
        <v>0</v>
      </c>
      <c r="O7366">
        <f t="shared" si="611"/>
        <v>0</v>
      </c>
      <c r="P7366">
        <f t="shared" si="614"/>
        <v>364</v>
      </c>
    </row>
    <row r="7367" spans="10:16" x14ac:dyDescent="0.25">
      <c r="J7367" t="s">
        <v>0</v>
      </c>
      <c r="K7367" s="3" t="e">
        <f t="shared" si="612"/>
        <v>#VALUE!</v>
      </c>
      <c r="L7367">
        <v>69</v>
      </c>
      <c r="M7367">
        <f t="shared" si="610"/>
        <v>0.18956043956043955</v>
      </c>
      <c r="N7367">
        <f t="shared" si="613"/>
        <v>0</v>
      </c>
      <c r="O7367">
        <f t="shared" si="611"/>
        <v>0</v>
      </c>
      <c r="P7367">
        <f t="shared" si="614"/>
        <v>364</v>
      </c>
    </row>
    <row r="7368" spans="10:16" x14ac:dyDescent="0.25">
      <c r="K7368" s="3">
        <f t="shared" si="612"/>
        <v>33965</v>
      </c>
      <c r="L7368">
        <v>69</v>
      </c>
      <c r="M7368">
        <f t="shared" ref="M7368:M7431" si="615">L7368/P7368</f>
        <v>0.18956043956043955</v>
      </c>
      <c r="N7368">
        <f t="shared" si="613"/>
        <v>0</v>
      </c>
      <c r="O7368">
        <f t="shared" ref="O7368:O7431" si="616">ROUND(N7368,1)</f>
        <v>0</v>
      </c>
      <c r="P7368">
        <f t="shared" si="614"/>
        <v>364</v>
      </c>
    </row>
    <row r="7369" spans="10:16" x14ac:dyDescent="0.25">
      <c r="J7369" t="s">
        <v>0</v>
      </c>
      <c r="K7369" s="3" t="e">
        <f t="shared" ref="K7369:K7432" si="617">$K$7+J7369</f>
        <v>#VALUE!</v>
      </c>
      <c r="L7369">
        <v>69</v>
      </c>
      <c r="M7369">
        <f t="shared" si="615"/>
        <v>0.18956043956043955</v>
      </c>
      <c r="N7369">
        <f t="shared" ref="N7369:N7432" si="618">INT(M7369)</f>
        <v>0</v>
      </c>
      <c r="O7369">
        <f t="shared" si="616"/>
        <v>0</v>
      </c>
      <c r="P7369">
        <f t="shared" si="614"/>
        <v>364</v>
      </c>
    </row>
    <row r="7370" spans="10:16" x14ac:dyDescent="0.25">
      <c r="K7370" s="3">
        <f t="shared" si="617"/>
        <v>33965</v>
      </c>
      <c r="L7370">
        <v>69</v>
      </c>
      <c r="M7370">
        <f t="shared" si="615"/>
        <v>0.18956043956043955</v>
      </c>
      <c r="N7370">
        <f t="shared" si="618"/>
        <v>0</v>
      </c>
      <c r="O7370">
        <f t="shared" si="616"/>
        <v>0</v>
      </c>
      <c r="P7370">
        <f t="shared" si="614"/>
        <v>364</v>
      </c>
    </row>
    <row r="7371" spans="10:16" x14ac:dyDescent="0.25">
      <c r="J7371" t="s">
        <v>0</v>
      </c>
      <c r="K7371" s="3" t="e">
        <f t="shared" si="617"/>
        <v>#VALUE!</v>
      </c>
      <c r="L7371">
        <v>69</v>
      </c>
      <c r="M7371">
        <f t="shared" si="615"/>
        <v>0.18956043956043955</v>
      </c>
      <c r="N7371">
        <f t="shared" si="618"/>
        <v>0</v>
      </c>
      <c r="O7371">
        <f t="shared" si="616"/>
        <v>0</v>
      </c>
      <c r="P7371">
        <f t="shared" si="614"/>
        <v>364</v>
      </c>
    </row>
    <row r="7372" spans="10:16" x14ac:dyDescent="0.25">
      <c r="K7372" s="3">
        <f t="shared" si="617"/>
        <v>33965</v>
      </c>
      <c r="L7372">
        <v>69</v>
      </c>
      <c r="M7372">
        <f t="shared" si="615"/>
        <v>0.18956043956043955</v>
      </c>
      <c r="N7372">
        <f t="shared" si="618"/>
        <v>0</v>
      </c>
      <c r="O7372">
        <f t="shared" si="616"/>
        <v>0</v>
      </c>
      <c r="P7372">
        <f t="shared" si="614"/>
        <v>364</v>
      </c>
    </row>
    <row r="7373" spans="10:16" x14ac:dyDescent="0.25">
      <c r="J7373" t="s">
        <v>0</v>
      </c>
      <c r="K7373" s="3" t="e">
        <f t="shared" si="617"/>
        <v>#VALUE!</v>
      </c>
      <c r="L7373">
        <v>69</v>
      </c>
      <c r="M7373">
        <f t="shared" si="615"/>
        <v>0.18956043956043955</v>
      </c>
      <c r="N7373">
        <f t="shared" si="618"/>
        <v>0</v>
      </c>
      <c r="O7373">
        <f t="shared" si="616"/>
        <v>0</v>
      </c>
      <c r="P7373">
        <f t="shared" si="614"/>
        <v>364</v>
      </c>
    </row>
    <row r="7374" spans="10:16" x14ac:dyDescent="0.25">
      <c r="K7374" s="3">
        <f t="shared" si="617"/>
        <v>33965</v>
      </c>
      <c r="L7374">
        <v>69</v>
      </c>
      <c r="M7374">
        <f t="shared" si="615"/>
        <v>0.18956043956043955</v>
      </c>
      <c r="N7374">
        <f t="shared" si="618"/>
        <v>0</v>
      </c>
      <c r="O7374">
        <f t="shared" si="616"/>
        <v>0</v>
      </c>
      <c r="P7374">
        <f t="shared" si="614"/>
        <v>364</v>
      </c>
    </row>
    <row r="7375" spans="10:16" x14ac:dyDescent="0.25">
      <c r="J7375" t="s">
        <v>0</v>
      </c>
      <c r="K7375" s="3" t="e">
        <f t="shared" si="617"/>
        <v>#VALUE!</v>
      </c>
      <c r="L7375">
        <v>69</v>
      </c>
      <c r="M7375">
        <f t="shared" si="615"/>
        <v>0.18956043956043955</v>
      </c>
      <c r="N7375">
        <f t="shared" si="618"/>
        <v>0</v>
      </c>
      <c r="O7375">
        <f t="shared" si="616"/>
        <v>0</v>
      </c>
      <c r="P7375">
        <f t="shared" si="614"/>
        <v>364</v>
      </c>
    </row>
    <row r="7376" spans="10:16" x14ac:dyDescent="0.25">
      <c r="K7376" s="3">
        <f t="shared" si="617"/>
        <v>33965</v>
      </c>
      <c r="L7376">
        <v>69</v>
      </c>
      <c r="M7376">
        <f t="shared" si="615"/>
        <v>0.18956043956043955</v>
      </c>
      <c r="N7376">
        <f t="shared" si="618"/>
        <v>0</v>
      </c>
      <c r="O7376">
        <f t="shared" si="616"/>
        <v>0</v>
      </c>
      <c r="P7376">
        <f t="shared" si="614"/>
        <v>364</v>
      </c>
    </row>
    <row r="7377" spans="10:16" x14ac:dyDescent="0.25">
      <c r="J7377" t="s">
        <v>0</v>
      </c>
      <c r="K7377" s="3" t="e">
        <f t="shared" si="617"/>
        <v>#VALUE!</v>
      </c>
      <c r="L7377">
        <v>69</v>
      </c>
      <c r="M7377">
        <f t="shared" si="615"/>
        <v>0.18956043956043955</v>
      </c>
      <c r="N7377">
        <f t="shared" si="618"/>
        <v>0</v>
      </c>
      <c r="O7377">
        <f t="shared" si="616"/>
        <v>0</v>
      </c>
      <c r="P7377">
        <f t="shared" ref="P7377:P7440" si="619">DATE(2013,12,26)-DATE(2012,12,27)</f>
        <v>364</v>
      </c>
    </row>
    <row r="7378" spans="10:16" x14ac:dyDescent="0.25">
      <c r="K7378" s="3">
        <f t="shared" si="617"/>
        <v>33965</v>
      </c>
      <c r="L7378">
        <v>69</v>
      </c>
      <c r="M7378">
        <f t="shared" si="615"/>
        <v>0.18956043956043955</v>
      </c>
      <c r="N7378">
        <f t="shared" si="618"/>
        <v>0</v>
      </c>
      <c r="O7378">
        <f t="shared" si="616"/>
        <v>0</v>
      </c>
      <c r="P7378">
        <f t="shared" si="619"/>
        <v>364</v>
      </c>
    </row>
    <row r="7379" spans="10:16" x14ac:dyDescent="0.25">
      <c r="J7379" t="s">
        <v>0</v>
      </c>
      <c r="K7379" s="3" t="e">
        <f t="shared" si="617"/>
        <v>#VALUE!</v>
      </c>
      <c r="L7379">
        <v>69</v>
      </c>
      <c r="M7379">
        <f t="shared" si="615"/>
        <v>0.18956043956043955</v>
      </c>
      <c r="N7379">
        <f t="shared" si="618"/>
        <v>0</v>
      </c>
      <c r="O7379">
        <f t="shared" si="616"/>
        <v>0</v>
      </c>
      <c r="P7379">
        <f t="shared" si="619"/>
        <v>364</v>
      </c>
    </row>
    <row r="7380" spans="10:16" x14ac:dyDescent="0.25">
      <c r="K7380" s="3">
        <f t="shared" si="617"/>
        <v>33965</v>
      </c>
      <c r="L7380">
        <v>69</v>
      </c>
      <c r="M7380">
        <f t="shared" si="615"/>
        <v>0.18956043956043955</v>
      </c>
      <c r="N7380">
        <f t="shared" si="618"/>
        <v>0</v>
      </c>
      <c r="O7380">
        <f t="shared" si="616"/>
        <v>0</v>
      </c>
      <c r="P7380">
        <f t="shared" si="619"/>
        <v>364</v>
      </c>
    </row>
    <row r="7381" spans="10:16" x14ac:dyDescent="0.25">
      <c r="J7381" t="s">
        <v>0</v>
      </c>
      <c r="K7381" s="3" t="e">
        <f t="shared" si="617"/>
        <v>#VALUE!</v>
      </c>
      <c r="L7381">
        <v>69</v>
      </c>
      <c r="M7381">
        <f t="shared" si="615"/>
        <v>0.18956043956043955</v>
      </c>
      <c r="N7381">
        <f t="shared" si="618"/>
        <v>0</v>
      </c>
      <c r="O7381">
        <f t="shared" si="616"/>
        <v>0</v>
      </c>
      <c r="P7381">
        <f t="shared" si="619"/>
        <v>364</v>
      </c>
    </row>
    <row r="7382" spans="10:16" x14ac:dyDescent="0.25">
      <c r="K7382" s="3">
        <f t="shared" si="617"/>
        <v>33965</v>
      </c>
      <c r="L7382">
        <v>69</v>
      </c>
      <c r="M7382">
        <f t="shared" si="615"/>
        <v>0.18956043956043955</v>
      </c>
      <c r="N7382">
        <f t="shared" si="618"/>
        <v>0</v>
      </c>
      <c r="O7382">
        <f t="shared" si="616"/>
        <v>0</v>
      </c>
      <c r="P7382">
        <f t="shared" si="619"/>
        <v>364</v>
      </c>
    </row>
    <row r="7383" spans="10:16" x14ac:dyDescent="0.25">
      <c r="J7383" t="s">
        <v>0</v>
      </c>
      <c r="K7383" s="3" t="e">
        <f t="shared" si="617"/>
        <v>#VALUE!</v>
      </c>
      <c r="L7383">
        <v>69</v>
      </c>
      <c r="M7383">
        <f t="shared" si="615"/>
        <v>0.18956043956043955</v>
      </c>
      <c r="N7383">
        <f t="shared" si="618"/>
        <v>0</v>
      </c>
      <c r="O7383">
        <f t="shared" si="616"/>
        <v>0</v>
      </c>
      <c r="P7383">
        <f t="shared" si="619"/>
        <v>364</v>
      </c>
    </row>
    <row r="7384" spans="10:16" x14ac:dyDescent="0.25">
      <c r="K7384" s="3">
        <f t="shared" si="617"/>
        <v>33965</v>
      </c>
      <c r="L7384">
        <v>69</v>
      </c>
      <c r="M7384">
        <f t="shared" si="615"/>
        <v>0.18956043956043955</v>
      </c>
      <c r="N7384">
        <f t="shared" si="618"/>
        <v>0</v>
      </c>
      <c r="O7384">
        <f t="shared" si="616"/>
        <v>0</v>
      </c>
      <c r="P7384">
        <f t="shared" si="619"/>
        <v>364</v>
      </c>
    </row>
    <row r="7385" spans="10:16" x14ac:dyDescent="0.25">
      <c r="J7385" t="s">
        <v>0</v>
      </c>
      <c r="K7385" s="3" t="e">
        <f t="shared" si="617"/>
        <v>#VALUE!</v>
      </c>
      <c r="L7385">
        <v>69</v>
      </c>
      <c r="M7385">
        <f t="shared" si="615"/>
        <v>0.18956043956043955</v>
      </c>
      <c r="N7385">
        <f t="shared" si="618"/>
        <v>0</v>
      </c>
      <c r="O7385">
        <f t="shared" si="616"/>
        <v>0</v>
      </c>
      <c r="P7385">
        <f t="shared" si="619"/>
        <v>364</v>
      </c>
    </row>
    <row r="7386" spans="10:16" x14ac:dyDescent="0.25">
      <c r="K7386" s="3">
        <f t="shared" si="617"/>
        <v>33965</v>
      </c>
      <c r="L7386">
        <v>69</v>
      </c>
      <c r="M7386">
        <f t="shared" si="615"/>
        <v>0.18956043956043955</v>
      </c>
      <c r="N7386">
        <f t="shared" si="618"/>
        <v>0</v>
      </c>
      <c r="O7386">
        <f t="shared" si="616"/>
        <v>0</v>
      </c>
      <c r="P7386">
        <f t="shared" si="619"/>
        <v>364</v>
      </c>
    </row>
    <row r="7387" spans="10:16" x14ac:dyDescent="0.25">
      <c r="J7387" t="s">
        <v>0</v>
      </c>
      <c r="K7387" s="3" t="e">
        <f t="shared" si="617"/>
        <v>#VALUE!</v>
      </c>
      <c r="L7387">
        <v>69</v>
      </c>
      <c r="M7387">
        <f t="shared" si="615"/>
        <v>0.18956043956043955</v>
      </c>
      <c r="N7387">
        <f t="shared" si="618"/>
        <v>0</v>
      </c>
      <c r="O7387">
        <f t="shared" si="616"/>
        <v>0</v>
      </c>
      <c r="P7387">
        <f t="shared" si="619"/>
        <v>364</v>
      </c>
    </row>
    <row r="7388" spans="10:16" x14ac:dyDescent="0.25">
      <c r="K7388" s="3">
        <f t="shared" si="617"/>
        <v>33965</v>
      </c>
      <c r="L7388">
        <v>69</v>
      </c>
      <c r="M7388">
        <f t="shared" si="615"/>
        <v>0.18956043956043955</v>
      </c>
      <c r="N7388">
        <f t="shared" si="618"/>
        <v>0</v>
      </c>
      <c r="O7388">
        <f t="shared" si="616"/>
        <v>0</v>
      </c>
      <c r="P7388">
        <f t="shared" si="619"/>
        <v>364</v>
      </c>
    </row>
    <row r="7389" spans="10:16" x14ac:dyDescent="0.25">
      <c r="J7389" t="s">
        <v>0</v>
      </c>
      <c r="K7389" s="3" t="e">
        <f t="shared" si="617"/>
        <v>#VALUE!</v>
      </c>
      <c r="L7389">
        <v>69</v>
      </c>
      <c r="M7389">
        <f t="shared" si="615"/>
        <v>0.18956043956043955</v>
      </c>
      <c r="N7389">
        <f t="shared" si="618"/>
        <v>0</v>
      </c>
      <c r="O7389">
        <f t="shared" si="616"/>
        <v>0</v>
      </c>
      <c r="P7389">
        <f t="shared" si="619"/>
        <v>364</v>
      </c>
    </row>
    <row r="7390" spans="10:16" x14ac:dyDescent="0.25">
      <c r="K7390" s="3">
        <f t="shared" si="617"/>
        <v>33965</v>
      </c>
      <c r="L7390">
        <v>69</v>
      </c>
      <c r="M7390">
        <f t="shared" si="615"/>
        <v>0.18956043956043955</v>
      </c>
      <c r="N7390">
        <f t="shared" si="618"/>
        <v>0</v>
      </c>
      <c r="O7390">
        <f t="shared" si="616"/>
        <v>0</v>
      </c>
      <c r="P7390">
        <f t="shared" si="619"/>
        <v>364</v>
      </c>
    </row>
    <row r="7391" spans="10:16" x14ac:dyDescent="0.25">
      <c r="J7391" t="s">
        <v>0</v>
      </c>
      <c r="K7391" s="3" t="e">
        <f t="shared" si="617"/>
        <v>#VALUE!</v>
      </c>
      <c r="L7391">
        <v>69</v>
      </c>
      <c r="M7391">
        <f t="shared" si="615"/>
        <v>0.18956043956043955</v>
      </c>
      <c r="N7391">
        <f t="shared" si="618"/>
        <v>0</v>
      </c>
      <c r="O7391">
        <f t="shared" si="616"/>
        <v>0</v>
      </c>
      <c r="P7391">
        <f t="shared" si="619"/>
        <v>364</v>
      </c>
    </row>
    <row r="7392" spans="10:16" x14ac:dyDescent="0.25">
      <c r="K7392" s="3">
        <f t="shared" si="617"/>
        <v>33965</v>
      </c>
      <c r="L7392">
        <v>69</v>
      </c>
      <c r="M7392">
        <f t="shared" si="615"/>
        <v>0.18956043956043955</v>
      </c>
      <c r="N7392">
        <f t="shared" si="618"/>
        <v>0</v>
      </c>
      <c r="O7392">
        <f t="shared" si="616"/>
        <v>0</v>
      </c>
      <c r="P7392">
        <f t="shared" si="619"/>
        <v>364</v>
      </c>
    </row>
    <row r="7393" spans="10:16" x14ac:dyDescent="0.25">
      <c r="J7393" t="s">
        <v>0</v>
      </c>
      <c r="K7393" s="3" t="e">
        <f t="shared" si="617"/>
        <v>#VALUE!</v>
      </c>
      <c r="L7393">
        <v>69</v>
      </c>
      <c r="M7393">
        <f t="shared" si="615"/>
        <v>0.18956043956043955</v>
      </c>
      <c r="N7393">
        <f t="shared" si="618"/>
        <v>0</v>
      </c>
      <c r="O7393">
        <f t="shared" si="616"/>
        <v>0</v>
      </c>
      <c r="P7393">
        <f t="shared" si="619"/>
        <v>364</v>
      </c>
    </row>
    <row r="7394" spans="10:16" x14ac:dyDescent="0.25">
      <c r="K7394" s="3">
        <f t="shared" si="617"/>
        <v>33965</v>
      </c>
      <c r="L7394">
        <v>69</v>
      </c>
      <c r="M7394">
        <f t="shared" si="615"/>
        <v>0.18956043956043955</v>
      </c>
      <c r="N7394">
        <f t="shared" si="618"/>
        <v>0</v>
      </c>
      <c r="O7394">
        <f t="shared" si="616"/>
        <v>0</v>
      </c>
      <c r="P7394">
        <f t="shared" si="619"/>
        <v>364</v>
      </c>
    </row>
    <row r="7395" spans="10:16" x14ac:dyDescent="0.25">
      <c r="J7395" t="s">
        <v>0</v>
      </c>
      <c r="K7395" s="3" t="e">
        <f t="shared" si="617"/>
        <v>#VALUE!</v>
      </c>
      <c r="L7395">
        <v>69</v>
      </c>
      <c r="M7395">
        <f t="shared" si="615"/>
        <v>0.18956043956043955</v>
      </c>
      <c r="N7395">
        <f t="shared" si="618"/>
        <v>0</v>
      </c>
      <c r="O7395">
        <f t="shared" si="616"/>
        <v>0</v>
      </c>
      <c r="P7395">
        <f t="shared" si="619"/>
        <v>364</v>
      </c>
    </row>
    <row r="7396" spans="10:16" x14ac:dyDescent="0.25">
      <c r="K7396" s="3">
        <f t="shared" si="617"/>
        <v>33965</v>
      </c>
      <c r="L7396">
        <v>69</v>
      </c>
      <c r="M7396">
        <f t="shared" si="615"/>
        <v>0.18956043956043955</v>
      </c>
      <c r="N7396">
        <f t="shared" si="618"/>
        <v>0</v>
      </c>
      <c r="O7396">
        <f t="shared" si="616"/>
        <v>0</v>
      </c>
      <c r="P7396">
        <f t="shared" si="619"/>
        <v>364</v>
      </c>
    </row>
    <row r="7397" spans="10:16" x14ac:dyDescent="0.25">
      <c r="J7397" t="s">
        <v>0</v>
      </c>
      <c r="K7397" s="3" t="e">
        <f t="shared" si="617"/>
        <v>#VALUE!</v>
      </c>
      <c r="L7397">
        <v>69</v>
      </c>
      <c r="M7397">
        <f t="shared" si="615"/>
        <v>0.18956043956043955</v>
      </c>
      <c r="N7397">
        <f t="shared" si="618"/>
        <v>0</v>
      </c>
      <c r="O7397">
        <f t="shared" si="616"/>
        <v>0</v>
      </c>
      <c r="P7397">
        <f t="shared" si="619"/>
        <v>364</v>
      </c>
    </row>
    <row r="7398" spans="10:16" x14ac:dyDescent="0.25">
      <c r="K7398" s="3">
        <f t="shared" si="617"/>
        <v>33965</v>
      </c>
      <c r="L7398">
        <v>69</v>
      </c>
      <c r="M7398">
        <f t="shared" si="615"/>
        <v>0.18956043956043955</v>
      </c>
      <c r="N7398">
        <f t="shared" si="618"/>
        <v>0</v>
      </c>
      <c r="O7398">
        <f t="shared" si="616"/>
        <v>0</v>
      </c>
      <c r="P7398">
        <f t="shared" si="619"/>
        <v>364</v>
      </c>
    </row>
    <row r="7399" spans="10:16" x14ac:dyDescent="0.25">
      <c r="J7399" t="s">
        <v>0</v>
      </c>
      <c r="K7399" s="3" t="e">
        <f t="shared" si="617"/>
        <v>#VALUE!</v>
      </c>
      <c r="L7399">
        <v>69</v>
      </c>
      <c r="M7399">
        <f t="shared" si="615"/>
        <v>0.18956043956043955</v>
      </c>
      <c r="N7399">
        <f t="shared" si="618"/>
        <v>0</v>
      </c>
      <c r="O7399">
        <f t="shared" si="616"/>
        <v>0</v>
      </c>
      <c r="P7399">
        <f t="shared" si="619"/>
        <v>364</v>
      </c>
    </row>
    <row r="7400" spans="10:16" x14ac:dyDescent="0.25">
      <c r="K7400" s="3">
        <f t="shared" si="617"/>
        <v>33965</v>
      </c>
      <c r="L7400">
        <v>69</v>
      </c>
      <c r="M7400">
        <f t="shared" si="615"/>
        <v>0.18956043956043955</v>
      </c>
      <c r="N7400">
        <f t="shared" si="618"/>
        <v>0</v>
      </c>
      <c r="O7400">
        <f t="shared" si="616"/>
        <v>0</v>
      </c>
      <c r="P7400">
        <f t="shared" si="619"/>
        <v>364</v>
      </c>
    </row>
    <row r="7401" spans="10:16" x14ac:dyDescent="0.25">
      <c r="J7401" t="s">
        <v>0</v>
      </c>
      <c r="K7401" s="3" t="e">
        <f t="shared" si="617"/>
        <v>#VALUE!</v>
      </c>
      <c r="L7401">
        <v>69</v>
      </c>
      <c r="M7401">
        <f t="shared" si="615"/>
        <v>0.18956043956043955</v>
      </c>
      <c r="N7401">
        <f t="shared" si="618"/>
        <v>0</v>
      </c>
      <c r="O7401">
        <f t="shared" si="616"/>
        <v>0</v>
      </c>
      <c r="P7401">
        <f t="shared" si="619"/>
        <v>364</v>
      </c>
    </row>
    <row r="7402" spans="10:16" x14ac:dyDescent="0.25">
      <c r="K7402" s="3">
        <f t="shared" si="617"/>
        <v>33965</v>
      </c>
      <c r="L7402">
        <v>69</v>
      </c>
      <c r="M7402">
        <f t="shared" si="615"/>
        <v>0.18956043956043955</v>
      </c>
      <c r="N7402">
        <f t="shared" si="618"/>
        <v>0</v>
      </c>
      <c r="O7402">
        <f t="shared" si="616"/>
        <v>0</v>
      </c>
      <c r="P7402">
        <f t="shared" si="619"/>
        <v>364</v>
      </c>
    </row>
    <row r="7403" spans="10:16" x14ac:dyDescent="0.25">
      <c r="J7403" t="s">
        <v>0</v>
      </c>
      <c r="K7403" s="3" t="e">
        <f t="shared" si="617"/>
        <v>#VALUE!</v>
      </c>
      <c r="L7403">
        <v>69</v>
      </c>
      <c r="M7403">
        <f t="shared" si="615"/>
        <v>0.18956043956043955</v>
      </c>
      <c r="N7403">
        <f t="shared" si="618"/>
        <v>0</v>
      </c>
      <c r="O7403">
        <f t="shared" si="616"/>
        <v>0</v>
      </c>
      <c r="P7403">
        <f t="shared" si="619"/>
        <v>364</v>
      </c>
    </row>
    <row r="7404" spans="10:16" x14ac:dyDescent="0.25">
      <c r="K7404" s="3">
        <f t="shared" si="617"/>
        <v>33965</v>
      </c>
      <c r="L7404">
        <v>69</v>
      </c>
      <c r="M7404">
        <f t="shared" si="615"/>
        <v>0.18956043956043955</v>
      </c>
      <c r="N7404">
        <f t="shared" si="618"/>
        <v>0</v>
      </c>
      <c r="O7404">
        <f t="shared" si="616"/>
        <v>0</v>
      </c>
      <c r="P7404">
        <f t="shared" si="619"/>
        <v>364</v>
      </c>
    </row>
    <row r="7405" spans="10:16" x14ac:dyDescent="0.25">
      <c r="J7405" t="s">
        <v>0</v>
      </c>
      <c r="K7405" s="3" t="e">
        <f t="shared" si="617"/>
        <v>#VALUE!</v>
      </c>
      <c r="L7405">
        <v>69</v>
      </c>
      <c r="M7405">
        <f t="shared" si="615"/>
        <v>0.18956043956043955</v>
      </c>
      <c r="N7405">
        <f t="shared" si="618"/>
        <v>0</v>
      </c>
      <c r="O7405">
        <f t="shared" si="616"/>
        <v>0</v>
      </c>
      <c r="P7405">
        <f t="shared" si="619"/>
        <v>364</v>
      </c>
    </row>
    <row r="7406" spans="10:16" x14ac:dyDescent="0.25">
      <c r="K7406" s="3">
        <f t="shared" si="617"/>
        <v>33965</v>
      </c>
      <c r="L7406">
        <v>69</v>
      </c>
      <c r="M7406">
        <f t="shared" si="615"/>
        <v>0.18956043956043955</v>
      </c>
      <c r="N7406">
        <f t="shared" si="618"/>
        <v>0</v>
      </c>
      <c r="O7406">
        <f t="shared" si="616"/>
        <v>0</v>
      </c>
      <c r="P7406">
        <f t="shared" si="619"/>
        <v>364</v>
      </c>
    </row>
    <row r="7407" spans="10:16" x14ac:dyDescent="0.25">
      <c r="J7407" t="s">
        <v>0</v>
      </c>
      <c r="K7407" s="3" t="e">
        <f t="shared" si="617"/>
        <v>#VALUE!</v>
      </c>
      <c r="L7407">
        <v>69</v>
      </c>
      <c r="M7407">
        <f t="shared" si="615"/>
        <v>0.18956043956043955</v>
      </c>
      <c r="N7407">
        <f t="shared" si="618"/>
        <v>0</v>
      </c>
      <c r="O7407">
        <f t="shared" si="616"/>
        <v>0</v>
      </c>
      <c r="P7407">
        <f t="shared" si="619"/>
        <v>364</v>
      </c>
    </row>
    <row r="7408" spans="10:16" x14ac:dyDescent="0.25">
      <c r="K7408" s="3">
        <f t="shared" si="617"/>
        <v>33965</v>
      </c>
      <c r="L7408">
        <v>69</v>
      </c>
      <c r="M7408">
        <f t="shared" si="615"/>
        <v>0.18956043956043955</v>
      </c>
      <c r="N7408">
        <f t="shared" si="618"/>
        <v>0</v>
      </c>
      <c r="O7408">
        <f t="shared" si="616"/>
        <v>0</v>
      </c>
      <c r="P7408">
        <f t="shared" si="619"/>
        <v>364</v>
      </c>
    </row>
    <row r="7409" spans="10:16" x14ac:dyDescent="0.25">
      <c r="J7409" t="s">
        <v>0</v>
      </c>
      <c r="K7409" s="3" t="e">
        <f t="shared" si="617"/>
        <v>#VALUE!</v>
      </c>
      <c r="L7409">
        <v>69</v>
      </c>
      <c r="M7409">
        <f t="shared" si="615"/>
        <v>0.18956043956043955</v>
      </c>
      <c r="N7409">
        <f t="shared" si="618"/>
        <v>0</v>
      </c>
      <c r="O7409">
        <f t="shared" si="616"/>
        <v>0</v>
      </c>
      <c r="P7409">
        <f t="shared" si="619"/>
        <v>364</v>
      </c>
    </row>
    <row r="7410" spans="10:16" x14ac:dyDescent="0.25">
      <c r="K7410" s="3">
        <f t="shared" si="617"/>
        <v>33965</v>
      </c>
      <c r="L7410">
        <v>69</v>
      </c>
      <c r="M7410">
        <f t="shared" si="615"/>
        <v>0.18956043956043955</v>
      </c>
      <c r="N7410">
        <f t="shared" si="618"/>
        <v>0</v>
      </c>
      <c r="O7410">
        <f t="shared" si="616"/>
        <v>0</v>
      </c>
      <c r="P7410">
        <f t="shared" si="619"/>
        <v>364</v>
      </c>
    </row>
    <row r="7411" spans="10:16" x14ac:dyDescent="0.25">
      <c r="J7411" t="s">
        <v>0</v>
      </c>
      <c r="K7411" s="3" t="e">
        <f t="shared" si="617"/>
        <v>#VALUE!</v>
      </c>
      <c r="L7411">
        <v>69</v>
      </c>
      <c r="M7411">
        <f t="shared" si="615"/>
        <v>0.18956043956043955</v>
      </c>
      <c r="N7411">
        <f t="shared" si="618"/>
        <v>0</v>
      </c>
      <c r="O7411">
        <f t="shared" si="616"/>
        <v>0</v>
      </c>
      <c r="P7411">
        <f t="shared" si="619"/>
        <v>364</v>
      </c>
    </row>
    <row r="7412" spans="10:16" x14ac:dyDescent="0.25">
      <c r="K7412" s="3">
        <f t="shared" si="617"/>
        <v>33965</v>
      </c>
      <c r="L7412">
        <v>69</v>
      </c>
      <c r="M7412">
        <f t="shared" si="615"/>
        <v>0.18956043956043955</v>
      </c>
      <c r="N7412">
        <f t="shared" si="618"/>
        <v>0</v>
      </c>
      <c r="O7412">
        <f t="shared" si="616"/>
        <v>0</v>
      </c>
      <c r="P7412">
        <f t="shared" si="619"/>
        <v>364</v>
      </c>
    </row>
    <row r="7413" spans="10:16" x14ac:dyDescent="0.25">
      <c r="J7413" t="s">
        <v>0</v>
      </c>
      <c r="K7413" s="3" t="e">
        <f t="shared" si="617"/>
        <v>#VALUE!</v>
      </c>
      <c r="L7413">
        <v>69</v>
      </c>
      <c r="M7413">
        <f t="shared" si="615"/>
        <v>0.18956043956043955</v>
      </c>
      <c r="N7413">
        <f t="shared" si="618"/>
        <v>0</v>
      </c>
      <c r="O7413">
        <f t="shared" si="616"/>
        <v>0</v>
      </c>
      <c r="P7413">
        <f t="shared" si="619"/>
        <v>364</v>
      </c>
    </row>
    <row r="7414" spans="10:16" x14ac:dyDescent="0.25">
      <c r="K7414" s="3">
        <f t="shared" si="617"/>
        <v>33965</v>
      </c>
      <c r="L7414">
        <v>69</v>
      </c>
      <c r="M7414">
        <f t="shared" si="615"/>
        <v>0.18956043956043955</v>
      </c>
      <c r="N7414">
        <f t="shared" si="618"/>
        <v>0</v>
      </c>
      <c r="O7414">
        <f t="shared" si="616"/>
        <v>0</v>
      </c>
      <c r="P7414">
        <f t="shared" si="619"/>
        <v>364</v>
      </c>
    </row>
    <row r="7415" spans="10:16" x14ac:dyDescent="0.25">
      <c r="J7415" t="s">
        <v>0</v>
      </c>
      <c r="K7415" s="3" t="e">
        <f t="shared" si="617"/>
        <v>#VALUE!</v>
      </c>
      <c r="L7415">
        <v>69</v>
      </c>
      <c r="M7415">
        <f t="shared" si="615"/>
        <v>0.18956043956043955</v>
      </c>
      <c r="N7415">
        <f t="shared" si="618"/>
        <v>0</v>
      </c>
      <c r="O7415">
        <f t="shared" si="616"/>
        <v>0</v>
      </c>
      <c r="P7415">
        <f t="shared" si="619"/>
        <v>364</v>
      </c>
    </row>
    <row r="7416" spans="10:16" x14ac:dyDescent="0.25">
      <c r="K7416" s="3">
        <f t="shared" si="617"/>
        <v>33965</v>
      </c>
      <c r="L7416">
        <v>69</v>
      </c>
      <c r="M7416">
        <f t="shared" si="615"/>
        <v>0.18956043956043955</v>
      </c>
      <c r="N7416">
        <f t="shared" si="618"/>
        <v>0</v>
      </c>
      <c r="O7416">
        <f t="shared" si="616"/>
        <v>0</v>
      </c>
      <c r="P7416">
        <f t="shared" si="619"/>
        <v>364</v>
      </c>
    </row>
    <row r="7417" spans="10:16" x14ac:dyDescent="0.25">
      <c r="J7417" t="s">
        <v>0</v>
      </c>
      <c r="K7417" s="3" t="e">
        <f t="shared" si="617"/>
        <v>#VALUE!</v>
      </c>
      <c r="L7417">
        <v>69</v>
      </c>
      <c r="M7417">
        <f t="shared" si="615"/>
        <v>0.18956043956043955</v>
      </c>
      <c r="N7417">
        <f t="shared" si="618"/>
        <v>0</v>
      </c>
      <c r="O7417">
        <f t="shared" si="616"/>
        <v>0</v>
      </c>
      <c r="P7417">
        <f t="shared" si="619"/>
        <v>364</v>
      </c>
    </row>
    <row r="7418" spans="10:16" x14ac:dyDescent="0.25">
      <c r="K7418" s="3">
        <f t="shared" si="617"/>
        <v>33965</v>
      </c>
      <c r="L7418">
        <v>69</v>
      </c>
      <c r="M7418">
        <f t="shared" si="615"/>
        <v>0.18956043956043955</v>
      </c>
      <c r="N7418">
        <f t="shared" si="618"/>
        <v>0</v>
      </c>
      <c r="O7418">
        <f t="shared" si="616"/>
        <v>0</v>
      </c>
      <c r="P7418">
        <f t="shared" si="619"/>
        <v>364</v>
      </c>
    </row>
    <row r="7419" spans="10:16" x14ac:dyDescent="0.25">
      <c r="J7419" t="s">
        <v>0</v>
      </c>
      <c r="K7419" s="3" t="e">
        <f t="shared" si="617"/>
        <v>#VALUE!</v>
      </c>
      <c r="L7419">
        <v>69</v>
      </c>
      <c r="M7419">
        <f t="shared" si="615"/>
        <v>0.18956043956043955</v>
      </c>
      <c r="N7419">
        <f t="shared" si="618"/>
        <v>0</v>
      </c>
      <c r="O7419">
        <f t="shared" si="616"/>
        <v>0</v>
      </c>
      <c r="P7419">
        <f t="shared" si="619"/>
        <v>364</v>
      </c>
    </row>
    <row r="7420" spans="10:16" x14ac:dyDescent="0.25">
      <c r="K7420" s="3">
        <f t="shared" si="617"/>
        <v>33965</v>
      </c>
      <c r="L7420">
        <v>69</v>
      </c>
      <c r="M7420">
        <f t="shared" si="615"/>
        <v>0.18956043956043955</v>
      </c>
      <c r="N7420">
        <f t="shared" si="618"/>
        <v>0</v>
      </c>
      <c r="O7420">
        <f t="shared" si="616"/>
        <v>0</v>
      </c>
      <c r="P7420">
        <f t="shared" si="619"/>
        <v>364</v>
      </c>
    </row>
    <row r="7421" spans="10:16" x14ac:dyDescent="0.25">
      <c r="J7421" t="s">
        <v>0</v>
      </c>
      <c r="K7421" s="3" t="e">
        <f t="shared" si="617"/>
        <v>#VALUE!</v>
      </c>
      <c r="L7421">
        <v>69</v>
      </c>
      <c r="M7421">
        <f t="shared" si="615"/>
        <v>0.18956043956043955</v>
      </c>
      <c r="N7421">
        <f t="shared" si="618"/>
        <v>0</v>
      </c>
      <c r="O7421">
        <f t="shared" si="616"/>
        <v>0</v>
      </c>
      <c r="P7421">
        <f t="shared" si="619"/>
        <v>364</v>
      </c>
    </row>
    <row r="7422" spans="10:16" x14ac:dyDescent="0.25">
      <c r="K7422" s="3">
        <f t="shared" si="617"/>
        <v>33965</v>
      </c>
      <c r="L7422">
        <v>69</v>
      </c>
      <c r="M7422">
        <f t="shared" si="615"/>
        <v>0.18956043956043955</v>
      </c>
      <c r="N7422">
        <f t="shared" si="618"/>
        <v>0</v>
      </c>
      <c r="O7422">
        <f t="shared" si="616"/>
        <v>0</v>
      </c>
      <c r="P7422">
        <f t="shared" si="619"/>
        <v>364</v>
      </c>
    </row>
    <row r="7423" spans="10:16" x14ac:dyDescent="0.25">
      <c r="J7423" t="s">
        <v>0</v>
      </c>
      <c r="K7423" s="3" t="e">
        <f t="shared" si="617"/>
        <v>#VALUE!</v>
      </c>
      <c r="L7423">
        <v>69</v>
      </c>
      <c r="M7423">
        <f t="shared" si="615"/>
        <v>0.18956043956043955</v>
      </c>
      <c r="N7423">
        <f t="shared" si="618"/>
        <v>0</v>
      </c>
      <c r="O7423">
        <f t="shared" si="616"/>
        <v>0</v>
      </c>
      <c r="P7423">
        <f t="shared" si="619"/>
        <v>364</v>
      </c>
    </row>
    <row r="7424" spans="10:16" x14ac:dyDescent="0.25">
      <c r="K7424" s="3">
        <f t="shared" si="617"/>
        <v>33965</v>
      </c>
      <c r="L7424">
        <v>69</v>
      </c>
      <c r="M7424">
        <f t="shared" si="615"/>
        <v>0.18956043956043955</v>
      </c>
      <c r="N7424">
        <f t="shared" si="618"/>
        <v>0</v>
      </c>
      <c r="O7424">
        <f t="shared" si="616"/>
        <v>0</v>
      </c>
      <c r="P7424">
        <f t="shared" si="619"/>
        <v>364</v>
      </c>
    </row>
    <row r="7425" spans="10:16" x14ac:dyDescent="0.25">
      <c r="J7425" t="s">
        <v>0</v>
      </c>
      <c r="K7425" s="3" t="e">
        <f t="shared" si="617"/>
        <v>#VALUE!</v>
      </c>
      <c r="L7425">
        <v>69</v>
      </c>
      <c r="M7425">
        <f t="shared" si="615"/>
        <v>0.18956043956043955</v>
      </c>
      <c r="N7425">
        <f t="shared" si="618"/>
        <v>0</v>
      </c>
      <c r="O7425">
        <f t="shared" si="616"/>
        <v>0</v>
      </c>
      <c r="P7425">
        <f t="shared" si="619"/>
        <v>364</v>
      </c>
    </row>
    <row r="7426" spans="10:16" x14ac:dyDescent="0.25">
      <c r="K7426" s="3">
        <f t="shared" si="617"/>
        <v>33965</v>
      </c>
      <c r="L7426">
        <v>69</v>
      </c>
      <c r="M7426">
        <f t="shared" si="615"/>
        <v>0.18956043956043955</v>
      </c>
      <c r="N7426">
        <f t="shared" si="618"/>
        <v>0</v>
      </c>
      <c r="O7426">
        <f t="shared" si="616"/>
        <v>0</v>
      </c>
      <c r="P7426">
        <f t="shared" si="619"/>
        <v>364</v>
      </c>
    </row>
    <row r="7427" spans="10:16" x14ac:dyDescent="0.25">
      <c r="J7427" t="s">
        <v>0</v>
      </c>
      <c r="K7427" s="3" t="e">
        <f t="shared" si="617"/>
        <v>#VALUE!</v>
      </c>
      <c r="L7427">
        <v>69</v>
      </c>
      <c r="M7427">
        <f t="shared" si="615"/>
        <v>0.18956043956043955</v>
      </c>
      <c r="N7427">
        <f t="shared" si="618"/>
        <v>0</v>
      </c>
      <c r="O7427">
        <f t="shared" si="616"/>
        <v>0</v>
      </c>
      <c r="P7427">
        <f t="shared" si="619"/>
        <v>364</v>
      </c>
    </row>
    <row r="7428" spans="10:16" x14ac:dyDescent="0.25">
      <c r="K7428" s="3">
        <f t="shared" si="617"/>
        <v>33965</v>
      </c>
      <c r="L7428">
        <v>69</v>
      </c>
      <c r="M7428">
        <f t="shared" si="615"/>
        <v>0.18956043956043955</v>
      </c>
      <c r="N7428">
        <f t="shared" si="618"/>
        <v>0</v>
      </c>
      <c r="O7428">
        <f t="shared" si="616"/>
        <v>0</v>
      </c>
      <c r="P7428">
        <f t="shared" si="619"/>
        <v>364</v>
      </c>
    </row>
    <row r="7429" spans="10:16" x14ac:dyDescent="0.25">
      <c r="J7429" t="s">
        <v>0</v>
      </c>
      <c r="K7429" s="3" t="e">
        <f t="shared" si="617"/>
        <v>#VALUE!</v>
      </c>
      <c r="L7429">
        <v>69</v>
      </c>
      <c r="M7429">
        <f t="shared" si="615"/>
        <v>0.18956043956043955</v>
      </c>
      <c r="N7429">
        <f t="shared" si="618"/>
        <v>0</v>
      </c>
      <c r="O7429">
        <f t="shared" si="616"/>
        <v>0</v>
      </c>
      <c r="P7429">
        <f t="shared" si="619"/>
        <v>364</v>
      </c>
    </row>
    <row r="7430" spans="10:16" x14ac:dyDescent="0.25">
      <c r="K7430" s="3">
        <f t="shared" si="617"/>
        <v>33965</v>
      </c>
      <c r="L7430">
        <v>69</v>
      </c>
      <c r="M7430">
        <f t="shared" si="615"/>
        <v>0.18956043956043955</v>
      </c>
      <c r="N7430">
        <f t="shared" si="618"/>
        <v>0</v>
      </c>
      <c r="O7430">
        <f t="shared" si="616"/>
        <v>0</v>
      </c>
      <c r="P7430">
        <f t="shared" si="619"/>
        <v>364</v>
      </c>
    </row>
    <row r="7431" spans="10:16" x14ac:dyDescent="0.25">
      <c r="J7431" t="s">
        <v>0</v>
      </c>
      <c r="K7431" s="3" t="e">
        <f t="shared" si="617"/>
        <v>#VALUE!</v>
      </c>
      <c r="L7431">
        <v>69</v>
      </c>
      <c r="M7431">
        <f t="shared" si="615"/>
        <v>0.18956043956043955</v>
      </c>
      <c r="N7431">
        <f t="shared" si="618"/>
        <v>0</v>
      </c>
      <c r="O7431">
        <f t="shared" si="616"/>
        <v>0</v>
      </c>
      <c r="P7431">
        <f t="shared" si="619"/>
        <v>364</v>
      </c>
    </row>
    <row r="7432" spans="10:16" x14ac:dyDescent="0.25">
      <c r="K7432" s="3">
        <f t="shared" si="617"/>
        <v>33965</v>
      </c>
      <c r="L7432">
        <v>69</v>
      </c>
      <c r="M7432">
        <f t="shared" ref="M7432:M7495" si="620">L7432/P7432</f>
        <v>0.18956043956043955</v>
      </c>
      <c r="N7432">
        <f t="shared" si="618"/>
        <v>0</v>
      </c>
      <c r="O7432">
        <f t="shared" ref="O7432:O7495" si="621">ROUND(N7432,1)</f>
        <v>0</v>
      </c>
      <c r="P7432">
        <f t="shared" si="619"/>
        <v>364</v>
      </c>
    </row>
    <row r="7433" spans="10:16" x14ac:dyDescent="0.25">
      <c r="J7433" t="s">
        <v>0</v>
      </c>
      <c r="K7433" s="3" t="e">
        <f t="shared" ref="K7433:K7496" si="622">$K$7+J7433</f>
        <v>#VALUE!</v>
      </c>
      <c r="L7433">
        <v>69</v>
      </c>
      <c r="M7433">
        <f t="shared" si="620"/>
        <v>0.18956043956043955</v>
      </c>
      <c r="N7433">
        <f t="shared" ref="N7433:N7496" si="623">INT(M7433)</f>
        <v>0</v>
      </c>
      <c r="O7433">
        <f t="shared" si="621"/>
        <v>0</v>
      </c>
      <c r="P7433">
        <f t="shared" si="619"/>
        <v>364</v>
      </c>
    </row>
    <row r="7434" spans="10:16" x14ac:dyDescent="0.25">
      <c r="K7434" s="3">
        <f t="shared" si="622"/>
        <v>33965</v>
      </c>
      <c r="L7434">
        <v>69</v>
      </c>
      <c r="M7434">
        <f t="shared" si="620"/>
        <v>0.18956043956043955</v>
      </c>
      <c r="N7434">
        <f t="shared" si="623"/>
        <v>0</v>
      </c>
      <c r="O7434">
        <f t="shared" si="621"/>
        <v>0</v>
      </c>
      <c r="P7434">
        <f t="shared" si="619"/>
        <v>364</v>
      </c>
    </row>
    <row r="7435" spans="10:16" x14ac:dyDescent="0.25">
      <c r="J7435" t="s">
        <v>0</v>
      </c>
      <c r="K7435" s="3" t="e">
        <f t="shared" si="622"/>
        <v>#VALUE!</v>
      </c>
      <c r="L7435">
        <v>69</v>
      </c>
      <c r="M7435">
        <f t="shared" si="620"/>
        <v>0.18956043956043955</v>
      </c>
      <c r="N7435">
        <f t="shared" si="623"/>
        <v>0</v>
      </c>
      <c r="O7435">
        <f t="shared" si="621"/>
        <v>0</v>
      </c>
      <c r="P7435">
        <f t="shared" si="619"/>
        <v>364</v>
      </c>
    </row>
    <row r="7436" spans="10:16" x14ac:dyDescent="0.25">
      <c r="K7436" s="3">
        <f t="shared" si="622"/>
        <v>33965</v>
      </c>
      <c r="L7436">
        <v>69</v>
      </c>
      <c r="M7436">
        <f t="shared" si="620"/>
        <v>0.18956043956043955</v>
      </c>
      <c r="N7436">
        <f t="shared" si="623"/>
        <v>0</v>
      </c>
      <c r="O7436">
        <f t="shared" si="621"/>
        <v>0</v>
      </c>
      <c r="P7436">
        <f t="shared" si="619"/>
        <v>364</v>
      </c>
    </row>
    <row r="7437" spans="10:16" x14ac:dyDescent="0.25">
      <c r="J7437" t="s">
        <v>0</v>
      </c>
      <c r="K7437" s="3" t="e">
        <f t="shared" si="622"/>
        <v>#VALUE!</v>
      </c>
      <c r="L7437">
        <v>69</v>
      </c>
      <c r="M7437">
        <f t="shared" si="620"/>
        <v>0.18956043956043955</v>
      </c>
      <c r="N7437">
        <f t="shared" si="623"/>
        <v>0</v>
      </c>
      <c r="O7437">
        <f t="shared" si="621"/>
        <v>0</v>
      </c>
      <c r="P7437">
        <f t="shared" si="619"/>
        <v>364</v>
      </c>
    </row>
    <row r="7438" spans="10:16" x14ac:dyDescent="0.25">
      <c r="K7438" s="3">
        <f t="shared" si="622"/>
        <v>33965</v>
      </c>
      <c r="L7438">
        <v>69</v>
      </c>
      <c r="M7438">
        <f t="shared" si="620"/>
        <v>0.18956043956043955</v>
      </c>
      <c r="N7438">
        <f t="shared" si="623"/>
        <v>0</v>
      </c>
      <c r="O7438">
        <f t="shared" si="621"/>
        <v>0</v>
      </c>
      <c r="P7438">
        <f t="shared" si="619"/>
        <v>364</v>
      </c>
    </row>
    <row r="7439" spans="10:16" x14ac:dyDescent="0.25">
      <c r="J7439" t="s">
        <v>0</v>
      </c>
      <c r="K7439" s="3" t="e">
        <f t="shared" si="622"/>
        <v>#VALUE!</v>
      </c>
      <c r="L7439">
        <v>69</v>
      </c>
      <c r="M7439">
        <f t="shared" si="620"/>
        <v>0.18956043956043955</v>
      </c>
      <c r="N7439">
        <f t="shared" si="623"/>
        <v>0</v>
      </c>
      <c r="O7439">
        <f t="shared" si="621"/>
        <v>0</v>
      </c>
      <c r="P7439">
        <f t="shared" si="619"/>
        <v>364</v>
      </c>
    </row>
    <row r="7440" spans="10:16" x14ac:dyDescent="0.25">
      <c r="K7440" s="3">
        <f t="shared" si="622"/>
        <v>33965</v>
      </c>
      <c r="L7440">
        <v>69</v>
      </c>
      <c r="M7440">
        <f t="shared" si="620"/>
        <v>0.18956043956043955</v>
      </c>
      <c r="N7440">
        <f t="shared" si="623"/>
        <v>0</v>
      </c>
      <c r="O7440">
        <f t="shared" si="621"/>
        <v>0</v>
      </c>
      <c r="P7440">
        <f t="shared" si="619"/>
        <v>364</v>
      </c>
    </row>
    <row r="7441" spans="10:16" x14ac:dyDescent="0.25">
      <c r="J7441" t="s">
        <v>0</v>
      </c>
      <c r="K7441" s="3" t="e">
        <f t="shared" si="622"/>
        <v>#VALUE!</v>
      </c>
      <c r="L7441">
        <v>69</v>
      </c>
      <c r="M7441">
        <f t="shared" si="620"/>
        <v>0.18956043956043955</v>
      </c>
      <c r="N7441">
        <f t="shared" si="623"/>
        <v>0</v>
      </c>
      <c r="O7441">
        <f t="shared" si="621"/>
        <v>0</v>
      </c>
      <c r="P7441">
        <f t="shared" ref="P7441:P7504" si="624">DATE(2013,12,26)-DATE(2012,12,27)</f>
        <v>364</v>
      </c>
    </row>
    <row r="7442" spans="10:16" x14ac:dyDescent="0.25">
      <c r="K7442" s="3">
        <f t="shared" si="622"/>
        <v>33965</v>
      </c>
      <c r="L7442">
        <v>69</v>
      </c>
      <c r="M7442">
        <f t="shared" si="620"/>
        <v>0.18956043956043955</v>
      </c>
      <c r="N7442">
        <f t="shared" si="623"/>
        <v>0</v>
      </c>
      <c r="O7442">
        <f t="shared" si="621"/>
        <v>0</v>
      </c>
      <c r="P7442">
        <f t="shared" si="624"/>
        <v>364</v>
      </c>
    </row>
    <row r="7443" spans="10:16" x14ac:dyDescent="0.25">
      <c r="J7443" t="s">
        <v>0</v>
      </c>
      <c r="K7443" s="3" t="e">
        <f t="shared" si="622"/>
        <v>#VALUE!</v>
      </c>
      <c r="L7443">
        <v>69</v>
      </c>
      <c r="M7443">
        <f t="shared" si="620"/>
        <v>0.18956043956043955</v>
      </c>
      <c r="N7443">
        <f t="shared" si="623"/>
        <v>0</v>
      </c>
      <c r="O7443">
        <f t="shared" si="621"/>
        <v>0</v>
      </c>
      <c r="P7443">
        <f t="shared" si="624"/>
        <v>364</v>
      </c>
    </row>
    <row r="7444" spans="10:16" x14ac:dyDescent="0.25">
      <c r="K7444" s="3">
        <f t="shared" si="622"/>
        <v>33965</v>
      </c>
      <c r="L7444">
        <v>69</v>
      </c>
      <c r="M7444">
        <f t="shared" si="620"/>
        <v>0.18956043956043955</v>
      </c>
      <c r="N7444">
        <f t="shared" si="623"/>
        <v>0</v>
      </c>
      <c r="O7444">
        <f t="shared" si="621"/>
        <v>0</v>
      </c>
      <c r="P7444">
        <f t="shared" si="624"/>
        <v>364</v>
      </c>
    </row>
    <row r="7445" spans="10:16" x14ac:dyDescent="0.25">
      <c r="J7445" t="s">
        <v>0</v>
      </c>
      <c r="K7445" s="3" t="e">
        <f t="shared" si="622"/>
        <v>#VALUE!</v>
      </c>
      <c r="L7445">
        <v>69</v>
      </c>
      <c r="M7445">
        <f t="shared" si="620"/>
        <v>0.18956043956043955</v>
      </c>
      <c r="N7445">
        <f t="shared" si="623"/>
        <v>0</v>
      </c>
      <c r="O7445">
        <f t="shared" si="621"/>
        <v>0</v>
      </c>
      <c r="P7445">
        <f t="shared" si="624"/>
        <v>364</v>
      </c>
    </row>
    <row r="7446" spans="10:16" x14ac:dyDescent="0.25">
      <c r="K7446" s="3">
        <f t="shared" si="622"/>
        <v>33965</v>
      </c>
      <c r="L7446">
        <v>69</v>
      </c>
      <c r="M7446">
        <f t="shared" si="620"/>
        <v>0.18956043956043955</v>
      </c>
      <c r="N7446">
        <f t="shared" si="623"/>
        <v>0</v>
      </c>
      <c r="O7446">
        <f t="shared" si="621"/>
        <v>0</v>
      </c>
      <c r="P7446">
        <f t="shared" si="624"/>
        <v>364</v>
      </c>
    </row>
    <row r="7447" spans="10:16" x14ac:dyDescent="0.25">
      <c r="J7447" t="s">
        <v>0</v>
      </c>
      <c r="K7447" s="3" t="e">
        <f t="shared" si="622"/>
        <v>#VALUE!</v>
      </c>
      <c r="L7447">
        <v>69</v>
      </c>
      <c r="M7447">
        <f t="shared" si="620"/>
        <v>0.18956043956043955</v>
      </c>
      <c r="N7447">
        <f t="shared" si="623"/>
        <v>0</v>
      </c>
      <c r="O7447">
        <f t="shared" si="621"/>
        <v>0</v>
      </c>
      <c r="P7447">
        <f t="shared" si="624"/>
        <v>364</v>
      </c>
    </row>
    <row r="7448" spans="10:16" x14ac:dyDescent="0.25">
      <c r="K7448" s="3">
        <f t="shared" si="622"/>
        <v>33965</v>
      </c>
      <c r="L7448">
        <v>69</v>
      </c>
      <c r="M7448">
        <f t="shared" si="620"/>
        <v>0.18956043956043955</v>
      </c>
      <c r="N7448">
        <f t="shared" si="623"/>
        <v>0</v>
      </c>
      <c r="O7448">
        <f t="shared" si="621"/>
        <v>0</v>
      </c>
      <c r="P7448">
        <f t="shared" si="624"/>
        <v>364</v>
      </c>
    </row>
    <row r="7449" spans="10:16" x14ac:dyDescent="0.25">
      <c r="J7449" t="s">
        <v>0</v>
      </c>
      <c r="K7449" s="3" t="e">
        <f t="shared" si="622"/>
        <v>#VALUE!</v>
      </c>
      <c r="L7449">
        <v>69</v>
      </c>
      <c r="M7449">
        <f t="shared" si="620"/>
        <v>0.18956043956043955</v>
      </c>
      <c r="N7449">
        <f t="shared" si="623"/>
        <v>0</v>
      </c>
      <c r="O7449">
        <f t="shared" si="621"/>
        <v>0</v>
      </c>
      <c r="P7449">
        <f t="shared" si="624"/>
        <v>364</v>
      </c>
    </row>
    <row r="7450" spans="10:16" x14ac:dyDescent="0.25">
      <c r="K7450" s="3">
        <f t="shared" si="622"/>
        <v>33965</v>
      </c>
      <c r="L7450">
        <v>69</v>
      </c>
      <c r="M7450">
        <f t="shared" si="620"/>
        <v>0.18956043956043955</v>
      </c>
      <c r="N7450">
        <f t="shared" si="623"/>
        <v>0</v>
      </c>
      <c r="O7450">
        <f t="shared" si="621"/>
        <v>0</v>
      </c>
      <c r="P7450">
        <f t="shared" si="624"/>
        <v>364</v>
      </c>
    </row>
    <row r="7451" spans="10:16" x14ac:dyDescent="0.25">
      <c r="J7451" t="s">
        <v>0</v>
      </c>
      <c r="K7451" s="3" t="e">
        <f t="shared" si="622"/>
        <v>#VALUE!</v>
      </c>
      <c r="L7451">
        <v>69</v>
      </c>
      <c r="M7451">
        <f t="shared" si="620"/>
        <v>0.18956043956043955</v>
      </c>
      <c r="N7451">
        <f t="shared" si="623"/>
        <v>0</v>
      </c>
      <c r="O7451">
        <f t="shared" si="621"/>
        <v>0</v>
      </c>
      <c r="P7451">
        <f t="shared" si="624"/>
        <v>364</v>
      </c>
    </row>
    <row r="7452" spans="10:16" x14ac:dyDescent="0.25">
      <c r="K7452" s="3">
        <f t="shared" si="622"/>
        <v>33965</v>
      </c>
      <c r="L7452">
        <v>69</v>
      </c>
      <c r="M7452">
        <f t="shared" si="620"/>
        <v>0.18956043956043955</v>
      </c>
      <c r="N7452">
        <f t="shared" si="623"/>
        <v>0</v>
      </c>
      <c r="O7452">
        <f t="shared" si="621"/>
        <v>0</v>
      </c>
      <c r="P7452">
        <f t="shared" si="624"/>
        <v>364</v>
      </c>
    </row>
    <row r="7453" spans="10:16" x14ac:dyDescent="0.25">
      <c r="J7453" t="s">
        <v>0</v>
      </c>
      <c r="K7453" s="3" t="e">
        <f t="shared" si="622"/>
        <v>#VALUE!</v>
      </c>
      <c r="L7453">
        <v>69</v>
      </c>
      <c r="M7453">
        <f t="shared" si="620"/>
        <v>0.18956043956043955</v>
      </c>
      <c r="N7453">
        <f t="shared" si="623"/>
        <v>0</v>
      </c>
      <c r="O7453">
        <f t="shared" si="621"/>
        <v>0</v>
      </c>
      <c r="P7453">
        <f t="shared" si="624"/>
        <v>364</v>
      </c>
    </row>
    <row r="7454" spans="10:16" x14ac:dyDescent="0.25">
      <c r="K7454" s="3">
        <f t="shared" si="622"/>
        <v>33965</v>
      </c>
      <c r="L7454">
        <v>69</v>
      </c>
      <c r="M7454">
        <f t="shared" si="620"/>
        <v>0.18956043956043955</v>
      </c>
      <c r="N7454">
        <f t="shared" si="623"/>
        <v>0</v>
      </c>
      <c r="O7454">
        <f t="shared" si="621"/>
        <v>0</v>
      </c>
      <c r="P7454">
        <f t="shared" si="624"/>
        <v>364</v>
      </c>
    </row>
    <row r="7455" spans="10:16" x14ac:dyDescent="0.25">
      <c r="J7455" t="s">
        <v>0</v>
      </c>
      <c r="K7455" s="3" t="e">
        <f t="shared" si="622"/>
        <v>#VALUE!</v>
      </c>
      <c r="L7455">
        <v>69</v>
      </c>
      <c r="M7455">
        <f t="shared" si="620"/>
        <v>0.18956043956043955</v>
      </c>
      <c r="N7455">
        <f t="shared" si="623"/>
        <v>0</v>
      </c>
      <c r="O7455">
        <f t="shared" si="621"/>
        <v>0</v>
      </c>
      <c r="P7455">
        <f t="shared" si="624"/>
        <v>364</v>
      </c>
    </row>
    <row r="7456" spans="10:16" x14ac:dyDescent="0.25">
      <c r="K7456" s="3">
        <f t="shared" si="622"/>
        <v>33965</v>
      </c>
      <c r="L7456">
        <v>69</v>
      </c>
      <c r="M7456">
        <f t="shared" si="620"/>
        <v>0.18956043956043955</v>
      </c>
      <c r="N7456">
        <f t="shared" si="623"/>
        <v>0</v>
      </c>
      <c r="O7456">
        <f t="shared" si="621"/>
        <v>0</v>
      </c>
      <c r="P7456">
        <f t="shared" si="624"/>
        <v>364</v>
      </c>
    </row>
    <row r="7457" spans="10:16" x14ac:dyDescent="0.25">
      <c r="J7457" t="s">
        <v>0</v>
      </c>
      <c r="K7457" s="3" t="e">
        <f t="shared" si="622"/>
        <v>#VALUE!</v>
      </c>
      <c r="L7457">
        <v>69</v>
      </c>
      <c r="M7457">
        <f t="shared" si="620"/>
        <v>0.18956043956043955</v>
      </c>
      <c r="N7457">
        <f t="shared" si="623"/>
        <v>0</v>
      </c>
      <c r="O7457">
        <f t="shared" si="621"/>
        <v>0</v>
      </c>
      <c r="P7457">
        <f t="shared" si="624"/>
        <v>364</v>
      </c>
    </row>
    <row r="7458" spans="10:16" x14ac:dyDescent="0.25">
      <c r="K7458" s="3">
        <f t="shared" si="622"/>
        <v>33965</v>
      </c>
      <c r="L7458">
        <v>69</v>
      </c>
      <c r="M7458">
        <f t="shared" si="620"/>
        <v>0.18956043956043955</v>
      </c>
      <c r="N7458">
        <f t="shared" si="623"/>
        <v>0</v>
      </c>
      <c r="O7458">
        <f t="shared" si="621"/>
        <v>0</v>
      </c>
      <c r="P7458">
        <f t="shared" si="624"/>
        <v>364</v>
      </c>
    </row>
    <row r="7459" spans="10:16" x14ac:dyDescent="0.25">
      <c r="J7459" t="s">
        <v>0</v>
      </c>
      <c r="K7459" s="3" t="e">
        <f t="shared" si="622"/>
        <v>#VALUE!</v>
      </c>
      <c r="L7459">
        <v>69</v>
      </c>
      <c r="M7459">
        <f t="shared" si="620"/>
        <v>0.18956043956043955</v>
      </c>
      <c r="N7459">
        <f t="shared" si="623"/>
        <v>0</v>
      </c>
      <c r="O7459">
        <f t="shared" si="621"/>
        <v>0</v>
      </c>
      <c r="P7459">
        <f t="shared" si="624"/>
        <v>364</v>
      </c>
    </row>
    <row r="7460" spans="10:16" x14ac:dyDescent="0.25">
      <c r="K7460" s="3">
        <f t="shared" si="622"/>
        <v>33965</v>
      </c>
      <c r="L7460">
        <v>69</v>
      </c>
      <c r="M7460">
        <f t="shared" si="620"/>
        <v>0.18956043956043955</v>
      </c>
      <c r="N7460">
        <f t="shared" si="623"/>
        <v>0</v>
      </c>
      <c r="O7460">
        <f t="shared" si="621"/>
        <v>0</v>
      </c>
      <c r="P7460">
        <f t="shared" si="624"/>
        <v>364</v>
      </c>
    </row>
    <row r="7461" spans="10:16" x14ac:dyDescent="0.25">
      <c r="J7461" t="s">
        <v>0</v>
      </c>
      <c r="K7461" s="3" t="e">
        <f t="shared" si="622"/>
        <v>#VALUE!</v>
      </c>
      <c r="L7461">
        <v>69</v>
      </c>
      <c r="M7461">
        <f t="shared" si="620"/>
        <v>0.18956043956043955</v>
      </c>
      <c r="N7461">
        <f t="shared" si="623"/>
        <v>0</v>
      </c>
      <c r="O7461">
        <f t="shared" si="621"/>
        <v>0</v>
      </c>
      <c r="P7461">
        <f t="shared" si="624"/>
        <v>364</v>
      </c>
    </row>
    <row r="7462" spans="10:16" x14ac:dyDescent="0.25">
      <c r="K7462" s="3">
        <f t="shared" si="622"/>
        <v>33965</v>
      </c>
      <c r="L7462">
        <v>69</v>
      </c>
      <c r="M7462">
        <f t="shared" si="620"/>
        <v>0.18956043956043955</v>
      </c>
      <c r="N7462">
        <f t="shared" si="623"/>
        <v>0</v>
      </c>
      <c r="O7462">
        <f t="shared" si="621"/>
        <v>0</v>
      </c>
      <c r="P7462">
        <f t="shared" si="624"/>
        <v>364</v>
      </c>
    </row>
    <row r="7463" spans="10:16" x14ac:dyDescent="0.25">
      <c r="J7463" t="s">
        <v>0</v>
      </c>
      <c r="K7463" s="3" t="e">
        <f t="shared" si="622"/>
        <v>#VALUE!</v>
      </c>
      <c r="L7463">
        <v>69</v>
      </c>
      <c r="M7463">
        <f t="shared" si="620"/>
        <v>0.18956043956043955</v>
      </c>
      <c r="N7463">
        <f t="shared" si="623"/>
        <v>0</v>
      </c>
      <c r="O7463">
        <f t="shared" si="621"/>
        <v>0</v>
      </c>
      <c r="P7463">
        <f t="shared" si="624"/>
        <v>364</v>
      </c>
    </row>
    <row r="7464" spans="10:16" x14ac:dyDescent="0.25">
      <c r="K7464" s="3">
        <f t="shared" si="622"/>
        <v>33965</v>
      </c>
      <c r="L7464">
        <v>69</v>
      </c>
      <c r="M7464">
        <f t="shared" si="620"/>
        <v>0.18956043956043955</v>
      </c>
      <c r="N7464">
        <f t="shared" si="623"/>
        <v>0</v>
      </c>
      <c r="O7464">
        <f t="shared" si="621"/>
        <v>0</v>
      </c>
      <c r="P7464">
        <f t="shared" si="624"/>
        <v>364</v>
      </c>
    </row>
    <row r="7465" spans="10:16" x14ac:dyDescent="0.25">
      <c r="J7465" t="s">
        <v>0</v>
      </c>
      <c r="K7465" s="3" t="e">
        <f t="shared" si="622"/>
        <v>#VALUE!</v>
      </c>
      <c r="L7465">
        <v>69</v>
      </c>
      <c r="M7465">
        <f t="shared" si="620"/>
        <v>0.18956043956043955</v>
      </c>
      <c r="N7465">
        <f t="shared" si="623"/>
        <v>0</v>
      </c>
      <c r="O7465">
        <f t="shared" si="621"/>
        <v>0</v>
      </c>
      <c r="P7465">
        <f t="shared" si="624"/>
        <v>364</v>
      </c>
    </row>
    <row r="7466" spans="10:16" x14ac:dyDescent="0.25">
      <c r="K7466" s="3">
        <f t="shared" si="622"/>
        <v>33965</v>
      </c>
      <c r="L7466">
        <v>69</v>
      </c>
      <c r="M7466">
        <f t="shared" si="620"/>
        <v>0.18956043956043955</v>
      </c>
      <c r="N7466">
        <f t="shared" si="623"/>
        <v>0</v>
      </c>
      <c r="O7466">
        <f t="shared" si="621"/>
        <v>0</v>
      </c>
      <c r="P7466">
        <f t="shared" si="624"/>
        <v>364</v>
      </c>
    </row>
    <row r="7467" spans="10:16" x14ac:dyDescent="0.25">
      <c r="J7467" t="s">
        <v>0</v>
      </c>
      <c r="K7467" s="3" t="e">
        <f t="shared" si="622"/>
        <v>#VALUE!</v>
      </c>
      <c r="L7467">
        <v>69</v>
      </c>
      <c r="M7467">
        <f t="shared" si="620"/>
        <v>0.18956043956043955</v>
      </c>
      <c r="N7467">
        <f t="shared" si="623"/>
        <v>0</v>
      </c>
      <c r="O7467">
        <f t="shared" si="621"/>
        <v>0</v>
      </c>
      <c r="P7467">
        <f t="shared" si="624"/>
        <v>364</v>
      </c>
    </row>
    <row r="7468" spans="10:16" x14ac:dyDescent="0.25">
      <c r="K7468" s="3">
        <f t="shared" si="622"/>
        <v>33965</v>
      </c>
      <c r="L7468">
        <v>69</v>
      </c>
      <c r="M7468">
        <f t="shared" si="620"/>
        <v>0.18956043956043955</v>
      </c>
      <c r="N7468">
        <f t="shared" si="623"/>
        <v>0</v>
      </c>
      <c r="O7468">
        <f t="shared" si="621"/>
        <v>0</v>
      </c>
      <c r="P7468">
        <f t="shared" si="624"/>
        <v>364</v>
      </c>
    </row>
    <row r="7469" spans="10:16" x14ac:dyDescent="0.25">
      <c r="J7469" t="s">
        <v>0</v>
      </c>
      <c r="K7469" s="3" t="e">
        <f t="shared" si="622"/>
        <v>#VALUE!</v>
      </c>
      <c r="L7469">
        <v>69</v>
      </c>
      <c r="M7469">
        <f t="shared" si="620"/>
        <v>0.18956043956043955</v>
      </c>
      <c r="N7469">
        <f t="shared" si="623"/>
        <v>0</v>
      </c>
      <c r="O7469">
        <f t="shared" si="621"/>
        <v>0</v>
      </c>
      <c r="P7469">
        <f t="shared" si="624"/>
        <v>364</v>
      </c>
    </row>
    <row r="7470" spans="10:16" x14ac:dyDescent="0.25">
      <c r="K7470" s="3">
        <f t="shared" si="622"/>
        <v>33965</v>
      </c>
      <c r="L7470">
        <v>69</v>
      </c>
      <c r="M7470">
        <f t="shared" si="620"/>
        <v>0.18956043956043955</v>
      </c>
      <c r="N7470">
        <f t="shared" si="623"/>
        <v>0</v>
      </c>
      <c r="O7470">
        <f t="shared" si="621"/>
        <v>0</v>
      </c>
      <c r="P7470">
        <f t="shared" si="624"/>
        <v>364</v>
      </c>
    </row>
    <row r="7471" spans="10:16" x14ac:dyDescent="0.25">
      <c r="J7471" t="s">
        <v>0</v>
      </c>
      <c r="K7471" s="3" t="e">
        <f t="shared" si="622"/>
        <v>#VALUE!</v>
      </c>
      <c r="L7471">
        <v>69</v>
      </c>
      <c r="M7471">
        <f t="shared" si="620"/>
        <v>0.18956043956043955</v>
      </c>
      <c r="N7471">
        <f t="shared" si="623"/>
        <v>0</v>
      </c>
      <c r="O7471">
        <f t="shared" si="621"/>
        <v>0</v>
      </c>
      <c r="P7471">
        <f t="shared" si="624"/>
        <v>364</v>
      </c>
    </row>
    <row r="7472" spans="10:16" x14ac:dyDescent="0.25">
      <c r="K7472" s="3">
        <f t="shared" si="622"/>
        <v>33965</v>
      </c>
      <c r="L7472">
        <v>69</v>
      </c>
      <c r="M7472">
        <f t="shared" si="620"/>
        <v>0.18956043956043955</v>
      </c>
      <c r="N7472">
        <f t="shared" si="623"/>
        <v>0</v>
      </c>
      <c r="O7472">
        <f t="shared" si="621"/>
        <v>0</v>
      </c>
      <c r="P7472">
        <f t="shared" si="624"/>
        <v>364</v>
      </c>
    </row>
    <row r="7473" spans="10:16" x14ac:dyDescent="0.25">
      <c r="J7473" t="s">
        <v>0</v>
      </c>
      <c r="K7473" s="3" t="e">
        <f t="shared" si="622"/>
        <v>#VALUE!</v>
      </c>
      <c r="L7473">
        <v>69</v>
      </c>
      <c r="M7473">
        <f t="shared" si="620"/>
        <v>0.18956043956043955</v>
      </c>
      <c r="N7473">
        <f t="shared" si="623"/>
        <v>0</v>
      </c>
      <c r="O7473">
        <f t="shared" si="621"/>
        <v>0</v>
      </c>
      <c r="P7473">
        <f t="shared" si="624"/>
        <v>364</v>
      </c>
    </row>
    <row r="7474" spans="10:16" x14ac:dyDescent="0.25">
      <c r="K7474" s="3">
        <f t="shared" si="622"/>
        <v>33965</v>
      </c>
      <c r="L7474">
        <v>69</v>
      </c>
      <c r="M7474">
        <f t="shared" si="620"/>
        <v>0.18956043956043955</v>
      </c>
      <c r="N7474">
        <f t="shared" si="623"/>
        <v>0</v>
      </c>
      <c r="O7474">
        <f t="shared" si="621"/>
        <v>0</v>
      </c>
      <c r="P7474">
        <f t="shared" si="624"/>
        <v>364</v>
      </c>
    </row>
    <row r="7475" spans="10:16" x14ac:dyDescent="0.25">
      <c r="J7475" t="s">
        <v>0</v>
      </c>
      <c r="K7475" s="3" t="e">
        <f t="shared" si="622"/>
        <v>#VALUE!</v>
      </c>
      <c r="L7475">
        <v>69</v>
      </c>
      <c r="M7475">
        <f t="shared" si="620"/>
        <v>0.18956043956043955</v>
      </c>
      <c r="N7475">
        <f t="shared" si="623"/>
        <v>0</v>
      </c>
      <c r="O7475">
        <f t="shared" si="621"/>
        <v>0</v>
      </c>
      <c r="P7475">
        <f t="shared" si="624"/>
        <v>364</v>
      </c>
    </row>
    <row r="7476" spans="10:16" x14ac:dyDescent="0.25">
      <c r="K7476" s="3">
        <f t="shared" si="622"/>
        <v>33965</v>
      </c>
      <c r="L7476">
        <v>69</v>
      </c>
      <c r="M7476">
        <f t="shared" si="620"/>
        <v>0.18956043956043955</v>
      </c>
      <c r="N7476">
        <f t="shared" si="623"/>
        <v>0</v>
      </c>
      <c r="O7476">
        <f t="shared" si="621"/>
        <v>0</v>
      </c>
      <c r="P7476">
        <f t="shared" si="624"/>
        <v>364</v>
      </c>
    </row>
    <row r="7477" spans="10:16" x14ac:dyDescent="0.25">
      <c r="J7477" t="s">
        <v>0</v>
      </c>
      <c r="K7477" s="3" t="e">
        <f t="shared" si="622"/>
        <v>#VALUE!</v>
      </c>
      <c r="L7477">
        <v>69</v>
      </c>
      <c r="M7477">
        <f t="shared" si="620"/>
        <v>0.18956043956043955</v>
      </c>
      <c r="N7477">
        <f t="shared" si="623"/>
        <v>0</v>
      </c>
      <c r="O7477">
        <f t="shared" si="621"/>
        <v>0</v>
      </c>
      <c r="P7477">
        <f t="shared" si="624"/>
        <v>364</v>
      </c>
    </row>
    <row r="7478" spans="10:16" x14ac:dyDescent="0.25">
      <c r="K7478" s="3">
        <f t="shared" si="622"/>
        <v>33965</v>
      </c>
      <c r="L7478">
        <v>69</v>
      </c>
      <c r="M7478">
        <f t="shared" si="620"/>
        <v>0.18956043956043955</v>
      </c>
      <c r="N7478">
        <f t="shared" si="623"/>
        <v>0</v>
      </c>
      <c r="O7478">
        <f t="shared" si="621"/>
        <v>0</v>
      </c>
      <c r="P7478">
        <f t="shared" si="624"/>
        <v>364</v>
      </c>
    </row>
    <row r="7479" spans="10:16" x14ac:dyDescent="0.25">
      <c r="J7479" t="s">
        <v>0</v>
      </c>
      <c r="K7479" s="3" t="e">
        <f t="shared" si="622"/>
        <v>#VALUE!</v>
      </c>
      <c r="L7479">
        <v>69</v>
      </c>
      <c r="M7479">
        <f t="shared" si="620"/>
        <v>0.18956043956043955</v>
      </c>
      <c r="N7479">
        <f t="shared" si="623"/>
        <v>0</v>
      </c>
      <c r="O7479">
        <f t="shared" si="621"/>
        <v>0</v>
      </c>
      <c r="P7479">
        <f t="shared" si="624"/>
        <v>364</v>
      </c>
    </row>
    <row r="7480" spans="10:16" x14ac:dyDescent="0.25">
      <c r="K7480" s="3">
        <f t="shared" si="622"/>
        <v>33965</v>
      </c>
      <c r="L7480">
        <v>69</v>
      </c>
      <c r="M7480">
        <f t="shared" si="620"/>
        <v>0.18956043956043955</v>
      </c>
      <c r="N7480">
        <f t="shared" si="623"/>
        <v>0</v>
      </c>
      <c r="O7480">
        <f t="shared" si="621"/>
        <v>0</v>
      </c>
      <c r="P7480">
        <f t="shared" si="624"/>
        <v>364</v>
      </c>
    </row>
    <row r="7481" spans="10:16" x14ac:dyDescent="0.25">
      <c r="J7481" t="s">
        <v>0</v>
      </c>
      <c r="K7481" s="3" t="e">
        <f t="shared" si="622"/>
        <v>#VALUE!</v>
      </c>
      <c r="L7481">
        <v>69</v>
      </c>
      <c r="M7481">
        <f t="shared" si="620"/>
        <v>0.18956043956043955</v>
      </c>
      <c r="N7481">
        <f t="shared" si="623"/>
        <v>0</v>
      </c>
      <c r="O7481">
        <f t="shared" si="621"/>
        <v>0</v>
      </c>
      <c r="P7481">
        <f t="shared" si="624"/>
        <v>364</v>
      </c>
    </row>
    <row r="7482" spans="10:16" x14ac:dyDescent="0.25">
      <c r="K7482" s="3">
        <f t="shared" si="622"/>
        <v>33965</v>
      </c>
      <c r="L7482">
        <v>69</v>
      </c>
      <c r="M7482">
        <f t="shared" si="620"/>
        <v>0.18956043956043955</v>
      </c>
      <c r="N7482">
        <f t="shared" si="623"/>
        <v>0</v>
      </c>
      <c r="O7482">
        <f t="shared" si="621"/>
        <v>0</v>
      </c>
      <c r="P7482">
        <f t="shared" si="624"/>
        <v>364</v>
      </c>
    </row>
    <row r="7483" spans="10:16" x14ac:dyDescent="0.25">
      <c r="J7483" t="s">
        <v>0</v>
      </c>
      <c r="K7483" s="3" t="e">
        <f t="shared" si="622"/>
        <v>#VALUE!</v>
      </c>
      <c r="L7483">
        <v>69</v>
      </c>
      <c r="M7483">
        <f t="shared" si="620"/>
        <v>0.18956043956043955</v>
      </c>
      <c r="N7483">
        <f t="shared" si="623"/>
        <v>0</v>
      </c>
      <c r="O7483">
        <f t="shared" si="621"/>
        <v>0</v>
      </c>
      <c r="P7483">
        <f t="shared" si="624"/>
        <v>364</v>
      </c>
    </row>
    <row r="7484" spans="10:16" x14ac:dyDescent="0.25">
      <c r="K7484" s="3">
        <f t="shared" si="622"/>
        <v>33965</v>
      </c>
      <c r="L7484">
        <v>69</v>
      </c>
      <c r="M7484">
        <f t="shared" si="620"/>
        <v>0.18956043956043955</v>
      </c>
      <c r="N7484">
        <f t="shared" si="623"/>
        <v>0</v>
      </c>
      <c r="O7484">
        <f t="shared" si="621"/>
        <v>0</v>
      </c>
      <c r="P7484">
        <f t="shared" si="624"/>
        <v>364</v>
      </c>
    </row>
    <row r="7485" spans="10:16" x14ac:dyDescent="0.25">
      <c r="J7485" t="s">
        <v>0</v>
      </c>
      <c r="K7485" s="3" t="e">
        <f t="shared" si="622"/>
        <v>#VALUE!</v>
      </c>
      <c r="L7485">
        <v>69</v>
      </c>
      <c r="M7485">
        <f t="shared" si="620"/>
        <v>0.18956043956043955</v>
      </c>
      <c r="N7485">
        <f t="shared" si="623"/>
        <v>0</v>
      </c>
      <c r="O7485">
        <f t="shared" si="621"/>
        <v>0</v>
      </c>
      <c r="P7485">
        <f t="shared" si="624"/>
        <v>364</v>
      </c>
    </row>
    <row r="7486" spans="10:16" x14ac:dyDescent="0.25">
      <c r="K7486" s="3">
        <f t="shared" si="622"/>
        <v>33965</v>
      </c>
      <c r="L7486">
        <v>69</v>
      </c>
      <c r="M7486">
        <f t="shared" si="620"/>
        <v>0.18956043956043955</v>
      </c>
      <c r="N7486">
        <f t="shared" si="623"/>
        <v>0</v>
      </c>
      <c r="O7486">
        <f t="shared" si="621"/>
        <v>0</v>
      </c>
      <c r="P7486">
        <f t="shared" si="624"/>
        <v>364</v>
      </c>
    </row>
    <row r="7487" spans="10:16" x14ac:dyDescent="0.25">
      <c r="J7487" t="s">
        <v>0</v>
      </c>
      <c r="K7487" s="3" t="e">
        <f t="shared" si="622"/>
        <v>#VALUE!</v>
      </c>
      <c r="L7487">
        <v>69</v>
      </c>
      <c r="M7487">
        <f t="shared" si="620"/>
        <v>0.18956043956043955</v>
      </c>
      <c r="N7487">
        <f t="shared" si="623"/>
        <v>0</v>
      </c>
      <c r="O7487">
        <f t="shared" si="621"/>
        <v>0</v>
      </c>
      <c r="P7487">
        <f t="shared" si="624"/>
        <v>364</v>
      </c>
    </row>
    <row r="7488" spans="10:16" x14ac:dyDescent="0.25">
      <c r="K7488" s="3">
        <f t="shared" si="622"/>
        <v>33965</v>
      </c>
      <c r="L7488">
        <v>69</v>
      </c>
      <c r="M7488">
        <f t="shared" si="620"/>
        <v>0.18956043956043955</v>
      </c>
      <c r="N7488">
        <f t="shared" si="623"/>
        <v>0</v>
      </c>
      <c r="O7488">
        <f t="shared" si="621"/>
        <v>0</v>
      </c>
      <c r="P7488">
        <f t="shared" si="624"/>
        <v>364</v>
      </c>
    </row>
    <row r="7489" spans="10:16" x14ac:dyDescent="0.25">
      <c r="J7489" t="s">
        <v>0</v>
      </c>
      <c r="K7489" s="3" t="e">
        <f t="shared" si="622"/>
        <v>#VALUE!</v>
      </c>
      <c r="L7489">
        <v>69</v>
      </c>
      <c r="M7489">
        <f t="shared" si="620"/>
        <v>0.18956043956043955</v>
      </c>
      <c r="N7489">
        <f t="shared" si="623"/>
        <v>0</v>
      </c>
      <c r="O7489">
        <f t="shared" si="621"/>
        <v>0</v>
      </c>
      <c r="P7489">
        <f t="shared" si="624"/>
        <v>364</v>
      </c>
    </row>
    <row r="7490" spans="10:16" x14ac:dyDescent="0.25">
      <c r="K7490" s="3">
        <f t="shared" si="622"/>
        <v>33965</v>
      </c>
      <c r="L7490">
        <v>69</v>
      </c>
      <c r="M7490">
        <f t="shared" si="620"/>
        <v>0.18956043956043955</v>
      </c>
      <c r="N7490">
        <f t="shared" si="623"/>
        <v>0</v>
      </c>
      <c r="O7490">
        <f t="shared" si="621"/>
        <v>0</v>
      </c>
      <c r="P7490">
        <f t="shared" si="624"/>
        <v>364</v>
      </c>
    </row>
    <row r="7491" spans="10:16" x14ac:dyDescent="0.25">
      <c r="J7491" t="s">
        <v>0</v>
      </c>
      <c r="K7491" s="3" t="e">
        <f t="shared" si="622"/>
        <v>#VALUE!</v>
      </c>
      <c r="L7491">
        <v>69</v>
      </c>
      <c r="M7491">
        <f t="shared" si="620"/>
        <v>0.18956043956043955</v>
      </c>
      <c r="N7491">
        <f t="shared" si="623"/>
        <v>0</v>
      </c>
      <c r="O7491">
        <f t="shared" si="621"/>
        <v>0</v>
      </c>
      <c r="P7491">
        <f t="shared" si="624"/>
        <v>364</v>
      </c>
    </row>
    <row r="7492" spans="10:16" x14ac:dyDescent="0.25">
      <c r="K7492" s="3">
        <f t="shared" si="622"/>
        <v>33965</v>
      </c>
      <c r="L7492">
        <v>69</v>
      </c>
      <c r="M7492">
        <f t="shared" si="620"/>
        <v>0.18956043956043955</v>
      </c>
      <c r="N7492">
        <f t="shared" si="623"/>
        <v>0</v>
      </c>
      <c r="O7492">
        <f t="shared" si="621"/>
        <v>0</v>
      </c>
      <c r="P7492">
        <f t="shared" si="624"/>
        <v>364</v>
      </c>
    </row>
    <row r="7493" spans="10:16" x14ac:dyDescent="0.25">
      <c r="J7493" t="s">
        <v>0</v>
      </c>
      <c r="K7493" s="3" t="e">
        <f t="shared" si="622"/>
        <v>#VALUE!</v>
      </c>
      <c r="L7493">
        <v>69</v>
      </c>
      <c r="M7493">
        <f t="shared" si="620"/>
        <v>0.18956043956043955</v>
      </c>
      <c r="N7493">
        <f t="shared" si="623"/>
        <v>0</v>
      </c>
      <c r="O7493">
        <f t="shared" si="621"/>
        <v>0</v>
      </c>
      <c r="P7493">
        <f t="shared" si="624"/>
        <v>364</v>
      </c>
    </row>
    <row r="7494" spans="10:16" x14ac:dyDescent="0.25">
      <c r="K7494" s="3">
        <f t="shared" si="622"/>
        <v>33965</v>
      </c>
      <c r="L7494">
        <v>69</v>
      </c>
      <c r="M7494">
        <f t="shared" si="620"/>
        <v>0.18956043956043955</v>
      </c>
      <c r="N7494">
        <f t="shared" si="623"/>
        <v>0</v>
      </c>
      <c r="O7494">
        <f t="shared" si="621"/>
        <v>0</v>
      </c>
      <c r="P7494">
        <f t="shared" si="624"/>
        <v>364</v>
      </c>
    </row>
    <row r="7495" spans="10:16" x14ac:dyDescent="0.25">
      <c r="J7495" t="s">
        <v>0</v>
      </c>
      <c r="K7495" s="3" t="e">
        <f t="shared" si="622"/>
        <v>#VALUE!</v>
      </c>
      <c r="L7495">
        <v>69</v>
      </c>
      <c r="M7495">
        <f t="shared" si="620"/>
        <v>0.18956043956043955</v>
      </c>
      <c r="N7495">
        <f t="shared" si="623"/>
        <v>0</v>
      </c>
      <c r="O7495">
        <f t="shared" si="621"/>
        <v>0</v>
      </c>
      <c r="P7495">
        <f t="shared" si="624"/>
        <v>364</v>
      </c>
    </row>
    <row r="7496" spans="10:16" x14ac:dyDescent="0.25">
      <c r="K7496" s="3">
        <f t="shared" si="622"/>
        <v>33965</v>
      </c>
      <c r="L7496">
        <v>69</v>
      </c>
      <c r="M7496">
        <f t="shared" ref="M7496:M7559" si="625">L7496/P7496</f>
        <v>0.18956043956043955</v>
      </c>
      <c r="N7496">
        <f t="shared" si="623"/>
        <v>0</v>
      </c>
      <c r="O7496">
        <f t="shared" ref="O7496:O7559" si="626">ROUND(N7496,1)</f>
        <v>0</v>
      </c>
      <c r="P7496">
        <f t="shared" si="624"/>
        <v>364</v>
      </c>
    </row>
    <row r="7497" spans="10:16" x14ac:dyDescent="0.25">
      <c r="J7497" t="s">
        <v>0</v>
      </c>
      <c r="K7497" s="3" t="e">
        <f t="shared" ref="K7497:K7560" si="627">$K$7+J7497</f>
        <v>#VALUE!</v>
      </c>
      <c r="L7497">
        <v>69</v>
      </c>
      <c r="M7497">
        <f t="shared" si="625"/>
        <v>0.18956043956043955</v>
      </c>
      <c r="N7497">
        <f t="shared" ref="N7497:N7560" si="628">INT(M7497)</f>
        <v>0</v>
      </c>
      <c r="O7497">
        <f t="shared" si="626"/>
        <v>0</v>
      </c>
      <c r="P7497">
        <f t="shared" si="624"/>
        <v>364</v>
      </c>
    </row>
    <row r="7498" spans="10:16" x14ac:dyDescent="0.25">
      <c r="K7498" s="3">
        <f t="shared" si="627"/>
        <v>33965</v>
      </c>
      <c r="L7498">
        <v>69</v>
      </c>
      <c r="M7498">
        <f t="shared" si="625"/>
        <v>0.18956043956043955</v>
      </c>
      <c r="N7498">
        <f t="shared" si="628"/>
        <v>0</v>
      </c>
      <c r="O7498">
        <f t="shared" si="626"/>
        <v>0</v>
      </c>
      <c r="P7498">
        <f t="shared" si="624"/>
        <v>364</v>
      </c>
    </row>
    <row r="7499" spans="10:16" x14ac:dyDescent="0.25">
      <c r="J7499" t="s">
        <v>0</v>
      </c>
      <c r="K7499" s="3" t="e">
        <f t="shared" si="627"/>
        <v>#VALUE!</v>
      </c>
      <c r="L7499">
        <v>69</v>
      </c>
      <c r="M7499">
        <f t="shared" si="625"/>
        <v>0.18956043956043955</v>
      </c>
      <c r="N7499">
        <f t="shared" si="628"/>
        <v>0</v>
      </c>
      <c r="O7499">
        <f t="shared" si="626"/>
        <v>0</v>
      </c>
      <c r="P7499">
        <f t="shared" si="624"/>
        <v>364</v>
      </c>
    </row>
    <row r="7500" spans="10:16" x14ac:dyDescent="0.25">
      <c r="K7500" s="3">
        <f t="shared" si="627"/>
        <v>33965</v>
      </c>
      <c r="L7500">
        <v>69</v>
      </c>
      <c r="M7500">
        <f t="shared" si="625"/>
        <v>0.18956043956043955</v>
      </c>
      <c r="N7500">
        <f t="shared" si="628"/>
        <v>0</v>
      </c>
      <c r="O7500">
        <f t="shared" si="626"/>
        <v>0</v>
      </c>
      <c r="P7500">
        <f t="shared" si="624"/>
        <v>364</v>
      </c>
    </row>
    <row r="7501" spans="10:16" x14ac:dyDescent="0.25">
      <c r="J7501" t="s">
        <v>0</v>
      </c>
      <c r="K7501" s="3" t="e">
        <f t="shared" si="627"/>
        <v>#VALUE!</v>
      </c>
      <c r="L7501">
        <v>69</v>
      </c>
      <c r="M7501">
        <f t="shared" si="625"/>
        <v>0.18956043956043955</v>
      </c>
      <c r="N7501">
        <f t="shared" si="628"/>
        <v>0</v>
      </c>
      <c r="O7501">
        <f t="shared" si="626"/>
        <v>0</v>
      </c>
      <c r="P7501">
        <f t="shared" si="624"/>
        <v>364</v>
      </c>
    </row>
    <row r="7502" spans="10:16" x14ac:dyDescent="0.25">
      <c r="K7502" s="3">
        <f t="shared" si="627"/>
        <v>33965</v>
      </c>
      <c r="L7502">
        <v>69</v>
      </c>
      <c r="M7502">
        <f t="shared" si="625"/>
        <v>0.18956043956043955</v>
      </c>
      <c r="N7502">
        <f t="shared" si="628"/>
        <v>0</v>
      </c>
      <c r="O7502">
        <f t="shared" si="626"/>
        <v>0</v>
      </c>
      <c r="P7502">
        <f t="shared" si="624"/>
        <v>364</v>
      </c>
    </row>
    <row r="7503" spans="10:16" x14ac:dyDescent="0.25">
      <c r="J7503" t="s">
        <v>0</v>
      </c>
      <c r="K7503" s="3" t="e">
        <f t="shared" si="627"/>
        <v>#VALUE!</v>
      </c>
      <c r="L7503">
        <v>69</v>
      </c>
      <c r="M7503">
        <f t="shared" si="625"/>
        <v>0.18956043956043955</v>
      </c>
      <c r="N7503">
        <f t="shared" si="628"/>
        <v>0</v>
      </c>
      <c r="O7503">
        <f t="shared" si="626"/>
        <v>0</v>
      </c>
      <c r="P7503">
        <f t="shared" si="624"/>
        <v>364</v>
      </c>
    </row>
    <row r="7504" spans="10:16" x14ac:dyDescent="0.25">
      <c r="K7504" s="3">
        <f t="shared" si="627"/>
        <v>33965</v>
      </c>
      <c r="L7504">
        <v>69</v>
      </c>
      <c r="M7504">
        <f t="shared" si="625"/>
        <v>0.18956043956043955</v>
      </c>
      <c r="N7504">
        <f t="shared" si="628"/>
        <v>0</v>
      </c>
      <c r="O7504">
        <f t="shared" si="626"/>
        <v>0</v>
      </c>
      <c r="P7504">
        <f t="shared" si="624"/>
        <v>364</v>
      </c>
    </row>
    <row r="7505" spans="10:16" x14ac:dyDescent="0.25">
      <c r="J7505" t="s">
        <v>0</v>
      </c>
      <c r="K7505" s="3" t="e">
        <f t="shared" si="627"/>
        <v>#VALUE!</v>
      </c>
      <c r="L7505">
        <v>69</v>
      </c>
      <c r="M7505">
        <f t="shared" si="625"/>
        <v>0.18956043956043955</v>
      </c>
      <c r="N7505">
        <f t="shared" si="628"/>
        <v>0</v>
      </c>
      <c r="O7505">
        <f t="shared" si="626"/>
        <v>0</v>
      </c>
      <c r="P7505">
        <f t="shared" ref="P7505:P7568" si="629">DATE(2013,12,26)-DATE(2012,12,27)</f>
        <v>364</v>
      </c>
    </row>
    <row r="7506" spans="10:16" x14ac:dyDescent="0.25">
      <c r="K7506" s="3">
        <f t="shared" si="627"/>
        <v>33965</v>
      </c>
      <c r="L7506">
        <v>69</v>
      </c>
      <c r="M7506">
        <f t="shared" si="625"/>
        <v>0.18956043956043955</v>
      </c>
      <c r="N7506">
        <f t="shared" si="628"/>
        <v>0</v>
      </c>
      <c r="O7506">
        <f t="shared" si="626"/>
        <v>0</v>
      </c>
      <c r="P7506">
        <f t="shared" si="629"/>
        <v>364</v>
      </c>
    </row>
    <row r="7507" spans="10:16" x14ac:dyDescent="0.25">
      <c r="J7507" t="s">
        <v>0</v>
      </c>
      <c r="K7507" s="3" t="e">
        <f t="shared" si="627"/>
        <v>#VALUE!</v>
      </c>
      <c r="L7507">
        <v>69</v>
      </c>
      <c r="M7507">
        <f t="shared" si="625"/>
        <v>0.18956043956043955</v>
      </c>
      <c r="N7507">
        <f t="shared" si="628"/>
        <v>0</v>
      </c>
      <c r="O7507">
        <f t="shared" si="626"/>
        <v>0</v>
      </c>
      <c r="P7507">
        <f t="shared" si="629"/>
        <v>364</v>
      </c>
    </row>
    <row r="7508" spans="10:16" x14ac:dyDescent="0.25">
      <c r="K7508" s="3">
        <f t="shared" si="627"/>
        <v>33965</v>
      </c>
      <c r="L7508">
        <v>69</v>
      </c>
      <c r="M7508">
        <f t="shared" si="625"/>
        <v>0.18956043956043955</v>
      </c>
      <c r="N7508">
        <f t="shared" si="628"/>
        <v>0</v>
      </c>
      <c r="O7508">
        <f t="shared" si="626"/>
        <v>0</v>
      </c>
      <c r="P7508">
        <f t="shared" si="629"/>
        <v>364</v>
      </c>
    </row>
    <row r="7509" spans="10:16" x14ac:dyDescent="0.25">
      <c r="J7509" t="s">
        <v>0</v>
      </c>
      <c r="K7509" s="3" t="e">
        <f t="shared" si="627"/>
        <v>#VALUE!</v>
      </c>
      <c r="L7509">
        <v>69</v>
      </c>
      <c r="M7509">
        <f t="shared" si="625"/>
        <v>0.18956043956043955</v>
      </c>
      <c r="N7509">
        <f t="shared" si="628"/>
        <v>0</v>
      </c>
      <c r="O7509">
        <f t="shared" si="626"/>
        <v>0</v>
      </c>
      <c r="P7509">
        <f t="shared" si="629"/>
        <v>364</v>
      </c>
    </row>
    <row r="7510" spans="10:16" x14ac:dyDescent="0.25">
      <c r="K7510" s="3">
        <f t="shared" si="627"/>
        <v>33965</v>
      </c>
      <c r="L7510">
        <v>69</v>
      </c>
      <c r="M7510">
        <f t="shared" si="625"/>
        <v>0.18956043956043955</v>
      </c>
      <c r="N7510">
        <f t="shared" si="628"/>
        <v>0</v>
      </c>
      <c r="O7510">
        <f t="shared" si="626"/>
        <v>0</v>
      </c>
      <c r="P7510">
        <f t="shared" si="629"/>
        <v>364</v>
      </c>
    </row>
    <row r="7511" spans="10:16" x14ac:dyDescent="0.25">
      <c r="J7511" t="s">
        <v>0</v>
      </c>
      <c r="K7511" s="3" t="e">
        <f t="shared" si="627"/>
        <v>#VALUE!</v>
      </c>
      <c r="L7511">
        <v>69</v>
      </c>
      <c r="M7511">
        <f t="shared" si="625"/>
        <v>0.18956043956043955</v>
      </c>
      <c r="N7511">
        <f t="shared" si="628"/>
        <v>0</v>
      </c>
      <c r="O7511">
        <f t="shared" si="626"/>
        <v>0</v>
      </c>
      <c r="P7511">
        <f t="shared" si="629"/>
        <v>364</v>
      </c>
    </row>
    <row r="7512" spans="10:16" x14ac:dyDescent="0.25">
      <c r="K7512" s="3">
        <f t="shared" si="627"/>
        <v>33965</v>
      </c>
      <c r="L7512">
        <v>69</v>
      </c>
      <c r="M7512">
        <f t="shared" si="625"/>
        <v>0.18956043956043955</v>
      </c>
      <c r="N7512">
        <f t="shared" si="628"/>
        <v>0</v>
      </c>
      <c r="O7512">
        <f t="shared" si="626"/>
        <v>0</v>
      </c>
      <c r="P7512">
        <f t="shared" si="629"/>
        <v>364</v>
      </c>
    </row>
    <row r="7513" spans="10:16" x14ac:dyDescent="0.25">
      <c r="J7513" t="s">
        <v>0</v>
      </c>
      <c r="K7513" s="3" t="e">
        <f t="shared" si="627"/>
        <v>#VALUE!</v>
      </c>
      <c r="L7513">
        <v>69</v>
      </c>
      <c r="M7513">
        <f t="shared" si="625"/>
        <v>0.18956043956043955</v>
      </c>
      <c r="N7513">
        <f t="shared" si="628"/>
        <v>0</v>
      </c>
      <c r="O7513">
        <f t="shared" si="626"/>
        <v>0</v>
      </c>
      <c r="P7513">
        <f t="shared" si="629"/>
        <v>364</v>
      </c>
    </row>
    <row r="7514" spans="10:16" x14ac:dyDescent="0.25">
      <c r="K7514" s="3">
        <f t="shared" si="627"/>
        <v>33965</v>
      </c>
      <c r="L7514">
        <v>69</v>
      </c>
      <c r="M7514">
        <f t="shared" si="625"/>
        <v>0.18956043956043955</v>
      </c>
      <c r="N7514">
        <f t="shared" si="628"/>
        <v>0</v>
      </c>
      <c r="O7514">
        <f t="shared" si="626"/>
        <v>0</v>
      </c>
      <c r="P7514">
        <f t="shared" si="629"/>
        <v>364</v>
      </c>
    </row>
    <row r="7515" spans="10:16" x14ac:dyDescent="0.25">
      <c r="J7515" t="s">
        <v>0</v>
      </c>
      <c r="K7515" s="3" t="e">
        <f t="shared" si="627"/>
        <v>#VALUE!</v>
      </c>
      <c r="L7515">
        <v>69</v>
      </c>
      <c r="M7515">
        <f t="shared" si="625"/>
        <v>0.18956043956043955</v>
      </c>
      <c r="N7515">
        <f t="shared" si="628"/>
        <v>0</v>
      </c>
      <c r="O7515">
        <f t="shared" si="626"/>
        <v>0</v>
      </c>
      <c r="P7515">
        <f t="shared" si="629"/>
        <v>364</v>
      </c>
    </row>
    <row r="7516" spans="10:16" x14ac:dyDescent="0.25">
      <c r="K7516" s="3">
        <f t="shared" si="627"/>
        <v>33965</v>
      </c>
      <c r="L7516">
        <v>69</v>
      </c>
      <c r="M7516">
        <f t="shared" si="625"/>
        <v>0.18956043956043955</v>
      </c>
      <c r="N7516">
        <f t="shared" si="628"/>
        <v>0</v>
      </c>
      <c r="O7516">
        <f t="shared" si="626"/>
        <v>0</v>
      </c>
      <c r="P7516">
        <f t="shared" si="629"/>
        <v>364</v>
      </c>
    </row>
    <row r="7517" spans="10:16" x14ac:dyDescent="0.25">
      <c r="J7517" t="s">
        <v>0</v>
      </c>
      <c r="K7517" s="3" t="e">
        <f t="shared" si="627"/>
        <v>#VALUE!</v>
      </c>
      <c r="L7517">
        <v>69</v>
      </c>
      <c r="M7517">
        <f t="shared" si="625"/>
        <v>0.18956043956043955</v>
      </c>
      <c r="N7517">
        <f t="shared" si="628"/>
        <v>0</v>
      </c>
      <c r="O7517">
        <f t="shared" si="626"/>
        <v>0</v>
      </c>
      <c r="P7517">
        <f t="shared" si="629"/>
        <v>364</v>
      </c>
    </row>
    <row r="7518" spans="10:16" x14ac:dyDescent="0.25">
      <c r="K7518" s="3">
        <f t="shared" si="627"/>
        <v>33965</v>
      </c>
      <c r="L7518">
        <v>69</v>
      </c>
      <c r="M7518">
        <f t="shared" si="625"/>
        <v>0.18956043956043955</v>
      </c>
      <c r="N7518">
        <f t="shared" si="628"/>
        <v>0</v>
      </c>
      <c r="O7518">
        <f t="shared" si="626"/>
        <v>0</v>
      </c>
      <c r="P7518">
        <f t="shared" si="629"/>
        <v>364</v>
      </c>
    </row>
    <row r="7519" spans="10:16" x14ac:dyDescent="0.25">
      <c r="J7519" t="s">
        <v>0</v>
      </c>
      <c r="K7519" s="3" t="e">
        <f t="shared" si="627"/>
        <v>#VALUE!</v>
      </c>
      <c r="L7519">
        <v>69</v>
      </c>
      <c r="M7519">
        <f t="shared" si="625"/>
        <v>0.18956043956043955</v>
      </c>
      <c r="N7519">
        <f t="shared" si="628"/>
        <v>0</v>
      </c>
      <c r="O7519">
        <f t="shared" si="626"/>
        <v>0</v>
      </c>
      <c r="P7519">
        <f t="shared" si="629"/>
        <v>364</v>
      </c>
    </row>
    <row r="7520" spans="10:16" x14ac:dyDescent="0.25">
      <c r="K7520" s="3">
        <f t="shared" si="627"/>
        <v>33965</v>
      </c>
      <c r="L7520">
        <v>69</v>
      </c>
      <c r="M7520">
        <f t="shared" si="625"/>
        <v>0.18956043956043955</v>
      </c>
      <c r="N7520">
        <f t="shared" si="628"/>
        <v>0</v>
      </c>
      <c r="O7520">
        <f t="shared" si="626"/>
        <v>0</v>
      </c>
      <c r="P7520">
        <f t="shared" si="629"/>
        <v>364</v>
      </c>
    </row>
    <row r="7521" spans="10:16" x14ac:dyDescent="0.25">
      <c r="J7521" t="s">
        <v>0</v>
      </c>
      <c r="K7521" s="3" t="e">
        <f t="shared" si="627"/>
        <v>#VALUE!</v>
      </c>
      <c r="L7521">
        <v>69</v>
      </c>
      <c r="M7521">
        <f t="shared" si="625"/>
        <v>0.18956043956043955</v>
      </c>
      <c r="N7521">
        <f t="shared" si="628"/>
        <v>0</v>
      </c>
      <c r="O7521">
        <f t="shared" si="626"/>
        <v>0</v>
      </c>
      <c r="P7521">
        <f t="shared" si="629"/>
        <v>364</v>
      </c>
    </row>
    <row r="7522" spans="10:16" x14ac:dyDescent="0.25">
      <c r="K7522" s="3">
        <f t="shared" si="627"/>
        <v>33965</v>
      </c>
      <c r="L7522">
        <v>69</v>
      </c>
      <c r="M7522">
        <f t="shared" si="625"/>
        <v>0.18956043956043955</v>
      </c>
      <c r="N7522">
        <f t="shared" si="628"/>
        <v>0</v>
      </c>
      <c r="O7522">
        <f t="shared" si="626"/>
        <v>0</v>
      </c>
      <c r="P7522">
        <f t="shared" si="629"/>
        <v>364</v>
      </c>
    </row>
    <row r="7523" spans="10:16" x14ac:dyDescent="0.25">
      <c r="J7523" t="s">
        <v>0</v>
      </c>
      <c r="K7523" s="3" t="e">
        <f t="shared" si="627"/>
        <v>#VALUE!</v>
      </c>
      <c r="L7523">
        <v>69</v>
      </c>
      <c r="M7523">
        <f t="shared" si="625"/>
        <v>0.18956043956043955</v>
      </c>
      <c r="N7523">
        <f t="shared" si="628"/>
        <v>0</v>
      </c>
      <c r="O7523">
        <f t="shared" si="626"/>
        <v>0</v>
      </c>
      <c r="P7523">
        <f t="shared" si="629"/>
        <v>364</v>
      </c>
    </row>
    <row r="7524" spans="10:16" x14ac:dyDescent="0.25">
      <c r="K7524" s="3">
        <f t="shared" si="627"/>
        <v>33965</v>
      </c>
      <c r="L7524">
        <v>69</v>
      </c>
      <c r="M7524">
        <f t="shared" si="625"/>
        <v>0.18956043956043955</v>
      </c>
      <c r="N7524">
        <f t="shared" si="628"/>
        <v>0</v>
      </c>
      <c r="O7524">
        <f t="shared" si="626"/>
        <v>0</v>
      </c>
      <c r="P7524">
        <f t="shared" si="629"/>
        <v>364</v>
      </c>
    </row>
    <row r="7525" spans="10:16" x14ac:dyDescent="0.25">
      <c r="J7525" t="s">
        <v>0</v>
      </c>
      <c r="K7525" s="3" t="e">
        <f t="shared" si="627"/>
        <v>#VALUE!</v>
      </c>
      <c r="L7525">
        <v>69</v>
      </c>
      <c r="M7525">
        <f t="shared" si="625"/>
        <v>0.18956043956043955</v>
      </c>
      <c r="N7525">
        <f t="shared" si="628"/>
        <v>0</v>
      </c>
      <c r="O7525">
        <f t="shared" si="626"/>
        <v>0</v>
      </c>
      <c r="P7525">
        <f t="shared" si="629"/>
        <v>364</v>
      </c>
    </row>
    <row r="7526" spans="10:16" x14ac:dyDescent="0.25">
      <c r="K7526" s="3">
        <f t="shared" si="627"/>
        <v>33965</v>
      </c>
      <c r="L7526">
        <v>69</v>
      </c>
      <c r="M7526">
        <f t="shared" si="625"/>
        <v>0.18956043956043955</v>
      </c>
      <c r="N7526">
        <f t="shared" si="628"/>
        <v>0</v>
      </c>
      <c r="O7526">
        <f t="shared" si="626"/>
        <v>0</v>
      </c>
      <c r="P7526">
        <f t="shared" si="629"/>
        <v>364</v>
      </c>
    </row>
    <row r="7527" spans="10:16" x14ac:dyDescent="0.25">
      <c r="J7527" t="s">
        <v>0</v>
      </c>
      <c r="K7527" s="3" t="e">
        <f t="shared" si="627"/>
        <v>#VALUE!</v>
      </c>
      <c r="L7527">
        <v>69</v>
      </c>
      <c r="M7527">
        <f t="shared" si="625"/>
        <v>0.18956043956043955</v>
      </c>
      <c r="N7527">
        <f t="shared" si="628"/>
        <v>0</v>
      </c>
      <c r="O7527">
        <f t="shared" si="626"/>
        <v>0</v>
      </c>
      <c r="P7527">
        <f t="shared" si="629"/>
        <v>364</v>
      </c>
    </row>
    <row r="7528" spans="10:16" x14ac:dyDescent="0.25">
      <c r="K7528" s="3">
        <f t="shared" si="627"/>
        <v>33965</v>
      </c>
      <c r="L7528">
        <v>69</v>
      </c>
      <c r="M7528">
        <f t="shared" si="625"/>
        <v>0.18956043956043955</v>
      </c>
      <c r="N7528">
        <f t="shared" si="628"/>
        <v>0</v>
      </c>
      <c r="O7528">
        <f t="shared" si="626"/>
        <v>0</v>
      </c>
      <c r="P7528">
        <f t="shared" si="629"/>
        <v>364</v>
      </c>
    </row>
    <row r="7529" spans="10:16" x14ac:dyDescent="0.25">
      <c r="J7529" t="s">
        <v>0</v>
      </c>
      <c r="K7529" s="3" t="e">
        <f t="shared" si="627"/>
        <v>#VALUE!</v>
      </c>
      <c r="L7529">
        <v>69</v>
      </c>
      <c r="M7529">
        <f t="shared" si="625"/>
        <v>0.18956043956043955</v>
      </c>
      <c r="N7529">
        <f t="shared" si="628"/>
        <v>0</v>
      </c>
      <c r="O7529">
        <f t="shared" si="626"/>
        <v>0</v>
      </c>
      <c r="P7529">
        <f t="shared" si="629"/>
        <v>364</v>
      </c>
    </row>
    <row r="7530" spans="10:16" x14ac:dyDescent="0.25">
      <c r="K7530" s="3">
        <f t="shared" si="627"/>
        <v>33965</v>
      </c>
      <c r="L7530">
        <v>69</v>
      </c>
      <c r="M7530">
        <f t="shared" si="625"/>
        <v>0.18956043956043955</v>
      </c>
      <c r="N7530">
        <f t="shared" si="628"/>
        <v>0</v>
      </c>
      <c r="O7530">
        <f t="shared" si="626"/>
        <v>0</v>
      </c>
      <c r="P7530">
        <f t="shared" si="629"/>
        <v>364</v>
      </c>
    </row>
    <row r="7531" spans="10:16" x14ac:dyDescent="0.25">
      <c r="J7531" t="s">
        <v>0</v>
      </c>
      <c r="K7531" s="3" t="e">
        <f t="shared" si="627"/>
        <v>#VALUE!</v>
      </c>
      <c r="L7531">
        <v>69</v>
      </c>
      <c r="M7531">
        <f t="shared" si="625"/>
        <v>0.18956043956043955</v>
      </c>
      <c r="N7531">
        <f t="shared" si="628"/>
        <v>0</v>
      </c>
      <c r="O7531">
        <f t="shared" si="626"/>
        <v>0</v>
      </c>
      <c r="P7531">
        <f t="shared" si="629"/>
        <v>364</v>
      </c>
    </row>
    <row r="7532" spans="10:16" x14ac:dyDescent="0.25">
      <c r="K7532" s="3">
        <f t="shared" si="627"/>
        <v>33965</v>
      </c>
      <c r="L7532">
        <v>69</v>
      </c>
      <c r="M7532">
        <f t="shared" si="625"/>
        <v>0.18956043956043955</v>
      </c>
      <c r="N7532">
        <f t="shared" si="628"/>
        <v>0</v>
      </c>
      <c r="O7532">
        <f t="shared" si="626"/>
        <v>0</v>
      </c>
      <c r="P7532">
        <f t="shared" si="629"/>
        <v>364</v>
      </c>
    </row>
    <row r="7533" spans="10:16" x14ac:dyDescent="0.25">
      <c r="J7533" t="s">
        <v>0</v>
      </c>
      <c r="K7533" s="3" t="e">
        <f t="shared" si="627"/>
        <v>#VALUE!</v>
      </c>
      <c r="L7533">
        <v>69</v>
      </c>
      <c r="M7533">
        <f t="shared" si="625"/>
        <v>0.18956043956043955</v>
      </c>
      <c r="N7533">
        <f t="shared" si="628"/>
        <v>0</v>
      </c>
      <c r="O7533">
        <f t="shared" si="626"/>
        <v>0</v>
      </c>
      <c r="P7533">
        <f t="shared" si="629"/>
        <v>364</v>
      </c>
    </row>
    <row r="7534" spans="10:16" x14ac:dyDescent="0.25">
      <c r="K7534" s="3">
        <f t="shared" si="627"/>
        <v>33965</v>
      </c>
      <c r="L7534">
        <v>69</v>
      </c>
      <c r="M7534">
        <f t="shared" si="625"/>
        <v>0.18956043956043955</v>
      </c>
      <c r="N7534">
        <f t="shared" si="628"/>
        <v>0</v>
      </c>
      <c r="O7534">
        <f t="shared" si="626"/>
        <v>0</v>
      </c>
      <c r="P7534">
        <f t="shared" si="629"/>
        <v>364</v>
      </c>
    </row>
    <row r="7535" spans="10:16" x14ac:dyDescent="0.25">
      <c r="J7535" t="s">
        <v>0</v>
      </c>
      <c r="K7535" s="3" t="e">
        <f t="shared" si="627"/>
        <v>#VALUE!</v>
      </c>
      <c r="L7535">
        <v>69</v>
      </c>
      <c r="M7535">
        <f t="shared" si="625"/>
        <v>0.18956043956043955</v>
      </c>
      <c r="N7535">
        <f t="shared" si="628"/>
        <v>0</v>
      </c>
      <c r="O7535">
        <f t="shared" si="626"/>
        <v>0</v>
      </c>
      <c r="P7535">
        <f t="shared" si="629"/>
        <v>364</v>
      </c>
    </row>
    <row r="7536" spans="10:16" x14ac:dyDescent="0.25">
      <c r="K7536" s="3">
        <f t="shared" si="627"/>
        <v>33965</v>
      </c>
      <c r="L7536">
        <v>69</v>
      </c>
      <c r="M7536">
        <f t="shared" si="625"/>
        <v>0.18956043956043955</v>
      </c>
      <c r="N7536">
        <f t="shared" si="628"/>
        <v>0</v>
      </c>
      <c r="O7536">
        <f t="shared" si="626"/>
        <v>0</v>
      </c>
      <c r="P7536">
        <f t="shared" si="629"/>
        <v>364</v>
      </c>
    </row>
    <row r="7537" spans="10:16" x14ac:dyDescent="0.25">
      <c r="J7537" t="s">
        <v>0</v>
      </c>
      <c r="K7537" s="3" t="e">
        <f t="shared" si="627"/>
        <v>#VALUE!</v>
      </c>
      <c r="L7537">
        <v>69</v>
      </c>
      <c r="M7537">
        <f t="shared" si="625"/>
        <v>0.18956043956043955</v>
      </c>
      <c r="N7537">
        <f t="shared" si="628"/>
        <v>0</v>
      </c>
      <c r="O7537">
        <f t="shared" si="626"/>
        <v>0</v>
      </c>
      <c r="P7537">
        <f t="shared" si="629"/>
        <v>364</v>
      </c>
    </row>
    <row r="7538" spans="10:16" x14ac:dyDescent="0.25">
      <c r="K7538" s="3">
        <f t="shared" si="627"/>
        <v>33965</v>
      </c>
      <c r="L7538">
        <v>69</v>
      </c>
      <c r="M7538">
        <f t="shared" si="625"/>
        <v>0.18956043956043955</v>
      </c>
      <c r="N7538">
        <f t="shared" si="628"/>
        <v>0</v>
      </c>
      <c r="O7538">
        <f t="shared" si="626"/>
        <v>0</v>
      </c>
      <c r="P7538">
        <f t="shared" si="629"/>
        <v>364</v>
      </c>
    </row>
    <row r="7539" spans="10:16" x14ac:dyDescent="0.25">
      <c r="J7539" t="s">
        <v>0</v>
      </c>
      <c r="K7539" s="3" t="e">
        <f t="shared" si="627"/>
        <v>#VALUE!</v>
      </c>
      <c r="L7539">
        <v>69</v>
      </c>
      <c r="M7539">
        <f t="shared" si="625"/>
        <v>0.18956043956043955</v>
      </c>
      <c r="N7539">
        <f t="shared" si="628"/>
        <v>0</v>
      </c>
      <c r="O7539">
        <f t="shared" si="626"/>
        <v>0</v>
      </c>
      <c r="P7539">
        <f t="shared" si="629"/>
        <v>364</v>
      </c>
    </row>
    <row r="7540" spans="10:16" x14ac:dyDescent="0.25">
      <c r="K7540" s="3">
        <f t="shared" si="627"/>
        <v>33965</v>
      </c>
      <c r="L7540">
        <v>69</v>
      </c>
      <c r="M7540">
        <f t="shared" si="625"/>
        <v>0.18956043956043955</v>
      </c>
      <c r="N7540">
        <f t="shared" si="628"/>
        <v>0</v>
      </c>
      <c r="O7540">
        <f t="shared" si="626"/>
        <v>0</v>
      </c>
      <c r="P7540">
        <f t="shared" si="629"/>
        <v>364</v>
      </c>
    </row>
    <row r="7541" spans="10:16" x14ac:dyDescent="0.25">
      <c r="J7541" t="s">
        <v>0</v>
      </c>
      <c r="K7541" s="3" t="e">
        <f t="shared" si="627"/>
        <v>#VALUE!</v>
      </c>
      <c r="L7541">
        <v>69</v>
      </c>
      <c r="M7541">
        <f t="shared" si="625"/>
        <v>0.18956043956043955</v>
      </c>
      <c r="N7541">
        <f t="shared" si="628"/>
        <v>0</v>
      </c>
      <c r="O7541">
        <f t="shared" si="626"/>
        <v>0</v>
      </c>
      <c r="P7541">
        <f t="shared" si="629"/>
        <v>364</v>
      </c>
    </row>
    <row r="7542" spans="10:16" x14ac:dyDescent="0.25">
      <c r="K7542" s="3">
        <f t="shared" si="627"/>
        <v>33965</v>
      </c>
      <c r="L7542">
        <v>69</v>
      </c>
      <c r="M7542">
        <f t="shared" si="625"/>
        <v>0.18956043956043955</v>
      </c>
      <c r="N7542">
        <f t="shared" si="628"/>
        <v>0</v>
      </c>
      <c r="O7542">
        <f t="shared" si="626"/>
        <v>0</v>
      </c>
      <c r="P7542">
        <f t="shared" si="629"/>
        <v>364</v>
      </c>
    </row>
    <row r="7543" spans="10:16" x14ac:dyDescent="0.25">
      <c r="J7543" t="s">
        <v>0</v>
      </c>
      <c r="K7543" s="3" t="e">
        <f t="shared" si="627"/>
        <v>#VALUE!</v>
      </c>
      <c r="L7543">
        <v>69</v>
      </c>
      <c r="M7543">
        <f t="shared" si="625"/>
        <v>0.18956043956043955</v>
      </c>
      <c r="N7543">
        <f t="shared" si="628"/>
        <v>0</v>
      </c>
      <c r="O7543">
        <f t="shared" si="626"/>
        <v>0</v>
      </c>
      <c r="P7543">
        <f t="shared" si="629"/>
        <v>364</v>
      </c>
    </row>
    <row r="7544" spans="10:16" x14ac:dyDescent="0.25">
      <c r="K7544" s="3">
        <f t="shared" si="627"/>
        <v>33965</v>
      </c>
      <c r="L7544">
        <v>69</v>
      </c>
      <c r="M7544">
        <f t="shared" si="625"/>
        <v>0.18956043956043955</v>
      </c>
      <c r="N7544">
        <f t="shared" si="628"/>
        <v>0</v>
      </c>
      <c r="O7544">
        <f t="shared" si="626"/>
        <v>0</v>
      </c>
      <c r="P7544">
        <f t="shared" si="629"/>
        <v>364</v>
      </c>
    </row>
    <row r="7545" spans="10:16" x14ac:dyDescent="0.25">
      <c r="J7545" t="s">
        <v>0</v>
      </c>
      <c r="K7545" s="3" t="e">
        <f t="shared" si="627"/>
        <v>#VALUE!</v>
      </c>
      <c r="L7545">
        <v>69</v>
      </c>
      <c r="M7545">
        <f t="shared" si="625"/>
        <v>0.18956043956043955</v>
      </c>
      <c r="N7545">
        <f t="shared" si="628"/>
        <v>0</v>
      </c>
      <c r="O7545">
        <f t="shared" si="626"/>
        <v>0</v>
      </c>
      <c r="P7545">
        <f t="shared" si="629"/>
        <v>364</v>
      </c>
    </row>
    <row r="7546" spans="10:16" x14ac:dyDescent="0.25">
      <c r="K7546" s="3">
        <f t="shared" si="627"/>
        <v>33965</v>
      </c>
      <c r="L7546">
        <v>69</v>
      </c>
      <c r="M7546">
        <f t="shared" si="625"/>
        <v>0.18956043956043955</v>
      </c>
      <c r="N7546">
        <f t="shared" si="628"/>
        <v>0</v>
      </c>
      <c r="O7546">
        <f t="shared" si="626"/>
        <v>0</v>
      </c>
      <c r="P7546">
        <f t="shared" si="629"/>
        <v>364</v>
      </c>
    </row>
    <row r="7547" spans="10:16" x14ac:dyDescent="0.25">
      <c r="J7547" t="s">
        <v>0</v>
      </c>
      <c r="K7547" s="3" t="e">
        <f t="shared" si="627"/>
        <v>#VALUE!</v>
      </c>
      <c r="L7547">
        <v>69</v>
      </c>
      <c r="M7547">
        <f t="shared" si="625"/>
        <v>0.18956043956043955</v>
      </c>
      <c r="N7547">
        <f t="shared" si="628"/>
        <v>0</v>
      </c>
      <c r="O7547">
        <f t="shared" si="626"/>
        <v>0</v>
      </c>
      <c r="P7547">
        <f t="shared" si="629"/>
        <v>364</v>
      </c>
    </row>
    <row r="7548" spans="10:16" x14ac:dyDescent="0.25">
      <c r="K7548" s="3">
        <f t="shared" si="627"/>
        <v>33965</v>
      </c>
      <c r="L7548">
        <v>69</v>
      </c>
      <c r="M7548">
        <f t="shared" si="625"/>
        <v>0.18956043956043955</v>
      </c>
      <c r="N7548">
        <f t="shared" si="628"/>
        <v>0</v>
      </c>
      <c r="O7548">
        <f t="shared" si="626"/>
        <v>0</v>
      </c>
      <c r="P7548">
        <f t="shared" si="629"/>
        <v>364</v>
      </c>
    </row>
    <row r="7549" spans="10:16" x14ac:dyDescent="0.25">
      <c r="J7549" t="s">
        <v>0</v>
      </c>
      <c r="K7549" s="3" t="e">
        <f t="shared" si="627"/>
        <v>#VALUE!</v>
      </c>
      <c r="L7549">
        <v>69</v>
      </c>
      <c r="M7549">
        <f t="shared" si="625"/>
        <v>0.18956043956043955</v>
      </c>
      <c r="N7549">
        <f t="shared" si="628"/>
        <v>0</v>
      </c>
      <c r="O7549">
        <f t="shared" si="626"/>
        <v>0</v>
      </c>
      <c r="P7549">
        <f t="shared" si="629"/>
        <v>364</v>
      </c>
    </row>
    <row r="7550" spans="10:16" x14ac:dyDescent="0.25">
      <c r="K7550" s="3">
        <f t="shared" si="627"/>
        <v>33965</v>
      </c>
      <c r="L7550">
        <v>69</v>
      </c>
      <c r="M7550">
        <f t="shared" si="625"/>
        <v>0.18956043956043955</v>
      </c>
      <c r="N7550">
        <f t="shared" si="628"/>
        <v>0</v>
      </c>
      <c r="O7550">
        <f t="shared" si="626"/>
        <v>0</v>
      </c>
      <c r="P7550">
        <f t="shared" si="629"/>
        <v>364</v>
      </c>
    </row>
    <row r="7551" spans="10:16" x14ac:dyDescent="0.25">
      <c r="J7551" t="s">
        <v>0</v>
      </c>
      <c r="K7551" s="3" t="e">
        <f t="shared" si="627"/>
        <v>#VALUE!</v>
      </c>
      <c r="L7551">
        <v>69</v>
      </c>
      <c r="M7551">
        <f t="shared" si="625"/>
        <v>0.18956043956043955</v>
      </c>
      <c r="N7551">
        <f t="shared" si="628"/>
        <v>0</v>
      </c>
      <c r="O7551">
        <f t="shared" si="626"/>
        <v>0</v>
      </c>
      <c r="P7551">
        <f t="shared" si="629"/>
        <v>364</v>
      </c>
    </row>
    <row r="7552" spans="10:16" x14ac:dyDescent="0.25">
      <c r="K7552" s="3">
        <f t="shared" si="627"/>
        <v>33965</v>
      </c>
      <c r="L7552">
        <v>69</v>
      </c>
      <c r="M7552">
        <f t="shared" si="625"/>
        <v>0.18956043956043955</v>
      </c>
      <c r="N7552">
        <f t="shared" si="628"/>
        <v>0</v>
      </c>
      <c r="O7552">
        <f t="shared" si="626"/>
        <v>0</v>
      </c>
      <c r="P7552">
        <f t="shared" si="629"/>
        <v>364</v>
      </c>
    </row>
    <row r="7553" spans="10:16" x14ac:dyDescent="0.25">
      <c r="J7553" t="s">
        <v>0</v>
      </c>
      <c r="K7553" s="3" t="e">
        <f t="shared" si="627"/>
        <v>#VALUE!</v>
      </c>
      <c r="L7553">
        <v>69</v>
      </c>
      <c r="M7553">
        <f t="shared" si="625"/>
        <v>0.18956043956043955</v>
      </c>
      <c r="N7553">
        <f t="shared" si="628"/>
        <v>0</v>
      </c>
      <c r="O7553">
        <f t="shared" si="626"/>
        <v>0</v>
      </c>
      <c r="P7553">
        <f t="shared" si="629"/>
        <v>364</v>
      </c>
    </row>
    <row r="7554" spans="10:16" x14ac:dyDescent="0.25">
      <c r="K7554" s="3">
        <f t="shared" si="627"/>
        <v>33965</v>
      </c>
      <c r="L7554">
        <v>69</v>
      </c>
      <c r="M7554">
        <f t="shared" si="625"/>
        <v>0.18956043956043955</v>
      </c>
      <c r="N7554">
        <f t="shared" si="628"/>
        <v>0</v>
      </c>
      <c r="O7554">
        <f t="shared" si="626"/>
        <v>0</v>
      </c>
      <c r="P7554">
        <f t="shared" si="629"/>
        <v>364</v>
      </c>
    </row>
    <row r="7555" spans="10:16" x14ac:dyDescent="0.25">
      <c r="J7555" t="s">
        <v>0</v>
      </c>
      <c r="K7555" s="3" t="e">
        <f t="shared" si="627"/>
        <v>#VALUE!</v>
      </c>
      <c r="L7555">
        <v>69</v>
      </c>
      <c r="M7555">
        <f t="shared" si="625"/>
        <v>0.18956043956043955</v>
      </c>
      <c r="N7555">
        <f t="shared" si="628"/>
        <v>0</v>
      </c>
      <c r="O7555">
        <f t="shared" si="626"/>
        <v>0</v>
      </c>
      <c r="P7555">
        <f t="shared" si="629"/>
        <v>364</v>
      </c>
    </row>
    <row r="7556" spans="10:16" x14ac:dyDescent="0.25">
      <c r="K7556" s="3">
        <f t="shared" si="627"/>
        <v>33965</v>
      </c>
      <c r="L7556">
        <v>69</v>
      </c>
      <c r="M7556">
        <f t="shared" si="625"/>
        <v>0.18956043956043955</v>
      </c>
      <c r="N7556">
        <f t="shared" si="628"/>
        <v>0</v>
      </c>
      <c r="O7556">
        <f t="shared" si="626"/>
        <v>0</v>
      </c>
      <c r="P7556">
        <f t="shared" si="629"/>
        <v>364</v>
      </c>
    </row>
    <row r="7557" spans="10:16" x14ac:dyDescent="0.25">
      <c r="J7557" t="s">
        <v>0</v>
      </c>
      <c r="K7557" s="3" t="e">
        <f t="shared" si="627"/>
        <v>#VALUE!</v>
      </c>
      <c r="L7557">
        <v>69</v>
      </c>
      <c r="M7557">
        <f t="shared" si="625"/>
        <v>0.18956043956043955</v>
      </c>
      <c r="N7557">
        <f t="shared" si="628"/>
        <v>0</v>
      </c>
      <c r="O7557">
        <f t="shared" si="626"/>
        <v>0</v>
      </c>
      <c r="P7557">
        <f t="shared" si="629"/>
        <v>364</v>
      </c>
    </row>
    <row r="7558" spans="10:16" x14ac:dyDescent="0.25">
      <c r="K7558" s="3">
        <f t="shared" si="627"/>
        <v>33965</v>
      </c>
      <c r="L7558">
        <v>69</v>
      </c>
      <c r="M7558">
        <f t="shared" si="625"/>
        <v>0.18956043956043955</v>
      </c>
      <c r="N7558">
        <f t="shared" si="628"/>
        <v>0</v>
      </c>
      <c r="O7558">
        <f t="shared" si="626"/>
        <v>0</v>
      </c>
      <c r="P7558">
        <f t="shared" si="629"/>
        <v>364</v>
      </c>
    </row>
    <row r="7559" spans="10:16" x14ac:dyDescent="0.25">
      <c r="J7559" t="s">
        <v>0</v>
      </c>
      <c r="K7559" s="3" t="e">
        <f t="shared" si="627"/>
        <v>#VALUE!</v>
      </c>
      <c r="L7559">
        <v>69</v>
      </c>
      <c r="M7559">
        <f t="shared" si="625"/>
        <v>0.18956043956043955</v>
      </c>
      <c r="N7559">
        <f t="shared" si="628"/>
        <v>0</v>
      </c>
      <c r="O7559">
        <f t="shared" si="626"/>
        <v>0</v>
      </c>
      <c r="P7559">
        <f t="shared" si="629"/>
        <v>364</v>
      </c>
    </row>
    <row r="7560" spans="10:16" x14ac:dyDescent="0.25">
      <c r="K7560" s="3">
        <f t="shared" si="627"/>
        <v>33965</v>
      </c>
      <c r="L7560">
        <v>69</v>
      </c>
      <c r="M7560">
        <f t="shared" ref="M7560:M7623" si="630">L7560/P7560</f>
        <v>0.18956043956043955</v>
      </c>
      <c r="N7560">
        <f t="shared" si="628"/>
        <v>0</v>
      </c>
      <c r="O7560">
        <f t="shared" ref="O7560:O7623" si="631">ROUND(N7560,1)</f>
        <v>0</v>
      </c>
      <c r="P7560">
        <f t="shared" si="629"/>
        <v>364</v>
      </c>
    </row>
    <row r="7561" spans="10:16" x14ac:dyDescent="0.25">
      <c r="J7561" t="s">
        <v>0</v>
      </c>
      <c r="K7561" s="3" t="e">
        <f t="shared" ref="K7561:K7624" si="632">$K$7+J7561</f>
        <v>#VALUE!</v>
      </c>
      <c r="L7561">
        <v>69</v>
      </c>
      <c r="M7561">
        <f t="shared" si="630"/>
        <v>0.18956043956043955</v>
      </c>
      <c r="N7561">
        <f t="shared" ref="N7561:N7624" si="633">INT(M7561)</f>
        <v>0</v>
      </c>
      <c r="O7561">
        <f t="shared" si="631"/>
        <v>0</v>
      </c>
      <c r="P7561">
        <f t="shared" si="629"/>
        <v>364</v>
      </c>
    </row>
    <row r="7562" spans="10:16" x14ac:dyDescent="0.25">
      <c r="K7562" s="3">
        <f t="shared" si="632"/>
        <v>33965</v>
      </c>
      <c r="L7562">
        <v>69</v>
      </c>
      <c r="M7562">
        <f t="shared" si="630"/>
        <v>0.18956043956043955</v>
      </c>
      <c r="N7562">
        <f t="shared" si="633"/>
        <v>0</v>
      </c>
      <c r="O7562">
        <f t="shared" si="631"/>
        <v>0</v>
      </c>
      <c r="P7562">
        <f t="shared" si="629"/>
        <v>364</v>
      </c>
    </row>
    <row r="7563" spans="10:16" x14ac:dyDescent="0.25">
      <c r="J7563" t="s">
        <v>0</v>
      </c>
      <c r="K7563" s="3" t="e">
        <f t="shared" si="632"/>
        <v>#VALUE!</v>
      </c>
      <c r="L7563">
        <v>69</v>
      </c>
      <c r="M7563">
        <f t="shared" si="630"/>
        <v>0.18956043956043955</v>
      </c>
      <c r="N7563">
        <f t="shared" si="633"/>
        <v>0</v>
      </c>
      <c r="O7563">
        <f t="shared" si="631"/>
        <v>0</v>
      </c>
      <c r="P7563">
        <f t="shared" si="629"/>
        <v>364</v>
      </c>
    </row>
    <row r="7564" spans="10:16" x14ac:dyDescent="0.25">
      <c r="K7564" s="3">
        <f t="shared" si="632"/>
        <v>33965</v>
      </c>
      <c r="L7564">
        <v>69</v>
      </c>
      <c r="M7564">
        <f t="shared" si="630"/>
        <v>0.18956043956043955</v>
      </c>
      <c r="N7564">
        <f t="shared" si="633"/>
        <v>0</v>
      </c>
      <c r="O7564">
        <f t="shared" si="631"/>
        <v>0</v>
      </c>
      <c r="P7564">
        <f t="shared" si="629"/>
        <v>364</v>
      </c>
    </row>
    <row r="7565" spans="10:16" x14ac:dyDescent="0.25">
      <c r="J7565" t="s">
        <v>0</v>
      </c>
      <c r="K7565" s="3" t="e">
        <f t="shared" si="632"/>
        <v>#VALUE!</v>
      </c>
      <c r="L7565">
        <v>69</v>
      </c>
      <c r="M7565">
        <f t="shared" si="630"/>
        <v>0.18956043956043955</v>
      </c>
      <c r="N7565">
        <f t="shared" si="633"/>
        <v>0</v>
      </c>
      <c r="O7565">
        <f t="shared" si="631"/>
        <v>0</v>
      </c>
      <c r="P7565">
        <f t="shared" si="629"/>
        <v>364</v>
      </c>
    </row>
    <row r="7566" spans="10:16" x14ac:dyDescent="0.25">
      <c r="K7566" s="3">
        <f t="shared" si="632"/>
        <v>33965</v>
      </c>
      <c r="L7566">
        <v>69</v>
      </c>
      <c r="M7566">
        <f t="shared" si="630"/>
        <v>0.18956043956043955</v>
      </c>
      <c r="N7566">
        <f t="shared" si="633"/>
        <v>0</v>
      </c>
      <c r="O7566">
        <f t="shared" si="631"/>
        <v>0</v>
      </c>
      <c r="P7566">
        <f t="shared" si="629"/>
        <v>364</v>
      </c>
    </row>
    <row r="7567" spans="10:16" x14ac:dyDescent="0.25">
      <c r="J7567" t="s">
        <v>0</v>
      </c>
      <c r="K7567" s="3" t="e">
        <f t="shared" si="632"/>
        <v>#VALUE!</v>
      </c>
      <c r="L7567">
        <v>69</v>
      </c>
      <c r="M7567">
        <f t="shared" si="630"/>
        <v>0.18956043956043955</v>
      </c>
      <c r="N7567">
        <f t="shared" si="633"/>
        <v>0</v>
      </c>
      <c r="O7567">
        <f t="shared" si="631"/>
        <v>0</v>
      </c>
      <c r="P7567">
        <f t="shared" si="629"/>
        <v>364</v>
      </c>
    </row>
    <row r="7568" spans="10:16" x14ac:dyDescent="0.25">
      <c r="K7568" s="3">
        <f t="shared" si="632"/>
        <v>33965</v>
      </c>
      <c r="L7568">
        <v>69</v>
      </c>
      <c r="M7568">
        <f t="shared" si="630"/>
        <v>0.18956043956043955</v>
      </c>
      <c r="N7568">
        <f t="shared" si="633"/>
        <v>0</v>
      </c>
      <c r="O7568">
        <f t="shared" si="631"/>
        <v>0</v>
      </c>
      <c r="P7568">
        <f t="shared" si="629"/>
        <v>364</v>
      </c>
    </row>
    <row r="7569" spans="10:16" x14ac:dyDescent="0.25">
      <c r="J7569" t="s">
        <v>0</v>
      </c>
      <c r="K7569" s="3" t="e">
        <f t="shared" si="632"/>
        <v>#VALUE!</v>
      </c>
      <c r="L7569">
        <v>69</v>
      </c>
      <c r="M7569">
        <f t="shared" si="630"/>
        <v>0.18956043956043955</v>
      </c>
      <c r="N7569">
        <f t="shared" si="633"/>
        <v>0</v>
      </c>
      <c r="O7569">
        <f t="shared" si="631"/>
        <v>0</v>
      </c>
      <c r="P7569">
        <f t="shared" ref="P7569:P7632" si="634">DATE(2013,12,26)-DATE(2012,12,27)</f>
        <v>364</v>
      </c>
    </row>
    <row r="7570" spans="10:16" x14ac:dyDescent="0.25">
      <c r="K7570" s="3">
        <f t="shared" si="632"/>
        <v>33965</v>
      </c>
      <c r="L7570">
        <v>69</v>
      </c>
      <c r="M7570">
        <f t="shared" si="630"/>
        <v>0.18956043956043955</v>
      </c>
      <c r="N7570">
        <f t="shared" si="633"/>
        <v>0</v>
      </c>
      <c r="O7570">
        <f t="shared" si="631"/>
        <v>0</v>
      </c>
      <c r="P7570">
        <f t="shared" si="634"/>
        <v>364</v>
      </c>
    </row>
    <row r="7571" spans="10:16" x14ac:dyDescent="0.25">
      <c r="J7571" t="s">
        <v>0</v>
      </c>
      <c r="K7571" s="3" t="e">
        <f t="shared" si="632"/>
        <v>#VALUE!</v>
      </c>
      <c r="L7571">
        <v>69</v>
      </c>
      <c r="M7571">
        <f t="shared" si="630"/>
        <v>0.18956043956043955</v>
      </c>
      <c r="N7571">
        <f t="shared" si="633"/>
        <v>0</v>
      </c>
      <c r="O7571">
        <f t="shared" si="631"/>
        <v>0</v>
      </c>
      <c r="P7571">
        <f t="shared" si="634"/>
        <v>364</v>
      </c>
    </row>
    <row r="7572" spans="10:16" x14ac:dyDescent="0.25">
      <c r="K7572" s="3">
        <f t="shared" si="632"/>
        <v>33965</v>
      </c>
      <c r="L7572">
        <v>69</v>
      </c>
      <c r="M7572">
        <f t="shared" si="630"/>
        <v>0.18956043956043955</v>
      </c>
      <c r="N7572">
        <f t="shared" si="633"/>
        <v>0</v>
      </c>
      <c r="O7572">
        <f t="shared" si="631"/>
        <v>0</v>
      </c>
      <c r="P7572">
        <f t="shared" si="634"/>
        <v>364</v>
      </c>
    </row>
    <row r="7573" spans="10:16" x14ac:dyDescent="0.25">
      <c r="J7573" t="s">
        <v>0</v>
      </c>
      <c r="K7573" s="3" t="e">
        <f t="shared" si="632"/>
        <v>#VALUE!</v>
      </c>
      <c r="L7573">
        <v>69</v>
      </c>
      <c r="M7573">
        <f t="shared" si="630"/>
        <v>0.18956043956043955</v>
      </c>
      <c r="N7573">
        <f t="shared" si="633"/>
        <v>0</v>
      </c>
      <c r="O7573">
        <f t="shared" si="631"/>
        <v>0</v>
      </c>
      <c r="P7573">
        <f t="shared" si="634"/>
        <v>364</v>
      </c>
    </row>
    <row r="7574" spans="10:16" x14ac:dyDescent="0.25">
      <c r="K7574" s="3">
        <f t="shared" si="632"/>
        <v>33965</v>
      </c>
      <c r="L7574">
        <v>69</v>
      </c>
      <c r="M7574">
        <f t="shared" si="630"/>
        <v>0.18956043956043955</v>
      </c>
      <c r="N7574">
        <f t="shared" si="633"/>
        <v>0</v>
      </c>
      <c r="O7574">
        <f t="shared" si="631"/>
        <v>0</v>
      </c>
      <c r="P7574">
        <f t="shared" si="634"/>
        <v>364</v>
      </c>
    </row>
    <row r="7575" spans="10:16" x14ac:dyDescent="0.25">
      <c r="J7575" t="s">
        <v>0</v>
      </c>
      <c r="K7575" s="3" t="e">
        <f t="shared" si="632"/>
        <v>#VALUE!</v>
      </c>
      <c r="L7575">
        <v>69</v>
      </c>
      <c r="M7575">
        <f t="shared" si="630"/>
        <v>0.18956043956043955</v>
      </c>
      <c r="N7575">
        <f t="shared" si="633"/>
        <v>0</v>
      </c>
      <c r="O7575">
        <f t="shared" si="631"/>
        <v>0</v>
      </c>
      <c r="P7575">
        <f t="shared" si="634"/>
        <v>364</v>
      </c>
    </row>
    <row r="7576" spans="10:16" x14ac:dyDescent="0.25">
      <c r="K7576" s="3">
        <f t="shared" si="632"/>
        <v>33965</v>
      </c>
      <c r="L7576">
        <v>69</v>
      </c>
      <c r="M7576">
        <f t="shared" si="630"/>
        <v>0.18956043956043955</v>
      </c>
      <c r="N7576">
        <f t="shared" si="633"/>
        <v>0</v>
      </c>
      <c r="O7576">
        <f t="shared" si="631"/>
        <v>0</v>
      </c>
      <c r="P7576">
        <f t="shared" si="634"/>
        <v>364</v>
      </c>
    </row>
    <row r="7577" spans="10:16" x14ac:dyDescent="0.25">
      <c r="J7577" t="s">
        <v>0</v>
      </c>
      <c r="K7577" s="3" t="e">
        <f t="shared" si="632"/>
        <v>#VALUE!</v>
      </c>
      <c r="L7577">
        <v>69</v>
      </c>
      <c r="M7577">
        <f t="shared" si="630"/>
        <v>0.18956043956043955</v>
      </c>
      <c r="N7577">
        <f t="shared" si="633"/>
        <v>0</v>
      </c>
      <c r="O7577">
        <f t="shared" si="631"/>
        <v>0</v>
      </c>
      <c r="P7577">
        <f t="shared" si="634"/>
        <v>364</v>
      </c>
    </row>
    <row r="7578" spans="10:16" x14ac:dyDescent="0.25">
      <c r="K7578" s="3">
        <f t="shared" si="632"/>
        <v>33965</v>
      </c>
      <c r="L7578">
        <v>69</v>
      </c>
      <c r="M7578">
        <f t="shared" si="630"/>
        <v>0.18956043956043955</v>
      </c>
      <c r="N7578">
        <f t="shared" si="633"/>
        <v>0</v>
      </c>
      <c r="O7578">
        <f t="shared" si="631"/>
        <v>0</v>
      </c>
      <c r="P7578">
        <f t="shared" si="634"/>
        <v>364</v>
      </c>
    </row>
    <row r="7579" spans="10:16" x14ac:dyDescent="0.25">
      <c r="J7579" t="s">
        <v>0</v>
      </c>
      <c r="K7579" s="3" t="e">
        <f t="shared" si="632"/>
        <v>#VALUE!</v>
      </c>
      <c r="L7579">
        <v>69</v>
      </c>
      <c r="M7579">
        <f t="shared" si="630"/>
        <v>0.18956043956043955</v>
      </c>
      <c r="N7579">
        <f t="shared" si="633"/>
        <v>0</v>
      </c>
      <c r="O7579">
        <f t="shared" si="631"/>
        <v>0</v>
      </c>
      <c r="P7579">
        <f t="shared" si="634"/>
        <v>364</v>
      </c>
    </row>
    <row r="7580" spans="10:16" x14ac:dyDescent="0.25">
      <c r="K7580" s="3">
        <f t="shared" si="632"/>
        <v>33965</v>
      </c>
      <c r="L7580">
        <v>69</v>
      </c>
      <c r="M7580">
        <f t="shared" si="630"/>
        <v>0.18956043956043955</v>
      </c>
      <c r="N7580">
        <f t="shared" si="633"/>
        <v>0</v>
      </c>
      <c r="O7580">
        <f t="shared" si="631"/>
        <v>0</v>
      </c>
      <c r="P7580">
        <f t="shared" si="634"/>
        <v>364</v>
      </c>
    </row>
    <row r="7581" spans="10:16" x14ac:dyDescent="0.25">
      <c r="J7581" t="s">
        <v>0</v>
      </c>
      <c r="K7581" s="3" t="e">
        <f t="shared" si="632"/>
        <v>#VALUE!</v>
      </c>
      <c r="L7581">
        <v>69</v>
      </c>
      <c r="M7581">
        <f t="shared" si="630"/>
        <v>0.18956043956043955</v>
      </c>
      <c r="N7581">
        <f t="shared" si="633"/>
        <v>0</v>
      </c>
      <c r="O7581">
        <f t="shared" si="631"/>
        <v>0</v>
      </c>
      <c r="P7581">
        <f t="shared" si="634"/>
        <v>364</v>
      </c>
    </row>
    <row r="7582" spans="10:16" x14ac:dyDescent="0.25">
      <c r="K7582" s="3">
        <f t="shared" si="632"/>
        <v>33965</v>
      </c>
      <c r="L7582">
        <v>69</v>
      </c>
      <c r="M7582">
        <f t="shared" si="630"/>
        <v>0.18956043956043955</v>
      </c>
      <c r="N7582">
        <f t="shared" si="633"/>
        <v>0</v>
      </c>
      <c r="O7582">
        <f t="shared" si="631"/>
        <v>0</v>
      </c>
      <c r="P7582">
        <f t="shared" si="634"/>
        <v>364</v>
      </c>
    </row>
    <row r="7583" spans="10:16" x14ac:dyDescent="0.25">
      <c r="J7583" t="s">
        <v>0</v>
      </c>
      <c r="K7583" s="3" t="e">
        <f t="shared" si="632"/>
        <v>#VALUE!</v>
      </c>
      <c r="L7583">
        <v>69</v>
      </c>
      <c r="M7583">
        <f t="shared" si="630"/>
        <v>0.18956043956043955</v>
      </c>
      <c r="N7583">
        <f t="shared" si="633"/>
        <v>0</v>
      </c>
      <c r="O7583">
        <f t="shared" si="631"/>
        <v>0</v>
      </c>
      <c r="P7583">
        <f t="shared" si="634"/>
        <v>364</v>
      </c>
    </row>
    <row r="7584" spans="10:16" x14ac:dyDescent="0.25">
      <c r="K7584" s="3">
        <f t="shared" si="632"/>
        <v>33965</v>
      </c>
      <c r="L7584">
        <v>69</v>
      </c>
      <c r="M7584">
        <f t="shared" si="630"/>
        <v>0.18956043956043955</v>
      </c>
      <c r="N7584">
        <f t="shared" si="633"/>
        <v>0</v>
      </c>
      <c r="O7584">
        <f t="shared" si="631"/>
        <v>0</v>
      </c>
      <c r="P7584">
        <f t="shared" si="634"/>
        <v>364</v>
      </c>
    </row>
    <row r="7585" spans="10:16" x14ac:dyDescent="0.25">
      <c r="J7585" t="s">
        <v>0</v>
      </c>
      <c r="K7585" s="3" t="e">
        <f t="shared" si="632"/>
        <v>#VALUE!</v>
      </c>
      <c r="L7585">
        <v>69</v>
      </c>
      <c r="M7585">
        <f t="shared" si="630"/>
        <v>0.18956043956043955</v>
      </c>
      <c r="N7585">
        <f t="shared" si="633"/>
        <v>0</v>
      </c>
      <c r="O7585">
        <f t="shared" si="631"/>
        <v>0</v>
      </c>
      <c r="P7585">
        <f t="shared" si="634"/>
        <v>364</v>
      </c>
    </row>
    <row r="7586" spans="10:16" x14ac:dyDescent="0.25">
      <c r="K7586" s="3">
        <f t="shared" si="632"/>
        <v>33965</v>
      </c>
      <c r="L7586">
        <v>69</v>
      </c>
      <c r="M7586">
        <f t="shared" si="630"/>
        <v>0.18956043956043955</v>
      </c>
      <c r="N7586">
        <f t="shared" si="633"/>
        <v>0</v>
      </c>
      <c r="O7586">
        <f t="shared" si="631"/>
        <v>0</v>
      </c>
      <c r="P7586">
        <f t="shared" si="634"/>
        <v>364</v>
      </c>
    </row>
    <row r="7587" spans="10:16" x14ac:dyDescent="0.25">
      <c r="J7587" t="s">
        <v>0</v>
      </c>
      <c r="K7587" s="3" t="e">
        <f t="shared" si="632"/>
        <v>#VALUE!</v>
      </c>
      <c r="L7587">
        <v>69</v>
      </c>
      <c r="M7587">
        <f t="shared" si="630"/>
        <v>0.18956043956043955</v>
      </c>
      <c r="N7587">
        <f t="shared" si="633"/>
        <v>0</v>
      </c>
      <c r="O7587">
        <f t="shared" si="631"/>
        <v>0</v>
      </c>
      <c r="P7587">
        <f t="shared" si="634"/>
        <v>364</v>
      </c>
    </row>
    <row r="7588" spans="10:16" x14ac:dyDescent="0.25">
      <c r="K7588" s="3">
        <f t="shared" si="632"/>
        <v>33965</v>
      </c>
      <c r="L7588">
        <v>69</v>
      </c>
      <c r="M7588">
        <f t="shared" si="630"/>
        <v>0.18956043956043955</v>
      </c>
      <c r="N7588">
        <f t="shared" si="633"/>
        <v>0</v>
      </c>
      <c r="O7588">
        <f t="shared" si="631"/>
        <v>0</v>
      </c>
      <c r="P7588">
        <f t="shared" si="634"/>
        <v>364</v>
      </c>
    </row>
    <row r="7589" spans="10:16" x14ac:dyDescent="0.25">
      <c r="J7589" t="s">
        <v>0</v>
      </c>
      <c r="K7589" s="3" t="e">
        <f t="shared" si="632"/>
        <v>#VALUE!</v>
      </c>
      <c r="L7589">
        <v>69</v>
      </c>
      <c r="M7589">
        <f t="shared" si="630"/>
        <v>0.18956043956043955</v>
      </c>
      <c r="N7589">
        <f t="shared" si="633"/>
        <v>0</v>
      </c>
      <c r="O7589">
        <f t="shared" si="631"/>
        <v>0</v>
      </c>
      <c r="P7589">
        <f t="shared" si="634"/>
        <v>364</v>
      </c>
    </row>
    <row r="7590" spans="10:16" x14ac:dyDescent="0.25">
      <c r="K7590" s="3">
        <f t="shared" si="632"/>
        <v>33965</v>
      </c>
      <c r="L7590">
        <v>69</v>
      </c>
      <c r="M7590">
        <f t="shared" si="630"/>
        <v>0.18956043956043955</v>
      </c>
      <c r="N7590">
        <f t="shared" si="633"/>
        <v>0</v>
      </c>
      <c r="O7590">
        <f t="shared" si="631"/>
        <v>0</v>
      </c>
      <c r="P7590">
        <f t="shared" si="634"/>
        <v>364</v>
      </c>
    </row>
    <row r="7591" spans="10:16" x14ac:dyDescent="0.25">
      <c r="J7591" t="s">
        <v>0</v>
      </c>
      <c r="K7591" s="3" t="e">
        <f t="shared" si="632"/>
        <v>#VALUE!</v>
      </c>
      <c r="L7591">
        <v>69</v>
      </c>
      <c r="M7591">
        <f t="shared" si="630"/>
        <v>0.18956043956043955</v>
      </c>
      <c r="N7591">
        <f t="shared" si="633"/>
        <v>0</v>
      </c>
      <c r="O7591">
        <f t="shared" si="631"/>
        <v>0</v>
      </c>
      <c r="P7591">
        <f t="shared" si="634"/>
        <v>364</v>
      </c>
    </row>
    <row r="7592" spans="10:16" x14ac:dyDescent="0.25">
      <c r="K7592" s="3">
        <f t="shared" si="632"/>
        <v>33965</v>
      </c>
      <c r="L7592">
        <v>69</v>
      </c>
      <c r="M7592">
        <f t="shared" si="630"/>
        <v>0.18956043956043955</v>
      </c>
      <c r="N7592">
        <f t="shared" si="633"/>
        <v>0</v>
      </c>
      <c r="O7592">
        <f t="shared" si="631"/>
        <v>0</v>
      </c>
      <c r="P7592">
        <f t="shared" si="634"/>
        <v>364</v>
      </c>
    </row>
    <row r="7593" spans="10:16" x14ac:dyDescent="0.25">
      <c r="J7593" t="s">
        <v>0</v>
      </c>
      <c r="K7593" s="3" t="e">
        <f t="shared" si="632"/>
        <v>#VALUE!</v>
      </c>
      <c r="L7593">
        <v>69</v>
      </c>
      <c r="M7593">
        <f t="shared" si="630"/>
        <v>0.18956043956043955</v>
      </c>
      <c r="N7593">
        <f t="shared" si="633"/>
        <v>0</v>
      </c>
      <c r="O7593">
        <f t="shared" si="631"/>
        <v>0</v>
      </c>
      <c r="P7593">
        <f t="shared" si="634"/>
        <v>364</v>
      </c>
    </row>
    <row r="7594" spans="10:16" x14ac:dyDescent="0.25">
      <c r="K7594" s="3">
        <f t="shared" si="632"/>
        <v>33965</v>
      </c>
      <c r="L7594">
        <v>69</v>
      </c>
      <c r="M7594">
        <f t="shared" si="630"/>
        <v>0.18956043956043955</v>
      </c>
      <c r="N7594">
        <f t="shared" si="633"/>
        <v>0</v>
      </c>
      <c r="O7594">
        <f t="shared" si="631"/>
        <v>0</v>
      </c>
      <c r="P7594">
        <f t="shared" si="634"/>
        <v>364</v>
      </c>
    </row>
    <row r="7595" spans="10:16" x14ac:dyDescent="0.25">
      <c r="J7595" t="s">
        <v>0</v>
      </c>
      <c r="K7595" s="3" t="e">
        <f t="shared" si="632"/>
        <v>#VALUE!</v>
      </c>
      <c r="L7595">
        <v>69</v>
      </c>
      <c r="M7595">
        <f t="shared" si="630"/>
        <v>0.18956043956043955</v>
      </c>
      <c r="N7595">
        <f t="shared" si="633"/>
        <v>0</v>
      </c>
      <c r="O7595">
        <f t="shared" si="631"/>
        <v>0</v>
      </c>
      <c r="P7595">
        <f t="shared" si="634"/>
        <v>364</v>
      </c>
    </row>
    <row r="7596" spans="10:16" x14ac:dyDescent="0.25">
      <c r="K7596" s="3">
        <f t="shared" si="632"/>
        <v>33965</v>
      </c>
      <c r="L7596">
        <v>69</v>
      </c>
      <c r="M7596">
        <f t="shared" si="630"/>
        <v>0.18956043956043955</v>
      </c>
      <c r="N7596">
        <f t="shared" si="633"/>
        <v>0</v>
      </c>
      <c r="O7596">
        <f t="shared" si="631"/>
        <v>0</v>
      </c>
      <c r="P7596">
        <f t="shared" si="634"/>
        <v>364</v>
      </c>
    </row>
    <row r="7597" spans="10:16" x14ac:dyDescent="0.25">
      <c r="J7597" t="s">
        <v>0</v>
      </c>
      <c r="K7597" s="3" t="e">
        <f t="shared" si="632"/>
        <v>#VALUE!</v>
      </c>
      <c r="L7597">
        <v>69</v>
      </c>
      <c r="M7597">
        <f t="shared" si="630"/>
        <v>0.18956043956043955</v>
      </c>
      <c r="N7597">
        <f t="shared" si="633"/>
        <v>0</v>
      </c>
      <c r="O7597">
        <f t="shared" si="631"/>
        <v>0</v>
      </c>
      <c r="P7597">
        <f t="shared" si="634"/>
        <v>364</v>
      </c>
    </row>
    <row r="7598" spans="10:16" x14ac:dyDescent="0.25">
      <c r="K7598" s="3">
        <f t="shared" si="632"/>
        <v>33965</v>
      </c>
      <c r="L7598">
        <v>69</v>
      </c>
      <c r="M7598">
        <f t="shared" si="630"/>
        <v>0.18956043956043955</v>
      </c>
      <c r="N7598">
        <f t="shared" si="633"/>
        <v>0</v>
      </c>
      <c r="O7598">
        <f t="shared" si="631"/>
        <v>0</v>
      </c>
      <c r="P7598">
        <f t="shared" si="634"/>
        <v>364</v>
      </c>
    </row>
    <row r="7599" spans="10:16" x14ac:dyDescent="0.25">
      <c r="J7599" t="s">
        <v>0</v>
      </c>
      <c r="K7599" s="3" t="e">
        <f t="shared" si="632"/>
        <v>#VALUE!</v>
      </c>
      <c r="L7599">
        <v>69</v>
      </c>
      <c r="M7599">
        <f t="shared" si="630"/>
        <v>0.18956043956043955</v>
      </c>
      <c r="N7599">
        <f t="shared" si="633"/>
        <v>0</v>
      </c>
      <c r="O7599">
        <f t="shared" si="631"/>
        <v>0</v>
      </c>
      <c r="P7599">
        <f t="shared" si="634"/>
        <v>364</v>
      </c>
    </row>
    <row r="7600" spans="10:16" x14ac:dyDescent="0.25">
      <c r="K7600" s="3">
        <f t="shared" si="632"/>
        <v>33965</v>
      </c>
      <c r="L7600">
        <v>69</v>
      </c>
      <c r="M7600">
        <f t="shared" si="630"/>
        <v>0.18956043956043955</v>
      </c>
      <c r="N7600">
        <f t="shared" si="633"/>
        <v>0</v>
      </c>
      <c r="O7600">
        <f t="shared" si="631"/>
        <v>0</v>
      </c>
      <c r="P7600">
        <f t="shared" si="634"/>
        <v>364</v>
      </c>
    </row>
    <row r="7601" spans="10:16" x14ac:dyDescent="0.25">
      <c r="J7601" t="s">
        <v>0</v>
      </c>
      <c r="K7601" s="3" t="e">
        <f t="shared" si="632"/>
        <v>#VALUE!</v>
      </c>
      <c r="L7601">
        <v>69</v>
      </c>
      <c r="M7601">
        <f t="shared" si="630"/>
        <v>0.18956043956043955</v>
      </c>
      <c r="N7601">
        <f t="shared" si="633"/>
        <v>0</v>
      </c>
      <c r="O7601">
        <f t="shared" si="631"/>
        <v>0</v>
      </c>
      <c r="P7601">
        <f t="shared" si="634"/>
        <v>364</v>
      </c>
    </row>
    <row r="7602" spans="10:16" x14ac:dyDescent="0.25">
      <c r="K7602" s="3">
        <f t="shared" si="632"/>
        <v>33965</v>
      </c>
      <c r="L7602">
        <v>69</v>
      </c>
      <c r="M7602">
        <f t="shared" si="630"/>
        <v>0.18956043956043955</v>
      </c>
      <c r="N7602">
        <f t="shared" si="633"/>
        <v>0</v>
      </c>
      <c r="O7602">
        <f t="shared" si="631"/>
        <v>0</v>
      </c>
      <c r="P7602">
        <f t="shared" si="634"/>
        <v>364</v>
      </c>
    </row>
    <row r="7603" spans="10:16" x14ac:dyDescent="0.25">
      <c r="J7603" t="s">
        <v>0</v>
      </c>
      <c r="K7603" s="3" t="e">
        <f t="shared" si="632"/>
        <v>#VALUE!</v>
      </c>
      <c r="L7603">
        <v>69</v>
      </c>
      <c r="M7603">
        <f t="shared" si="630"/>
        <v>0.18956043956043955</v>
      </c>
      <c r="N7603">
        <f t="shared" si="633"/>
        <v>0</v>
      </c>
      <c r="O7603">
        <f t="shared" si="631"/>
        <v>0</v>
      </c>
      <c r="P7603">
        <f t="shared" si="634"/>
        <v>364</v>
      </c>
    </row>
    <row r="7604" spans="10:16" x14ac:dyDescent="0.25">
      <c r="K7604" s="3">
        <f t="shared" si="632"/>
        <v>33965</v>
      </c>
      <c r="L7604">
        <v>69</v>
      </c>
      <c r="M7604">
        <f t="shared" si="630"/>
        <v>0.18956043956043955</v>
      </c>
      <c r="N7604">
        <f t="shared" si="633"/>
        <v>0</v>
      </c>
      <c r="O7604">
        <f t="shared" si="631"/>
        <v>0</v>
      </c>
      <c r="P7604">
        <f t="shared" si="634"/>
        <v>364</v>
      </c>
    </row>
    <row r="7605" spans="10:16" x14ac:dyDescent="0.25">
      <c r="J7605" t="s">
        <v>0</v>
      </c>
      <c r="K7605" s="3" t="e">
        <f t="shared" si="632"/>
        <v>#VALUE!</v>
      </c>
      <c r="L7605">
        <v>69</v>
      </c>
      <c r="M7605">
        <f t="shared" si="630"/>
        <v>0.18956043956043955</v>
      </c>
      <c r="N7605">
        <f t="shared" si="633"/>
        <v>0</v>
      </c>
      <c r="O7605">
        <f t="shared" si="631"/>
        <v>0</v>
      </c>
      <c r="P7605">
        <f t="shared" si="634"/>
        <v>364</v>
      </c>
    </row>
    <row r="7606" spans="10:16" x14ac:dyDescent="0.25">
      <c r="K7606" s="3">
        <f t="shared" si="632"/>
        <v>33965</v>
      </c>
      <c r="L7606">
        <v>69</v>
      </c>
      <c r="M7606">
        <f t="shared" si="630"/>
        <v>0.18956043956043955</v>
      </c>
      <c r="N7606">
        <f t="shared" si="633"/>
        <v>0</v>
      </c>
      <c r="O7606">
        <f t="shared" si="631"/>
        <v>0</v>
      </c>
      <c r="P7606">
        <f t="shared" si="634"/>
        <v>364</v>
      </c>
    </row>
    <row r="7607" spans="10:16" x14ac:dyDescent="0.25">
      <c r="J7607" t="s">
        <v>0</v>
      </c>
      <c r="K7607" s="3" t="e">
        <f t="shared" si="632"/>
        <v>#VALUE!</v>
      </c>
      <c r="L7607">
        <v>69</v>
      </c>
      <c r="M7607">
        <f t="shared" si="630"/>
        <v>0.18956043956043955</v>
      </c>
      <c r="N7607">
        <f t="shared" si="633"/>
        <v>0</v>
      </c>
      <c r="O7607">
        <f t="shared" si="631"/>
        <v>0</v>
      </c>
      <c r="P7607">
        <f t="shared" si="634"/>
        <v>364</v>
      </c>
    </row>
    <row r="7608" spans="10:16" x14ac:dyDescent="0.25">
      <c r="K7608" s="3">
        <f t="shared" si="632"/>
        <v>33965</v>
      </c>
      <c r="L7608">
        <v>69</v>
      </c>
      <c r="M7608">
        <f t="shared" si="630"/>
        <v>0.18956043956043955</v>
      </c>
      <c r="N7608">
        <f t="shared" si="633"/>
        <v>0</v>
      </c>
      <c r="O7608">
        <f t="shared" si="631"/>
        <v>0</v>
      </c>
      <c r="P7608">
        <f t="shared" si="634"/>
        <v>364</v>
      </c>
    </row>
    <row r="7609" spans="10:16" x14ac:dyDescent="0.25">
      <c r="J7609" t="s">
        <v>0</v>
      </c>
      <c r="K7609" s="3" t="e">
        <f t="shared" si="632"/>
        <v>#VALUE!</v>
      </c>
      <c r="L7609">
        <v>69</v>
      </c>
      <c r="M7609">
        <f t="shared" si="630"/>
        <v>0.18956043956043955</v>
      </c>
      <c r="N7609">
        <f t="shared" si="633"/>
        <v>0</v>
      </c>
      <c r="O7609">
        <f t="shared" si="631"/>
        <v>0</v>
      </c>
      <c r="P7609">
        <f t="shared" si="634"/>
        <v>364</v>
      </c>
    </row>
    <row r="7610" spans="10:16" x14ac:dyDescent="0.25">
      <c r="K7610" s="3">
        <f t="shared" si="632"/>
        <v>33965</v>
      </c>
      <c r="L7610">
        <v>69</v>
      </c>
      <c r="M7610">
        <f t="shared" si="630"/>
        <v>0.18956043956043955</v>
      </c>
      <c r="N7610">
        <f t="shared" si="633"/>
        <v>0</v>
      </c>
      <c r="O7610">
        <f t="shared" si="631"/>
        <v>0</v>
      </c>
      <c r="P7610">
        <f t="shared" si="634"/>
        <v>364</v>
      </c>
    </row>
    <row r="7611" spans="10:16" x14ac:dyDescent="0.25">
      <c r="J7611" t="s">
        <v>0</v>
      </c>
      <c r="K7611" s="3" t="e">
        <f t="shared" si="632"/>
        <v>#VALUE!</v>
      </c>
      <c r="L7611">
        <v>69</v>
      </c>
      <c r="M7611">
        <f t="shared" si="630"/>
        <v>0.18956043956043955</v>
      </c>
      <c r="N7611">
        <f t="shared" si="633"/>
        <v>0</v>
      </c>
      <c r="O7611">
        <f t="shared" si="631"/>
        <v>0</v>
      </c>
      <c r="P7611">
        <f t="shared" si="634"/>
        <v>364</v>
      </c>
    </row>
    <row r="7612" spans="10:16" x14ac:dyDescent="0.25">
      <c r="K7612" s="3">
        <f t="shared" si="632"/>
        <v>33965</v>
      </c>
      <c r="L7612">
        <v>69</v>
      </c>
      <c r="M7612">
        <f t="shared" si="630"/>
        <v>0.18956043956043955</v>
      </c>
      <c r="N7612">
        <f t="shared" si="633"/>
        <v>0</v>
      </c>
      <c r="O7612">
        <f t="shared" si="631"/>
        <v>0</v>
      </c>
      <c r="P7612">
        <f t="shared" si="634"/>
        <v>364</v>
      </c>
    </row>
    <row r="7613" spans="10:16" x14ac:dyDescent="0.25">
      <c r="J7613" t="s">
        <v>0</v>
      </c>
      <c r="K7613" s="3" t="e">
        <f t="shared" si="632"/>
        <v>#VALUE!</v>
      </c>
      <c r="L7613">
        <v>69</v>
      </c>
      <c r="M7613">
        <f t="shared" si="630"/>
        <v>0.18956043956043955</v>
      </c>
      <c r="N7613">
        <f t="shared" si="633"/>
        <v>0</v>
      </c>
      <c r="O7613">
        <f t="shared" si="631"/>
        <v>0</v>
      </c>
      <c r="P7613">
        <f t="shared" si="634"/>
        <v>364</v>
      </c>
    </row>
    <row r="7614" spans="10:16" x14ac:dyDescent="0.25">
      <c r="K7614" s="3">
        <f t="shared" si="632"/>
        <v>33965</v>
      </c>
      <c r="L7614">
        <v>69</v>
      </c>
      <c r="M7614">
        <f t="shared" si="630"/>
        <v>0.18956043956043955</v>
      </c>
      <c r="N7614">
        <f t="shared" si="633"/>
        <v>0</v>
      </c>
      <c r="O7614">
        <f t="shared" si="631"/>
        <v>0</v>
      </c>
      <c r="P7614">
        <f t="shared" si="634"/>
        <v>364</v>
      </c>
    </row>
    <row r="7615" spans="10:16" x14ac:dyDescent="0.25">
      <c r="J7615" t="s">
        <v>0</v>
      </c>
      <c r="K7615" s="3" t="e">
        <f t="shared" si="632"/>
        <v>#VALUE!</v>
      </c>
      <c r="L7615">
        <v>69</v>
      </c>
      <c r="M7615">
        <f t="shared" si="630"/>
        <v>0.18956043956043955</v>
      </c>
      <c r="N7615">
        <f t="shared" si="633"/>
        <v>0</v>
      </c>
      <c r="O7615">
        <f t="shared" si="631"/>
        <v>0</v>
      </c>
      <c r="P7615">
        <f t="shared" si="634"/>
        <v>364</v>
      </c>
    </row>
    <row r="7616" spans="10:16" x14ac:dyDescent="0.25">
      <c r="K7616" s="3">
        <f t="shared" si="632"/>
        <v>33965</v>
      </c>
      <c r="L7616">
        <v>69</v>
      </c>
      <c r="M7616">
        <f t="shared" si="630"/>
        <v>0.18956043956043955</v>
      </c>
      <c r="N7616">
        <f t="shared" si="633"/>
        <v>0</v>
      </c>
      <c r="O7616">
        <f t="shared" si="631"/>
        <v>0</v>
      </c>
      <c r="P7616">
        <f t="shared" si="634"/>
        <v>364</v>
      </c>
    </row>
    <row r="7617" spans="10:16" x14ac:dyDescent="0.25">
      <c r="J7617" t="s">
        <v>0</v>
      </c>
      <c r="K7617" s="3" t="e">
        <f t="shared" si="632"/>
        <v>#VALUE!</v>
      </c>
      <c r="L7617">
        <v>69</v>
      </c>
      <c r="M7617">
        <f t="shared" si="630"/>
        <v>0.18956043956043955</v>
      </c>
      <c r="N7617">
        <f t="shared" si="633"/>
        <v>0</v>
      </c>
      <c r="O7617">
        <f t="shared" si="631"/>
        <v>0</v>
      </c>
      <c r="P7617">
        <f t="shared" si="634"/>
        <v>364</v>
      </c>
    </row>
    <row r="7618" spans="10:16" x14ac:dyDescent="0.25">
      <c r="K7618" s="3">
        <f t="shared" si="632"/>
        <v>33965</v>
      </c>
      <c r="L7618">
        <v>69</v>
      </c>
      <c r="M7618">
        <f t="shared" si="630"/>
        <v>0.18956043956043955</v>
      </c>
      <c r="N7618">
        <f t="shared" si="633"/>
        <v>0</v>
      </c>
      <c r="O7618">
        <f t="shared" si="631"/>
        <v>0</v>
      </c>
      <c r="P7618">
        <f t="shared" si="634"/>
        <v>364</v>
      </c>
    </row>
    <row r="7619" spans="10:16" x14ac:dyDescent="0.25">
      <c r="J7619" t="s">
        <v>0</v>
      </c>
      <c r="K7619" s="3" t="e">
        <f t="shared" si="632"/>
        <v>#VALUE!</v>
      </c>
      <c r="L7619">
        <v>69</v>
      </c>
      <c r="M7619">
        <f t="shared" si="630"/>
        <v>0.18956043956043955</v>
      </c>
      <c r="N7619">
        <f t="shared" si="633"/>
        <v>0</v>
      </c>
      <c r="O7619">
        <f t="shared" si="631"/>
        <v>0</v>
      </c>
      <c r="P7619">
        <f t="shared" si="634"/>
        <v>364</v>
      </c>
    </row>
    <row r="7620" spans="10:16" x14ac:dyDescent="0.25">
      <c r="K7620" s="3">
        <f t="shared" si="632"/>
        <v>33965</v>
      </c>
      <c r="L7620">
        <v>69</v>
      </c>
      <c r="M7620">
        <f t="shared" si="630"/>
        <v>0.18956043956043955</v>
      </c>
      <c r="N7620">
        <f t="shared" si="633"/>
        <v>0</v>
      </c>
      <c r="O7620">
        <f t="shared" si="631"/>
        <v>0</v>
      </c>
      <c r="P7620">
        <f t="shared" si="634"/>
        <v>364</v>
      </c>
    </row>
    <row r="7621" spans="10:16" x14ac:dyDescent="0.25">
      <c r="J7621" t="s">
        <v>0</v>
      </c>
      <c r="K7621" s="3" t="e">
        <f t="shared" si="632"/>
        <v>#VALUE!</v>
      </c>
      <c r="L7621">
        <v>69</v>
      </c>
      <c r="M7621">
        <f t="shared" si="630"/>
        <v>0.18956043956043955</v>
      </c>
      <c r="N7621">
        <f t="shared" si="633"/>
        <v>0</v>
      </c>
      <c r="O7621">
        <f t="shared" si="631"/>
        <v>0</v>
      </c>
      <c r="P7621">
        <f t="shared" si="634"/>
        <v>364</v>
      </c>
    </row>
    <row r="7622" spans="10:16" x14ac:dyDescent="0.25">
      <c r="K7622" s="3">
        <f t="shared" si="632"/>
        <v>33965</v>
      </c>
      <c r="L7622">
        <v>69</v>
      </c>
      <c r="M7622">
        <f t="shared" si="630"/>
        <v>0.18956043956043955</v>
      </c>
      <c r="N7622">
        <f t="shared" si="633"/>
        <v>0</v>
      </c>
      <c r="O7622">
        <f t="shared" si="631"/>
        <v>0</v>
      </c>
      <c r="P7622">
        <f t="shared" si="634"/>
        <v>364</v>
      </c>
    </row>
    <row r="7623" spans="10:16" x14ac:dyDescent="0.25">
      <c r="J7623" t="s">
        <v>0</v>
      </c>
      <c r="K7623" s="3" t="e">
        <f t="shared" si="632"/>
        <v>#VALUE!</v>
      </c>
      <c r="L7623">
        <v>69</v>
      </c>
      <c r="M7623">
        <f t="shared" si="630"/>
        <v>0.18956043956043955</v>
      </c>
      <c r="N7623">
        <f t="shared" si="633"/>
        <v>0</v>
      </c>
      <c r="O7623">
        <f t="shared" si="631"/>
        <v>0</v>
      </c>
      <c r="P7623">
        <f t="shared" si="634"/>
        <v>364</v>
      </c>
    </row>
    <row r="7624" spans="10:16" x14ac:dyDescent="0.25">
      <c r="K7624" s="3">
        <f t="shared" si="632"/>
        <v>33965</v>
      </c>
      <c r="L7624">
        <v>69</v>
      </c>
      <c r="M7624">
        <f t="shared" ref="M7624:M7687" si="635">L7624/P7624</f>
        <v>0.18956043956043955</v>
      </c>
      <c r="N7624">
        <f t="shared" si="633"/>
        <v>0</v>
      </c>
      <c r="O7624">
        <f t="shared" ref="O7624:O7687" si="636">ROUND(N7624,1)</f>
        <v>0</v>
      </c>
      <c r="P7624">
        <f t="shared" si="634"/>
        <v>364</v>
      </c>
    </row>
    <row r="7625" spans="10:16" x14ac:dyDescent="0.25">
      <c r="J7625" t="s">
        <v>0</v>
      </c>
      <c r="K7625" s="3" t="e">
        <f t="shared" ref="K7625:K7688" si="637">$K$7+J7625</f>
        <v>#VALUE!</v>
      </c>
      <c r="L7625">
        <v>69</v>
      </c>
      <c r="M7625">
        <f t="shared" si="635"/>
        <v>0.18956043956043955</v>
      </c>
      <c r="N7625">
        <f t="shared" ref="N7625:N7688" si="638">INT(M7625)</f>
        <v>0</v>
      </c>
      <c r="O7625">
        <f t="shared" si="636"/>
        <v>0</v>
      </c>
      <c r="P7625">
        <f t="shared" si="634"/>
        <v>364</v>
      </c>
    </row>
    <row r="7626" spans="10:16" x14ac:dyDescent="0.25">
      <c r="K7626" s="3">
        <f t="shared" si="637"/>
        <v>33965</v>
      </c>
      <c r="L7626">
        <v>69</v>
      </c>
      <c r="M7626">
        <f t="shared" si="635"/>
        <v>0.18956043956043955</v>
      </c>
      <c r="N7626">
        <f t="shared" si="638"/>
        <v>0</v>
      </c>
      <c r="O7626">
        <f t="shared" si="636"/>
        <v>0</v>
      </c>
      <c r="P7626">
        <f t="shared" si="634"/>
        <v>364</v>
      </c>
    </row>
    <row r="7627" spans="10:16" x14ac:dyDescent="0.25">
      <c r="J7627" t="s">
        <v>0</v>
      </c>
      <c r="K7627" s="3" t="e">
        <f t="shared" si="637"/>
        <v>#VALUE!</v>
      </c>
      <c r="L7627">
        <v>69</v>
      </c>
      <c r="M7627">
        <f t="shared" si="635"/>
        <v>0.18956043956043955</v>
      </c>
      <c r="N7627">
        <f t="shared" si="638"/>
        <v>0</v>
      </c>
      <c r="O7627">
        <f t="shared" si="636"/>
        <v>0</v>
      </c>
      <c r="P7627">
        <f t="shared" si="634"/>
        <v>364</v>
      </c>
    </row>
    <row r="7628" spans="10:16" x14ac:dyDescent="0.25">
      <c r="K7628" s="3">
        <f t="shared" si="637"/>
        <v>33965</v>
      </c>
      <c r="L7628">
        <v>69</v>
      </c>
      <c r="M7628">
        <f t="shared" si="635"/>
        <v>0.18956043956043955</v>
      </c>
      <c r="N7628">
        <f t="shared" si="638"/>
        <v>0</v>
      </c>
      <c r="O7628">
        <f t="shared" si="636"/>
        <v>0</v>
      </c>
      <c r="P7628">
        <f t="shared" si="634"/>
        <v>364</v>
      </c>
    </row>
    <row r="7629" spans="10:16" x14ac:dyDescent="0.25">
      <c r="J7629" t="s">
        <v>0</v>
      </c>
      <c r="K7629" s="3" t="e">
        <f t="shared" si="637"/>
        <v>#VALUE!</v>
      </c>
      <c r="L7629">
        <v>69</v>
      </c>
      <c r="M7629">
        <f t="shared" si="635"/>
        <v>0.18956043956043955</v>
      </c>
      <c r="N7629">
        <f t="shared" si="638"/>
        <v>0</v>
      </c>
      <c r="O7629">
        <f t="shared" si="636"/>
        <v>0</v>
      </c>
      <c r="P7629">
        <f t="shared" si="634"/>
        <v>364</v>
      </c>
    </row>
    <row r="7630" spans="10:16" x14ac:dyDescent="0.25">
      <c r="K7630" s="3">
        <f t="shared" si="637"/>
        <v>33965</v>
      </c>
      <c r="L7630">
        <v>69</v>
      </c>
      <c r="M7630">
        <f t="shared" si="635"/>
        <v>0.18956043956043955</v>
      </c>
      <c r="N7630">
        <f t="shared" si="638"/>
        <v>0</v>
      </c>
      <c r="O7630">
        <f t="shared" si="636"/>
        <v>0</v>
      </c>
      <c r="P7630">
        <f t="shared" si="634"/>
        <v>364</v>
      </c>
    </row>
    <row r="7631" spans="10:16" x14ac:dyDescent="0.25">
      <c r="J7631" t="s">
        <v>0</v>
      </c>
      <c r="K7631" s="3" t="e">
        <f t="shared" si="637"/>
        <v>#VALUE!</v>
      </c>
      <c r="L7631">
        <v>69</v>
      </c>
      <c r="M7631">
        <f t="shared" si="635"/>
        <v>0.18956043956043955</v>
      </c>
      <c r="N7631">
        <f t="shared" si="638"/>
        <v>0</v>
      </c>
      <c r="O7631">
        <f t="shared" si="636"/>
        <v>0</v>
      </c>
      <c r="P7631">
        <f t="shared" si="634"/>
        <v>364</v>
      </c>
    </row>
    <row r="7632" spans="10:16" x14ac:dyDescent="0.25">
      <c r="K7632" s="3">
        <f t="shared" si="637"/>
        <v>33965</v>
      </c>
      <c r="L7632">
        <v>69</v>
      </c>
      <c r="M7632">
        <f t="shared" si="635"/>
        <v>0.18956043956043955</v>
      </c>
      <c r="N7632">
        <f t="shared" si="638"/>
        <v>0</v>
      </c>
      <c r="O7632">
        <f t="shared" si="636"/>
        <v>0</v>
      </c>
      <c r="P7632">
        <f t="shared" si="634"/>
        <v>364</v>
      </c>
    </row>
    <row r="7633" spans="10:16" x14ac:dyDescent="0.25">
      <c r="J7633" t="s">
        <v>0</v>
      </c>
      <c r="K7633" s="3" t="e">
        <f t="shared" si="637"/>
        <v>#VALUE!</v>
      </c>
      <c r="L7633">
        <v>69</v>
      </c>
      <c r="M7633">
        <f t="shared" si="635"/>
        <v>0.18956043956043955</v>
      </c>
      <c r="N7633">
        <f t="shared" si="638"/>
        <v>0</v>
      </c>
      <c r="O7633">
        <f t="shared" si="636"/>
        <v>0</v>
      </c>
      <c r="P7633">
        <f t="shared" ref="P7633:P7676" si="639">DATE(2013,12,26)-DATE(2012,12,27)</f>
        <v>364</v>
      </c>
    </row>
    <row r="7634" spans="10:16" x14ac:dyDescent="0.25">
      <c r="K7634" s="3">
        <f t="shared" si="637"/>
        <v>33965</v>
      </c>
      <c r="L7634">
        <v>69</v>
      </c>
      <c r="M7634">
        <f t="shared" si="635"/>
        <v>0.18956043956043955</v>
      </c>
      <c r="N7634">
        <f t="shared" si="638"/>
        <v>0</v>
      </c>
      <c r="O7634">
        <f t="shared" si="636"/>
        <v>0</v>
      </c>
      <c r="P7634">
        <f t="shared" si="639"/>
        <v>364</v>
      </c>
    </row>
    <row r="7635" spans="10:16" x14ac:dyDescent="0.25">
      <c r="J7635" t="s">
        <v>0</v>
      </c>
      <c r="K7635" s="3" t="e">
        <f t="shared" si="637"/>
        <v>#VALUE!</v>
      </c>
      <c r="L7635">
        <v>69</v>
      </c>
      <c r="M7635">
        <f t="shared" si="635"/>
        <v>0.18956043956043955</v>
      </c>
      <c r="N7635">
        <f t="shared" si="638"/>
        <v>0</v>
      </c>
      <c r="O7635">
        <f t="shared" si="636"/>
        <v>0</v>
      </c>
      <c r="P7635">
        <f t="shared" si="639"/>
        <v>364</v>
      </c>
    </row>
    <row r="7636" spans="10:16" x14ac:dyDescent="0.25">
      <c r="K7636" s="3">
        <f t="shared" si="637"/>
        <v>33965</v>
      </c>
      <c r="L7636">
        <v>69</v>
      </c>
      <c r="M7636">
        <f t="shared" si="635"/>
        <v>0.18956043956043955</v>
      </c>
      <c r="N7636">
        <f t="shared" si="638"/>
        <v>0</v>
      </c>
      <c r="O7636">
        <f t="shared" si="636"/>
        <v>0</v>
      </c>
      <c r="P7636">
        <f t="shared" si="639"/>
        <v>364</v>
      </c>
    </row>
    <row r="7637" spans="10:16" x14ac:dyDescent="0.25">
      <c r="J7637" t="s">
        <v>0</v>
      </c>
      <c r="K7637" s="3" t="e">
        <f t="shared" si="637"/>
        <v>#VALUE!</v>
      </c>
      <c r="L7637">
        <v>69</v>
      </c>
      <c r="M7637">
        <f t="shared" si="635"/>
        <v>0.18956043956043955</v>
      </c>
      <c r="N7637">
        <f t="shared" si="638"/>
        <v>0</v>
      </c>
      <c r="O7637">
        <f t="shared" si="636"/>
        <v>0</v>
      </c>
      <c r="P7637">
        <f t="shared" si="639"/>
        <v>364</v>
      </c>
    </row>
    <row r="7638" spans="10:16" x14ac:dyDescent="0.25">
      <c r="K7638" s="3">
        <f t="shared" si="637"/>
        <v>33965</v>
      </c>
      <c r="L7638">
        <v>69</v>
      </c>
      <c r="M7638">
        <f t="shared" si="635"/>
        <v>0.18956043956043955</v>
      </c>
      <c r="N7638">
        <f t="shared" si="638"/>
        <v>0</v>
      </c>
      <c r="O7638">
        <f t="shared" si="636"/>
        <v>0</v>
      </c>
      <c r="P7638">
        <f t="shared" si="639"/>
        <v>364</v>
      </c>
    </row>
    <row r="7639" spans="10:16" x14ac:dyDescent="0.25">
      <c r="J7639" t="s">
        <v>0</v>
      </c>
      <c r="K7639" s="3" t="e">
        <f t="shared" si="637"/>
        <v>#VALUE!</v>
      </c>
      <c r="L7639">
        <v>69</v>
      </c>
      <c r="M7639">
        <f t="shared" si="635"/>
        <v>0.18956043956043955</v>
      </c>
      <c r="N7639">
        <f t="shared" si="638"/>
        <v>0</v>
      </c>
      <c r="O7639">
        <f t="shared" si="636"/>
        <v>0</v>
      </c>
      <c r="P7639">
        <f t="shared" si="639"/>
        <v>364</v>
      </c>
    </row>
    <row r="7640" spans="10:16" x14ac:dyDescent="0.25">
      <c r="K7640" s="3">
        <f t="shared" si="637"/>
        <v>33965</v>
      </c>
      <c r="L7640">
        <v>69</v>
      </c>
      <c r="M7640">
        <f t="shared" si="635"/>
        <v>0.18956043956043955</v>
      </c>
      <c r="N7640">
        <f t="shared" si="638"/>
        <v>0</v>
      </c>
      <c r="O7640">
        <f t="shared" si="636"/>
        <v>0</v>
      </c>
      <c r="P7640">
        <f t="shared" si="639"/>
        <v>364</v>
      </c>
    </row>
    <row r="7641" spans="10:16" x14ac:dyDescent="0.25">
      <c r="J7641" t="s">
        <v>0</v>
      </c>
      <c r="K7641" s="3" t="e">
        <f t="shared" si="637"/>
        <v>#VALUE!</v>
      </c>
      <c r="L7641">
        <v>69</v>
      </c>
      <c r="M7641">
        <f t="shared" si="635"/>
        <v>0.18956043956043955</v>
      </c>
      <c r="N7641">
        <f t="shared" si="638"/>
        <v>0</v>
      </c>
      <c r="O7641">
        <f t="shared" si="636"/>
        <v>0</v>
      </c>
      <c r="P7641">
        <f t="shared" si="639"/>
        <v>364</v>
      </c>
    </row>
    <row r="7642" spans="10:16" x14ac:dyDescent="0.25">
      <c r="K7642" s="3">
        <f t="shared" si="637"/>
        <v>33965</v>
      </c>
      <c r="L7642">
        <v>69</v>
      </c>
      <c r="M7642">
        <f t="shared" si="635"/>
        <v>0.18956043956043955</v>
      </c>
      <c r="N7642">
        <f t="shared" si="638"/>
        <v>0</v>
      </c>
      <c r="O7642">
        <f t="shared" si="636"/>
        <v>0</v>
      </c>
      <c r="P7642">
        <f t="shared" si="639"/>
        <v>364</v>
      </c>
    </row>
    <row r="7643" spans="10:16" x14ac:dyDescent="0.25">
      <c r="J7643" t="s">
        <v>0</v>
      </c>
      <c r="K7643" s="3" t="e">
        <f t="shared" si="637"/>
        <v>#VALUE!</v>
      </c>
      <c r="L7643">
        <v>69</v>
      </c>
      <c r="M7643">
        <f t="shared" si="635"/>
        <v>0.18956043956043955</v>
      </c>
      <c r="N7643">
        <f t="shared" si="638"/>
        <v>0</v>
      </c>
      <c r="O7643">
        <f t="shared" si="636"/>
        <v>0</v>
      </c>
      <c r="P7643">
        <f t="shared" si="639"/>
        <v>364</v>
      </c>
    </row>
    <row r="7644" spans="10:16" x14ac:dyDescent="0.25">
      <c r="K7644" s="3">
        <f t="shared" si="637"/>
        <v>33965</v>
      </c>
      <c r="L7644">
        <v>69</v>
      </c>
      <c r="M7644">
        <f t="shared" si="635"/>
        <v>0.18956043956043955</v>
      </c>
      <c r="N7644">
        <f t="shared" si="638"/>
        <v>0</v>
      </c>
      <c r="O7644">
        <f t="shared" si="636"/>
        <v>0</v>
      </c>
      <c r="P7644">
        <f t="shared" si="639"/>
        <v>364</v>
      </c>
    </row>
    <row r="7645" spans="10:16" x14ac:dyDescent="0.25">
      <c r="J7645" t="s">
        <v>0</v>
      </c>
      <c r="K7645" s="3" t="e">
        <f t="shared" si="637"/>
        <v>#VALUE!</v>
      </c>
      <c r="L7645">
        <v>69</v>
      </c>
      <c r="M7645">
        <f t="shared" si="635"/>
        <v>0.18956043956043955</v>
      </c>
      <c r="N7645">
        <f t="shared" si="638"/>
        <v>0</v>
      </c>
      <c r="O7645">
        <f t="shared" si="636"/>
        <v>0</v>
      </c>
      <c r="P7645">
        <f t="shared" si="639"/>
        <v>364</v>
      </c>
    </row>
    <row r="7646" spans="10:16" x14ac:dyDescent="0.25">
      <c r="K7646" s="3">
        <f t="shared" si="637"/>
        <v>33965</v>
      </c>
      <c r="L7646">
        <v>69</v>
      </c>
      <c r="M7646">
        <f t="shared" si="635"/>
        <v>0.18956043956043955</v>
      </c>
      <c r="N7646">
        <f t="shared" si="638"/>
        <v>0</v>
      </c>
      <c r="O7646">
        <f t="shared" si="636"/>
        <v>0</v>
      </c>
      <c r="P7646">
        <f t="shared" si="639"/>
        <v>364</v>
      </c>
    </row>
    <row r="7647" spans="10:16" x14ac:dyDescent="0.25">
      <c r="J7647" t="s">
        <v>0</v>
      </c>
      <c r="K7647" s="3" t="e">
        <f t="shared" si="637"/>
        <v>#VALUE!</v>
      </c>
      <c r="L7647">
        <v>69</v>
      </c>
      <c r="M7647">
        <f t="shared" si="635"/>
        <v>0.18956043956043955</v>
      </c>
      <c r="N7647">
        <f t="shared" si="638"/>
        <v>0</v>
      </c>
      <c r="O7647">
        <f t="shared" si="636"/>
        <v>0</v>
      </c>
      <c r="P7647">
        <f t="shared" si="639"/>
        <v>364</v>
      </c>
    </row>
    <row r="7648" spans="10:16" x14ac:dyDescent="0.25">
      <c r="K7648" s="3">
        <f t="shared" si="637"/>
        <v>33965</v>
      </c>
      <c r="L7648">
        <v>69</v>
      </c>
      <c r="M7648">
        <f t="shared" si="635"/>
        <v>0.18956043956043955</v>
      </c>
      <c r="N7648">
        <f t="shared" si="638"/>
        <v>0</v>
      </c>
      <c r="O7648">
        <f t="shared" si="636"/>
        <v>0</v>
      </c>
      <c r="P7648">
        <f t="shared" si="639"/>
        <v>364</v>
      </c>
    </row>
    <row r="7649" spans="10:16" x14ac:dyDescent="0.25">
      <c r="J7649" t="s">
        <v>0</v>
      </c>
      <c r="K7649" s="3" t="e">
        <f t="shared" si="637"/>
        <v>#VALUE!</v>
      </c>
      <c r="L7649">
        <v>69</v>
      </c>
      <c r="M7649">
        <f t="shared" si="635"/>
        <v>0.18956043956043955</v>
      </c>
      <c r="N7649">
        <f t="shared" si="638"/>
        <v>0</v>
      </c>
      <c r="O7649">
        <f t="shared" si="636"/>
        <v>0</v>
      </c>
      <c r="P7649">
        <f t="shared" si="639"/>
        <v>364</v>
      </c>
    </row>
    <row r="7650" spans="10:16" x14ac:dyDescent="0.25">
      <c r="K7650" s="3">
        <f t="shared" si="637"/>
        <v>33965</v>
      </c>
      <c r="L7650">
        <v>69</v>
      </c>
      <c r="M7650">
        <f t="shared" si="635"/>
        <v>0.18956043956043955</v>
      </c>
      <c r="N7650">
        <f t="shared" si="638"/>
        <v>0</v>
      </c>
      <c r="O7650">
        <f t="shared" si="636"/>
        <v>0</v>
      </c>
      <c r="P7650">
        <f t="shared" si="639"/>
        <v>364</v>
      </c>
    </row>
    <row r="7651" spans="10:16" x14ac:dyDescent="0.25">
      <c r="J7651" t="s">
        <v>0</v>
      </c>
      <c r="K7651" s="3" t="e">
        <f t="shared" si="637"/>
        <v>#VALUE!</v>
      </c>
      <c r="L7651">
        <v>69</v>
      </c>
      <c r="M7651">
        <f t="shared" si="635"/>
        <v>0.18956043956043955</v>
      </c>
      <c r="N7651">
        <f t="shared" si="638"/>
        <v>0</v>
      </c>
      <c r="O7651">
        <f t="shared" si="636"/>
        <v>0</v>
      </c>
      <c r="P7651">
        <f t="shared" si="639"/>
        <v>364</v>
      </c>
    </row>
    <row r="7652" spans="10:16" x14ac:dyDescent="0.25">
      <c r="K7652" s="3">
        <f t="shared" si="637"/>
        <v>33965</v>
      </c>
      <c r="L7652">
        <v>69</v>
      </c>
      <c r="M7652">
        <f t="shared" si="635"/>
        <v>0.18956043956043955</v>
      </c>
      <c r="N7652">
        <f t="shared" si="638"/>
        <v>0</v>
      </c>
      <c r="O7652">
        <f t="shared" si="636"/>
        <v>0</v>
      </c>
      <c r="P7652">
        <f t="shared" si="639"/>
        <v>364</v>
      </c>
    </row>
    <row r="7653" spans="10:16" x14ac:dyDescent="0.25">
      <c r="J7653" t="s">
        <v>0</v>
      </c>
      <c r="K7653" s="3" t="e">
        <f t="shared" si="637"/>
        <v>#VALUE!</v>
      </c>
      <c r="L7653">
        <v>69</v>
      </c>
      <c r="M7653">
        <f t="shared" si="635"/>
        <v>0.18956043956043955</v>
      </c>
      <c r="N7653">
        <f t="shared" si="638"/>
        <v>0</v>
      </c>
      <c r="O7653">
        <f t="shared" si="636"/>
        <v>0</v>
      </c>
      <c r="P7653">
        <f t="shared" si="639"/>
        <v>364</v>
      </c>
    </row>
    <row r="7654" spans="10:16" x14ac:dyDescent="0.25">
      <c r="K7654" s="3">
        <f t="shared" si="637"/>
        <v>33965</v>
      </c>
      <c r="L7654">
        <v>69</v>
      </c>
      <c r="M7654">
        <f t="shared" si="635"/>
        <v>0.18956043956043955</v>
      </c>
      <c r="N7654">
        <f t="shared" si="638"/>
        <v>0</v>
      </c>
      <c r="O7654">
        <f t="shared" si="636"/>
        <v>0</v>
      </c>
      <c r="P7654">
        <f t="shared" si="639"/>
        <v>364</v>
      </c>
    </row>
    <row r="7655" spans="10:16" x14ac:dyDescent="0.25">
      <c r="J7655" t="s">
        <v>0</v>
      </c>
      <c r="K7655" s="3" t="e">
        <f t="shared" si="637"/>
        <v>#VALUE!</v>
      </c>
      <c r="L7655">
        <v>69</v>
      </c>
      <c r="M7655">
        <f t="shared" si="635"/>
        <v>0.18956043956043955</v>
      </c>
      <c r="N7655">
        <f t="shared" si="638"/>
        <v>0</v>
      </c>
      <c r="O7655">
        <f t="shared" si="636"/>
        <v>0</v>
      </c>
      <c r="P7655">
        <f t="shared" si="639"/>
        <v>364</v>
      </c>
    </row>
    <row r="7656" spans="10:16" x14ac:dyDescent="0.25">
      <c r="K7656" s="3">
        <f t="shared" si="637"/>
        <v>33965</v>
      </c>
      <c r="L7656">
        <v>69</v>
      </c>
      <c r="M7656">
        <f t="shared" si="635"/>
        <v>0.18956043956043955</v>
      </c>
      <c r="N7656">
        <f t="shared" si="638"/>
        <v>0</v>
      </c>
      <c r="O7656">
        <f t="shared" si="636"/>
        <v>0</v>
      </c>
      <c r="P7656">
        <f t="shared" si="639"/>
        <v>364</v>
      </c>
    </row>
    <row r="7657" spans="10:16" x14ac:dyDescent="0.25">
      <c r="J7657" t="s">
        <v>0</v>
      </c>
      <c r="K7657" s="3" t="e">
        <f t="shared" si="637"/>
        <v>#VALUE!</v>
      </c>
      <c r="L7657">
        <v>69</v>
      </c>
      <c r="M7657">
        <f t="shared" si="635"/>
        <v>0.18956043956043955</v>
      </c>
      <c r="N7657">
        <f t="shared" si="638"/>
        <v>0</v>
      </c>
      <c r="O7657">
        <f t="shared" si="636"/>
        <v>0</v>
      </c>
      <c r="P7657">
        <f t="shared" si="639"/>
        <v>364</v>
      </c>
    </row>
    <row r="7658" spans="10:16" x14ac:dyDescent="0.25">
      <c r="K7658" s="3">
        <f t="shared" si="637"/>
        <v>33965</v>
      </c>
      <c r="L7658">
        <v>69</v>
      </c>
      <c r="M7658">
        <f t="shared" si="635"/>
        <v>0.18956043956043955</v>
      </c>
      <c r="N7658">
        <f t="shared" si="638"/>
        <v>0</v>
      </c>
      <c r="O7658">
        <f t="shared" si="636"/>
        <v>0</v>
      </c>
      <c r="P7658">
        <f t="shared" si="639"/>
        <v>364</v>
      </c>
    </row>
    <row r="7659" spans="10:16" x14ac:dyDescent="0.25">
      <c r="J7659" t="s">
        <v>0</v>
      </c>
      <c r="K7659" s="3" t="e">
        <f t="shared" si="637"/>
        <v>#VALUE!</v>
      </c>
      <c r="L7659">
        <v>69</v>
      </c>
      <c r="M7659">
        <f t="shared" si="635"/>
        <v>0.18956043956043955</v>
      </c>
      <c r="N7659">
        <f t="shared" si="638"/>
        <v>0</v>
      </c>
      <c r="O7659">
        <f t="shared" si="636"/>
        <v>0</v>
      </c>
      <c r="P7659">
        <f t="shared" si="639"/>
        <v>364</v>
      </c>
    </row>
    <row r="7660" spans="10:16" x14ac:dyDescent="0.25">
      <c r="K7660" s="3">
        <f t="shared" si="637"/>
        <v>33965</v>
      </c>
      <c r="L7660">
        <v>69</v>
      </c>
      <c r="M7660">
        <f t="shared" si="635"/>
        <v>0.18956043956043955</v>
      </c>
      <c r="N7660">
        <f t="shared" si="638"/>
        <v>0</v>
      </c>
      <c r="O7660">
        <f t="shared" si="636"/>
        <v>0</v>
      </c>
      <c r="P7660">
        <f t="shared" si="639"/>
        <v>364</v>
      </c>
    </row>
    <row r="7661" spans="10:16" x14ac:dyDescent="0.25">
      <c r="J7661" t="s">
        <v>0</v>
      </c>
      <c r="K7661" s="3" t="e">
        <f t="shared" si="637"/>
        <v>#VALUE!</v>
      </c>
      <c r="L7661">
        <v>69</v>
      </c>
      <c r="M7661">
        <f t="shared" si="635"/>
        <v>0.18956043956043955</v>
      </c>
      <c r="N7661">
        <f t="shared" si="638"/>
        <v>0</v>
      </c>
      <c r="O7661">
        <f t="shared" si="636"/>
        <v>0</v>
      </c>
      <c r="P7661">
        <f t="shared" si="639"/>
        <v>364</v>
      </c>
    </row>
    <row r="7662" spans="10:16" x14ac:dyDescent="0.25">
      <c r="K7662" s="3">
        <f t="shared" si="637"/>
        <v>33965</v>
      </c>
      <c r="L7662">
        <v>69</v>
      </c>
      <c r="M7662">
        <f t="shared" si="635"/>
        <v>0.18956043956043955</v>
      </c>
      <c r="N7662">
        <f t="shared" si="638"/>
        <v>0</v>
      </c>
      <c r="O7662">
        <f t="shared" si="636"/>
        <v>0</v>
      </c>
      <c r="P7662">
        <f t="shared" si="639"/>
        <v>364</v>
      </c>
    </row>
    <row r="7663" spans="10:16" x14ac:dyDescent="0.25">
      <c r="J7663" t="s">
        <v>0</v>
      </c>
      <c r="K7663" s="3" t="e">
        <f t="shared" si="637"/>
        <v>#VALUE!</v>
      </c>
      <c r="L7663">
        <v>69</v>
      </c>
      <c r="M7663">
        <f t="shared" si="635"/>
        <v>0.18956043956043955</v>
      </c>
      <c r="N7663">
        <f t="shared" si="638"/>
        <v>0</v>
      </c>
      <c r="O7663">
        <f t="shared" si="636"/>
        <v>0</v>
      </c>
      <c r="P7663">
        <f t="shared" si="639"/>
        <v>364</v>
      </c>
    </row>
    <row r="7664" spans="10:16" x14ac:dyDescent="0.25">
      <c r="K7664" s="3">
        <f t="shared" si="637"/>
        <v>33965</v>
      </c>
      <c r="L7664">
        <v>69</v>
      </c>
      <c r="M7664">
        <f t="shared" si="635"/>
        <v>0.18956043956043955</v>
      </c>
      <c r="N7664">
        <f t="shared" si="638"/>
        <v>0</v>
      </c>
      <c r="O7664">
        <f t="shared" si="636"/>
        <v>0</v>
      </c>
      <c r="P7664">
        <f t="shared" si="639"/>
        <v>364</v>
      </c>
    </row>
    <row r="7665" spans="10:16" x14ac:dyDescent="0.25">
      <c r="J7665" t="s">
        <v>0</v>
      </c>
      <c r="K7665" s="3" t="e">
        <f t="shared" si="637"/>
        <v>#VALUE!</v>
      </c>
      <c r="L7665">
        <v>69</v>
      </c>
      <c r="M7665">
        <f t="shared" si="635"/>
        <v>0.18956043956043955</v>
      </c>
      <c r="N7665">
        <f t="shared" si="638"/>
        <v>0</v>
      </c>
      <c r="O7665">
        <f t="shared" si="636"/>
        <v>0</v>
      </c>
      <c r="P7665">
        <f t="shared" si="639"/>
        <v>364</v>
      </c>
    </row>
    <row r="7666" spans="10:16" x14ac:dyDescent="0.25">
      <c r="K7666" s="3">
        <f t="shared" si="637"/>
        <v>33965</v>
      </c>
      <c r="L7666">
        <v>69</v>
      </c>
      <c r="M7666">
        <f t="shared" si="635"/>
        <v>0.18956043956043955</v>
      </c>
      <c r="N7666">
        <f t="shared" si="638"/>
        <v>0</v>
      </c>
      <c r="O7666">
        <f t="shared" si="636"/>
        <v>0</v>
      </c>
      <c r="P7666">
        <f t="shared" si="639"/>
        <v>364</v>
      </c>
    </row>
    <row r="7667" spans="10:16" x14ac:dyDescent="0.25">
      <c r="J7667" t="s">
        <v>0</v>
      </c>
      <c r="K7667" s="3" t="e">
        <f t="shared" si="637"/>
        <v>#VALUE!</v>
      </c>
      <c r="L7667">
        <v>69</v>
      </c>
      <c r="M7667">
        <f t="shared" si="635"/>
        <v>0.18956043956043955</v>
      </c>
      <c r="N7667">
        <f t="shared" si="638"/>
        <v>0</v>
      </c>
      <c r="O7667">
        <f t="shared" si="636"/>
        <v>0</v>
      </c>
      <c r="P7667">
        <f t="shared" si="639"/>
        <v>364</v>
      </c>
    </row>
    <row r="7668" spans="10:16" x14ac:dyDescent="0.25">
      <c r="K7668" s="3">
        <f t="shared" si="637"/>
        <v>33965</v>
      </c>
      <c r="L7668">
        <v>69</v>
      </c>
      <c r="M7668">
        <f t="shared" si="635"/>
        <v>0.18956043956043955</v>
      </c>
      <c r="N7668">
        <f t="shared" si="638"/>
        <v>0</v>
      </c>
      <c r="O7668">
        <f t="shared" si="636"/>
        <v>0</v>
      </c>
      <c r="P7668">
        <f t="shared" si="639"/>
        <v>364</v>
      </c>
    </row>
    <row r="7669" spans="10:16" x14ac:dyDescent="0.25">
      <c r="J7669" t="s">
        <v>0</v>
      </c>
      <c r="K7669" s="3" t="e">
        <f t="shared" si="637"/>
        <v>#VALUE!</v>
      </c>
      <c r="L7669">
        <v>69</v>
      </c>
      <c r="M7669">
        <f t="shared" si="635"/>
        <v>0.18956043956043955</v>
      </c>
      <c r="N7669">
        <f t="shared" si="638"/>
        <v>0</v>
      </c>
      <c r="O7669">
        <f t="shared" si="636"/>
        <v>0</v>
      </c>
      <c r="P7669">
        <f t="shared" si="639"/>
        <v>364</v>
      </c>
    </row>
    <row r="7670" spans="10:16" x14ac:dyDescent="0.25">
      <c r="K7670" s="3">
        <f t="shared" si="637"/>
        <v>33965</v>
      </c>
      <c r="L7670">
        <v>69</v>
      </c>
      <c r="M7670">
        <f t="shared" si="635"/>
        <v>0.18956043956043955</v>
      </c>
      <c r="N7670">
        <f t="shared" si="638"/>
        <v>0</v>
      </c>
      <c r="O7670">
        <f t="shared" si="636"/>
        <v>0</v>
      </c>
      <c r="P7670">
        <f t="shared" si="639"/>
        <v>364</v>
      </c>
    </row>
    <row r="7671" spans="10:16" x14ac:dyDescent="0.25">
      <c r="J7671" t="s">
        <v>0</v>
      </c>
      <c r="K7671" s="3" t="e">
        <f t="shared" si="637"/>
        <v>#VALUE!</v>
      </c>
      <c r="L7671">
        <v>69</v>
      </c>
      <c r="M7671">
        <f t="shared" si="635"/>
        <v>0.18956043956043955</v>
      </c>
      <c r="N7671">
        <f t="shared" si="638"/>
        <v>0</v>
      </c>
      <c r="O7671">
        <f t="shared" si="636"/>
        <v>0</v>
      </c>
      <c r="P7671">
        <f t="shared" si="639"/>
        <v>364</v>
      </c>
    </row>
    <row r="7672" spans="10:16" x14ac:dyDescent="0.25">
      <c r="K7672" s="3">
        <f t="shared" si="637"/>
        <v>33965</v>
      </c>
      <c r="L7672">
        <v>69</v>
      </c>
      <c r="M7672">
        <f t="shared" si="635"/>
        <v>0.18956043956043955</v>
      </c>
      <c r="N7672">
        <f t="shared" si="638"/>
        <v>0</v>
      </c>
      <c r="O7672">
        <f t="shared" si="636"/>
        <v>0</v>
      </c>
      <c r="P7672">
        <f t="shared" si="639"/>
        <v>364</v>
      </c>
    </row>
    <row r="7673" spans="10:16" x14ac:dyDescent="0.25">
      <c r="J7673" t="s">
        <v>0</v>
      </c>
      <c r="K7673" s="3" t="e">
        <f t="shared" si="637"/>
        <v>#VALUE!</v>
      </c>
      <c r="L7673">
        <v>69</v>
      </c>
      <c r="M7673">
        <f t="shared" si="635"/>
        <v>0.18956043956043955</v>
      </c>
      <c r="N7673">
        <f t="shared" si="638"/>
        <v>0</v>
      </c>
      <c r="O7673">
        <f t="shared" si="636"/>
        <v>0</v>
      </c>
      <c r="P7673">
        <f t="shared" si="639"/>
        <v>364</v>
      </c>
    </row>
    <row r="7674" spans="10:16" x14ac:dyDescent="0.25">
      <c r="K7674" s="3">
        <f t="shared" si="637"/>
        <v>33965</v>
      </c>
      <c r="L7674">
        <v>69</v>
      </c>
      <c r="M7674">
        <f t="shared" si="635"/>
        <v>0.18956043956043955</v>
      </c>
      <c r="N7674">
        <f t="shared" si="638"/>
        <v>0</v>
      </c>
      <c r="O7674">
        <f t="shared" si="636"/>
        <v>0</v>
      </c>
      <c r="P7674">
        <f t="shared" si="639"/>
        <v>364</v>
      </c>
    </row>
    <row r="7675" spans="10:16" x14ac:dyDescent="0.25">
      <c r="J7675" t="s">
        <v>0</v>
      </c>
      <c r="K7675" s="3" t="e">
        <f t="shared" si="637"/>
        <v>#VALUE!</v>
      </c>
      <c r="L7675">
        <v>69</v>
      </c>
      <c r="M7675">
        <f t="shared" si="635"/>
        <v>0.18956043956043955</v>
      </c>
      <c r="N7675">
        <f t="shared" si="638"/>
        <v>0</v>
      </c>
      <c r="O7675">
        <f t="shared" si="636"/>
        <v>0</v>
      </c>
      <c r="P7675">
        <f t="shared" si="639"/>
        <v>364</v>
      </c>
    </row>
    <row r="7676" spans="10:16" x14ac:dyDescent="0.25">
      <c r="J7676" s="13"/>
      <c r="K7676" s="14">
        <f t="shared" si="637"/>
        <v>33965</v>
      </c>
      <c r="L7676" s="13">
        <v>69</v>
      </c>
      <c r="M7676">
        <f t="shared" si="635"/>
        <v>0.18956043956043955</v>
      </c>
      <c r="N7676" s="13">
        <f t="shared" si="638"/>
        <v>0</v>
      </c>
      <c r="O7676" s="13">
        <f t="shared" si="636"/>
        <v>0</v>
      </c>
      <c r="P7676">
        <f t="shared" si="639"/>
        <v>364</v>
      </c>
    </row>
    <row r="7677" spans="10:16" x14ac:dyDescent="0.25">
      <c r="J7677" t="s">
        <v>0</v>
      </c>
      <c r="K7677" s="3" t="e">
        <f t="shared" si="637"/>
        <v>#VALUE!</v>
      </c>
      <c r="L7677">
        <v>70</v>
      </c>
      <c r="M7677">
        <f t="shared" si="635"/>
        <v>0.19230769230769232</v>
      </c>
      <c r="N7677">
        <f t="shared" si="638"/>
        <v>0</v>
      </c>
      <c r="O7677">
        <f t="shared" si="636"/>
        <v>0</v>
      </c>
      <c r="P7677">
        <f>DATE(2014,12,26)-DATE(2013,12,27)</f>
        <v>364</v>
      </c>
    </row>
    <row r="7678" spans="10:16" x14ac:dyDescent="0.25">
      <c r="K7678" s="3">
        <f t="shared" si="637"/>
        <v>33965</v>
      </c>
      <c r="L7678">
        <v>70</v>
      </c>
      <c r="M7678">
        <f t="shared" si="635"/>
        <v>0.19230769230769232</v>
      </c>
      <c r="N7678">
        <f t="shared" si="638"/>
        <v>0</v>
      </c>
      <c r="O7678">
        <f t="shared" si="636"/>
        <v>0</v>
      </c>
      <c r="P7678">
        <f t="shared" ref="P7678:P7741" si="640">DATE(2014,12,26)-DATE(2013,12,27)</f>
        <v>364</v>
      </c>
    </row>
    <row r="7679" spans="10:16" x14ac:dyDescent="0.25">
      <c r="J7679" t="s">
        <v>0</v>
      </c>
      <c r="K7679" s="3" t="e">
        <f t="shared" si="637"/>
        <v>#VALUE!</v>
      </c>
      <c r="L7679">
        <v>70</v>
      </c>
      <c r="M7679">
        <f t="shared" si="635"/>
        <v>0.19230769230769232</v>
      </c>
      <c r="N7679">
        <f t="shared" si="638"/>
        <v>0</v>
      </c>
      <c r="O7679">
        <f t="shared" si="636"/>
        <v>0</v>
      </c>
      <c r="P7679">
        <f t="shared" si="640"/>
        <v>364</v>
      </c>
    </row>
    <row r="7680" spans="10:16" x14ac:dyDescent="0.25">
      <c r="K7680" s="3">
        <f t="shared" si="637"/>
        <v>33965</v>
      </c>
      <c r="L7680">
        <v>70</v>
      </c>
      <c r="M7680">
        <f t="shared" si="635"/>
        <v>0.19230769230769232</v>
      </c>
      <c r="N7680">
        <f t="shared" si="638"/>
        <v>0</v>
      </c>
      <c r="O7680">
        <f t="shared" si="636"/>
        <v>0</v>
      </c>
      <c r="P7680">
        <f t="shared" si="640"/>
        <v>364</v>
      </c>
    </row>
    <row r="7681" spans="10:16" x14ac:dyDescent="0.25">
      <c r="J7681" t="s">
        <v>0</v>
      </c>
      <c r="K7681" s="3" t="e">
        <f t="shared" si="637"/>
        <v>#VALUE!</v>
      </c>
      <c r="L7681">
        <v>70</v>
      </c>
      <c r="M7681">
        <f t="shared" si="635"/>
        <v>0.19230769230769232</v>
      </c>
      <c r="N7681">
        <f t="shared" si="638"/>
        <v>0</v>
      </c>
      <c r="O7681">
        <f t="shared" si="636"/>
        <v>0</v>
      </c>
      <c r="P7681">
        <f t="shared" si="640"/>
        <v>364</v>
      </c>
    </row>
    <row r="7682" spans="10:16" x14ac:dyDescent="0.25">
      <c r="K7682" s="3">
        <f t="shared" si="637"/>
        <v>33965</v>
      </c>
      <c r="L7682">
        <v>70</v>
      </c>
      <c r="M7682">
        <f t="shared" si="635"/>
        <v>0.19230769230769232</v>
      </c>
      <c r="N7682">
        <f t="shared" si="638"/>
        <v>0</v>
      </c>
      <c r="O7682">
        <f t="shared" si="636"/>
        <v>0</v>
      </c>
      <c r="P7682">
        <f t="shared" si="640"/>
        <v>364</v>
      </c>
    </row>
    <row r="7683" spans="10:16" x14ac:dyDescent="0.25">
      <c r="J7683" t="s">
        <v>0</v>
      </c>
      <c r="K7683" s="3" t="e">
        <f t="shared" si="637"/>
        <v>#VALUE!</v>
      </c>
      <c r="L7683">
        <v>70</v>
      </c>
      <c r="M7683">
        <f t="shared" si="635"/>
        <v>0.19230769230769232</v>
      </c>
      <c r="N7683">
        <f t="shared" si="638"/>
        <v>0</v>
      </c>
      <c r="O7683">
        <f t="shared" si="636"/>
        <v>0</v>
      </c>
      <c r="P7683">
        <f t="shared" si="640"/>
        <v>364</v>
      </c>
    </row>
    <row r="7684" spans="10:16" x14ac:dyDescent="0.25">
      <c r="K7684" s="3">
        <f t="shared" si="637"/>
        <v>33965</v>
      </c>
      <c r="L7684">
        <v>70</v>
      </c>
      <c r="M7684">
        <f t="shared" si="635"/>
        <v>0.19230769230769232</v>
      </c>
      <c r="N7684">
        <f t="shared" si="638"/>
        <v>0</v>
      </c>
      <c r="O7684">
        <f t="shared" si="636"/>
        <v>0</v>
      </c>
      <c r="P7684">
        <f t="shared" si="640"/>
        <v>364</v>
      </c>
    </row>
    <row r="7685" spans="10:16" x14ac:dyDescent="0.25">
      <c r="J7685" t="s">
        <v>0</v>
      </c>
      <c r="K7685" s="3" t="e">
        <f t="shared" si="637"/>
        <v>#VALUE!</v>
      </c>
      <c r="L7685">
        <v>70</v>
      </c>
      <c r="M7685">
        <f t="shared" si="635"/>
        <v>0.19230769230769232</v>
      </c>
      <c r="N7685">
        <f t="shared" si="638"/>
        <v>0</v>
      </c>
      <c r="O7685">
        <f t="shared" si="636"/>
        <v>0</v>
      </c>
      <c r="P7685">
        <f t="shared" si="640"/>
        <v>364</v>
      </c>
    </row>
    <row r="7686" spans="10:16" x14ac:dyDescent="0.25">
      <c r="K7686" s="3">
        <f t="shared" si="637"/>
        <v>33965</v>
      </c>
      <c r="L7686">
        <v>70</v>
      </c>
      <c r="M7686">
        <f t="shared" si="635"/>
        <v>0.19230769230769232</v>
      </c>
      <c r="N7686">
        <f t="shared" si="638"/>
        <v>0</v>
      </c>
      <c r="O7686">
        <f t="shared" si="636"/>
        <v>0</v>
      </c>
      <c r="P7686">
        <f t="shared" si="640"/>
        <v>364</v>
      </c>
    </row>
    <row r="7687" spans="10:16" x14ac:dyDescent="0.25">
      <c r="J7687" t="s">
        <v>0</v>
      </c>
      <c r="K7687" s="3" t="e">
        <f t="shared" si="637"/>
        <v>#VALUE!</v>
      </c>
      <c r="L7687">
        <v>70</v>
      </c>
      <c r="M7687">
        <f t="shared" si="635"/>
        <v>0.19230769230769232</v>
      </c>
      <c r="N7687">
        <f t="shared" si="638"/>
        <v>0</v>
      </c>
      <c r="O7687">
        <f t="shared" si="636"/>
        <v>0</v>
      </c>
      <c r="P7687">
        <f t="shared" si="640"/>
        <v>364</v>
      </c>
    </row>
    <row r="7688" spans="10:16" x14ac:dyDescent="0.25">
      <c r="K7688" s="3">
        <f t="shared" si="637"/>
        <v>33965</v>
      </c>
      <c r="L7688">
        <v>70</v>
      </c>
      <c r="M7688">
        <f t="shared" ref="M7688:M7751" si="641">L7688/P7688</f>
        <v>0.19230769230769232</v>
      </c>
      <c r="N7688">
        <f t="shared" si="638"/>
        <v>0</v>
      </c>
      <c r="O7688">
        <f t="shared" ref="O7688:O7751" si="642">ROUND(N7688,1)</f>
        <v>0</v>
      </c>
      <c r="P7688">
        <f t="shared" si="640"/>
        <v>364</v>
      </c>
    </row>
    <row r="7689" spans="10:16" x14ac:dyDescent="0.25">
      <c r="J7689" t="s">
        <v>0</v>
      </c>
      <c r="K7689" s="3" t="e">
        <f t="shared" ref="K7689:K7752" si="643">$K$7+J7689</f>
        <v>#VALUE!</v>
      </c>
      <c r="L7689">
        <v>70</v>
      </c>
      <c r="M7689">
        <f t="shared" si="641"/>
        <v>0.19230769230769232</v>
      </c>
      <c r="N7689">
        <f t="shared" ref="N7689:N7752" si="644">INT(M7689)</f>
        <v>0</v>
      </c>
      <c r="O7689">
        <f t="shared" si="642"/>
        <v>0</v>
      </c>
      <c r="P7689">
        <f t="shared" si="640"/>
        <v>364</v>
      </c>
    </row>
    <row r="7690" spans="10:16" x14ac:dyDescent="0.25">
      <c r="K7690" s="3">
        <f t="shared" si="643"/>
        <v>33965</v>
      </c>
      <c r="L7690">
        <v>70</v>
      </c>
      <c r="M7690">
        <f t="shared" si="641"/>
        <v>0.19230769230769232</v>
      </c>
      <c r="N7690">
        <f t="shared" si="644"/>
        <v>0</v>
      </c>
      <c r="O7690">
        <f t="shared" si="642"/>
        <v>0</v>
      </c>
      <c r="P7690">
        <f t="shared" si="640"/>
        <v>364</v>
      </c>
    </row>
    <row r="7691" spans="10:16" x14ac:dyDescent="0.25">
      <c r="J7691" t="s">
        <v>0</v>
      </c>
      <c r="K7691" s="3" t="e">
        <f t="shared" si="643"/>
        <v>#VALUE!</v>
      </c>
      <c r="L7691">
        <v>70</v>
      </c>
      <c r="M7691">
        <f t="shared" si="641"/>
        <v>0.19230769230769232</v>
      </c>
      <c r="N7691">
        <f t="shared" si="644"/>
        <v>0</v>
      </c>
      <c r="O7691">
        <f t="shared" si="642"/>
        <v>0</v>
      </c>
      <c r="P7691">
        <f t="shared" si="640"/>
        <v>364</v>
      </c>
    </row>
    <row r="7692" spans="10:16" x14ac:dyDescent="0.25">
      <c r="K7692" s="3">
        <f t="shared" si="643"/>
        <v>33965</v>
      </c>
      <c r="L7692">
        <v>70</v>
      </c>
      <c r="M7692">
        <f t="shared" si="641"/>
        <v>0.19230769230769232</v>
      </c>
      <c r="N7692">
        <f t="shared" si="644"/>
        <v>0</v>
      </c>
      <c r="O7692">
        <f t="shared" si="642"/>
        <v>0</v>
      </c>
      <c r="P7692">
        <f t="shared" si="640"/>
        <v>364</v>
      </c>
    </row>
    <row r="7693" spans="10:16" x14ac:dyDescent="0.25">
      <c r="J7693" t="s">
        <v>0</v>
      </c>
      <c r="K7693" s="3" t="e">
        <f t="shared" si="643"/>
        <v>#VALUE!</v>
      </c>
      <c r="L7693">
        <v>70</v>
      </c>
      <c r="M7693">
        <f t="shared" si="641"/>
        <v>0.19230769230769232</v>
      </c>
      <c r="N7693">
        <f t="shared" si="644"/>
        <v>0</v>
      </c>
      <c r="O7693">
        <f t="shared" si="642"/>
        <v>0</v>
      </c>
      <c r="P7693">
        <f t="shared" si="640"/>
        <v>364</v>
      </c>
    </row>
    <row r="7694" spans="10:16" x14ac:dyDescent="0.25">
      <c r="K7694" s="3">
        <f t="shared" si="643"/>
        <v>33965</v>
      </c>
      <c r="L7694">
        <v>70</v>
      </c>
      <c r="M7694">
        <f t="shared" si="641"/>
        <v>0.19230769230769232</v>
      </c>
      <c r="N7694">
        <f t="shared" si="644"/>
        <v>0</v>
      </c>
      <c r="O7694">
        <f t="shared" si="642"/>
        <v>0</v>
      </c>
      <c r="P7694">
        <f t="shared" si="640"/>
        <v>364</v>
      </c>
    </row>
    <row r="7695" spans="10:16" x14ac:dyDescent="0.25">
      <c r="J7695" t="s">
        <v>0</v>
      </c>
      <c r="K7695" s="3" t="e">
        <f t="shared" si="643"/>
        <v>#VALUE!</v>
      </c>
      <c r="L7695">
        <v>70</v>
      </c>
      <c r="M7695">
        <f t="shared" si="641"/>
        <v>0.19230769230769232</v>
      </c>
      <c r="N7695">
        <f t="shared" si="644"/>
        <v>0</v>
      </c>
      <c r="O7695">
        <f t="shared" si="642"/>
        <v>0</v>
      </c>
      <c r="P7695">
        <f t="shared" si="640"/>
        <v>364</v>
      </c>
    </row>
    <row r="7696" spans="10:16" x14ac:dyDescent="0.25">
      <c r="K7696" s="3">
        <f t="shared" si="643"/>
        <v>33965</v>
      </c>
      <c r="L7696">
        <v>70</v>
      </c>
      <c r="M7696">
        <f t="shared" si="641"/>
        <v>0.19230769230769232</v>
      </c>
      <c r="N7696">
        <f t="shared" si="644"/>
        <v>0</v>
      </c>
      <c r="O7696">
        <f t="shared" si="642"/>
        <v>0</v>
      </c>
      <c r="P7696">
        <f t="shared" si="640"/>
        <v>364</v>
      </c>
    </row>
    <row r="7697" spans="10:16" x14ac:dyDescent="0.25">
      <c r="J7697" t="s">
        <v>0</v>
      </c>
      <c r="K7697" s="3" t="e">
        <f t="shared" si="643"/>
        <v>#VALUE!</v>
      </c>
      <c r="L7697">
        <v>70</v>
      </c>
      <c r="M7697">
        <f t="shared" si="641"/>
        <v>0.19230769230769232</v>
      </c>
      <c r="N7697">
        <f t="shared" si="644"/>
        <v>0</v>
      </c>
      <c r="O7697">
        <f t="shared" si="642"/>
        <v>0</v>
      </c>
      <c r="P7697">
        <f t="shared" si="640"/>
        <v>364</v>
      </c>
    </row>
    <row r="7698" spans="10:16" x14ac:dyDescent="0.25">
      <c r="K7698" s="3">
        <f t="shared" si="643"/>
        <v>33965</v>
      </c>
      <c r="L7698">
        <v>70</v>
      </c>
      <c r="M7698">
        <f t="shared" si="641"/>
        <v>0.19230769230769232</v>
      </c>
      <c r="N7698">
        <f t="shared" si="644"/>
        <v>0</v>
      </c>
      <c r="O7698">
        <f t="shared" si="642"/>
        <v>0</v>
      </c>
      <c r="P7698">
        <f t="shared" si="640"/>
        <v>364</v>
      </c>
    </row>
    <row r="7699" spans="10:16" x14ac:dyDescent="0.25">
      <c r="J7699" t="s">
        <v>0</v>
      </c>
      <c r="K7699" s="3" t="e">
        <f t="shared" si="643"/>
        <v>#VALUE!</v>
      </c>
      <c r="L7699">
        <v>70</v>
      </c>
      <c r="M7699">
        <f t="shared" si="641"/>
        <v>0.19230769230769232</v>
      </c>
      <c r="N7699">
        <f t="shared" si="644"/>
        <v>0</v>
      </c>
      <c r="O7699">
        <f t="shared" si="642"/>
        <v>0</v>
      </c>
      <c r="P7699">
        <f t="shared" si="640"/>
        <v>364</v>
      </c>
    </row>
    <row r="7700" spans="10:16" x14ac:dyDescent="0.25">
      <c r="K7700" s="3">
        <f t="shared" si="643"/>
        <v>33965</v>
      </c>
      <c r="L7700">
        <v>70</v>
      </c>
      <c r="M7700">
        <f t="shared" si="641"/>
        <v>0.19230769230769232</v>
      </c>
      <c r="N7700">
        <f t="shared" si="644"/>
        <v>0</v>
      </c>
      <c r="O7700">
        <f t="shared" si="642"/>
        <v>0</v>
      </c>
      <c r="P7700">
        <f t="shared" si="640"/>
        <v>364</v>
      </c>
    </row>
    <row r="7701" spans="10:16" x14ac:dyDescent="0.25">
      <c r="J7701" t="s">
        <v>0</v>
      </c>
      <c r="K7701" s="3" t="e">
        <f t="shared" si="643"/>
        <v>#VALUE!</v>
      </c>
      <c r="L7701">
        <v>70</v>
      </c>
      <c r="M7701">
        <f t="shared" si="641"/>
        <v>0.19230769230769232</v>
      </c>
      <c r="N7701">
        <f t="shared" si="644"/>
        <v>0</v>
      </c>
      <c r="O7701">
        <f t="shared" si="642"/>
        <v>0</v>
      </c>
      <c r="P7701">
        <f t="shared" si="640"/>
        <v>364</v>
      </c>
    </row>
    <row r="7702" spans="10:16" x14ac:dyDescent="0.25">
      <c r="K7702" s="3">
        <f t="shared" si="643"/>
        <v>33965</v>
      </c>
      <c r="L7702">
        <v>70</v>
      </c>
      <c r="M7702">
        <f t="shared" si="641"/>
        <v>0.19230769230769232</v>
      </c>
      <c r="N7702">
        <f t="shared" si="644"/>
        <v>0</v>
      </c>
      <c r="O7702">
        <f t="shared" si="642"/>
        <v>0</v>
      </c>
      <c r="P7702">
        <f t="shared" si="640"/>
        <v>364</v>
      </c>
    </row>
    <row r="7703" spans="10:16" x14ac:dyDescent="0.25">
      <c r="J7703" t="s">
        <v>0</v>
      </c>
      <c r="K7703" s="3" t="e">
        <f t="shared" si="643"/>
        <v>#VALUE!</v>
      </c>
      <c r="L7703">
        <v>70</v>
      </c>
      <c r="M7703">
        <f t="shared" si="641"/>
        <v>0.19230769230769232</v>
      </c>
      <c r="N7703">
        <f t="shared" si="644"/>
        <v>0</v>
      </c>
      <c r="O7703">
        <f t="shared" si="642"/>
        <v>0</v>
      </c>
      <c r="P7703">
        <f t="shared" si="640"/>
        <v>364</v>
      </c>
    </row>
    <row r="7704" spans="10:16" x14ac:dyDescent="0.25">
      <c r="K7704" s="3">
        <f t="shared" si="643"/>
        <v>33965</v>
      </c>
      <c r="L7704">
        <v>70</v>
      </c>
      <c r="M7704">
        <f t="shared" si="641"/>
        <v>0.19230769230769232</v>
      </c>
      <c r="N7704">
        <f t="shared" si="644"/>
        <v>0</v>
      </c>
      <c r="O7704">
        <f t="shared" si="642"/>
        <v>0</v>
      </c>
      <c r="P7704">
        <f t="shared" si="640"/>
        <v>364</v>
      </c>
    </row>
    <row r="7705" spans="10:16" x14ac:dyDescent="0.25">
      <c r="J7705" t="s">
        <v>0</v>
      </c>
      <c r="K7705" s="3" t="e">
        <f t="shared" si="643"/>
        <v>#VALUE!</v>
      </c>
      <c r="L7705">
        <v>70</v>
      </c>
      <c r="M7705">
        <f t="shared" si="641"/>
        <v>0.19230769230769232</v>
      </c>
      <c r="N7705">
        <f t="shared" si="644"/>
        <v>0</v>
      </c>
      <c r="O7705">
        <f t="shared" si="642"/>
        <v>0</v>
      </c>
      <c r="P7705">
        <f t="shared" si="640"/>
        <v>364</v>
      </c>
    </row>
    <row r="7706" spans="10:16" x14ac:dyDescent="0.25">
      <c r="K7706" s="3">
        <f t="shared" si="643"/>
        <v>33965</v>
      </c>
      <c r="L7706">
        <v>70</v>
      </c>
      <c r="M7706">
        <f t="shared" si="641"/>
        <v>0.19230769230769232</v>
      </c>
      <c r="N7706">
        <f t="shared" si="644"/>
        <v>0</v>
      </c>
      <c r="O7706">
        <f t="shared" si="642"/>
        <v>0</v>
      </c>
      <c r="P7706">
        <f t="shared" si="640"/>
        <v>364</v>
      </c>
    </row>
    <row r="7707" spans="10:16" x14ac:dyDescent="0.25">
      <c r="J7707" t="s">
        <v>0</v>
      </c>
      <c r="K7707" s="3" t="e">
        <f t="shared" si="643"/>
        <v>#VALUE!</v>
      </c>
      <c r="L7707">
        <v>70</v>
      </c>
      <c r="M7707">
        <f t="shared" si="641"/>
        <v>0.19230769230769232</v>
      </c>
      <c r="N7707">
        <f t="shared" si="644"/>
        <v>0</v>
      </c>
      <c r="O7707">
        <f t="shared" si="642"/>
        <v>0</v>
      </c>
      <c r="P7707">
        <f t="shared" si="640"/>
        <v>364</v>
      </c>
    </row>
    <row r="7708" spans="10:16" x14ac:dyDescent="0.25">
      <c r="K7708" s="3">
        <f t="shared" si="643"/>
        <v>33965</v>
      </c>
      <c r="L7708">
        <v>70</v>
      </c>
      <c r="M7708">
        <f t="shared" si="641"/>
        <v>0.19230769230769232</v>
      </c>
      <c r="N7708">
        <f t="shared" si="644"/>
        <v>0</v>
      </c>
      <c r="O7708">
        <f t="shared" si="642"/>
        <v>0</v>
      </c>
      <c r="P7708">
        <f t="shared" si="640"/>
        <v>364</v>
      </c>
    </row>
    <row r="7709" spans="10:16" x14ac:dyDescent="0.25">
      <c r="J7709" t="s">
        <v>0</v>
      </c>
      <c r="K7709" s="3" t="e">
        <f t="shared" si="643"/>
        <v>#VALUE!</v>
      </c>
      <c r="L7709">
        <v>70</v>
      </c>
      <c r="M7709">
        <f t="shared" si="641"/>
        <v>0.19230769230769232</v>
      </c>
      <c r="N7709">
        <f t="shared" si="644"/>
        <v>0</v>
      </c>
      <c r="O7709">
        <f t="shared" si="642"/>
        <v>0</v>
      </c>
      <c r="P7709">
        <f t="shared" si="640"/>
        <v>364</v>
      </c>
    </row>
    <row r="7710" spans="10:16" x14ac:dyDescent="0.25">
      <c r="K7710" s="3">
        <f t="shared" si="643"/>
        <v>33965</v>
      </c>
      <c r="L7710">
        <v>70</v>
      </c>
      <c r="M7710">
        <f t="shared" si="641"/>
        <v>0.19230769230769232</v>
      </c>
      <c r="N7710">
        <f t="shared" si="644"/>
        <v>0</v>
      </c>
      <c r="O7710">
        <f t="shared" si="642"/>
        <v>0</v>
      </c>
      <c r="P7710">
        <f t="shared" si="640"/>
        <v>364</v>
      </c>
    </row>
    <row r="7711" spans="10:16" x14ac:dyDescent="0.25">
      <c r="J7711" t="s">
        <v>0</v>
      </c>
      <c r="K7711" s="3" t="e">
        <f t="shared" si="643"/>
        <v>#VALUE!</v>
      </c>
      <c r="L7711">
        <v>70</v>
      </c>
      <c r="M7711">
        <f t="shared" si="641"/>
        <v>0.19230769230769232</v>
      </c>
      <c r="N7711">
        <f t="shared" si="644"/>
        <v>0</v>
      </c>
      <c r="O7711">
        <f t="shared" si="642"/>
        <v>0</v>
      </c>
      <c r="P7711">
        <f t="shared" si="640"/>
        <v>364</v>
      </c>
    </row>
    <row r="7712" spans="10:16" x14ac:dyDescent="0.25">
      <c r="K7712" s="3">
        <f t="shared" si="643"/>
        <v>33965</v>
      </c>
      <c r="L7712">
        <v>70</v>
      </c>
      <c r="M7712">
        <f t="shared" si="641"/>
        <v>0.19230769230769232</v>
      </c>
      <c r="N7712">
        <f t="shared" si="644"/>
        <v>0</v>
      </c>
      <c r="O7712">
        <f t="shared" si="642"/>
        <v>0</v>
      </c>
      <c r="P7712">
        <f t="shared" si="640"/>
        <v>364</v>
      </c>
    </row>
    <row r="7713" spans="10:16" x14ac:dyDescent="0.25">
      <c r="J7713" t="s">
        <v>0</v>
      </c>
      <c r="K7713" s="3" t="e">
        <f t="shared" si="643"/>
        <v>#VALUE!</v>
      </c>
      <c r="L7713">
        <v>70</v>
      </c>
      <c r="M7713">
        <f t="shared" si="641"/>
        <v>0.19230769230769232</v>
      </c>
      <c r="N7713">
        <f t="shared" si="644"/>
        <v>0</v>
      </c>
      <c r="O7713">
        <f t="shared" si="642"/>
        <v>0</v>
      </c>
      <c r="P7713">
        <f t="shared" si="640"/>
        <v>364</v>
      </c>
    </row>
    <row r="7714" spans="10:16" x14ac:dyDescent="0.25">
      <c r="K7714" s="3">
        <f t="shared" si="643"/>
        <v>33965</v>
      </c>
      <c r="L7714">
        <v>70</v>
      </c>
      <c r="M7714">
        <f t="shared" si="641"/>
        <v>0.19230769230769232</v>
      </c>
      <c r="N7714">
        <f t="shared" si="644"/>
        <v>0</v>
      </c>
      <c r="O7714">
        <f t="shared" si="642"/>
        <v>0</v>
      </c>
      <c r="P7714">
        <f t="shared" si="640"/>
        <v>364</v>
      </c>
    </row>
    <row r="7715" spans="10:16" x14ac:dyDescent="0.25">
      <c r="J7715" t="s">
        <v>0</v>
      </c>
      <c r="K7715" s="3" t="e">
        <f t="shared" si="643"/>
        <v>#VALUE!</v>
      </c>
      <c r="L7715">
        <v>70</v>
      </c>
      <c r="M7715">
        <f t="shared" si="641"/>
        <v>0.19230769230769232</v>
      </c>
      <c r="N7715">
        <f t="shared" si="644"/>
        <v>0</v>
      </c>
      <c r="O7715">
        <f t="shared" si="642"/>
        <v>0</v>
      </c>
      <c r="P7715">
        <f t="shared" si="640"/>
        <v>364</v>
      </c>
    </row>
    <row r="7716" spans="10:16" x14ac:dyDescent="0.25">
      <c r="K7716" s="3">
        <f t="shared" si="643"/>
        <v>33965</v>
      </c>
      <c r="L7716">
        <v>70</v>
      </c>
      <c r="M7716">
        <f t="shared" si="641"/>
        <v>0.19230769230769232</v>
      </c>
      <c r="N7716">
        <f t="shared" si="644"/>
        <v>0</v>
      </c>
      <c r="O7716">
        <f t="shared" si="642"/>
        <v>0</v>
      </c>
      <c r="P7716">
        <f t="shared" si="640"/>
        <v>364</v>
      </c>
    </row>
    <row r="7717" spans="10:16" x14ac:dyDescent="0.25">
      <c r="J7717" t="s">
        <v>0</v>
      </c>
      <c r="K7717" s="3" t="e">
        <f t="shared" si="643"/>
        <v>#VALUE!</v>
      </c>
      <c r="L7717">
        <v>70</v>
      </c>
      <c r="M7717">
        <f t="shared" si="641"/>
        <v>0.19230769230769232</v>
      </c>
      <c r="N7717">
        <f t="shared" si="644"/>
        <v>0</v>
      </c>
      <c r="O7717">
        <f t="shared" si="642"/>
        <v>0</v>
      </c>
      <c r="P7717">
        <f t="shared" si="640"/>
        <v>364</v>
      </c>
    </row>
    <row r="7718" spans="10:16" x14ac:dyDescent="0.25">
      <c r="K7718" s="3">
        <f t="shared" si="643"/>
        <v>33965</v>
      </c>
      <c r="L7718">
        <v>70</v>
      </c>
      <c r="M7718">
        <f t="shared" si="641"/>
        <v>0.19230769230769232</v>
      </c>
      <c r="N7718">
        <f t="shared" si="644"/>
        <v>0</v>
      </c>
      <c r="O7718">
        <f t="shared" si="642"/>
        <v>0</v>
      </c>
      <c r="P7718">
        <f t="shared" si="640"/>
        <v>364</v>
      </c>
    </row>
    <row r="7719" spans="10:16" x14ac:dyDescent="0.25">
      <c r="J7719" t="s">
        <v>0</v>
      </c>
      <c r="K7719" s="3" t="e">
        <f t="shared" si="643"/>
        <v>#VALUE!</v>
      </c>
      <c r="L7719">
        <v>70</v>
      </c>
      <c r="M7719">
        <f t="shared" si="641"/>
        <v>0.19230769230769232</v>
      </c>
      <c r="N7719">
        <f t="shared" si="644"/>
        <v>0</v>
      </c>
      <c r="O7719">
        <f t="shared" si="642"/>
        <v>0</v>
      </c>
      <c r="P7719">
        <f t="shared" si="640"/>
        <v>364</v>
      </c>
    </row>
    <row r="7720" spans="10:16" x14ac:dyDescent="0.25">
      <c r="K7720" s="3">
        <f t="shared" si="643"/>
        <v>33965</v>
      </c>
      <c r="L7720">
        <v>70</v>
      </c>
      <c r="M7720">
        <f t="shared" si="641"/>
        <v>0.19230769230769232</v>
      </c>
      <c r="N7720">
        <f t="shared" si="644"/>
        <v>0</v>
      </c>
      <c r="O7720">
        <f t="shared" si="642"/>
        <v>0</v>
      </c>
      <c r="P7720">
        <f t="shared" si="640"/>
        <v>364</v>
      </c>
    </row>
    <row r="7721" spans="10:16" x14ac:dyDescent="0.25">
      <c r="J7721" t="s">
        <v>0</v>
      </c>
      <c r="K7721" s="3" t="e">
        <f t="shared" si="643"/>
        <v>#VALUE!</v>
      </c>
      <c r="L7721">
        <v>70</v>
      </c>
      <c r="M7721">
        <f t="shared" si="641"/>
        <v>0.19230769230769232</v>
      </c>
      <c r="N7721">
        <f t="shared" si="644"/>
        <v>0</v>
      </c>
      <c r="O7721">
        <f t="shared" si="642"/>
        <v>0</v>
      </c>
      <c r="P7721">
        <f t="shared" si="640"/>
        <v>364</v>
      </c>
    </row>
    <row r="7722" spans="10:16" x14ac:dyDescent="0.25">
      <c r="K7722" s="3">
        <f t="shared" si="643"/>
        <v>33965</v>
      </c>
      <c r="L7722">
        <v>70</v>
      </c>
      <c r="M7722">
        <f t="shared" si="641"/>
        <v>0.19230769230769232</v>
      </c>
      <c r="N7722">
        <f t="shared" si="644"/>
        <v>0</v>
      </c>
      <c r="O7722">
        <f t="shared" si="642"/>
        <v>0</v>
      </c>
      <c r="P7722">
        <f t="shared" si="640"/>
        <v>364</v>
      </c>
    </row>
    <row r="7723" spans="10:16" x14ac:dyDescent="0.25">
      <c r="J7723" t="s">
        <v>0</v>
      </c>
      <c r="K7723" s="3" t="e">
        <f t="shared" si="643"/>
        <v>#VALUE!</v>
      </c>
      <c r="L7723">
        <v>70</v>
      </c>
      <c r="M7723">
        <f t="shared" si="641"/>
        <v>0.19230769230769232</v>
      </c>
      <c r="N7723">
        <f t="shared" si="644"/>
        <v>0</v>
      </c>
      <c r="O7723">
        <f t="shared" si="642"/>
        <v>0</v>
      </c>
      <c r="P7723">
        <f t="shared" si="640"/>
        <v>364</v>
      </c>
    </row>
    <row r="7724" spans="10:16" x14ac:dyDescent="0.25">
      <c r="K7724" s="3">
        <f t="shared" si="643"/>
        <v>33965</v>
      </c>
      <c r="L7724">
        <v>70</v>
      </c>
      <c r="M7724">
        <f t="shared" si="641"/>
        <v>0.19230769230769232</v>
      </c>
      <c r="N7724">
        <f t="shared" si="644"/>
        <v>0</v>
      </c>
      <c r="O7724">
        <f t="shared" si="642"/>
        <v>0</v>
      </c>
      <c r="P7724">
        <f t="shared" si="640"/>
        <v>364</v>
      </c>
    </row>
    <row r="7725" spans="10:16" x14ac:dyDescent="0.25">
      <c r="J7725" t="s">
        <v>0</v>
      </c>
      <c r="K7725" s="3" t="e">
        <f t="shared" si="643"/>
        <v>#VALUE!</v>
      </c>
      <c r="L7725">
        <v>70</v>
      </c>
      <c r="M7725">
        <f t="shared" si="641"/>
        <v>0.19230769230769232</v>
      </c>
      <c r="N7725">
        <f t="shared" si="644"/>
        <v>0</v>
      </c>
      <c r="O7725">
        <f t="shared" si="642"/>
        <v>0</v>
      </c>
      <c r="P7725">
        <f t="shared" si="640"/>
        <v>364</v>
      </c>
    </row>
    <row r="7726" spans="10:16" x14ac:dyDescent="0.25">
      <c r="K7726" s="3">
        <f t="shared" si="643"/>
        <v>33965</v>
      </c>
      <c r="L7726">
        <v>70</v>
      </c>
      <c r="M7726">
        <f t="shared" si="641"/>
        <v>0.19230769230769232</v>
      </c>
      <c r="N7726">
        <f t="shared" si="644"/>
        <v>0</v>
      </c>
      <c r="O7726">
        <f t="shared" si="642"/>
        <v>0</v>
      </c>
      <c r="P7726">
        <f t="shared" si="640"/>
        <v>364</v>
      </c>
    </row>
    <row r="7727" spans="10:16" x14ac:dyDescent="0.25">
      <c r="J7727" t="s">
        <v>0</v>
      </c>
      <c r="K7727" s="3" t="e">
        <f t="shared" si="643"/>
        <v>#VALUE!</v>
      </c>
      <c r="L7727">
        <v>70</v>
      </c>
      <c r="M7727">
        <f t="shared" si="641"/>
        <v>0.19230769230769232</v>
      </c>
      <c r="N7727">
        <f t="shared" si="644"/>
        <v>0</v>
      </c>
      <c r="O7727">
        <f t="shared" si="642"/>
        <v>0</v>
      </c>
      <c r="P7727">
        <f t="shared" si="640"/>
        <v>364</v>
      </c>
    </row>
    <row r="7728" spans="10:16" x14ac:dyDescent="0.25">
      <c r="K7728" s="3">
        <f t="shared" si="643"/>
        <v>33965</v>
      </c>
      <c r="L7728">
        <v>70</v>
      </c>
      <c r="M7728">
        <f t="shared" si="641"/>
        <v>0.19230769230769232</v>
      </c>
      <c r="N7728">
        <f t="shared" si="644"/>
        <v>0</v>
      </c>
      <c r="O7728">
        <f t="shared" si="642"/>
        <v>0</v>
      </c>
      <c r="P7728">
        <f t="shared" si="640"/>
        <v>364</v>
      </c>
    </row>
    <row r="7729" spans="10:16" x14ac:dyDescent="0.25">
      <c r="J7729" t="s">
        <v>0</v>
      </c>
      <c r="K7729" s="3" t="e">
        <f t="shared" si="643"/>
        <v>#VALUE!</v>
      </c>
      <c r="L7729">
        <v>70</v>
      </c>
      <c r="M7729">
        <f t="shared" si="641"/>
        <v>0.19230769230769232</v>
      </c>
      <c r="N7729">
        <f t="shared" si="644"/>
        <v>0</v>
      </c>
      <c r="O7729">
        <f t="shared" si="642"/>
        <v>0</v>
      </c>
      <c r="P7729">
        <f t="shared" si="640"/>
        <v>364</v>
      </c>
    </row>
    <row r="7730" spans="10:16" x14ac:dyDescent="0.25">
      <c r="K7730" s="3">
        <f t="shared" si="643"/>
        <v>33965</v>
      </c>
      <c r="L7730">
        <v>70</v>
      </c>
      <c r="M7730">
        <f t="shared" si="641"/>
        <v>0.19230769230769232</v>
      </c>
      <c r="N7730">
        <f t="shared" si="644"/>
        <v>0</v>
      </c>
      <c r="O7730">
        <f t="shared" si="642"/>
        <v>0</v>
      </c>
      <c r="P7730">
        <f t="shared" si="640"/>
        <v>364</v>
      </c>
    </row>
    <row r="7731" spans="10:16" x14ac:dyDescent="0.25">
      <c r="J7731" t="s">
        <v>0</v>
      </c>
      <c r="K7731" s="3" t="e">
        <f t="shared" si="643"/>
        <v>#VALUE!</v>
      </c>
      <c r="L7731">
        <v>70</v>
      </c>
      <c r="M7731">
        <f t="shared" si="641"/>
        <v>0.19230769230769232</v>
      </c>
      <c r="N7731">
        <f t="shared" si="644"/>
        <v>0</v>
      </c>
      <c r="O7731">
        <f t="shared" si="642"/>
        <v>0</v>
      </c>
      <c r="P7731">
        <f t="shared" si="640"/>
        <v>364</v>
      </c>
    </row>
    <row r="7732" spans="10:16" x14ac:dyDescent="0.25">
      <c r="K7732" s="3">
        <f t="shared" si="643"/>
        <v>33965</v>
      </c>
      <c r="L7732">
        <v>70</v>
      </c>
      <c r="M7732">
        <f t="shared" si="641"/>
        <v>0.19230769230769232</v>
      </c>
      <c r="N7732">
        <f t="shared" si="644"/>
        <v>0</v>
      </c>
      <c r="O7732">
        <f t="shared" si="642"/>
        <v>0</v>
      </c>
      <c r="P7732">
        <f t="shared" si="640"/>
        <v>364</v>
      </c>
    </row>
    <row r="7733" spans="10:16" x14ac:dyDescent="0.25">
      <c r="J7733" t="s">
        <v>0</v>
      </c>
      <c r="K7733" s="3" t="e">
        <f t="shared" si="643"/>
        <v>#VALUE!</v>
      </c>
      <c r="L7733">
        <v>70</v>
      </c>
      <c r="M7733">
        <f t="shared" si="641"/>
        <v>0.19230769230769232</v>
      </c>
      <c r="N7733">
        <f t="shared" si="644"/>
        <v>0</v>
      </c>
      <c r="O7733">
        <f t="shared" si="642"/>
        <v>0</v>
      </c>
      <c r="P7733">
        <f t="shared" si="640"/>
        <v>364</v>
      </c>
    </row>
    <row r="7734" spans="10:16" x14ac:dyDescent="0.25">
      <c r="K7734" s="3">
        <f t="shared" si="643"/>
        <v>33965</v>
      </c>
      <c r="L7734">
        <v>70</v>
      </c>
      <c r="M7734">
        <f t="shared" si="641"/>
        <v>0.19230769230769232</v>
      </c>
      <c r="N7734">
        <f t="shared" si="644"/>
        <v>0</v>
      </c>
      <c r="O7734">
        <f t="shared" si="642"/>
        <v>0</v>
      </c>
      <c r="P7734">
        <f t="shared" si="640"/>
        <v>364</v>
      </c>
    </row>
    <row r="7735" spans="10:16" x14ac:dyDescent="0.25">
      <c r="J7735" t="s">
        <v>0</v>
      </c>
      <c r="K7735" s="3" t="e">
        <f t="shared" si="643"/>
        <v>#VALUE!</v>
      </c>
      <c r="L7735">
        <v>70</v>
      </c>
      <c r="M7735">
        <f t="shared" si="641"/>
        <v>0.19230769230769232</v>
      </c>
      <c r="N7735">
        <f t="shared" si="644"/>
        <v>0</v>
      </c>
      <c r="O7735">
        <f t="shared" si="642"/>
        <v>0</v>
      </c>
      <c r="P7735">
        <f t="shared" si="640"/>
        <v>364</v>
      </c>
    </row>
    <row r="7736" spans="10:16" x14ac:dyDescent="0.25">
      <c r="K7736" s="3">
        <f t="shared" si="643"/>
        <v>33965</v>
      </c>
      <c r="L7736">
        <v>70</v>
      </c>
      <c r="M7736">
        <f t="shared" si="641"/>
        <v>0.19230769230769232</v>
      </c>
      <c r="N7736">
        <f t="shared" si="644"/>
        <v>0</v>
      </c>
      <c r="O7736">
        <f t="shared" si="642"/>
        <v>0</v>
      </c>
      <c r="P7736">
        <f t="shared" si="640"/>
        <v>364</v>
      </c>
    </row>
    <row r="7737" spans="10:16" x14ac:dyDescent="0.25">
      <c r="J7737" t="s">
        <v>0</v>
      </c>
      <c r="K7737" s="3" t="e">
        <f t="shared" si="643"/>
        <v>#VALUE!</v>
      </c>
      <c r="L7737">
        <v>70</v>
      </c>
      <c r="M7737">
        <f t="shared" si="641"/>
        <v>0.19230769230769232</v>
      </c>
      <c r="N7737">
        <f t="shared" si="644"/>
        <v>0</v>
      </c>
      <c r="O7737">
        <f t="shared" si="642"/>
        <v>0</v>
      </c>
      <c r="P7737">
        <f t="shared" si="640"/>
        <v>364</v>
      </c>
    </row>
    <row r="7738" spans="10:16" x14ac:dyDescent="0.25">
      <c r="K7738" s="3">
        <f t="shared" si="643"/>
        <v>33965</v>
      </c>
      <c r="L7738">
        <v>70</v>
      </c>
      <c r="M7738">
        <f t="shared" si="641"/>
        <v>0.19230769230769232</v>
      </c>
      <c r="N7738">
        <f t="shared" si="644"/>
        <v>0</v>
      </c>
      <c r="O7738">
        <f t="shared" si="642"/>
        <v>0</v>
      </c>
      <c r="P7738">
        <f t="shared" si="640"/>
        <v>364</v>
      </c>
    </row>
    <row r="7739" spans="10:16" x14ac:dyDescent="0.25">
      <c r="J7739" t="s">
        <v>0</v>
      </c>
      <c r="K7739" s="3" t="e">
        <f t="shared" si="643"/>
        <v>#VALUE!</v>
      </c>
      <c r="L7739">
        <v>70</v>
      </c>
      <c r="M7739">
        <f t="shared" si="641"/>
        <v>0.19230769230769232</v>
      </c>
      <c r="N7739">
        <f t="shared" si="644"/>
        <v>0</v>
      </c>
      <c r="O7739">
        <f t="shared" si="642"/>
        <v>0</v>
      </c>
      <c r="P7739">
        <f t="shared" si="640"/>
        <v>364</v>
      </c>
    </row>
    <row r="7740" spans="10:16" x14ac:dyDescent="0.25">
      <c r="K7740" s="3">
        <f t="shared" si="643"/>
        <v>33965</v>
      </c>
      <c r="L7740">
        <v>70</v>
      </c>
      <c r="M7740">
        <f t="shared" si="641"/>
        <v>0.19230769230769232</v>
      </c>
      <c r="N7740">
        <f t="shared" si="644"/>
        <v>0</v>
      </c>
      <c r="O7740">
        <f t="shared" si="642"/>
        <v>0</v>
      </c>
      <c r="P7740">
        <f t="shared" si="640"/>
        <v>364</v>
      </c>
    </row>
    <row r="7741" spans="10:16" x14ac:dyDescent="0.25">
      <c r="J7741" t="s">
        <v>0</v>
      </c>
      <c r="K7741" s="3" t="e">
        <f t="shared" si="643"/>
        <v>#VALUE!</v>
      </c>
      <c r="L7741">
        <v>70</v>
      </c>
      <c r="M7741">
        <f t="shared" si="641"/>
        <v>0.19230769230769232</v>
      </c>
      <c r="N7741">
        <f t="shared" si="644"/>
        <v>0</v>
      </c>
      <c r="O7741">
        <f t="shared" si="642"/>
        <v>0</v>
      </c>
      <c r="P7741">
        <f t="shared" si="640"/>
        <v>364</v>
      </c>
    </row>
    <row r="7742" spans="10:16" x14ac:dyDescent="0.25">
      <c r="K7742" s="3">
        <f t="shared" si="643"/>
        <v>33965</v>
      </c>
      <c r="L7742">
        <v>70</v>
      </c>
      <c r="M7742">
        <f t="shared" si="641"/>
        <v>0.19230769230769232</v>
      </c>
      <c r="N7742">
        <f t="shared" si="644"/>
        <v>0</v>
      </c>
      <c r="O7742">
        <f t="shared" si="642"/>
        <v>0</v>
      </c>
      <c r="P7742">
        <f t="shared" ref="P7742:P7805" si="645">DATE(2014,12,26)-DATE(2013,12,27)</f>
        <v>364</v>
      </c>
    </row>
    <row r="7743" spans="10:16" x14ac:dyDescent="0.25">
      <c r="J7743" t="s">
        <v>0</v>
      </c>
      <c r="K7743" s="3" t="e">
        <f t="shared" si="643"/>
        <v>#VALUE!</v>
      </c>
      <c r="L7743">
        <v>70</v>
      </c>
      <c r="M7743">
        <f t="shared" si="641"/>
        <v>0.19230769230769232</v>
      </c>
      <c r="N7743">
        <f t="shared" si="644"/>
        <v>0</v>
      </c>
      <c r="O7743">
        <f t="shared" si="642"/>
        <v>0</v>
      </c>
      <c r="P7743">
        <f t="shared" si="645"/>
        <v>364</v>
      </c>
    </row>
    <row r="7744" spans="10:16" x14ac:dyDescent="0.25">
      <c r="K7744" s="3">
        <f t="shared" si="643"/>
        <v>33965</v>
      </c>
      <c r="L7744">
        <v>70</v>
      </c>
      <c r="M7744">
        <f t="shared" si="641"/>
        <v>0.19230769230769232</v>
      </c>
      <c r="N7744">
        <f t="shared" si="644"/>
        <v>0</v>
      </c>
      <c r="O7744">
        <f t="shared" si="642"/>
        <v>0</v>
      </c>
      <c r="P7744">
        <f t="shared" si="645"/>
        <v>364</v>
      </c>
    </row>
    <row r="7745" spans="10:16" x14ac:dyDescent="0.25">
      <c r="J7745" t="s">
        <v>0</v>
      </c>
      <c r="K7745" s="3" t="e">
        <f t="shared" si="643"/>
        <v>#VALUE!</v>
      </c>
      <c r="L7745">
        <v>70</v>
      </c>
      <c r="M7745">
        <f t="shared" si="641"/>
        <v>0.19230769230769232</v>
      </c>
      <c r="N7745">
        <f t="shared" si="644"/>
        <v>0</v>
      </c>
      <c r="O7745">
        <f t="shared" si="642"/>
        <v>0</v>
      </c>
      <c r="P7745">
        <f t="shared" si="645"/>
        <v>364</v>
      </c>
    </row>
    <row r="7746" spans="10:16" x14ac:dyDescent="0.25">
      <c r="K7746" s="3">
        <f t="shared" si="643"/>
        <v>33965</v>
      </c>
      <c r="L7746">
        <v>70</v>
      </c>
      <c r="M7746">
        <f t="shared" si="641"/>
        <v>0.19230769230769232</v>
      </c>
      <c r="N7746">
        <f t="shared" si="644"/>
        <v>0</v>
      </c>
      <c r="O7746">
        <f t="shared" si="642"/>
        <v>0</v>
      </c>
      <c r="P7746">
        <f t="shared" si="645"/>
        <v>364</v>
      </c>
    </row>
    <row r="7747" spans="10:16" x14ac:dyDescent="0.25">
      <c r="J7747" t="s">
        <v>0</v>
      </c>
      <c r="K7747" s="3" t="e">
        <f t="shared" si="643"/>
        <v>#VALUE!</v>
      </c>
      <c r="L7747">
        <v>70</v>
      </c>
      <c r="M7747">
        <f t="shared" si="641"/>
        <v>0.19230769230769232</v>
      </c>
      <c r="N7747">
        <f t="shared" si="644"/>
        <v>0</v>
      </c>
      <c r="O7747">
        <f t="shared" si="642"/>
        <v>0</v>
      </c>
      <c r="P7747">
        <f t="shared" si="645"/>
        <v>364</v>
      </c>
    </row>
    <row r="7748" spans="10:16" x14ac:dyDescent="0.25">
      <c r="K7748" s="3">
        <f t="shared" si="643"/>
        <v>33965</v>
      </c>
      <c r="L7748">
        <v>70</v>
      </c>
      <c r="M7748">
        <f t="shared" si="641"/>
        <v>0.19230769230769232</v>
      </c>
      <c r="N7748">
        <f t="shared" si="644"/>
        <v>0</v>
      </c>
      <c r="O7748">
        <f t="shared" si="642"/>
        <v>0</v>
      </c>
      <c r="P7748">
        <f t="shared" si="645"/>
        <v>364</v>
      </c>
    </row>
    <row r="7749" spans="10:16" x14ac:dyDescent="0.25">
      <c r="J7749" t="s">
        <v>0</v>
      </c>
      <c r="K7749" s="3" t="e">
        <f t="shared" si="643"/>
        <v>#VALUE!</v>
      </c>
      <c r="L7749">
        <v>70</v>
      </c>
      <c r="M7749">
        <f t="shared" si="641"/>
        <v>0.19230769230769232</v>
      </c>
      <c r="N7749">
        <f t="shared" si="644"/>
        <v>0</v>
      </c>
      <c r="O7749">
        <f t="shared" si="642"/>
        <v>0</v>
      </c>
      <c r="P7749">
        <f t="shared" si="645"/>
        <v>364</v>
      </c>
    </row>
    <row r="7750" spans="10:16" x14ac:dyDescent="0.25">
      <c r="K7750" s="3">
        <f t="shared" si="643"/>
        <v>33965</v>
      </c>
      <c r="L7750">
        <v>70</v>
      </c>
      <c r="M7750">
        <f t="shared" si="641"/>
        <v>0.19230769230769232</v>
      </c>
      <c r="N7750">
        <f t="shared" si="644"/>
        <v>0</v>
      </c>
      <c r="O7750">
        <f t="shared" si="642"/>
        <v>0</v>
      </c>
      <c r="P7750">
        <f t="shared" si="645"/>
        <v>364</v>
      </c>
    </row>
    <row r="7751" spans="10:16" x14ac:dyDescent="0.25">
      <c r="J7751" t="s">
        <v>0</v>
      </c>
      <c r="K7751" s="3" t="e">
        <f t="shared" si="643"/>
        <v>#VALUE!</v>
      </c>
      <c r="L7751">
        <v>70</v>
      </c>
      <c r="M7751">
        <f t="shared" si="641"/>
        <v>0.19230769230769232</v>
      </c>
      <c r="N7751">
        <f t="shared" si="644"/>
        <v>0</v>
      </c>
      <c r="O7751">
        <f t="shared" si="642"/>
        <v>0</v>
      </c>
      <c r="P7751">
        <f t="shared" si="645"/>
        <v>364</v>
      </c>
    </row>
    <row r="7752" spans="10:16" x14ac:dyDescent="0.25">
      <c r="K7752" s="3">
        <f t="shared" si="643"/>
        <v>33965</v>
      </c>
      <c r="L7752">
        <v>70</v>
      </c>
      <c r="M7752">
        <f t="shared" ref="M7752:M7815" si="646">L7752/P7752</f>
        <v>0.19230769230769232</v>
      </c>
      <c r="N7752">
        <f t="shared" si="644"/>
        <v>0</v>
      </c>
      <c r="O7752">
        <f t="shared" ref="O7752:O7815" si="647">ROUND(N7752,1)</f>
        <v>0</v>
      </c>
      <c r="P7752">
        <f t="shared" si="645"/>
        <v>364</v>
      </c>
    </row>
    <row r="7753" spans="10:16" x14ac:dyDescent="0.25">
      <c r="J7753" t="s">
        <v>0</v>
      </c>
      <c r="K7753" s="3" t="e">
        <f t="shared" ref="K7753:K7816" si="648">$K$7+J7753</f>
        <v>#VALUE!</v>
      </c>
      <c r="L7753">
        <v>70</v>
      </c>
      <c r="M7753">
        <f t="shared" si="646"/>
        <v>0.19230769230769232</v>
      </c>
      <c r="N7753">
        <f t="shared" ref="N7753:N7816" si="649">INT(M7753)</f>
        <v>0</v>
      </c>
      <c r="O7753">
        <f t="shared" si="647"/>
        <v>0</v>
      </c>
      <c r="P7753">
        <f t="shared" si="645"/>
        <v>364</v>
      </c>
    </row>
    <row r="7754" spans="10:16" x14ac:dyDescent="0.25">
      <c r="K7754" s="3">
        <f t="shared" si="648"/>
        <v>33965</v>
      </c>
      <c r="L7754">
        <v>70</v>
      </c>
      <c r="M7754">
        <f t="shared" si="646"/>
        <v>0.19230769230769232</v>
      </c>
      <c r="N7754">
        <f t="shared" si="649"/>
        <v>0</v>
      </c>
      <c r="O7754">
        <f t="shared" si="647"/>
        <v>0</v>
      </c>
      <c r="P7754">
        <f t="shared" si="645"/>
        <v>364</v>
      </c>
    </row>
    <row r="7755" spans="10:16" x14ac:dyDescent="0.25">
      <c r="J7755" t="s">
        <v>0</v>
      </c>
      <c r="K7755" s="3" t="e">
        <f t="shared" si="648"/>
        <v>#VALUE!</v>
      </c>
      <c r="L7755">
        <v>70</v>
      </c>
      <c r="M7755">
        <f t="shared" si="646"/>
        <v>0.19230769230769232</v>
      </c>
      <c r="N7755">
        <f t="shared" si="649"/>
        <v>0</v>
      </c>
      <c r="O7755">
        <f t="shared" si="647"/>
        <v>0</v>
      </c>
      <c r="P7755">
        <f t="shared" si="645"/>
        <v>364</v>
      </c>
    </row>
    <row r="7756" spans="10:16" x14ac:dyDescent="0.25">
      <c r="K7756" s="3">
        <f t="shared" si="648"/>
        <v>33965</v>
      </c>
      <c r="L7756">
        <v>70</v>
      </c>
      <c r="M7756">
        <f t="shared" si="646"/>
        <v>0.19230769230769232</v>
      </c>
      <c r="N7756">
        <f t="shared" si="649"/>
        <v>0</v>
      </c>
      <c r="O7756">
        <f t="shared" si="647"/>
        <v>0</v>
      </c>
      <c r="P7756">
        <f t="shared" si="645"/>
        <v>364</v>
      </c>
    </row>
    <row r="7757" spans="10:16" x14ac:dyDescent="0.25">
      <c r="J7757" t="s">
        <v>0</v>
      </c>
      <c r="K7757" s="3" t="e">
        <f t="shared" si="648"/>
        <v>#VALUE!</v>
      </c>
      <c r="L7757">
        <v>70</v>
      </c>
      <c r="M7757">
        <f t="shared" si="646"/>
        <v>0.19230769230769232</v>
      </c>
      <c r="N7757">
        <f t="shared" si="649"/>
        <v>0</v>
      </c>
      <c r="O7757">
        <f t="shared" si="647"/>
        <v>0</v>
      </c>
      <c r="P7757">
        <f t="shared" si="645"/>
        <v>364</v>
      </c>
    </row>
    <row r="7758" spans="10:16" x14ac:dyDescent="0.25">
      <c r="K7758" s="3">
        <f t="shared" si="648"/>
        <v>33965</v>
      </c>
      <c r="L7758">
        <v>70</v>
      </c>
      <c r="M7758">
        <f t="shared" si="646"/>
        <v>0.19230769230769232</v>
      </c>
      <c r="N7758">
        <f t="shared" si="649"/>
        <v>0</v>
      </c>
      <c r="O7758">
        <f t="shared" si="647"/>
        <v>0</v>
      </c>
      <c r="P7758">
        <f t="shared" si="645"/>
        <v>364</v>
      </c>
    </row>
    <row r="7759" spans="10:16" x14ac:dyDescent="0.25">
      <c r="J7759" t="s">
        <v>0</v>
      </c>
      <c r="K7759" s="3" t="e">
        <f t="shared" si="648"/>
        <v>#VALUE!</v>
      </c>
      <c r="L7759">
        <v>70</v>
      </c>
      <c r="M7759">
        <f t="shared" si="646"/>
        <v>0.19230769230769232</v>
      </c>
      <c r="N7759">
        <f t="shared" si="649"/>
        <v>0</v>
      </c>
      <c r="O7759">
        <f t="shared" si="647"/>
        <v>0</v>
      </c>
      <c r="P7759">
        <f t="shared" si="645"/>
        <v>364</v>
      </c>
    </row>
    <row r="7760" spans="10:16" x14ac:dyDescent="0.25">
      <c r="K7760" s="3">
        <f t="shared" si="648"/>
        <v>33965</v>
      </c>
      <c r="L7760">
        <v>70</v>
      </c>
      <c r="M7760">
        <f t="shared" si="646"/>
        <v>0.19230769230769232</v>
      </c>
      <c r="N7760">
        <f t="shared" si="649"/>
        <v>0</v>
      </c>
      <c r="O7760">
        <f t="shared" si="647"/>
        <v>0</v>
      </c>
      <c r="P7760">
        <f t="shared" si="645"/>
        <v>364</v>
      </c>
    </row>
    <row r="7761" spans="10:16" x14ac:dyDescent="0.25">
      <c r="J7761" t="s">
        <v>0</v>
      </c>
      <c r="K7761" s="3" t="e">
        <f t="shared" si="648"/>
        <v>#VALUE!</v>
      </c>
      <c r="L7761">
        <v>70</v>
      </c>
      <c r="M7761">
        <f t="shared" si="646"/>
        <v>0.19230769230769232</v>
      </c>
      <c r="N7761">
        <f t="shared" si="649"/>
        <v>0</v>
      </c>
      <c r="O7761">
        <f t="shared" si="647"/>
        <v>0</v>
      </c>
      <c r="P7761">
        <f t="shared" si="645"/>
        <v>364</v>
      </c>
    </row>
    <row r="7762" spans="10:16" x14ac:dyDescent="0.25">
      <c r="K7762" s="3">
        <f t="shared" si="648"/>
        <v>33965</v>
      </c>
      <c r="L7762">
        <v>70</v>
      </c>
      <c r="M7762">
        <f t="shared" si="646"/>
        <v>0.19230769230769232</v>
      </c>
      <c r="N7762">
        <f t="shared" si="649"/>
        <v>0</v>
      </c>
      <c r="O7762">
        <f t="shared" si="647"/>
        <v>0</v>
      </c>
      <c r="P7762">
        <f t="shared" si="645"/>
        <v>364</v>
      </c>
    </row>
    <row r="7763" spans="10:16" x14ac:dyDescent="0.25">
      <c r="J7763" t="s">
        <v>0</v>
      </c>
      <c r="K7763" s="3" t="e">
        <f t="shared" si="648"/>
        <v>#VALUE!</v>
      </c>
      <c r="L7763">
        <v>70</v>
      </c>
      <c r="M7763">
        <f t="shared" si="646"/>
        <v>0.19230769230769232</v>
      </c>
      <c r="N7763">
        <f t="shared" si="649"/>
        <v>0</v>
      </c>
      <c r="O7763">
        <f t="shared" si="647"/>
        <v>0</v>
      </c>
      <c r="P7763">
        <f t="shared" si="645"/>
        <v>364</v>
      </c>
    </row>
    <row r="7764" spans="10:16" x14ac:dyDescent="0.25">
      <c r="K7764" s="3">
        <f t="shared" si="648"/>
        <v>33965</v>
      </c>
      <c r="L7764">
        <v>70</v>
      </c>
      <c r="M7764">
        <f t="shared" si="646"/>
        <v>0.19230769230769232</v>
      </c>
      <c r="N7764">
        <f t="shared" si="649"/>
        <v>0</v>
      </c>
      <c r="O7764">
        <f t="shared" si="647"/>
        <v>0</v>
      </c>
      <c r="P7764">
        <f t="shared" si="645"/>
        <v>364</v>
      </c>
    </row>
    <row r="7765" spans="10:16" x14ac:dyDescent="0.25">
      <c r="J7765" t="s">
        <v>0</v>
      </c>
      <c r="K7765" s="3" t="e">
        <f t="shared" si="648"/>
        <v>#VALUE!</v>
      </c>
      <c r="L7765">
        <v>70</v>
      </c>
      <c r="M7765">
        <f t="shared" si="646"/>
        <v>0.19230769230769232</v>
      </c>
      <c r="N7765">
        <f t="shared" si="649"/>
        <v>0</v>
      </c>
      <c r="O7765">
        <f t="shared" si="647"/>
        <v>0</v>
      </c>
      <c r="P7765">
        <f t="shared" si="645"/>
        <v>364</v>
      </c>
    </row>
    <row r="7766" spans="10:16" x14ac:dyDescent="0.25">
      <c r="K7766" s="3">
        <f t="shared" si="648"/>
        <v>33965</v>
      </c>
      <c r="L7766">
        <v>70</v>
      </c>
      <c r="M7766">
        <f t="shared" si="646"/>
        <v>0.19230769230769232</v>
      </c>
      <c r="N7766">
        <f t="shared" si="649"/>
        <v>0</v>
      </c>
      <c r="O7766">
        <f t="shared" si="647"/>
        <v>0</v>
      </c>
      <c r="P7766">
        <f t="shared" si="645"/>
        <v>364</v>
      </c>
    </row>
    <row r="7767" spans="10:16" x14ac:dyDescent="0.25">
      <c r="J7767" t="s">
        <v>0</v>
      </c>
      <c r="K7767" s="3" t="e">
        <f t="shared" si="648"/>
        <v>#VALUE!</v>
      </c>
      <c r="L7767">
        <v>70</v>
      </c>
      <c r="M7767">
        <f t="shared" si="646"/>
        <v>0.19230769230769232</v>
      </c>
      <c r="N7767">
        <f t="shared" si="649"/>
        <v>0</v>
      </c>
      <c r="O7767">
        <f t="shared" si="647"/>
        <v>0</v>
      </c>
      <c r="P7767">
        <f t="shared" si="645"/>
        <v>364</v>
      </c>
    </row>
    <row r="7768" spans="10:16" x14ac:dyDescent="0.25">
      <c r="K7768" s="3">
        <f t="shared" si="648"/>
        <v>33965</v>
      </c>
      <c r="L7768">
        <v>70</v>
      </c>
      <c r="M7768">
        <f t="shared" si="646"/>
        <v>0.19230769230769232</v>
      </c>
      <c r="N7768">
        <f t="shared" si="649"/>
        <v>0</v>
      </c>
      <c r="O7768">
        <f t="shared" si="647"/>
        <v>0</v>
      </c>
      <c r="P7768">
        <f t="shared" si="645"/>
        <v>364</v>
      </c>
    </row>
    <row r="7769" spans="10:16" x14ac:dyDescent="0.25">
      <c r="J7769" t="s">
        <v>0</v>
      </c>
      <c r="K7769" s="3" t="e">
        <f t="shared" si="648"/>
        <v>#VALUE!</v>
      </c>
      <c r="L7769">
        <v>70</v>
      </c>
      <c r="M7769">
        <f t="shared" si="646"/>
        <v>0.19230769230769232</v>
      </c>
      <c r="N7769">
        <f t="shared" si="649"/>
        <v>0</v>
      </c>
      <c r="O7769">
        <f t="shared" si="647"/>
        <v>0</v>
      </c>
      <c r="P7769">
        <f t="shared" si="645"/>
        <v>364</v>
      </c>
    </row>
    <row r="7770" spans="10:16" x14ac:dyDescent="0.25">
      <c r="K7770" s="3">
        <f t="shared" si="648"/>
        <v>33965</v>
      </c>
      <c r="L7770">
        <v>70</v>
      </c>
      <c r="M7770">
        <f t="shared" si="646"/>
        <v>0.19230769230769232</v>
      </c>
      <c r="N7770">
        <f t="shared" si="649"/>
        <v>0</v>
      </c>
      <c r="O7770">
        <f t="shared" si="647"/>
        <v>0</v>
      </c>
      <c r="P7770">
        <f t="shared" si="645"/>
        <v>364</v>
      </c>
    </row>
    <row r="7771" spans="10:16" x14ac:dyDescent="0.25">
      <c r="J7771" t="s">
        <v>0</v>
      </c>
      <c r="K7771" s="3" t="e">
        <f t="shared" si="648"/>
        <v>#VALUE!</v>
      </c>
      <c r="L7771">
        <v>70</v>
      </c>
      <c r="M7771">
        <f t="shared" si="646"/>
        <v>0.19230769230769232</v>
      </c>
      <c r="N7771">
        <f t="shared" si="649"/>
        <v>0</v>
      </c>
      <c r="O7771">
        <f t="shared" si="647"/>
        <v>0</v>
      </c>
      <c r="P7771">
        <f t="shared" si="645"/>
        <v>364</v>
      </c>
    </row>
    <row r="7772" spans="10:16" x14ac:dyDescent="0.25">
      <c r="K7772" s="3">
        <f t="shared" si="648"/>
        <v>33965</v>
      </c>
      <c r="L7772">
        <v>70</v>
      </c>
      <c r="M7772">
        <f t="shared" si="646"/>
        <v>0.19230769230769232</v>
      </c>
      <c r="N7772">
        <f t="shared" si="649"/>
        <v>0</v>
      </c>
      <c r="O7772">
        <f t="shared" si="647"/>
        <v>0</v>
      </c>
      <c r="P7772">
        <f t="shared" si="645"/>
        <v>364</v>
      </c>
    </row>
    <row r="7773" spans="10:16" x14ac:dyDescent="0.25">
      <c r="J7773" t="s">
        <v>0</v>
      </c>
      <c r="K7773" s="3" t="e">
        <f t="shared" si="648"/>
        <v>#VALUE!</v>
      </c>
      <c r="L7773">
        <v>70</v>
      </c>
      <c r="M7773">
        <f t="shared" si="646"/>
        <v>0.19230769230769232</v>
      </c>
      <c r="N7773">
        <f t="shared" si="649"/>
        <v>0</v>
      </c>
      <c r="O7773">
        <f t="shared" si="647"/>
        <v>0</v>
      </c>
      <c r="P7773">
        <f t="shared" si="645"/>
        <v>364</v>
      </c>
    </row>
    <row r="7774" spans="10:16" x14ac:dyDescent="0.25">
      <c r="K7774" s="3">
        <f t="shared" si="648"/>
        <v>33965</v>
      </c>
      <c r="L7774">
        <v>70</v>
      </c>
      <c r="M7774">
        <f t="shared" si="646"/>
        <v>0.19230769230769232</v>
      </c>
      <c r="N7774">
        <f t="shared" si="649"/>
        <v>0</v>
      </c>
      <c r="O7774">
        <f t="shared" si="647"/>
        <v>0</v>
      </c>
      <c r="P7774">
        <f t="shared" si="645"/>
        <v>364</v>
      </c>
    </row>
    <row r="7775" spans="10:16" x14ac:dyDescent="0.25">
      <c r="J7775" t="s">
        <v>0</v>
      </c>
      <c r="K7775" s="3" t="e">
        <f t="shared" si="648"/>
        <v>#VALUE!</v>
      </c>
      <c r="L7775">
        <v>70</v>
      </c>
      <c r="M7775">
        <f t="shared" si="646"/>
        <v>0.19230769230769232</v>
      </c>
      <c r="N7775">
        <f t="shared" si="649"/>
        <v>0</v>
      </c>
      <c r="O7775">
        <f t="shared" si="647"/>
        <v>0</v>
      </c>
      <c r="P7775">
        <f t="shared" si="645"/>
        <v>364</v>
      </c>
    </row>
    <row r="7776" spans="10:16" x14ac:dyDescent="0.25">
      <c r="K7776" s="3">
        <f t="shared" si="648"/>
        <v>33965</v>
      </c>
      <c r="L7776">
        <v>70</v>
      </c>
      <c r="M7776">
        <f t="shared" si="646"/>
        <v>0.19230769230769232</v>
      </c>
      <c r="N7776">
        <f t="shared" si="649"/>
        <v>0</v>
      </c>
      <c r="O7776">
        <f t="shared" si="647"/>
        <v>0</v>
      </c>
      <c r="P7776">
        <f t="shared" si="645"/>
        <v>364</v>
      </c>
    </row>
    <row r="7777" spans="10:16" x14ac:dyDescent="0.25">
      <c r="J7777" t="s">
        <v>0</v>
      </c>
      <c r="K7777" s="3" t="e">
        <f t="shared" si="648"/>
        <v>#VALUE!</v>
      </c>
      <c r="L7777">
        <v>70</v>
      </c>
      <c r="M7777">
        <f t="shared" si="646"/>
        <v>0.19230769230769232</v>
      </c>
      <c r="N7777">
        <f t="shared" si="649"/>
        <v>0</v>
      </c>
      <c r="O7777">
        <f t="shared" si="647"/>
        <v>0</v>
      </c>
      <c r="P7777">
        <f t="shared" si="645"/>
        <v>364</v>
      </c>
    </row>
    <row r="7778" spans="10:16" x14ac:dyDescent="0.25">
      <c r="K7778" s="3">
        <f t="shared" si="648"/>
        <v>33965</v>
      </c>
      <c r="L7778">
        <v>70</v>
      </c>
      <c r="M7778">
        <f t="shared" si="646"/>
        <v>0.19230769230769232</v>
      </c>
      <c r="N7778">
        <f t="shared" si="649"/>
        <v>0</v>
      </c>
      <c r="O7778">
        <f t="shared" si="647"/>
        <v>0</v>
      </c>
      <c r="P7778">
        <f t="shared" si="645"/>
        <v>364</v>
      </c>
    </row>
    <row r="7779" spans="10:16" x14ac:dyDescent="0.25">
      <c r="J7779" t="s">
        <v>0</v>
      </c>
      <c r="K7779" s="3" t="e">
        <f t="shared" si="648"/>
        <v>#VALUE!</v>
      </c>
      <c r="L7779">
        <v>70</v>
      </c>
      <c r="M7779">
        <f t="shared" si="646"/>
        <v>0.19230769230769232</v>
      </c>
      <c r="N7779">
        <f t="shared" si="649"/>
        <v>0</v>
      </c>
      <c r="O7779">
        <f t="shared" si="647"/>
        <v>0</v>
      </c>
      <c r="P7779">
        <f t="shared" si="645"/>
        <v>364</v>
      </c>
    </row>
    <row r="7780" spans="10:16" x14ac:dyDescent="0.25">
      <c r="K7780" s="3">
        <f t="shared" si="648"/>
        <v>33965</v>
      </c>
      <c r="L7780">
        <v>70</v>
      </c>
      <c r="M7780">
        <f t="shared" si="646"/>
        <v>0.19230769230769232</v>
      </c>
      <c r="N7780">
        <f t="shared" si="649"/>
        <v>0</v>
      </c>
      <c r="O7780">
        <f t="shared" si="647"/>
        <v>0</v>
      </c>
      <c r="P7780">
        <f t="shared" si="645"/>
        <v>364</v>
      </c>
    </row>
    <row r="7781" spans="10:16" x14ac:dyDescent="0.25">
      <c r="J7781" t="s">
        <v>0</v>
      </c>
      <c r="K7781" s="3" t="e">
        <f t="shared" si="648"/>
        <v>#VALUE!</v>
      </c>
      <c r="L7781">
        <v>70</v>
      </c>
      <c r="M7781">
        <f t="shared" si="646"/>
        <v>0.19230769230769232</v>
      </c>
      <c r="N7781">
        <f t="shared" si="649"/>
        <v>0</v>
      </c>
      <c r="O7781">
        <f t="shared" si="647"/>
        <v>0</v>
      </c>
      <c r="P7781">
        <f t="shared" si="645"/>
        <v>364</v>
      </c>
    </row>
    <row r="7782" spans="10:16" x14ac:dyDescent="0.25">
      <c r="K7782" s="3">
        <f t="shared" si="648"/>
        <v>33965</v>
      </c>
      <c r="L7782">
        <v>70</v>
      </c>
      <c r="M7782">
        <f t="shared" si="646"/>
        <v>0.19230769230769232</v>
      </c>
      <c r="N7782">
        <f t="shared" si="649"/>
        <v>0</v>
      </c>
      <c r="O7782">
        <f t="shared" si="647"/>
        <v>0</v>
      </c>
      <c r="P7782">
        <f t="shared" si="645"/>
        <v>364</v>
      </c>
    </row>
    <row r="7783" spans="10:16" x14ac:dyDescent="0.25">
      <c r="J7783" t="s">
        <v>0</v>
      </c>
      <c r="K7783" s="3" t="e">
        <f t="shared" si="648"/>
        <v>#VALUE!</v>
      </c>
      <c r="L7783">
        <v>70</v>
      </c>
      <c r="M7783">
        <f t="shared" si="646"/>
        <v>0.19230769230769232</v>
      </c>
      <c r="N7783">
        <f t="shared" si="649"/>
        <v>0</v>
      </c>
      <c r="O7783">
        <f t="shared" si="647"/>
        <v>0</v>
      </c>
      <c r="P7783">
        <f t="shared" si="645"/>
        <v>364</v>
      </c>
    </row>
    <row r="7784" spans="10:16" x14ac:dyDescent="0.25">
      <c r="K7784" s="3">
        <f t="shared" si="648"/>
        <v>33965</v>
      </c>
      <c r="L7784">
        <v>70</v>
      </c>
      <c r="M7784">
        <f t="shared" si="646"/>
        <v>0.19230769230769232</v>
      </c>
      <c r="N7784">
        <f t="shared" si="649"/>
        <v>0</v>
      </c>
      <c r="O7784">
        <f t="shared" si="647"/>
        <v>0</v>
      </c>
      <c r="P7784">
        <f t="shared" si="645"/>
        <v>364</v>
      </c>
    </row>
    <row r="7785" spans="10:16" x14ac:dyDescent="0.25">
      <c r="J7785" t="s">
        <v>0</v>
      </c>
      <c r="K7785" s="3" t="e">
        <f t="shared" si="648"/>
        <v>#VALUE!</v>
      </c>
      <c r="L7785">
        <v>70</v>
      </c>
      <c r="M7785">
        <f t="shared" si="646"/>
        <v>0.19230769230769232</v>
      </c>
      <c r="N7785">
        <f t="shared" si="649"/>
        <v>0</v>
      </c>
      <c r="O7785">
        <f t="shared" si="647"/>
        <v>0</v>
      </c>
      <c r="P7785">
        <f t="shared" si="645"/>
        <v>364</v>
      </c>
    </row>
    <row r="7786" spans="10:16" x14ac:dyDescent="0.25">
      <c r="K7786" s="3">
        <f t="shared" si="648"/>
        <v>33965</v>
      </c>
      <c r="L7786">
        <v>70</v>
      </c>
      <c r="M7786">
        <f t="shared" si="646"/>
        <v>0.19230769230769232</v>
      </c>
      <c r="N7786">
        <f t="shared" si="649"/>
        <v>0</v>
      </c>
      <c r="O7786">
        <f t="shared" si="647"/>
        <v>0</v>
      </c>
      <c r="P7786">
        <f t="shared" si="645"/>
        <v>364</v>
      </c>
    </row>
    <row r="7787" spans="10:16" x14ac:dyDescent="0.25">
      <c r="J7787" t="s">
        <v>0</v>
      </c>
      <c r="K7787" s="3" t="e">
        <f t="shared" si="648"/>
        <v>#VALUE!</v>
      </c>
      <c r="L7787">
        <v>70</v>
      </c>
      <c r="M7787">
        <f t="shared" si="646"/>
        <v>0.19230769230769232</v>
      </c>
      <c r="N7787">
        <f t="shared" si="649"/>
        <v>0</v>
      </c>
      <c r="O7787">
        <f t="shared" si="647"/>
        <v>0</v>
      </c>
      <c r="P7787">
        <f t="shared" si="645"/>
        <v>364</v>
      </c>
    </row>
    <row r="7788" spans="10:16" x14ac:dyDescent="0.25">
      <c r="K7788" s="3">
        <f t="shared" si="648"/>
        <v>33965</v>
      </c>
      <c r="L7788">
        <v>70</v>
      </c>
      <c r="M7788">
        <f t="shared" si="646"/>
        <v>0.19230769230769232</v>
      </c>
      <c r="N7788">
        <f t="shared" si="649"/>
        <v>0</v>
      </c>
      <c r="O7788">
        <f t="shared" si="647"/>
        <v>0</v>
      </c>
      <c r="P7788">
        <f t="shared" si="645"/>
        <v>364</v>
      </c>
    </row>
    <row r="7789" spans="10:16" x14ac:dyDescent="0.25">
      <c r="J7789" t="s">
        <v>0</v>
      </c>
      <c r="K7789" s="3" t="e">
        <f t="shared" si="648"/>
        <v>#VALUE!</v>
      </c>
      <c r="L7789">
        <v>70</v>
      </c>
      <c r="M7789">
        <f t="shared" si="646"/>
        <v>0.19230769230769232</v>
      </c>
      <c r="N7789">
        <f t="shared" si="649"/>
        <v>0</v>
      </c>
      <c r="O7789">
        <f t="shared" si="647"/>
        <v>0</v>
      </c>
      <c r="P7789">
        <f t="shared" si="645"/>
        <v>364</v>
      </c>
    </row>
    <row r="7790" spans="10:16" x14ac:dyDescent="0.25">
      <c r="K7790" s="3">
        <f t="shared" si="648"/>
        <v>33965</v>
      </c>
      <c r="L7790">
        <v>70</v>
      </c>
      <c r="M7790">
        <f t="shared" si="646"/>
        <v>0.19230769230769232</v>
      </c>
      <c r="N7790">
        <f t="shared" si="649"/>
        <v>0</v>
      </c>
      <c r="O7790">
        <f t="shared" si="647"/>
        <v>0</v>
      </c>
      <c r="P7790">
        <f t="shared" si="645"/>
        <v>364</v>
      </c>
    </row>
    <row r="7791" spans="10:16" x14ac:dyDescent="0.25">
      <c r="J7791" t="s">
        <v>0</v>
      </c>
      <c r="K7791" s="3" t="e">
        <f t="shared" si="648"/>
        <v>#VALUE!</v>
      </c>
      <c r="L7791">
        <v>70</v>
      </c>
      <c r="M7791">
        <f t="shared" si="646"/>
        <v>0.19230769230769232</v>
      </c>
      <c r="N7791">
        <f t="shared" si="649"/>
        <v>0</v>
      </c>
      <c r="O7791">
        <f t="shared" si="647"/>
        <v>0</v>
      </c>
      <c r="P7791">
        <f t="shared" si="645"/>
        <v>364</v>
      </c>
    </row>
    <row r="7792" spans="10:16" x14ac:dyDescent="0.25">
      <c r="K7792" s="3">
        <f t="shared" si="648"/>
        <v>33965</v>
      </c>
      <c r="L7792">
        <v>70</v>
      </c>
      <c r="M7792">
        <f t="shared" si="646"/>
        <v>0.19230769230769232</v>
      </c>
      <c r="N7792">
        <f t="shared" si="649"/>
        <v>0</v>
      </c>
      <c r="O7792">
        <f t="shared" si="647"/>
        <v>0</v>
      </c>
      <c r="P7792">
        <f t="shared" si="645"/>
        <v>364</v>
      </c>
    </row>
    <row r="7793" spans="10:16" x14ac:dyDescent="0.25">
      <c r="J7793" t="s">
        <v>0</v>
      </c>
      <c r="K7793" s="3" t="e">
        <f t="shared" si="648"/>
        <v>#VALUE!</v>
      </c>
      <c r="L7793">
        <v>70</v>
      </c>
      <c r="M7793">
        <f t="shared" si="646"/>
        <v>0.19230769230769232</v>
      </c>
      <c r="N7793">
        <f t="shared" si="649"/>
        <v>0</v>
      </c>
      <c r="O7793">
        <f t="shared" si="647"/>
        <v>0</v>
      </c>
      <c r="P7793">
        <f t="shared" si="645"/>
        <v>364</v>
      </c>
    </row>
    <row r="7794" spans="10:16" x14ac:dyDescent="0.25">
      <c r="K7794" s="3">
        <f t="shared" si="648"/>
        <v>33965</v>
      </c>
      <c r="L7794">
        <v>70</v>
      </c>
      <c r="M7794">
        <f t="shared" si="646"/>
        <v>0.19230769230769232</v>
      </c>
      <c r="N7794">
        <f t="shared" si="649"/>
        <v>0</v>
      </c>
      <c r="O7794">
        <f t="shared" si="647"/>
        <v>0</v>
      </c>
      <c r="P7794">
        <f t="shared" si="645"/>
        <v>364</v>
      </c>
    </row>
    <row r="7795" spans="10:16" x14ac:dyDescent="0.25">
      <c r="J7795" t="s">
        <v>0</v>
      </c>
      <c r="K7795" s="3" t="e">
        <f t="shared" si="648"/>
        <v>#VALUE!</v>
      </c>
      <c r="L7795">
        <v>70</v>
      </c>
      <c r="M7795">
        <f t="shared" si="646"/>
        <v>0.19230769230769232</v>
      </c>
      <c r="N7795">
        <f t="shared" si="649"/>
        <v>0</v>
      </c>
      <c r="O7795">
        <f t="shared" si="647"/>
        <v>0</v>
      </c>
      <c r="P7795">
        <f t="shared" si="645"/>
        <v>364</v>
      </c>
    </row>
    <row r="7796" spans="10:16" x14ac:dyDescent="0.25">
      <c r="K7796" s="3">
        <f t="shared" si="648"/>
        <v>33965</v>
      </c>
      <c r="L7796">
        <v>70</v>
      </c>
      <c r="M7796">
        <f t="shared" si="646"/>
        <v>0.19230769230769232</v>
      </c>
      <c r="N7796">
        <f t="shared" si="649"/>
        <v>0</v>
      </c>
      <c r="O7796">
        <f t="shared" si="647"/>
        <v>0</v>
      </c>
      <c r="P7796">
        <f t="shared" si="645"/>
        <v>364</v>
      </c>
    </row>
    <row r="7797" spans="10:16" x14ac:dyDescent="0.25">
      <c r="J7797" t="s">
        <v>0</v>
      </c>
      <c r="K7797" s="3" t="e">
        <f t="shared" si="648"/>
        <v>#VALUE!</v>
      </c>
      <c r="L7797">
        <v>70</v>
      </c>
      <c r="M7797">
        <f t="shared" si="646"/>
        <v>0.19230769230769232</v>
      </c>
      <c r="N7797">
        <f t="shared" si="649"/>
        <v>0</v>
      </c>
      <c r="O7797">
        <f t="shared" si="647"/>
        <v>0</v>
      </c>
      <c r="P7797">
        <f t="shared" si="645"/>
        <v>364</v>
      </c>
    </row>
    <row r="7798" spans="10:16" x14ac:dyDescent="0.25">
      <c r="K7798" s="3">
        <f t="shared" si="648"/>
        <v>33965</v>
      </c>
      <c r="L7798">
        <v>70</v>
      </c>
      <c r="M7798">
        <f t="shared" si="646"/>
        <v>0.19230769230769232</v>
      </c>
      <c r="N7798">
        <f t="shared" si="649"/>
        <v>0</v>
      </c>
      <c r="O7798">
        <f t="shared" si="647"/>
        <v>0</v>
      </c>
      <c r="P7798">
        <f t="shared" si="645"/>
        <v>364</v>
      </c>
    </row>
    <row r="7799" spans="10:16" x14ac:dyDescent="0.25">
      <c r="J7799" t="s">
        <v>0</v>
      </c>
      <c r="K7799" s="3" t="e">
        <f t="shared" si="648"/>
        <v>#VALUE!</v>
      </c>
      <c r="L7799">
        <v>70</v>
      </c>
      <c r="M7799">
        <f t="shared" si="646"/>
        <v>0.19230769230769232</v>
      </c>
      <c r="N7799">
        <f t="shared" si="649"/>
        <v>0</v>
      </c>
      <c r="O7799">
        <f t="shared" si="647"/>
        <v>0</v>
      </c>
      <c r="P7799">
        <f t="shared" si="645"/>
        <v>364</v>
      </c>
    </row>
    <row r="7800" spans="10:16" x14ac:dyDescent="0.25">
      <c r="K7800" s="3">
        <f t="shared" si="648"/>
        <v>33965</v>
      </c>
      <c r="L7800">
        <v>70</v>
      </c>
      <c r="M7800">
        <f t="shared" si="646"/>
        <v>0.19230769230769232</v>
      </c>
      <c r="N7800">
        <f t="shared" si="649"/>
        <v>0</v>
      </c>
      <c r="O7800">
        <f t="shared" si="647"/>
        <v>0</v>
      </c>
      <c r="P7800">
        <f t="shared" si="645"/>
        <v>364</v>
      </c>
    </row>
    <row r="7801" spans="10:16" x14ac:dyDescent="0.25">
      <c r="J7801" t="s">
        <v>0</v>
      </c>
      <c r="K7801" s="3" t="e">
        <f t="shared" si="648"/>
        <v>#VALUE!</v>
      </c>
      <c r="L7801">
        <v>70</v>
      </c>
      <c r="M7801">
        <f t="shared" si="646"/>
        <v>0.19230769230769232</v>
      </c>
      <c r="N7801">
        <f t="shared" si="649"/>
        <v>0</v>
      </c>
      <c r="O7801">
        <f t="shared" si="647"/>
        <v>0</v>
      </c>
      <c r="P7801">
        <f t="shared" si="645"/>
        <v>364</v>
      </c>
    </row>
    <row r="7802" spans="10:16" x14ac:dyDescent="0.25">
      <c r="K7802" s="3">
        <f t="shared" si="648"/>
        <v>33965</v>
      </c>
      <c r="L7802">
        <v>70</v>
      </c>
      <c r="M7802">
        <f t="shared" si="646"/>
        <v>0.19230769230769232</v>
      </c>
      <c r="N7802">
        <f t="shared" si="649"/>
        <v>0</v>
      </c>
      <c r="O7802">
        <f t="shared" si="647"/>
        <v>0</v>
      </c>
      <c r="P7802">
        <f t="shared" si="645"/>
        <v>364</v>
      </c>
    </row>
    <row r="7803" spans="10:16" x14ac:dyDescent="0.25">
      <c r="J7803" t="s">
        <v>0</v>
      </c>
      <c r="K7803" s="3" t="e">
        <f t="shared" si="648"/>
        <v>#VALUE!</v>
      </c>
      <c r="L7803">
        <v>70</v>
      </c>
      <c r="M7803">
        <f t="shared" si="646"/>
        <v>0.19230769230769232</v>
      </c>
      <c r="N7803">
        <f t="shared" si="649"/>
        <v>0</v>
      </c>
      <c r="O7803">
        <f t="shared" si="647"/>
        <v>0</v>
      </c>
      <c r="P7803">
        <f t="shared" si="645"/>
        <v>364</v>
      </c>
    </row>
    <row r="7804" spans="10:16" x14ac:dyDescent="0.25">
      <c r="K7804" s="3">
        <f t="shared" si="648"/>
        <v>33965</v>
      </c>
      <c r="L7804">
        <v>70</v>
      </c>
      <c r="M7804">
        <f t="shared" si="646"/>
        <v>0.19230769230769232</v>
      </c>
      <c r="N7804">
        <f t="shared" si="649"/>
        <v>0</v>
      </c>
      <c r="O7804">
        <f t="shared" si="647"/>
        <v>0</v>
      </c>
      <c r="P7804">
        <f t="shared" si="645"/>
        <v>364</v>
      </c>
    </row>
    <row r="7805" spans="10:16" x14ac:dyDescent="0.25">
      <c r="J7805" t="s">
        <v>0</v>
      </c>
      <c r="K7805" s="3" t="e">
        <f t="shared" si="648"/>
        <v>#VALUE!</v>
      </c>
      <c r="L7805">
        <v>70</v>
      </c>
      <c r="M7805">
        <f t="shared" si="646"/>
        <v>0.19230769230769232</v>
      </c>
      <c r="N7805">
        <f t="shared" si="649"/>
        <v>0</v>
      </c>
      <c r="O7805">
        <f t="shared" si="647"/>
        <v>0</v>
      </c>
      <c r="P7805">
        <f t="shared" si="645"/>
        <v>364</v>
      </c>
    </row>
    <row r="7806" spans="10:16" x14ac:dyDescent="0.25">
      <c r="K7806" s="3">
        <f t="shared" si="648"/>
        <v>33965</v>
      </c>
      <c r="L7806">
        <v>70</v>
      </c>
      <c r="M7806">
        <f t="shared" si="646"/>
        <v>0.19230769230769232</v>
      </c>
      <c r="N7806">
        <f t="shared" si="649"/>
        <v>0</v>
      </c>
      <c r="O7806">
        <f t="shared" si="647"/>
        <v>0</v>
      </c>
      <c r="P7806">
        <f t="shared" ref="P7806:P7869" si="650">DATE(2014,12,26)-DATE(2013,12,27)</f>
        <v>364</v>
      </c>
    </row>
    <row r="7807" spans="10:16" x14ac:dyDescent="0.25">
      <c r="J7807" t="s">
        <v>0</v>
      </c>
      <c r="K7807" s="3" t="e">
        <f t="shared" si="648"/>
        <v>#VALUE!</v>
      </c>
      <c r="L7807">
        <v>70</v>
      </c>
      <c r="M7807">
        <f t="shared" si="646"/>
        <v>0.19230769230769232</v>
      </c>
      <c r="N7807">
        <f t="shared" si="649"/>
        <v>0</v>
      </c>
      <c r="O7807">
        <f t="shared" si="647"/>
        <v>0</v>
      </c>
      <c r="P7807">
        <f t="shared" si="650"/>
        <v>364</v>
      </c>
    </row>
    <row r="7808" spans="10:16" x14ac:dyDescent="0.25">
      <c r="K7808" s="3">
        <f t="shared" si="648"/>
        <v>33965</v>
      </c>
      <c r="L7808">
        <v>70</v>
      </c>
      <c r="M7808">
        <f t="shared" si="646"/>
        <v>0.19230769230769232</v>
      </c>
      <c r="N7808">
        <f t="shared" si="649"/>
        <v>0</v>
      </c>
      <c r="O7808">
        <f t="shared" si="647"/>
        <v>0</v>
      </c>
      <c r="P7808">
        <f t="shared" si="650"/>
        <v>364</v>
      </c>
    </row>
    <row r="7809" spans="10:16" x14ac:dyDescent="0.25">
      <c r="J7809" t="s">
        <v>0</v>
      </c>
      <c r="K7809" s="3" t="e">
        <f t="shared" si="648"/>
        <v>#VALUE!</v>
      </c>
      <c r="L7809">
        <v>70</v>
      </c>
      <c r="M7809">
        <f t="shared" si="646"/>
        <v>0.19230769230769232</v>
      </c>
      <c r="N7809">
        <f t="shared" si="649"/>
        <v>0</v>
      </c>
      <c r="O7809">
        <f t="shared" si="647"/>
        <v>0</v>
      </c>
      <c r="P7809">
        <f t="shared" si="650"/>
        <v>364</v>
      </c>
    </row>
    <row r="7810" spans="10:16" x14ac:dyDescent="0.25">
      <c r="K7810" s="3">
        <f t="shared" si="648"/>
        <v>33965</v>
      </c>
      <c r="L7810">
        <v>70</v>
      </c>
      <c r="M7810">
        <f t="shared" si="646"/>
        <v>0.19230769230769232</v>
      </c>
      <c r="N7810">
        <f t="shared" si="649"/>
        <v>0</v>
      </c>
      <c r="O7810">
        <f t="shared" si="647"/>
        <v>0</v>
      </c>
      <c r="P7810">
        <f t="shared" si="650"/>
        <v>364</v>
      </c>
    </row>
    <row r="7811" spans="10:16" x14ac:dyDescent="0.25">
      <c r="J7811" t="s">
        <v>0</v>
      </c>
      <c r="K7811" s="3" t="e">
        <f t="shared" si="648"/>
        <v>#VALUE!</v>
      </c>
      <c r="L7811">
        <v>70</v>
      </c>
      <c r="M7811">
        <f t="shared" si="646"/>
        <v>0.19230769230769232</v>
      </c>
      <c r="N7811">
        <f t="shared" si="649"/>
        <v>0</v>
      </c>
      <c r="O7811">
        <f t="shared" si="647"/>
        <v>0</v>
      </c>
      <c r="P7811">
        <f t="shared" si="650"/>
        <v>364</v>
      </c>
    </row>
    <row r="7812" spans="10:16" x14ac:dyDescent="0.25">
      <c r="K7812" s="3">
        <f t="shared" si="648"/>
        <v>33965</v>
      </c>
      <c r="L7812">
        <v>70</v>
      </c>
      <c r="M7812">
        <f t="shared" si="646"/>
        <v>0.19230769230769232</v>
      </c>
      <c r="N7812">
        <f t="shared" si="649"/>
        <v>0</v>
      </c>
      <c r="O7812">
        <f t="shared" si="647"/>
        <v>0</v>
      </c>
      <c r="P7812">
        <f t="shared" si="650"/>
        <v>364</v>
      </c>
    </row>
    <row r="7813" spans="10:16" x14ac:dyDescent="0.25">
      <c r="J7813" t="s">
        <v>0</v>
      </c>
      <c r="K7813" s="3" t="e">
        <f t="shared" si="648"/>
        <v>#VALUE!</v>
      </c>
      <c r="L7813">
        <v>70</v>
      </c>
      <c r="M7813">
        <f t="shared" si="646"/>
        <v>0.19230769230769232</v>
      </c>
      <c r="N7813">
        <f t="shared" si="649"/>
        <v>0</v>
      </c>
      <c r="O7813">
        <f t="shared" si="647"/>
        <v>0</v>
      </c>
      <c r="P7813">
        <f t="shared" si="650"/>
        <v>364</v>
      </c>
    </row>
    <row r="7814" spans="10:16" x14ac:dyDescent="0.25">
      <c r="K7814" s="3">
        <f t="shared" si="648"/>
        <v>33965</v>
      </c>
      <c r="L7814">
        <v>70</v>
      </c>
      <c r="M7814">
        <f t="shared" si="646"/>
        <v>0.19230769230769232</v>
      </c>
      <c r="N7814">
        <f t="shared" si="649"/>
        <v>0</v>
      </c>
      <c r="O7814">
        <f t="shared" si="647"/>
        <v>0</v>
      </c>
      <c r="P7814">
        <f t="shared" si="650"/>
        <v>364</v>
      </c>
    </row>
    <row r="7815" spans="10:16" x14ac:dyDescent="0.25">
      <c r="J7815" t="s">
        <v>0</v>
      </c>
      <c r="K7815" s="3" t="e">
        <f t="shared" si="648"/>
        <v>#VALUE!</v>
      </c>
      <c r="L7815">
        <v>70</v>
      </c>
      <c r="M7815">
        <f t="shared" si="646"/>
        <v>0.19230769230769232</v>
      </c>
      <c r="N7815">
        <f t="shared" si="649"/>
        <v>0</v>
      </c>
      <c r="O7815">
        <f t="shared" si="647"/>
        <v>0</v>
      </c>
      <c r="P7815">
        <f t="shared" si="650"/>
        <v>364</v>
      </c>
    </row>
    <row r="7816" spans="10:16" x14ac:dyDescent="0.25">
      <c r="K7816" s="3">
        <f t="shared" si="648"/>
        <v>33965</v>
      </c>
      <c r="L7816">
        <v>70</v>
      </c>
      <c r="M7816">
        <f t="shared" ref="M7816:M7879" si="651">L7816/P7816</f>
        <v>0.19230769230769232</v>
      </c>
      <c r="N7816">
        <f t="shared" si="649"/>
        <v>0</v>
      </c>
      <c r="O7816">
        <f t="shared" ref="O7816:O7879" si="652">ROUND(N7816,1)</f>
        <v>0</v>
      </c>
      <c r="P7816">
        <f t="shared" si="650"/>
        <v>364</v>
      </c>
    </row>
    <row r="7817" spans="10:16" x14ac:dyDescent="0.25">
      <c r="J7817" t="s">
        <v>0</v>
      </c>
      <c r="K7817" s="3" t="e">
        <f t="shared" ref="K7817:K7880" si="653">$K$7+J7817</f>
        <v>#VALUE!</v>
      </c>
      <c r="L7817">
        <v>70</v>
      </c>
      <c r="M7817">
        <f t="shared" si="651"/>
        <v>0.19230769230769232</v>
      </c>
      <c r="N7817">
        <f t="shared" ref="N7817:N7880" si="654">INT(M7817)</f>
        <v>0</v>
      </c>
      <c r="O7817">
        <f t="shared" si="652"/>
        <v>0</v>
      </c>
      <c r="P7817">
        <f t="shared" si="650"/>
        <v>364</v>
      </c>
    </row>
    <row r="7818" spans="10:16" x14ac:dyDescent="0.25">
      <c r="K7818" s="3">
        <f t="shared" si="653"/>
        <v>33965</v>
      </c>
      <c r="L7818">
        <v>70</v>
      </c>
      <c r="M7818">
        <f t="shared" si="651"/>
        <v>0.19230769230769232</v>
      </c>
      <c r="N7818">
        <f t="shared" si="654"/>
        <v>0</v>
      </c>
      <c r="O7818">
        <f t="shared" si="652"/>
        <v>0</v>
      </c>
      <c r="P7818">
        <f t="shared" si="650"/>
        <v>364</v>
      </c>
    </row>
    <row r="7819" spans="10:16" x14ac:dyDescent="0.25">
      <c r="J7819" t="s">
        <v>0</v>
      </c>
      <c r="K7819" s="3" t="e">
        <f t="shared" si="653"/>
        <v>#VALUE!</v>
      </c>
      <c r="L7819">
        <v>70</v>
      </c>
      <c r="M7819">
        <f t="shared" si="651"/>
        <v>0.19230769230769232</v>
      </c>
      <c r="N7819">
        <f t="shared" si="654"/>
        <v>0</v>
      </c>
      <c r="O7819">
        <f t="shared" si="652"/>
        <v>0</v>
      </c>
      <c r="P7819">
        <f t="shared" si="650"/>
        <v>364</v>
      </c>
    </row>
    <row r="7820" spans="10:16" x14ac:dyDescent="0.25">
      <c r="K7820" s="3">
        <f t="shared" si="653"/>
        <v>33965</v>
      </c>
      <c r="L7820">
        <v>70</v>
      </c>
      <c r="M7820">
        <f t="shared" si="651"/>
        <v>0.19230769230769232</v>
      </c>
      <c r="N7820">
        <f t="shared" si="654"/>
        <v>0</v>
      </c>
      <c r="O7820">
        <f t="shared" si="652"/>
        <v>0</v>
      </c>
      <c r="P7820">
        <f t="shared" si="650"/>
        <v>364</v>
      </c>
    </row>
    <row r="7821" spans="10:16" x14ac:dyDescent="0.25">
      <c r="J7821" t="s">
        <v>0</v>
      </c>
      <c r="K7821" s="3" t="e">
        <f t="shared" si="653"/>
        <v>#VALUE!</v>
      </c>
      <c r="L7821">
        <v>70</v>
      </c>
      <c r="M7821">
        <f t="shared" si="651"/>
        <v>0.19230769230769232</v>
      </c>
      <c r="N7821">
        <f t="shared" si="654"/>
        <v>0</v>
      </c>
      <c r="O7821">
        <f t="shared" si="652"/>
        <v>0</v>
      </c>
      <c r="P7821">
        <f t="shared" si="650"/>
        <v>364</v>
      </c>
    </row>
    <row r="7822" spans="10:16" x14ac:dyDescent="0.25">
      <c r="K7822" s="3">
        <f t="shared" si="653"/>
        <v>33965</v>
      </c>
      <c r="L7822">
        <v>70</v>
      </c>
      <c r="M7822">
        <f t="shared" si="651"/>
        <v>0.19230769230769232</v>
      </c>
      <c r="N7822">
        <f t="shared" si="654"/>
        <v>0</v>
      </c>
      <c r="O7822">
        <f t="shared" si="652"/>
        <v>0</v>
      </c>
      <c r="P7822">
        <f t="shared" si="650"/>
        <v>364</v>
      </c>
    </row>
    <row r="7823" spans="10:16" x14ac:dyDescent="0.25">
      <c r="J7823" t="s">
        <v>0</v>
      </c>
      <c r="K7823" s="3" t="e">
        <f t="shared" si="653"/>
        <v>#VALUE!</v>
      </c>
      <c r="L7823">
        <v>70</v>
      </c>
      <c r="M7823">
        <f t="shared" si="651"/>
        <v>0.19230769230769232</v>
      </c>
      <c r="N7823">
        <f t="shared" si="654"/>
        <v>0</v>
      </c>
      <c r="O7823">
        <f t="shared" si="652"/>
        <v>0</v>
      </c>
      <c r="P7823">
        <f t="shared" si="650"/>
        <v>364</v>
      </c>
    </row>
    <row r="7824" spans="10:16" x14ac:dyDescent="0.25">
      <c r="K7824" s="3">
        <f t="shared" si="653"/>
        <v>33965</v>
      </c>
      <c r="L7824">
        <v>70</v>
      </c>
      <c r="M7824">
        <f t="shared" si="651"/>
        <v>0.19230769230769232</v>
      </c>
      <c r="N7824">
        <f t="shared" si="654"/>
        <v>0</v>
      </c>
      <c r="O7824">
        <f t="shared" si="652"/>
        <v>0</v>
      </c>
      <c r="P7824">
        <f t="shared" si="650"/>
        <v>364</v>
      </c>
    </row>
    <row r="7825" spans="10:16" x14ac:dyDescent="0.25">
      <c r="J7825" t="s">
        <v>0</v>
      </c>
      <c r="K7825" s="3" t="e">
        <f t="shared" si="653"/>
        <v>#VALUE!</v>
      </c>
      <c r="L7825">
        <v>70</v>
      </c>
      <c r="M7825">
        <f t="shared" si="651"/>
        <v>0.19230769230769232</v>
      </c>
      <c r="N7825">
        <f t="shared" si="654"/>
        <v>0</v>
      </c>
      <c r="O7825">
        <f t="shared" si="652"/>
        <v>0</v>
      </c>
      <c r="P7825">
        <f t="shared" si="650"/>
        <v>364</v>
      </c>
    </row>
    <row r="7826" spans="10:16" x14ac:dyDescent="0.25">
      <c r="K7826" s="3">
        <f t="shared" si="653"/>
        <v>33965</v>
      </c>
      <c r="L7826">
        <v>70</v>
      </c>
      <c r="M7826">
        <f t="shared" si="651"/>
        <v>0.19230769230769232</v>
      </c>
      <c r="N7826">
        <f t="shared" si="654"/>
        <v>0</v>
      </c>
      <c r="O7826">
        <f t="shared" si="652"/>
        <v>0</v>
      </c>
      <c r="P7826">
        <f t="shared" si="650"/>
        <v>364</v>
      </c>
    </row>
    <row r="7827" spans="10:16" x14ac:dyDescent="0.25">
      <c r="J7827" t="s">
        <v>0</v>
      </c>
      <c r="K7827" s="3" t="e">
        <f t="shared" si="653"/>
        <v>#VALUE!</v>
      </c>
      <c r="L7827">
        <v>70</v>
      </c>
      <c r="M7827">
        <f t="shared" si="651"/>
        <v>0.19230769230769232</v>
      </c>
      <c r="N7827">
        <f t="shared" si="654"/>
        <v>0</v>
      </c>
      <c r="O7827">
        <f t="shared" si="652"/>
        <v>0</v>
      </c>
      <c r="P7827">
        <f t="shared" si="650"/>
        <v>364</v>
      </c>
    </row>
    <row r="7828" spans="10:16" x14ac:dyDescent="0.25">
      <c r="K7828" s="3">
        <f t="shared" si="653"/>
        <v>33965</v>
      </c>
      <c r="L7828">
        <v>70</v>
      </c>
      <c r="M7828">
        <f t="shared" si="651"/>
        <v>0.19230769230769232</v>
      </c>
      <c r="N7828">
        <f t="shared" si="654"/>
        <v>0</v>
      </c>
      <c r="O7828">
        <f t="shared" si="652"/>
        <v>0</v>
      </c>
      <c r="P7828">
        <f t="shared" si="650"/>
        <v>364</v>
      </c>
    </row>
    <row r="7829" spans="10:16" x14ac:dyDescent="0.25">
      <c r="J7829" t="s">
        <v>0</v>
      </c>
      <c r="K7829" s="3" t="e">
        <f t="shared" si="653"/>
        <v>#VALUE!</v>
      </c>
      <c r="L7829">
        <v>70</v>
      </c>
      <c r="M7829">
        <f t="shared" si="651"/>
        <v>0.19230769230769232</v>
      </c>
      <c r="N7829">
        <f t="shared" si="654"/>
        <v>0</v>
      </c>
      <c r="O7829">
        <f t="shared" si="652"/>
        <v>0</v>
      </c>
      <c r="P7829">
        <f t="shared" si="650"/>
        <v>364</v>
      </c>
    </row>
    <row r="7830" spans="10:16" x14ac:dyDescent="0.25">
      <c r="K7830" s="3">
        <f t="shared" si="653"/>
        <v>33965</v>
      </c>
      <c r="L7830">
        <v>70</v>
      </c>
      <c r="M7830">
        <f t="shared" si="651"/>
        <v>0.19230769230769232</v>
      </c>
      <c r="N7830">
        <f t="shared" si="654"/>
        <v>0</v>
      </c>
      <c r="O7830">
        <f t="shared" si="652"/>
        <v>0</v>
      </c>
      <c r="P7830">
        <f t="shared" si="650"/>
        <v>364</v>
      </c>
    </row>
    <row r="7831" spans="10:16" x14ac:dyDescent="0.25">
      <c r="J7831" t="s">
        <v>0</v>
      </c>
      <c r="K7831" s="3" t="e">
        <f t="shared" si="653"/>
        <v>#VALUE!</v>
      </c>
      <c r="L7831">
        <v>70</v>
      </c>
      <c r="M7831">
        <f t="shared" si="651"/>
        <v>0.19230769230769232</v>
      </c>
      <c r="N7831">
        <f t="shared" si="654"/>
        <v>0</v>
      </c>
      <c r="O7831">
        <f t="shared" si="652"/>
        <v>0</v>
      </c>
      <c r="P7831">
        <f t="shared" si="650"/>
        <v>364</v>
      </c>
    </row>
    <row r="7832" spans="10:16" x14ac:dyDescent="0.25">
      <c r="K7832" s="3">
        <f t="shared" si="653"/>
        <v>33965</v>
      </c>
      <c r="L7832">
        <v>70</v>
      </c>
      <c r="M7832">
        <f t="shared" si="651"/>
        <v>0.19230769230769232</v>
      </c>
      <c r="N7832">
        <f t="shared" si="654"/>
        <v>0</v>
      </c>
      <c r="O7832">
        <f t="shared" si="652"/>
        <v>0</v>
      </c>
      <c r="P7832">
        <f t="shared" si="650"/>
        <v>364</v>
      </c>
    </row>
    <row r="7833" spans="10:16" x14ac:dyDescent="0.25">
      <c r="J7833" t="s">
        <v>0</v>
      </c>
      <c r="K7833" s="3" t="e">
        <f t="shared" si="653"/>
        <v>#VALUE!</v>
      </c>
      <c r="L7833">
        <v>70</v>
      </c>
      <c r="M7833">
        <f t="shared" si="651"/>
        <v>0.19230769230769232</v>
      </c>
      <c r="N7833">
        <f t="shared" si="654"/>
        <v>0</v>
      </c>
      <c r="O7833">
        <f t="shared" si="652"/>
        <v>0</v>
      </c>
      <c r="P7833">
        <f t="shared" si="650"/>
        <v>364</v>
      </c>
    </row>
    <row r="7834" spans="10:16" x14ac:dyDescent="0.25">
      <c r="K7834" s="3">
        <f t="shared" si="653"/>
        <v>33965</v>
      </c>
      <c r="L7834">
        <v>70</v>
      </c>
      <c r="M7834">
        <f t="shared" si="651"/>
        <v>0.19230769230769232</v>
      </c>
      <c r="N7834">
        <f t="shared" si="654"/>
        <v>0</v>
      </c>
      <c r="O7834">
        <f t="shared" si="652"/>
        <v>0</v>
      </c>
      <c r="P7834">
        <f t="shared" si="650"/>
        <v>364</v>
      </c>
    </row>
    <row r="7835" spans="10:16" x14ac:dyDescent="0.25">
      <c r="J7835" t="s">
        <v>0</v>
      </c>
      <c r="K7835" s="3" t="e">
        <f t="shared" si="653"/>
        <v>#VALUE!</v>
      </c>
      <c r="L7835">
        <v>70</v>
      </c>
      <c r="M7835">
        <f t="shared" si="651"/>
        <v>0.19230769230769232</v>
      </c>
      <c r="N7835">
        <f t="shared" si="654"/>
        <v>0</v>
      </c>
      <c r="O7835">
        <f t="shared" si="652"/>
        <v>0</v>
      </c>
      <c r="P7835">
        <f t="shared" si="650"/>
        <v>364</v>
      </c>
    </row>
    <row r="7836" spans="10:16" x14ac:dyDescent="0.25">
      <c r="K7836" s="3">
        <f t="shared" si="653"/>
        <v>33965</v>
      </c>
      <c r="L7836">
        <v>70</v>
      </c>
      <c r="M7836">
        <f t="shared" si="651"/>
        <v>0.19230769230769232</v>
      </c>
      <c r="N7836">
        <f t="shared" si="654"/>
        <v>0</v>
      </c>
      <c r="O7836">
        <f t="shared" si="652"/>
        <v>0</v>
      </c>
      <c r="P7836">
        <f t="shared" si="650"/>
        <v>364</v>
      </c>
    </row>
    <row r="7837" spans="10:16" x14ac:dyDescent="0.25">
      <c r="J7837" t="s">
        <v>0</v>
      </c>
      <c r="K7837" s="3" t="e">
        <f t="shared" si="653"/>
        <v>#VALUE!</v>
      </c>
      <c r="L7837">
        <v>70</v>
      </c>
      <c r="M7837">
        <f t="shared" si="651"/>
        <v>0.19230769230769232</v>
      </c>
      <c r="N7837">
        <f t="shared" si="654"/>
        <v>0</v>
      </c>
      <c r="O7837">
        <f t="shared" si="652"/>
        <v>0</v>
      </c>
      <c r="P7837">
        <f t="shared" si="650"/>
        <v>364</v>
      </c>
    </row>
    <row r="7838" spans="10:16" x14ac:dyDescent="0.25">
      <c r="K7838" s="3">
        <f t="shared" si="653"/>
        <v>33965</v>
      </c>
      <c r="L7838">
        <v>70</v>
      </c>
      <c r="M7838">
        <f t="shared" si="651"/>
        <v>0.19230769230769232</v>
      </c>
      <c r="N7838">
        <f t="shared" si="654"/>
        <v>0</v>
      </c>
      <c r="O7838">
        <f t="shared" si="652"/>
        <v>0</v>
      </c>
      <c r="P7838">
        <f t="shared" si="650"/>
        <v>364</v>
      </c>
    </row>
    <row r="7839" spans="10:16" x14ac:dyDescent="0.25">
      <c r="J7839" t="s">
        <v>0</v>
      </c>
      <c r="K7839" s="3" t="e">
        <f t="shared" si="653"/>
        <v>#VALUE!</v>
      </c>
      <c r="L7839">
        <v>70</v>
      </c>
      <c r="M7839">
        <f t="shared" si="651"/>
        <v>0.19230769230769232</v>
      </c>
      <c r="N7839">
        <f t="shared" si="654"/>
        <v>0</v>
      </c>
      <c r="O7839">
        <f t="shared" si="652"/>
        <v>0</v>
      </c>
      <c r="P7839">
        <f t="shared" si="650"/>
        <v>364</v>
      </c>
    </row>
    <row r="7840" spans="10:16" x14ac:dyDescent="0.25">
      <c r="K7840" s="3">
        <f t="shared" si="653"/>
        <v>33965</v>
      </c>
      <c r="L7840">
        <v>70</v>
      </c>
      <c r="M7840">
        <f t="shared" si="651"/>
        <v>0.19230769230769232</v>
      </c>
      <c r="N7840">
        <f t="shared" si="654"/>
        <v>0</v>
      </c>
      <c r="O7840">
        <f t="shared" si="652"/>
        <v>0</v>
      </c>
      <c r="P7840">
        <f t="shared" si="650"/>
        <v>364</v>
      </c>
    </row>
    <row r="7841" spans="10:16" x14ac:dyDescent="0.25">
      <c r="J7841" t="s">
        <v>0</v>
      </c>
      <c r="K7841" s="3" t="e">
        <f t="shared" si="653"/>
        <v>#VALUE!</v>
      </c>
      <c r="L7841">
        <v>70</v>
      </c>
      <c r="M7841">
        <f t="shared" si="651"/>
        <v>0.19230769230769232</v>
      </c>
      <c r="N7841">
        <f t="shared" si="654"/>
        <v>0</v>
      </c>
      <c r="O7841">
        <f t="shared" si="652"/>
        <v>0</v>
      </c>
      <c r="P7841">
        <f t="shared" si="650"/>
        <v>364</v>
      </c>
    </row>
    <row r="7842" spans="10:16" x14ac:dyDescent="0.25">
      <c r="K7842" s="3">
        <f t="shared" si="653"/>
        <v>33965</v>
      </c>
      <c r="L7842">
        <v>70</v>
      </c>
      <c r="M7842">
        <f t="shared" si="651"/>
        <v>0.19230769230769232</v>
      </c>
      <c r="N7842">
        <f t="shared" si="654"/>
        <v>0</v>
      </c>
      <c r="O7842">
        <f t="shared" si="652"/>
        <v>0</v>
      </c>
      <c r="P7842">
        <f t="shared" si="650"/>
        <v>364</v>
      </c>
    </row>
    <row r="7843" spans="10:16" x14ac:dyDescent="0.25">
      <c r="J7843" t="s">
        <v>0</v>
      </c>
      <c r="K7843" s="3" t="e">
        <f t="shared" si="653"/>
        <v>#VALUE!</v>
      </c>
      <c r="L7843">
        <v>70</v>
      </c>
      <c r="M7843">
        <f t="shared" si="651"/>
        <v>0.19230769230769232</v>
      </c>
      <c r="N7843">
        <f t="shared" si="654"/>
        <v>0</v>
      </c>
      <c r="O7843">
        <f t="shared" si="652"/>
        <v>0</v>
      </c>
      <c r="P7843">
        <f t="shared" si="650"/>
        <v>364</v>
      </c>
    </row>
    <row r="7844" spans="10:16" x14ac:dyDescent="0.25">
      <c r="K7844" s="3">
        <f t="shared" si="653"/>
        <v>33965</v>
      </c>
      <c r="L7844">
        <v>70</v>
      </c>
      <c r="M7844">
        <f t="shared" si="651"/>
        <v>0.19230769230769232</v>
      </c>
      <c r="N7844">
        <f t="shared" si="654"/>
        <v>0</v>
      </c>
      <c r="O7844">
        <f t="shared" si="652"/>
        <v>0</v>
      </c>
      <c r="P7844">
        <f t="shared" si="650"/>
        <v>364</v>
      </c>
    </row>
    <row r="7845" spans="10:16" x14ac:dyDescent="0.25">
      <c r="J7845" t="s">
        <v>0</v>
      </c>
      <c r="K7845" s="3" t="e">
        <f t="shared" si="653"/>
        <v>#VALUE!</v>
      </c>
      <c r="L7845">
        <v>70</v>
      </c>
      <c r="M7845">
        <f t="shared" si="651"/>
        <v>0.19230769230769232</v>
      </c>
      <c r="N7845">
        <f t="shared" si="654"/>
        <v>0</v>
      </c>
      <c r="O7845">
        <f t="shared" si="652"/>
        <v>0</v>
      </c>
      <c r="P7845">
        <f t="shared" si="650"/>
        <v>364</v>
      </c>
    </row>
    <row r="7846" spans="10:16" x14ac:dyDescent="0.25">
      <c r="K7846" s="3">
        <f t="shared" si="653"/>
        <v>33965</v>
      </c>
      <c r="L7846">
        <v>70</v>
      </c>
      <c r="M7846">
        <f t="shared" si="651"/>
        <v>0.19230769230769232</v>
      </c>
      <c r="N7846">
        <f t="shared" si="654"/>
        <v>0</v>
      </c>
      <c r="O7846">
        <f t="shared" si="652"/>
        <v>0</v>
      </c>
      <c r="P7846">
        <f t="shared" si="650"/>
        <v>364</v>
      </c>
    </row>
    <row r="7847" spans="10:16" x14ac:dyDescent="0.25">
      <c r="J7847" t="s">
        <v>0</v>
      </c>
      <c r="K7847" s="3" t="e">
        <f t="shared" si="653"/>
        <v>#VALUE!</v>
      </c>
      <c r="L7847">
        <v>70</v>
      </c>
      <c r="M7847">
        <f t="shared" si="651"/>
        <v>0.19230769230769232</v>
      </c>
      <c r="N7847">
        <f t="shared" si="654"/>
        <v>0</v>
      </c>
      <c r="O7847">
        <f t="shared" si="652"/>
        <v>0</v>
      </c>
      <c r="P7847">
        <f t="shared" si="650"/>
        <v>364</v>
      </c>
    </row>
    <row r="7848" spans="10:16" x14ac:dyDescent="0.25">
      <c r="K7848" s="3">
        <f t="shared" si="653"/>
        <v>33965</v>
      </c>
      <c r="L7848">
        <v>70</v>
      </c>
      <c r="M7848">
        <f t="shared" si="651"/>
        <v>0.19230769230769232</v>
      </c>
      <c r="N7848">
        <f t="shared" si="654"/>
        <v>0</v>
      </c>
      <c r="O7848">
        <f t="shared" si="652"/>
        <v>0</v>
      </c>
      <c r="P7848">
        <f t="shared" si="650"/>
        <v>364</v>
      </c>
    </row>
    <row r="7849" spans="10:16" x14ac:dyDescent="0.25">
      <c r="J7849" t="s">
        <v>0</v>
      </c>
      <c r="K7849" s="3" t="e">
        <f t="shared" si="653"/>
        <v>#VALUE!</v>
      </c>
      <c r="L7849">
        <v>70</v>
      </c>
      <c r="M7849">
        <f t="shared" si="651"/>
        <v>0.19230769230769232</v>
      </c>
      <c r="N7849">
        <f t="shared" si="654"/>
        <v>0</v>
      </c>
      <c r="O7849">
        <f t="shared" si="652"/>
        <v>0</v>
      </c>
      <c r="P7849">
        <f t="shared" si="650"/>
        <v>364</v>
      </c>
    </row>
    <row r="7850" spans="10:16" x14ac:dyDescent="0.25">
      <c r="K7850" s="3">
        <f t="shared" si="653"/>
        <v>33965</v>
      </c>
      <c r="L7850">
        <v>70</v>
      </c>
      <c r="M7850">
        <f t="shared" si="651"/>
        <v>0.19230769230769232</v>
      </c>
      <c r="N7850">
        <f t="shared" si="654"/>
        <v>0</v>
      </c>
      <c r="O7850">
        <f t="shared" si="652"/>
        <v>0</v>
      </c>
      <c r="P7850">
        <f t="shared" si="650"/>
        <v>364</v>
      </c>
    </row>
    <row r="7851" spans="10:16" x14ac:dyDescent="0.25">
      <c r="J7851" t="s">
        <v>0</v>
      </c>
      <c r="K7851" s="3" t="e">
        <f t="shared" si="653"/>
        <v>#VALUE!</v>
      </c>
      <c r="L7851">
        <v>70</v>
      </c>
      <c r="M7851">
        <f t="shared" si="651"/>
        <v>0.19230769230769232</v>
      </c>
      <c r="N7851">
        <f t="shared" si="654"/>
        <v>0</v>
      </c>
      <c r="O7851">
        <f t="shared" si="652"/>
        <v>0</v>
      </c>
      <c r="P7851">
        <f t="shared" si="650"/>
        <v>364</v>
      </c>
    </row>
    <row r="7852" spans="10:16" x14ac:dyDescent="0.25">
      <c r="K7852" s="3">
        <f t="shared" si="653"/>
        <v>33965</v>
      </c>
      <c r="L7852">
        <v>70</v>
      </c>
      <c r="M7852">
        <f t="shared" si="651"/>
        <v>0.19230769230769232</v>
      </c>
      <c r="N7852">
        <f t="shared" si="654"/>
        <v>0</v>
      </c>
      <c r="O7852">
        <f t="shared" si="652"/>
        <v>0</v>
      </c>
      <c r="P7852">
        <f t="shared" si="650"/>
        <v>364</v>
      </c>
    </row>
    <row r="7853" spans="10:16" x14ac:dyDescent="0.25">
      <c r="J7853" t="s">
        <v>0</v>
      </c>
      <c r="K7853" s="3" t="e">
        <f t="shared" si="653"/>
        <v>#VALUE!</v>
      </c>
      <c r="L7853">
        <v>70</v>
      </c>
      <c r="M7853">
        <f t="shared" si="651"/>
        <v>0.19230769230769232</v>
      </c>
      <c r="N7853">
        <f t="shared" si="654"/>
        <v>0</v>
      </c>
      <c r="O7853">
        <f t="shared" si="652"/>
        <v>0</v>
      </c>
      <c r="P7853">
        <f t="shared" si="650"/>
        <v>364</v>
      </c>
    </row>
    <row r="7854" spans="10:16" x14ac:dyDescent="0.25">
      <c r="K7854" s="3">
        <f t="shared" si="653"/>
        <v>33965</v>
      </c>
      <c r="L7854">
        <v>70</v>
      </c>
      <c r="M7854">
        <f t="shared" si="651"/>
        <v>0.19230769230769232</v>
      </c>
      <c r="N7854">
        <f t="shared" si="654"/>
        <v>0</v>
      </c>
      <c r="O7854">
        <f t="shared" si="652"/>
        <v>0</v>
      </c>
      <c r="P7854">
        <f t="shared" si="650"/>
        <v>364</v>
      </c>
    </row>
    <row r="7855" spans="10:16" x14ac:dyDescent="0.25">
      <c r="J7855" t="s">
        <v>0</v>
      </c>
      <c r="K7855" s="3" t="e">
        <f t="shared" si="653"/>
        <v>#VALUE!</v>
      </c>
      <c r="L7855">
        <v>70</v>
      </c>
      <c r="M7855">
        <f t="shared" si="651"/>
        <v>0.19230769230769232</v>
      </c>
      <c r="N7855">
        <f t="shared" si="654"/>
        <v>0</v>
      </c>
      <c r="O7855">
        <f t="shared" si="652"/>
        <v>0</v>
      </c>
      <c r="P7855">
        <f t="shared" si="650"/>
        <v>364</v>
      </c>
    </row>
    <row r="7856" spans="10:16" x14ac:dyDescent="0.25">
      <c r="K7856" s="3">
        <f t="shared" si="653"/>
        <v>33965</v>
      </c>
      <c r="L7856">
        <v>70</v>
      </c>
      <c r="M7856">
        <f t="shared" si="651"/>
        <v>0.19230769230769232</v>
      </c>
      <c r="N7856">
        <f t="shared" si="654"/>
        <v>0</v>
      </c>
      <c r="O7856">
        <f t="shared" si="652"/>
        <v>0</v>
      </c>
      <c r="P7856">
        <f t="shared" si="650"/>
        <v>364</v>
      </c>
    </row>
    <row r="7857" spans="10:16" x14ac:dyDescent="0.25">
      <c r="J7857" t="s">
        <v>0</v>
      </c>
      <c r="K7857" s="3" t="e">
        <f t="shared" si="653"/>
        <v>#VALUE!</v>
      </c>
      <c r="L7857">
        <v>70</v>
      </c>
      <c r="M7857">
        <f t="shared" si="651"/>
        <v>0.19230769230769232</v>
      </c>
      <c r="N7857">
        <f t="shared" si="654"/>
        <v>0</v>
      </c>
      <c r="O7857">
        <f t="shared" si="652"/>
        <v>0</v>
      </c>
      <c r="P7857">
        <f t="shared" si="650"/>
        <v>364</v>
      </c>
    </row>
    <row r="7858" spans="10:16" x14ac:dyDescent="0.25">
      <c r="K7858" s="3">
        <f t="shared" si="653"/>
        <v>33965</v>
      </c>
      <c r="L7858">
        <v>70</v>
      </c>
      <c r="M7858">
        <f t="shared" si="651"/>
        <v>0.19230769230769232</v>
      </c>
      <c r="N7858">
        <f t="shared" si="654"/>
        <v>0</v>
      </c>
      <c r="O7858">
        <f t="shared" si="652"/>
        <v>0</v>
      </c>
      <c r="P7858">
        <f t="shared" si="650"/>
        <v>364</v>
      </c>
    </row>
    <row r="7859" spans="10:16" x14ac:dyDescent="0.25">
      <c r="J7859" t="s">
        <v>0</v>
      </c>
      <c r="K7859" s="3" t="e">
        <f t="shared" si="653"/>
        <v>#VALUE!</v>
      </c>
      <c r="L7859">
        <v>70</v>
      </c>
      <c r="M7859">
        <f t="shared" si="651"/>
        <v>0.19230769230769232</v>
      </c>
      <c r="N7859">
        <f t="shared" si="654"/>
        <v>0</v>
      </c>
      <c r="O7859">
        <f t="shared" si="652"/>
        <v>0</v>
      </c>
      <c r="P7859">
        <f t="shared" si="650"/>
        <v>364</v>
      </c>
    </row>
    <row r="7860" spans="10:16" x14ac:dyDescent="0.25">
      <c r="K7860" s="3">
        <f t="shared" si="653"/>
        <v>33965</v>
      </c>
      <c r="L7860">
        <v>70</v>
      </c>
      <c r="M7860">
        <f t="shared" si="651"/>
        <v>0.19230769230769232</v>
      </c>
      <c r="N7860">
        <f t="shared" si="654"/>
        <v>0</v>
      </c>
      <c r="O7860">
        <f t="shared" si="652"/>
        <v>0</v>
      </c>
      <c r="P7860">
        <f t="shared" si="650"/>
        <v>364</v>
      </c>
    </row>
    <row r="7861" spans="10:16" x14ac:dyDescent="0.25">
      <c r="J7861" t="s">
        <v>0</v>
      </c>
      <c r="K7861" s="3" t="e">
        <f t="shared" si="653"/>
        <v>#VALUE!</v>
      </c>
      <c r="L7861">
        <v>70</v>
      </c>
      <c r="M7861">
        <f t="shared" si="651"/>
        <v>0.19230769230769232</v>
      </c>
      <c r="N7861">
        <f t="shared" si="654"/>
        <v>0</v>
      </c>
      <c r="O7861">
        <f t="shared" si="652"/>
        <v>0</v>
      </c>
      <c r="P7861">
        <f t="shared" si="650"/>
        <v>364</v>
      </c>
    </row>
    <row r="7862" spans="10:16" x14ac:dyDescent="0.25">
      <c r="K7862" s="3">
        <f t="shared" si="653"/>
        <v>33965</v>
      </c>
      <c r="L7862">
        <v>70</v>
      </c>
      <c r="M7862">
        <f t="shared" si="651"/>
        <v>0.19230769230769232</v>
      </c>
      <c r="N7862">
        <f t="shared" si="654"/>
        <v>0</v>
      </c>
      <c r="O7862">
        <f t="shared" si="652"/>
        <v>0</v>
      </c>
      <c r="P7862">
        <f t="shared" si="650"/>
        <v>364</v>
      </c>
    </row>
    <row r="7863" spans="10:16" x14ac:dyDescent="0.25">
      <c r="J7863" t="s">
        <v>0</v>
      </c>
      <c r="K7863" s="3" t="e">
        <f t="shared" si="653"/>
        <v>#VALUE!</v>
      </c>
      <c r="L7863">
        <v>70</v>
      </c>
      <c r="M7863">
        <f t="shared" si="651"/>
        <v>0.19230769230769232</v>
      </c>
      <c r="N7863">
        <f t="shared" si="654"/>
        <v>0</v>
      </c>
      <c r="O7863">
        <f t="shared" si="652"/>
        <v>0</v>
      </c>
      <c r="P7863">
        <f t="shared" si="650"/>
        <v>364</v>
      </c>
    </row>
    <row r="7864" spans="10:16" x14ac:dyDescent="0.25">
      <c r="K7864" s="3">
        <f t="shared" si="653"/>
        <v>33965</v>
      </c>
      <c r="L7864">
        <v>70</v>
      </c>
      <c r="M7864">
        <f t="shared" si="651"/>
        <v>0.19230769230769232</v>
      </c>
      <c r="N7864">
        <f t="shared" si="654"/>
        <v>0</v>
      </c>
      <c r="O7864">
        <f t="shared" si="652"/>
        <v>0</v>
      </c>
      <c r="P7864">
        <f t="shared" si="650"/>
        <v>364</v>
      </c>
    </row>
    <row r="7865" spans="10:16" x14ac:dyDescent="0.25">
      <c r="J7865" t="s">
        <v>0</v>
      </c>
      <c r="K7865" s="3" t="e">
        <f t="shared" si="653"/>
        <v>#VALUE!</v>
      </c>
      <c r="L7865">
        <v>70</v>
      </c>
      <c r="M7865">
        <f t="shared" si="651"/>
        <v>0.19230769230769232</v>
      </c>
      <c r="N7865">
        <f t="shared" si="654"/>
        <v>0</v>
      </c>
      <c r="O7865">
        <f t="shared" si="652"/>
        <v>0</v>
      </c>
      <c r="P7865">
        <f t="shared" si="650"/>
        <v>364</v>
      </c>
    </row>
    <row r="7866" spans="10:16" x14ac:dyDescent="0.25">
      <c r="K7866" s="3">
        <f t="shared" si="653"/>
        <v>33965</v>
      </c>
      <c r="L7866">
        <v>70</v>
      </c>
      <c r="M7866">
        <f t="shared" si="651"/>
        <v>0.19230769230769232</v>
      </c>
      <c r="N7866">
        <f t="shared" si="654"/>
        <v>0</v>
      </c>
      <c r="O7866">
        <f t="shared" si="652"/>
        <v>0</v>
      </c>
      <c r="P7866">
        <f t="shared" si="650"/>
        <v>364</v>
      </c>
    </row>
    <row r="7867" spans="10:16" x14ac:dyDescent="0.25">
      <c r="J7867" t="s">
        <v>0</v>
      </c>
      <c r="K7867" s="3" t="e">
        <f t="shared" si="653"/>
        <v>#VALUE!</v>
      </c>
      <c r="L7867">
        <v>70</v>
      </c>
      <c r="M7867">
        <f t="shared" si="651"/>
        <v>0.19230769230769232</v>
      </c>
      <c r="N7867">
        <f t="shared" si="654"/>
        <v>0</v>
      </c>
      <c r="O7867">
        <f t="shared" si="652"/>
        <v>0</v>
      </c>
      <c r="P7867">
        <f t="shared" si="650"/>
        <v>364</v>
      </c>
    </row>
    <row r="7868" spans="10:16" x14ac:dyDescent="0.25">
      <c r="K7868" s="3">
        <f t="shared" si="653"/>
        <v>33965</v>
      </c>
      <c r="L7868">
        <v>70</v>
      </c>
      <c r="M7868">
        <f t="shared" si="651"/>
        <v>0.19230769230769232</v>
      </c>
      <c r="N7868">
        <f t="shared" si="654"/>
        <v>0</v>
      </c>
      <c r="O7868">
        <f t="shared" si="652"/>
        <v>0</v>
      </c>
      <c r="P7868">
        <f t="shared" si="650"/>
        <v>364</v>
      </c>
    </row>
    <row r="7869" spans="10:16" x14ac:dyDescent="0.25">
      <c r="J7869" t="s">
        <v>0</v>
      </c>
      <c r="K7869" s="3" t="e">
        <f t="shared" si="653"/>
        <v>#VALUE!</v>
      </c>
      <c r="L7869">
        <v>70</v>
      </c>
      <c r="M7869">
        <f t="shared" si="651"/>
        <v>0.19230769230769232</v>
      </c>
      <c r="N7869">
        <f t="shared" si="654"/>
        <v>0</v>
      </c>
      <c r="O7869">
        <f t="shared" si="652"/>
        <v>0</v>
      </c>
      <c r="P7869">
        <f t="shared" si="650"/>
        <v>364</v>
      </c>
    </row>
    <row r="7870" spans="10:16" x14ac:dyDescent="0.25">
      <c r="K7870" s="3">
        <f t="shared" si="653"/>
        <v>33965</v>
      </c>
      <c r="L7870">
        <v>70</v>
      </c>
      <c r="M7870">
        <f t="shared" si="651"/>
        <v>0.19230769230769232</v>
      </c>
      <c r="N7870">
        <f t="shared" si="654"/>
        <v>0</v>
      </c>
      <c r="O7870">
        <f t="shared" si="652"/>
        <v>0</v>
      </c>
      <c r="P7870">
        <f t="shared" ref="P7870:P7933" si="655">DATE(2014,12,26)-DATE(2013,12,27)</f>
        <v>364</v>
      </c>
    </row>
    <row r="7871" spans="10:16" x14ac:dyDescent="0.25">
      <c r="J7871" t="s">
        <v>0</v>
      </c>
      <c r="K7871" s="3" t="e">
        <f t="shared" si="653"/>
        <v>#VALUE!</v>
      </c>
      <c r="L7871">
        <v>70</v>
      </c>
      <c r="M7871">
        <f t="shared" si="651"/>
        <v>0.19230769230769232</v>
      </c>
      <c r="N7871">
        <f t="shared" si="654"/>
        <v>0</v>
      </c>
      <c r="O7871">
        <f t="shared" si="652"/>
        <v>0</v>
      </c>
      <c r="P7871">
        <f t="shared" si="655"/>
        <v>364</v>
      </c>
    </row>
    <row r="7872" spans="10:16" x14ac:dyDescent="0.25">
      <c r="K7872" s="3">
        <f t="shared" si="653"/>
        <v>33965</v>
      </c>
      <c r="L7872">
        <v>70</v>
      </c>
      <c r="M7872">
        <f t="shared" si="651"/>
        <v>0.19230769230769232</v>
      </c>
      <c r="N7872">
        <f t="shared" si="654"/>
        <v>0</v>
      </c>
      <c r="O7872">
        <f t="shared" si="652"/>
        <v>0</v>
      </c>
      <c r="P7872">
        <f t="shared" si="655"/>
        <v>364</v>
      </c>
    </row>
    <row r="7873" spans="10:16" x14ac:dyDescent="0.25">
      <c r="J7873" t="s">
        <v>0</v>
      </c>
      <c r="K7873" s="3" t="e">
        <f t="shared" si="653"/>
        <v>#VALUE!</v>
      </c>
      <c r="L7873">
        <v>70</v>
      </c>
      <c r="M7873">
        <f t="shared" si="651"/>
        <v>0.19230769230769232</v>
      </c>
      <c r="N7873">
        <f t="shared" si="654"/>
        <v>0</v>
      </c>
      <c r="O7873">
        <f t="shared" si="652"/>
        <v>0</v>
      </c>
      <c r="P7873">
        <f t="shared" si="655"/>
        <v>364</v>
      </c>
    </row>
    <row r="7874" spans="10:16" x14ac:dyDescent="0.25">
      <c r="K7874" s="3">
        <f t="shared" si="653"/>
        <v>33965</v>
      </c>
      <c r="L7874">
        <v>70</v>
      </c>
      <c r="M7874">
        <f t="shared" si="651"/>
        <v>0.19230769230769232</v>
      </c>
      <c r="N7874">
        <f t="shared" si="654"/>
        <v>0</v>
      </c>
      <c r="O7874">
        <f t="shared" si="652"/>
        <v>0</v>
      </c>
      <c r="P7874">
        <f t="shared" si="655"/>
        <v>364</v>
      </c>
    </row>
    <row r="7875" spans="10:16" x14ac:dyDescent="0.25">
      <c r="J7875" t="s">
        <v>0</v>
      </c>
      <c r="K7875" s="3" t="e">
        <f t="shared" si="653"/>
        <v>#VALUE!</v>
      </c>
      <c r="L7875">
        <v>70</v>
      </c>
      <c r="M7875">
        <f t="shared" si="651"/>
        <v>0.19230769230769232</v>
      </c>
      <c r="N7875">
        <f t="shared" si="654"/>
        <v>0</v>
      </c>
      <c r="O7875">
        <f t="shared" si="652"/>
        <v>0</v>
      </c>
      <c r="P7875">
        <f t="shared" si="655"/>
        <v>364</v>
      </c>
    </row>
    <row r="7876" spans="10:16" x14ac:dyDescent="0.25">
      <c r="K7876" s="3">
        <f t="shared" si="653"/>
        <v>33965</v>
      </c>
      <c r="L7876">
        <v>70</v>
      </c>
      <c r="M7876">
        <f t="shared" si="651"/>
        <v>0.19230769230769232</v>
      </c>
      <c r="N7876">
        <f t="shared" si="654"/>
        <v>0</v>
      </c>
      <c r="O7876">
        <f t="shared" si="652"/>
        <v>0</v>
      </c>
      <c r="P7876">
        <f t="shared" si="655"/>
        <v>364</v>
      </c>
    </row>
    <row r="7877" spans="10:16" x14ac:dyDescent="0.25">
      <c r="J7877" t="s">
        <v>0</v>
      </c>
      <c r="K7877" s="3" t="e">
        <f t="shared" si="653"/>
        <v>#VALUE!</v>
      </c>
      <c r="L7877">
        <v>70</v>
      </c>
      <c r="M7877">
        <f t="shared" si="651"/>
        <v>0.19230769230769232</v>
      </c>
      <c r="N7877">
        <f t="shared" si="654"/>
        <v>0</v>
      </c>
      <c r="O7877">
        <f t="shared" si="652"/>
        <v>0</v>
      </c>
      <c r="P7877">
        <f t="shared" si="655"/>
        <v>364</v>
      </c>
    </row>
    <row r="7878" spans="10:16" x14ac:dyDescent="0.25">
      <c r="K7878" s="3">
        <f t="shared" si="653"/>
        <v>33965</v>
      </c>
      <c r="L7878">
        <v>70</v>
      </c>
      <c r="M7878">
        <f t="shared" si="651"/>
        <v>0.19230769230769232</v>
      </c>
      <c r="N7878">
        <f t="shared" si="654"/>
        <v>0</v>
      </c>
      <c r="O7878">
        <f t="shared" si="652"/>
        <v>0</v>
      </c>
      <c r="P7878">
        <f t="shared" si="655"/>
        <v>364</v>
      </c>
    </row>
    <row r="7879" spans="10:16" x14ac:dyDescent="0.25">
      <c r="J7879" t="s">
        <v>0</v>
      </c>
      <c r="K7879" s="3" t="e">
        <f t="shared" si="653"/>
        <v>#VALUE!</v>
      </c>
      <c r="L7879">
        <v>70</v>
      </c>
      <c r="M7879">
        <f t="shared" si="651"/>
        <v>0.19230769230769232</v>
      </c>
      <c r="N7879">
        <f t="shared" si="654"/>
        <v>0</v>
      </c>
      <c r="O7879">
        <f t="shared" si="652"/>
        <v>0</v>
      </c>
      <c r="P7879">
        <f t="shared" si="655"/>
        <v>364</v>
      </c>
    </row>
    <row r="7880" spans="10:16" x14ac:dyDescent="0.25">
      <c r="K7880" s="3">
        <f t="shared" si="653"/>
        <v>33965</v>
      </c>
      <c r="L7880">
        <v>70</v>
      </c>
      <c r="M7880">
        <f t="shared" ref="M7880:M7943" si="656">L7880/P7880</f>
        <v>0.19230769230769232</v>
      </c>
      <c r="N7880">
        <f t="shared" si="654"/>
        <v>0</v>
      </c>
      <c r="O7880">
        <f t="shared" ref="O7880:O7943" si="657">ROUND(N7880,1)</f>
        <v>0</v>
      </c>
      <c r="P7880">
        <f t="shared" si="655"/>
        <v>364</v>
      </c>
    </row>
    <row r="7881" spans="10:16" x14ac:dyDescent="0.25">
      <c r="J7881" t="s">
        <v>0</v>
      </c>
      <c r="K7881" s="3" t="e">
        <f t="shared" ref="K7881:K7944" si="658">$K$7+J7881</f>
        <v>#VALUE!</v>
      </c>
      <c r="L7881">
        <v>70</v>
      </c>
      <c r="M7881">
        <f t="shared" si="656"/>
        <v>0.19230769230769232</v>
      </c>
      <c r="N7881">
        <f t="shared" ref="N7881:N7944" si="659">INT(M7881)</f>
        <v>0</v>
      </c>
      <c r="O7881">
        <f t="shared" si="657"/>
        <v>0</v>
      </c>
      <c r="P7881">
        <f t="shared" si="655"/>
        <v>364</v>
      </c>
    </row>
    <row r="7882" spans="10:16" x14ac:dyDescent="0.25">
      <c r="K7882" s="3">
        <f t="shared" si="658"/>
        <v>33965</v>
      </c>
      <c r="L7882">
        <v>70</v>
      </c>
      <c r="M7882">
        <f t="shared" si="656"/>
        <v>0.19230769230769232</v>
      </c>
      <c r="N7882">
        <f t="shared" si="659"/>
        <v>0</v>
      </c>
      <c r="O7882">
        <f t="shared" si="657"/>
        <v>0</v>
      </c>
      <c r="P7882">
        <f t="shared" si="655"/>
        <v>364</v>
      </c>
    </row>
    <row r="7883" spans="10:16" x14ac:dyDescent="0.25">
      <c r="J7883" t="s">
        <v>0</v>
      </c>
      <c r="K7883" s="3" t="e">
        <f t="shared" si="658"/>
        <v>#VALUE!</v>
      </c>
      <c r="L7883">
        <v>70</v>
      </c>
      <c r="M7883">
        <f t="shared" si="656"/>
        <v>0.19230769230769232</v>
      </c>
      <c r="N7883">
        <f t="shared" si="659"/>
        <v>0</v>
      </c>
      <c r="O7883">
        <f t="shared" si="657"/>
        <v>0</v>
      </c>
      <c r="P7883">
        <f t="shared" si="655"/>
        <v>364</v>
      </c>
    </row>
    <row r="7884" spans="10:16" x14ac:dyDescent="0.25">
      <c r="K7884" s="3">
        <f t="shared" si="658"/>
        <v>33965</v>
      </c>
      <c r="L7884">
        <v>70</v>
      </c>
      <c r="M7884">
        <f t="shared" si="656"/>
        <v>0.19230769230769232</v>
      </c>
      <c r="N7884">
        <f t="shared" si="659"/>
        <v>0</v>
      </c>
      <c r="O7884">
        <f t="shared" si="657"/>
        <v>0</v>
      </c>
      <c r="P7884">
        <f t="shared" si="655"/>
        <v>364</v>
      </c>
    </row>
    <row r="7885" spans="10:16" x14ac:dyDescent="0.25">
      <c r="J7885" t="s">
        <v>0</v>
      </c>
      <c r="K7885" s="3" t="e">
        <f t="shared" si="658"/>
        <v>#VALUE!</v>
      </c>
      <c r="L7885">
        <v>70</v>
      </c>
      <c r="M7885">
        <f t="shared" si="656"/>
        <v>0.19230769230769232</v>
      </c>
      <c r="N7885">
        <f t="shared" si="659"/>
        <v>0</v>
      </c>
      <c r="O7885">
        <f t="shared" si="657"/>
        <v>0</v>
      </c>
      <c r="P7885">
        <f t="shared" si="655"/>
        <v>364</v>
      </c>
    </row>
    <row r="7886" spans="10:16" x14ac:dyDescent="0.25">
      <c r="K7886" s="3">
        <f t="shared" si="658"/>
        <v>33965</v>
      </c>
      <c r="L7886">
        <v>70</v>
      </c>
      <c r="M7886">
        <f t="shared" si="656"/>
        <v>0.19230769230769232</v>
      </c>
      <c r="N7886">
        <f t="shared" si="659"/>
        <v>0</v>
      </c>
      <c r="O7886">
        <f t="shared" si="657"/>
        <v>0</v>
      </c>
      <c r="P7886">
        <f t="shared" si="655"/>
        <v>364</v>
      </c>
    </row>
    <row r="7887" spans="10:16" x14ac:dyDescent="0.25">
      <c r="J7887" t="s">
        <v>0</v>
      </c>
      <c r="K7887" s="3" t="e">
        <f t="shared" si="658"/>
        <v>#VALUE!</v>
      </c>
      <c r="L7887">
        <v>70</v>
      </c>
      <c r="M7887">
        <f t="shared" si="656"/>
        <v>0.19230769230769232</v>
      </c>
      <c r="N7887">
        <f t="shared" si="659"/>
        <v>0</v>
      </c>
      <c r="O7887">
        <f t="shared" si="657"/>
        <v>0</v>
      </c>
      <c r="P7887">
        <f t="shared" si="655"/>
        <v>364</v>
      </c>
    </row>
    <row r="7888" spans="10:16" x14ac:dyDescent="0.25">
      <c r="K7888" s="3">
        <f t="shared" si="658"/>
        <v>33965</v>
      </c>
      <c r="L7888">
        <v>70</v>
      </c>
      <c r="M7888">
        <f t="shared" si="656"/>
        <v>0.19230769230769232</v>
      </c>
      <c r="N7888">
        <f t="shared" si="659"/>
        <v>0</v>
      </c>
      <c r="O7888">
        <f t="shared" si="657"/>
        <v>0</v>
      </c>
      <c r="P7888">
        <f t="shared" si="655"/>
        <v>364</v>
      </c>
    </row>
    <row r="7889" spans="10:16" x14ac:dyDescent="0.25">
      <c r="J7889" t="s">
        <v>0</v>
      </c>
      <c r="K7889" s="3" t="e">
        <f t="shared" si="658"/>
        <v>#VALUE!</v>
      </c>
      <c r="L7889">
        <v>70</v>
      </c>
      <c r="M7889">
        <f t="shared" si="656"/>
        <v>0.19230769230769232</v>
      </c>
      <c r="N7889">
        <f t="shared" si="659"/>
        <v>0</v>
      </c>
      <c r="O7889">
        <f t="shared" si="657"/>
        <v>0</v>
      </c>
      <c r="P7889">
        <f t="shared" si="655"/>
        <v>364</v>
      </c>
    </row>
    <row r="7890" spans="10:16" x14ac:dyDescent="0.25">
      <c r="K7890" s="3">
        <f t="shared" si="658"/>
        <v>33965</v>
      </c>
      <c r="L7890">
        <v>70</v>
      </c>
      <c r="M7890">
        <f t="shared" si="656"/>
        <v>0.19230769230769232</v>
      </c>
      <c r="N7890">
        <f t="shared" si="659"/>
        <v>0</v>
      </c>
      <c r="O7890">
        <f t="shared" si="657"/>
        <v>0</v>
      </c>
      <c r="P7890">
        <f t="shared" si="655"/>
        <v>364</v>
      </c>
    </row>
    <row r="7891" spans="10:16" x14ac:dyDescent="0.25">
      <c r="J7891" t="s">
        <v>0</v>
      </c>
      <c r="K7891" s="3" t="e">
        <f t="shared" si="658"/>
        <v>#VALUE!</v>
      </c>
      <c r="L7891">
        <v>70</v>
      </c>
      <c r="M7891">
        <f t="shared" si="656"/>
        <v>0.19230769230769232</v>
      </c>
      <c r="N7891">
        <f t="shared" si="659"/>
        <v>0</v>
      </c>
      <c r="O7891">
        <f t="shared" si="657"/>
        <v>0</v>
      </c>
      <c r="P7891">
        <f t="shared" si="655"/>
        <v>364</v>
      </c>
    </row>
    <row r="7892" spans="10:16" x14ac:dyDescent="0.25">
      <c r="K7892" s="3">
        <f t="shared" si="658"/>
        <v>33965</v>
      </c>
      <c r="L7892">
        <v>70</v>
      </c>
      <c r="M7892">
        <f t="shared" si="656"/>
        <v>0.19230769230769232</v>
      </c>
      <c r="N7892">
        <f t="shared" si="659"/>
        <v>0</v>
      </c>
      <c r="O7892">
        <f t="shared" si="657"/>
        <v>0</v>
      </c>
      <c r="P7892">
        <f t="shared" si="655"/>
        <v>364</v>
      </c>
    </row>
    <row r="7893" spans="10:16" x14ac:dyDescent="0.25">
      <c r="J7893" t="s">
        <v>0</v>
      </c>
      <c r="K7893" s="3" t="e">
        <f t="shared" si="658"/>
        <v>#VALUE!</v>
      </c>
      <c r="L7893">
        <v>70</v>
      </c>
      <c r="M7893">
        <f t="shared" si="656"/>
        <v>0.19230769230769232</v>
      </c>
      <c r="N7893">
        <f t="shared" si="659"/>
        <v>0</v>
      </c>
      <c r="O7893">
        <f t="shared" si="657"/>
        <v>0</v>
      </c>
      <c r="P7893">
        <f t="shared" si="655"/>
        <v>364</v>
      </c>
    </row>
    <row r="7894" spans="10:16" x14ac:dyDescent="0.25">
      <c r="K7894" s="3">
        <f t="shared" si="658"/>
        <v>33965</v>
      </c>
      <c r="L7894">
        <v>70</v>
      </c>
      <c r="M7894">
        <f t="shared" si="656"/>
        <v>0.19230769230769232</v>
      </c>
      <c r="N7894">
        <f t="shared" si="659"/>
        <v>0</v>
      </c>
      <c r="O7894">
        <f t="shared" si="657"/>
        <v>0</v>
      </c>
      <c r="P7894">
        <f t="shared" si="655"/>
        <v>364</v>
      </c>
    </row>
    <row r="7895" spans="10:16" x14ac:dyDescent="0.25">
      <c r="J7895" t="s">
        <v>0</v>
      </c>
      <c r="K7895" s="3" t="e">
        <f t="shared" si="658"/>
        <v>#VALUE!</v>
      </c>
      <c r="L7895">
        <v>70</v>
      </c>
      <c r="M7895">
        <f t="shared" si="656"/>
        <v>0.19230769230769232</v>
      </c>
      <c r="N7895">
        <f t="shared" si="659"/>
        <v>0</v>
      </c>
      <c r="O7895">
        <f t="shared" si="657"/>
        <v>0</v>
      </c>
      <c r="P7895">
        <f t="shared" si="655"/>
        <v>364</v>
      </c>
    </row>
    <row r="7896" spans="10:16" x14ac:dyDescent="0.25">
      <c r="K7896" s="3">
        <f t="shared" si="658"/>
        <v>33965</v>
      </c>
      <c r="L7896">
        <v>70</v>
      </c>
      <c r="M7896">
        <f t="shared" si="656"/>
        <v>0.19230769230769232</v>
      </c>
      <c r="N7896">
        <f t="shared" si="659"/>
        <v>0</v>
      </c>
      <c r="O7896">
        <f t="shared" si="657"/>
        <v>0</v>
      </c>
      <c r="P7896">
        <f t="shared" si="655"/>
        <v>364</v>
      </c>
    </row>
    <row r="7897" spans="10:16" x14ac:dyDescent="0.25">
      <c r="J7897" t="s">
        <v>0</v>
      </c>
      <c r="K7897" s="3" t="e">
        <f t="shared" si="658"/>
        <v>#VALUE!</v>
      </c>
      <c r="L7897">
        <v>70</v>
      </c>
      <c r="M7897">
        <f t="shared" si="656"/>
        <v>0.19230769230769232</v>
      </c>
      <c r="N7897">
        <f t="shared" si="659"/>
        <v>0</v>
      </c>
      <c r="O7897">
        <f t="shared" si="657"/>
        <v>0</v>
      </c>
      <c r="P7897">
        <f t="shared" si="655"/>
        <v>364</v>
      </c>
    </row>
    <row r="7898" spans="10:16" x14ac:dyDescent="0.25">
      <c r="K7898" s="3">
        <f t="shared" si="658"/>
        <v>33965</v>
      </c>
      <c r="L7898">
        <v>70</v>
      </c>
      <c r="M7898">
        <f t="shared" si="656"/>
        <v>0.19230769230769232</v>
      </c>
      <c r="N7898">
        <f t="shared" si="659"/>
        <v>0</v>
      </c>
      <c r="O7898">
        <f t="shared" si="657"/>
        <v>0</v>
      </c>
      <c r="P7898">
        <f t="shared" si="655"/>
        <v>364</v>
      </c>
    </row>
    <row r="7899" spans="10:16" x14ac:dyDescent="0.25">
      <c r="J7899" t="s">
        <v>0</v>
      </c>
      <c r="K7899" s="3" t="e">
        <f t="shared" si="658"/>
        <v>#VALUE!</v>
      </c>
      <c r="L7899">
        <v>70</v>
      </c>
      <c r="M7899">
        <f t="shared" si="656"/>
        <v>0.19230769230769232</v>
      </c>
      <c r="N7899">
        <f t="shared" si="659"/>
        <v>0</v>
      </c>
      <c r="O7899">
        <f t="shared" si="657"/>
        <v>0</v>
      </c>
      <c r="P7899">
        <f t="shared" si="655"/>
        <v>364</v>
      </c>
    </row>
    <row r="7900" spans="10:16" x14ac:dyDescent="0.25">
      <c r="K7900" s="3">
        <f t="shared" si="658"/>
        <v>33965</v>
      </c>
      <c r="L7900">
        <v>70</v>
      </c>
      <c r="M7900">
        <f t="shared" si="656"/>
        <v>0.19230769230769232</v>
      </c>
      <c r="N7900">
        <f t="shared" si="659"/>
        <v>0</v>
      </c>
      <c r="O7900">
        <f t="shared" si="657"/>
        <v>0</v>
      </c>
      <c r="P7900">
        <f t="shared" si="655"/>
        <v>364</v>
      </c>
    </row>
    <row r="7901" spans="10:16" x14ac:dyDescent="0.25">
      <c r="J7901" t="s">
        <v>0</v>
      </c>
      <c r="K7901" s="3" t="e">
        <f t="shared" si="658"/>
        <v>#VALUE!</v>
      </c>
      <c r="L7901">
        <v>70</v>
      </c>
      <c r="M7901">
        <f t="shared" si="656"/>
        <v>0.19230769230769232</v>
      </c>
      <c r="N7901">
        <f t="shared" si="659"/>
        <v>0</v>
      </c>
      <c r="O7901">
        <f t="shared" si="657"/>
        <v>0</v>
      </c>
      <c r="P7901">
        <f t="shared" si="655"/>
        <v>364</v>
      </c>
    </row>
    <row r="7902" spans="10:16" x14ac:dyDescent="0.25">
      <c r="K7902" s="3">
        <f t="shared" si="658"/>
        <v>33965</v>
      </c>
      <c r="L7902">
        <v>70</v>
      </c>
      <c r="M7902">
        <f t="shared" si="656"/>
        <v>0.19230769230769232</v>
      </c>
      <c r="N7902">
        <f t="shared" si="659"/>
        <v>0</v>
      </c>
      <c r="O7902">
        <f t="shared" si="657"/>
        <v>0</v>
      </c>
      <c r="P7902">
        <f t="shared" si="655"/>
        <v>364</v>
      </c>
    </row>
    <row r="7903" spans="10:16" x14ac:dyDescent="0.25">
      <c r="J7903" t="s">
        <v>0</v>
      </c>
      <c r="K7903" s="3" t="e">
        <f t="shared" si="658"/>
        <v>#VALUE!</v>
      </c>
      <c r="L7903">
        <v>70</v>
      </c>
      <c r="M7903">
        <f t="shared" si="656"/>
        <v>0.19230769230769232</v>
      </c>
      <c r="N7903">
        <f t="shared" si="659"/>
        <v>0</v>
      </c>
      <c r="O7903">
        <f t="shared" si="657"/>
        <v>0</v>
      </c>
      <c r="P7903">
        <f t="shared" si="655"/>
        <v>364</v>
      </c>
    </row>
    <row r="7904" spans="10:16" x14ac:dyDescent="0.25">
      <c r="K7904" s="3">
        <f t="shared" si="658"/>
        <v>33965</v>
      </c>
      <c r="L7904">
        <v>70</v>
      </c>
      <c r="M7904">
        <f t="shared" si="656"/>
        <v>0.19230769230769232</v>
      </c>
      <c r="N7904">
        <f t="shared" si="659"/>
        <v>0</v>
      </c>
      <c r="O7904">
        <f t="shared" si="657"/>
        <v>0</v>
      </c>
      <c r="P7904">
        <f t="shared" si="655"/>
        <v>364</v>
      </c>
    </row>
    <row r="7905" spans="10:16" x14ac:dyDescent="0.25">
      <c r="J7905" t="s">
        <v>0</v>
      </c>
      <c r="K7905" s="3" t="e">
        <f t="shared" si="658"/>
        <v>#VALUE!</v>
      </c>
      <c r="L7905">
        <v>70</v>
      </c>
      <c r="M7905">
        <f t="shared" si="656"/>
        <v>0.19230769230769232</v>
      </c>
      <c r="N7905">
        <f t="shared" si="659"/>
        <v>0</v>
      </c>
      <c r="O7905">
        <f t="shared" si="657"/>
        <v>0</v>
      </c>
      <c r="P7905">
        <f t="shared" si="655"/>
        <v>364</v>
      </c>
    </row>
    <row r="7906" spans="10:16" x14ac:dyDescent="0.25">
      <c r="K7906" s="3">
        <f t="shared" si="658"/>
        <v>33965</v>
      </c>
      <c r="L7906">
        <v>70</v>
      </c>
      <c r="M7906">
        <f t="shared" si="656"/>
        <v>0.19230769230769232</v>
      </c>
      <c r="N7906">
        <f t="shared" si="659"/>
        <v>0</v>
      </c>
      <c r="O7906">
        <f t="shared" si="657"/>
        <v>0</v>
      </c>
      <c r="P7906">
        <f t="shared" si="655"/>
        <v>364</v>
      </c>
    </row>
    <row r="7907" spans="10:16" x14ac:dyDescent="0.25">
      <c r="J7907" t="s">
        <v>0</v>
      </c>
      <c r="K7907" s="3" t="e">
        <f t="shared" si="658"/>
        <v>#VALUE!</v>
      </c>
      <c r="L7907">
        <v>70</v>
      </c>
      <c r="M7907">
        <f t="shared" si="656"/>
        <v>0.19230769230769232</v>
      </c>
      <c r="N7907">
        <f t="shared" si="659"/>
        <v>0</v>
      </c>
      <c r="O7907">
        <f t="shared" si="657"/>
        <v>0</v>
      </c>
      <c r="P7907">
        <f t="shared" si="655"/>
        <v>364</v>
      </c>
    </row>
    <row r="7908" spans="10:16" x14ac:dyDescent="0.25">
      <c r="K7908" s="3">
        <f t="shared" si="658"/>
        <v>33965</v>
      </c>
      <c r="L7908">
        <v>70</v>
      </c>
      <c r="M7908">
        <f t="shared" si="656"/>
        <v>0.19230769230769232</v>
      </c>
      <c r="N7908">
        <f t="shared" si="659"/>
        <v>0</v>
      </c>
      <c r="O7908">
        <f t="shared" si="657"/>
        <v>0</v>
      </c>
      <c r="P7908">
        <f t="shared" si="655"/>
        <v>364</v>
      </c>
    </row>
    <row r="7909" spans="10:16" x14ac:dyDescent="0.25">
      <c r="J7909" t="s">
        <v>0</v>
      </c>
      <c r="K7909" s="3" t="e">
        <f t="shared" si="658"/>
        <v>#VALUE!</v>
      </c>
      <c r="L7909">
        <v>70</v>
      </c>
      <c r="M7909">
        <f t="shared" si="656"/>
        <v>0.19230769230769232</v>
      </c>
      <c r="N7909">
        <f t="shared" si="659"/>
        <v>0</v>
      </c>
      <c r="O7909">
        <f t="shared" si="657"/>
        <v>0</v>
      </c>
      <c r="P7909">
        <f t="shared" si="655"/>
        <v>364</v>
      </c>
    </row>
    <row r="7910" spans="10:16" x14ac:dyDescent="0.25">
      <c r="K7910" s="3">
        <f t="shared" si="658"/>
        <v>33965</v>
      </c>
      <c r="L7910">
        <v>70</v>
      </c>
      <c r="M7910">
        <f t="shared" si="656"/>
        <v>0.19230769230769232</v>
      </c>
      <c r="N7910">
        <f t="shared" si="659"/>
        <v>0</v>
      </c>
      <c r="O7910">
        <f t="shared" si="657"/>
        <v>0</v>
      </c>
      <c r="P7910">
        <f t="shared" si="655"/>
        <v>364</v>
      </c>
    </row>
    <row r="7911" spans="10:16" x14ac:dyDescent="0.25">
      <c r="J7911" t="s">
        <v>0</v>
      </c>
      <c r="K7911" s="3" t="e">
        <f t="shared" si="658"/>
        <v>#VALUE!</v>
      </c>
      <c r="L7911">
        <v>70</v>
      </c>
      <c r="M7911">
        <f t="shared" si="656"/>
        <v>0.19230769230769232</v>
      </c>
      <c r="N7911">
        <f t="shared" si="659"/>
        <v>0</v>
      </c>
      <c r="O7911">
        <f t="shared" si="657"/>
        <v>0</v>
      </c>
      <c r="P7911">
        <f t="shared" si="655"/>
        <v>364</v>
      </c>
    </row>
    <row r="7912" spans="10:16" x14ac:dyDescent="0.25">
      <c r="K7912" s="3">
        <f t="shared" si="658"/>
        <v>33965</v>
      </c>
      <c r="L7912">
        <v>70</v>
      </c>
      <c r="M7912">
        <f t="shared" si="656"/>
        <v>0.19230769230769232</v>
      </c>
      <c r="N7912">
        <f t="shared" si="659"/>
        <v>0</v>
      </c>
      <c r="O7912">
        <f t="shared" si="657"/>
        <v>0</v>
      </c>
      <c r="P7912">
        <f t="shared" si="655"/>
        <v>364</v>
      </c>
    </row>
    <row r="7913" spans="10:16" x14ac:dyDescent="0.25">
      <c r="J7913" t="s">
        <v>0</v>
      </c>
      <c r="K7913" s="3" t="e">
        <f t="shared" si="658"/>
        <v>#VALUE!</v>
      </c>
      <c r="L7913">
        <v>70</v>
      </c>
      <c r="M7913">
        <f t="shared" si="656"/>
        <v>0.19230769230769232</v>
      </c>
      <c r="N7913">
        <f t="shared" si="659"/>
        <v>0</v>
      </c>
      <c r="O7913">
        <f t="shared" si="657"/>
        <v>0</v>
      </c>
      <c r="P7913">
        <f t="shared" si="655"/>
        <v>364</v>
      </c>
    </row>
    <row r="7914" spans="10:16" x14ac:dyDescent="0.25">
      <c r="K7914" s="3">
        <f t="shared" si="658"/>
        <v>33965</v>
      </c>
      <c r="L7914">
        <v>70</v>
      </c>
      <c r="M7914">
        <f t="shared" si="656"/>
        <v>0.19230769230769232</v>
      </c>
      <c r="N7914">
        <f t="shared" si="659"/>
        <v>0</v>
      </c>
      <c r="O7914">
        <f t="shared" si="657"/>
        <v>0</v>
      </c>
      <c r="P7914">
        <f t="shared" si="655"/>
        <v>364</v>
      </c>
    </row>
    <row r="7915" spans="10:16" x14ac:dyDescent="0.25">
      <c r="J7915" t="s">
        <v>0</v>
      </c>
      <c r="K7915" s="3" t="e">
        <f t="shared" si="658"/>
        <v>#VALUE!</v>
      </c>
      <c r="L7915">
        <v>70</v>
      </c>
      <c r="M7915">
        <f t="shared" si="656"/>
        <v>0.19230769230769232</v>
      </c>
      <c r="N7915">
        <f t="shared" si="659"/>
        <v>0</v>
      </c>
      <c r="O7915">
        <f t="shared" si="657"/>
        <v>0</v>
      </c>
      <c r="P7915">
        <f t="shared" si="655"/>
        <v>364</v>
      </c>
    </row>
    <row r="7916" spans="10:16" x14ac:dyDescent="0.25">
      <c r="K7916" s="3">
        <f t="shared" si="658"/>
        <v>33965</v>
      </c>
      <c r="L7916">
        <v>70</v>
      </c>
      <c r="M7916">
        <f t="shared" si="656"/>
        <v>0.19230769230769232</v>
      </c>
      <c r="N7916">
        <f t="shared" si="659"/>
        <v>0</v>
      </c>
      <c r="O7916">
        <f t="shared" si="657"/>
        <v>0</v>
      </c>
      <c r="P7916">
        <f t="shared" si="655"/>
        <v>364</v>
      </c>
    </row>
    <row r="7917" spans="10:16" x14ac:dyDescent="0.25">
      <c r="J7917" t="s">
        <v>0</v>
      </c>
      <c r="K7917" s="3" t="e">
        <f t="shared" si="658"/>
        <v>#VALUE!</v>
      </c>
      <c r="L7917">
        <v>70</v>
      </c>
      <c r="M7917">
        <f t="shared" si="656"/>
        <v>0.19230769230769232</v>
      </c>
      <c r="N7917">
        <f t="shared" si="659"/>
        <v>0</v>
      </c>
      <c r="O7917">
        <f t="shared" si="657"/>
        <v>0</v>
      </c>
      <c r="P7917">
        <f t="shared" si="655"/>
        <v>364</v>
      </c>
    </row>
    <row r="7918" spans="10:16" x14ac:dyDescent="0.25">
      <c r="K7918" s="3">
        <f t="shared" si="658"/>
        <v>33965</v>
      </c>
      <c r="L7918">
        <v>70</v>
      </c>
      <c r="M7918">
        <f t="shared" si="656"/>
        <v>0.19230769230769232</v>
      </c>
      <c r="N7918">
        <f t="shared" si="659"/>
        <v>0</v>
      </c>
      <c r="O7918">
        <f t="shared" si="657"/>
        <v>0</v>
      </c>
      <c r="P7918">
        <f t="shared" si="655"/>
        <v>364</v>
      </c>
    </row>
    <row r="7919" spans="10:16" x14ac:dyDescent="0.25">
      <c r="J7919" t="s">
        <v>0</v>
      </c>
      <c r="K7919" s="3" t="e">
        <f t="shared" si="658"/>
        <v>#VALUE!</v>
      </c>
      <c r="L7919">
        <v>70</v>
      </c>
      <c r="M7919">
        <f t="shared" si="656"/>
        <v>0.19230769230769232</v>
      </c>
      <c r="N7919">
        <f t="shared" si="659"/>
        <v>0</v>
      </c>
      <c r="O7919">
        <f t="shared" si="657"/>
        <v>0</v>
      </c>
      <c r="P7919">
        <f t="shared" si="655"/>
        <v>364</v>
      </c>
    </row>
    <row r="7920" spans="10:16" x14ac:dyDescent="0.25">
      <c r="K7920" s="3">
        <f t="shared" si="658"/>
        <v>33965</v>
      </c>
      <c r="L7920">
        <v>70</v>
      </c>
      <c r="M7920">
        <f t="shared" si="656"/>
        <v>0.19230769230769232</v>
      </c>
      <c r="N7920">
        <f t="shared" si="659"/>
        <v>0</v>
      </c>
      <c r="O7920">
        <f t="shared" si="657"/>
        <v>0</v>
      </c>
      <c r="P7920">
        <f t="shared" si="655"/>
        <v>364</v>
      </c>
    </row>
    <row r="7921" spans="10:16" x14ac:dyDescent="0.25">
      <c r="J7921" t="s">
        <v>0</v>
      </c>
      <c r="K7921" s="3" t="e">
        <f t="shared" si="658"/>
        <v>#VALUE!</v>
      </c>
      <c r="L7921">
        <v>70</v>
      </c>
      <c r="M7921">
        <f t="shared" si="656"/>
        <v>0.19230769230769232</v>
      </c>
      <c r="N7921">
        <f t="shared" si="659"/>
        <v>0</v>
      </c>
      <c r="O7921">
        <f t="shared" si="657"/>
        <v>0</v>
      </c>
      <c r="P7921">
        <f t="shared" si="655"/>
        <v>364</v>
      </c>
    </row>
    <row r="7922" spans="10:16" x14ac:dyDescent="0.25">
      <c r="K7922" s="3">
        <f t="shared" si="658"/>
        <v>33965</v>
      </c>
      <c r="L7922">
        <v>70</v>
      </c>
      <c r="M7922">
        <f t="shared" si="656"/>
        <v>0.19230769230769232</v>
      </c>
      <c r="N7922">
        <f t="shared" si="659"/>
        <v>0</v>
      </c>
      <c r="O7922">
        <f t="shared" si="657"/>
        <v>0</v>
      </c>
      <c r="P7922">
        <f t="shared" si="655"/>
        <v>364</v>
      </c>
    </row>
    <row r="7923" spans="10:16" x14ac:dyDescent="0.25">
      <c r="J7923" t="s">
        <v>0</v>
      </c>
      <c r="K7923" s="3" t="e">
        <f t="shared" si="658"/>
        <v>#VALUE!</v>
      </c>
      <c r="L7923">
        <v>70</v>
      </c>
      <c r="M7923">
        <f t="shared" si="656"/>
        <v>0.19230769230769232</v>
      </c>
      <c r="N7923">
        <f t="shared" si="659"/>
        <v>0</v>
      </c>
      <c r="O7923">
        <f t="shared" si="657"/>
        <v>0</v>
      </c>
      <c r="P7923">
        <f t="shared" si="655"/>
        <v>364</v>
      </c>
    </row>
    <row r="7924" spans="10:16" x14ac:dyDescent="0.25">
      <c r="K7924" s="3">
        <f t="shared" si="658"/>
        <v>33965</v>
      </c>
      <c r="L7924">
        <v>70</v>
      </c>
      <c r="M7924">
        <f t="shared" si="656"/>
        <v>0.19230769230769232</v>
      </c>
      <c r="N7924">
        <f t="shared" si="659"/>
        <v>0</v>
      </c>
      <c r="O7924">
        <f t="shared" si="657"/>
        <v>0</v>
      </c>
      <c r="P7924">
        <f t="shared" si="655"/>
        <v>364</v>
      </c>
    </row>
    <row r="7925" spans="10:16" x14ac:dyDescent="0.25">
      <c r="J7925" t="s">
        <v>0</v>
      </c>
      <c r="K7925" s="3" t="e">
        <f t="shared" si="658"/>
        <v>#VALUE!</v>
      </c>
      <c r="L7925">
        <v>70</v>
      </c>
      <c r="M7925">
        <f t="shared" si="656"/>
        <v>0.19230769230769232</v>
      </c>
      <c r="N7925">
        <f t="shared" si="659"/>
        <v>0</v>
      </c>
      <c r="O7925">
        <f t="shared" si="657"/>
        <v>0</v>
      </c>
      <c r="P7925">
        <f t="shared" si="655"/>
        <v>364</v>
      </c>
    </row>
    <row r="7926" spans="10:16" x14ac:dyDescent="0.25">
      <c r="K7926" s="3">
        <f t="shared" si="658"/>
        <v>33965</v>
      </c>
      <c r="L7926">
        <v>70</v>
      </c>
      <c r="M7926">
        <f t="shared" si="656"/>
        <v>0.19230769230769232</v>
      </c>
      <c r="N7926">
        <f t="shared" si="659"/>
        <v>0</v>
      </c>
      <c r="O7926">
        <f t="shared" si="657"/>
        <v>0</v>
      </c>
      <c r="P7926">
        <f t="shared" si="655"/>
        <v>364</v>
      </c>
    </row>
    <row r="7927" spans="10:16" x14ac:dyDescent="0.25">
      <c r="J7927" t="s">
        <v>0</v>
      </c>
      <c r="K7927" s="3" t="e">
        <f t="shared" si="658"/>
        <v>#VALUE!</v>
      </c>
      <c r="L7927">
        <v>70</v>
      </c>
      <c r="M7927">
        <f t="shared" si="656"/>
        <v>0.19230769230769232</v>
      </c>
      <c r="N7927">
        <f t="shared" si="659"/>
        <v>0</v>
      </c>
      <c r="O7927">
        <f t="shared" si="657"/>
        <v>0</v>
      </c>
      <c r="P7927">
        <f t="shared" si="655"/>
        <v>364</v>
      </c>
    </row>
    <row r="7928" spans="10:16" x14ac:dyDescent="0.25">
      <c r="K7928" s="3">
        <f t="shared" si="658"/>
        <v>33965</v>
      </c>
      <c r="L7928">
        <v>70</v>
      </c>
      <c r="M7928">
        <f t="shared" si="656"/>
        <v>0.19230769230769232</v>
      </c>
      <c r="N7928">
        <f t="shared" si="659"/>
        <v>0</v>
      </c>
      <c r="O7928">
        <f t="shared" si="657"/>
        <v>0</v>
      </c>
      <c r="P7928">
        <f t="shared" si="655"/>
        <v>364</v>
      </c>
    </row>
    <row r="7929" spans="10:16" x14ac:dyDescent="0.25">
      <c r="J7929" t="s">
        <v>0</v>
      </c>
      <c r="K7929" s="3" t="e">
        <f t="shared" si="658"/>
        <v>#VALUE!</v>
      </c>
      <c r="L7929">
        <v>70</v>
      </c>
      <c r="M7929">
        <f t="shared" si="656"/>
        <v>0.19230769230769232</v>
      </c>
      <c r="N7929">
        <f t="shared" si="659"/>
        <v>0</v>
      </c>
      <c r="O7929">
        <f t="shared" si="657"/>
        <v>0</v>
      </c>
      <c r="P7929">
        <f t="shared" si="655"/>
        <v>364</v>
      </c>
    </row>
    <row r="7930" spans="10:16" x14ac:dyDescent="0.25">
      <c r="K7930" s="3">
        <f t="shared" si="658"/>
        <v>33965</v>
      </c>
      <c r="L7930">
        <v>70</v>
      </c>
      <c r="M7930">
        <f t="shared" si="656"/>
        <v>0.19230769230769232</v>
      </c>
      <c r="N7930">
        <f t="shared" si="659"/>
        <v>0</v>
      </c>
      <c r="O7930">
        <f t="shared" si="657"/>
        <v>0</v>
      </c>
      <c r="P7930">
        <f t="shared" si="655"/>
        <v>364</v>
      </c>
    </row>
    <row r="7931" spans="10:16" x14ac:dyDescent="0.25">
      <c r="J7931" t="s">
        <v>0</v>
      </c>
      <c r="K7931" s="3" t="e">
        <f t="shared" si="658"/>
        <v>#VALUE!</v>
      </c>
      <c r="L7931">
        <v>70</v>
      </c>
      <c r="M7931">
        <f t="shared" si="656"/>
        <v>0.19230769230769232</v>
      </c>
      <c r="N7931">
        <f t="shared" si="659"/>
        <v>0</v>
      </c>
      <c r="O7931">
        <f t="shared" si="657"/>
        <v>0</v>
      </c>
      <c r="P7931">
        <f t="shared" si="655"/>
        <v>364</v>
      </c>
    </row>
    <row r="7932" spans="10:16" x14ac:dyDescent="0.25">
      <c r="K7932" s="3">
        <f t="shared" si="658"/>
        <v>33965</v>
      </c>
      <c r="L7932">
        <v>70</v>
      </c>
      <c r="M7932">
        <f t="shared" si="656"/>
        <v>0.19230769230769232</v>
      </c>
      <c r="N7932">
        <f t="shared" si="659"/>
        <v>0</v>
      </c>
      <c r="O7932">
        <f t="shared" si="657"/>
        <v>0</v>
      </c>
      <c r="P7932">
        <f t="shared" si="655"/>
        <v>364</v>
      </c>
    </row>
    <row r="7933" spans="10:16" x14ac:dyDescent="0.25">
      <c r="J7933" t="s">
        <v>0</v>
      </c>
      <c r="K7933" s="3" t="e">
        <f t="shared" si="658"/>
        <v>#VALUE!</v>
      </c>
      <c r="L7933">
        <v>70</v>
      </c>
      <c r="M7933">
        <f t="shared" si="656"/>
        <v>0.19230769230769232</v>
      </c>
      <c r="N7933">
        <f t="shared" si="659"/>
        <v>0</v>
      </c>
      <c r="O7933">
        <f t="shared" si="657"/>
        <v>0</v>
      </c>
      <c r="P7933">
        <f t="shared" si="655"/>
        <v>364</v>
      </c>
    </row>
    <row r="7934" spans="10:16" x14ac:dyDescent="0.25">
      <c r="K7934" s="3">
        <f t="shared" si="658"/>
        <v>33965</v>
      </c>
      <c r="L7934">
        <v>70</v>
      </c>
      <c r="M7934">
        <f t="shared" si="656"/>
        <v>0.19230769230769232</v>
      </c>
      <c r="N7934">
        <f t="shared" si="659"/>
        <v>0</v>
      </c>
      <c r="O7934">
        <f t="shared" si="657"/>
        <v>0</v>
      </c>
      <c r="P7934">
        <f t="shared" ref="P7934:P7997" si="660">DATE(2014,12,26)-DATE(2013,12,27)</f>
        <v>364</v>
      </c>
    </row>
    <row r="7935" spans="10:16" x14ac:dyDescent="0.25">
      <c r="J7935" t="s">
        <v>0</v>
      </c>
      <c r="K7935" s="3" t="e">
        <f t="shared" si="658"/>
        <v>#VALUE!</v>
      </c>
      <c r="L7935">
        <v>70</v>
      </c>
      <c r="M7935">
        <f t="shared" si="656"/>
        <v>0.19230769230769232</v>
      </c>
      <c r="N7935">
        <f t="shared" si="659"/>
        <v>0</v>
      </c>
      <c r="O7935">
        <f t="shared" si="657"/>
        <v>0</v>
      </c>
      <c r="P7935">
        <f t="shared" si="660"/>
        <v>364</v>
      </c>
    </row>
    <row r="7936" spans="10:16" x14ac:dyDescent="0.25">
      <c r="K7936" s="3">
        <f t="shared" si="658"/>
        <v>33965</v>
      </c>
      <c r="L7936">
        <v>70</v>
      </c>
      <c r="M7936">
        <f t="shared" si="656"/>
        <v>0.19230769230769232</v>
      </c>
      <c r="N7936">
        <f t="shared" si="659"/>
        <v>0</v>
      </c>
      <c r="O7936">
        <f t="shared" si="657"/>
        <v>0</v>
      </c>
      <c r="P7936">
        <f t="shared" si="660"/>
        <v>364</v>
      </c>
    </row>
    <row r="7937" spans="10:16" x14ac:dyDescent="0.25">
      <c r="J7937" t="s">
        <v>0</v>
      </c>
      <c r="K7937" s="3" t="e">
        <f t="shared" si="658"/>
        <v>#VALUE!</v>
      </c>
      <c r="L7937">
        <v>70</v>
      </c>
      <c r="M7937">
        <f t="shared" si="656"/>
        <v>0.19230769230769232</v>
      </c>
      <c r="N7937">
        <f t="shared" si="659"/>
        <v>0</v>
      </c>
      <c r="O7937">
        <f t="shared" si="657"/>
        <v>0</v>
      </c>
      <c r="P7937">
        <f t="shared" si="660"/>
        <v>364</v>
      </c>
    </row>
    <row r="7938" spans="10:16" x14ac:dyDescent="0.25">
      <c r="K7938" s="3">
        <f t="shared" si="658"/>
        <v>33965</v>
      </c>
      <c r="L7938">
        <v>70</v>
      </c>
      <c r="M7938">
        <f t="shared" si="656"/>
        <v>0.19230769230769232</v>
      </c>
      <c r="N7938">
        <f t="shared" si="659"/>
        <v>0</v>
      </c>
      <c r="O7938">
        <f t="shared" si="657"/>
        <v>0</v>
      </c>
      <c r="P7938">
        <f t="shared" si="660"/>
        <v>364</v>
      </c>
    </row>
    <row r="7939" spans="10:16" x14ac:dyDescent="0.25">
      <c r="J7939" t="s">
        <v>0</v>
      </c>
      <c r="K7939" s="3" t="e">
        <f t="shared" si="658"/>
        <v>#VALUE!</v>
      </c>
      <c r="L7939">
        <v>70</v>
      </c>
      <c r="M7939">
        <f t="shared" si="656"/>
        <v>0.19230769230769232</v>
      </c>
      <c r="N7939">
        <f t="shared" si="659"/>
        <v>0</v>
      </c>
      <c r="O7939">
        <f t="shared" si="657"/>
        <v>0</v>
      </c>
      <c r="P7939">
        <f t="shared" si="660"/>
        <v>364</v>
      </c>
    </row>
    <row r="7940" spans="10:16" x14ac:dyDescent="0.25">
      <c r="K7940" s="3">
        <f t="shared" si="658"/>
        <v>33965</v>
      </c>
      <c r="L7940">
        <v>70</v>
      </c>
      <c r="M7940">
        <f t="shared" si="656"/>
        <v>0.19230769230769232</v>
      </c>
      <c r="N7940">
        <f t="shared" si="659"/>
        <v>0</v>
      </c>
      <c r="O7940">
        <f t="shared" si="657"/>
        <v>0</v>
      </c>
      <c r="P7940">
        <f t="shared" si="660"/>
        <v>364</v>
      </c>
    </row>
    <row r="7941" spans="10:16" x14ac:dyDescent="0.25">
      <c r="J7941" t="s">
        <v>0</v>
      </c>
      <c r="K7941" s="3" t="e">
        <f t="shared" si="658"/>
        <v>#VALUE!</v>
      </c>
      <c r="L7941">
        <v>70</v>
      </c>
      <c r="M7941">
        <f t="shared" si="656"/>
        <v>0.19230769230769232</v>
      </c>
      <c r="N7941">
        <f t="shared" si="659"/>
        <v>0</v>
      </c>
      <c r="O7941">
        <f t="shared" si="657"/>
        <v>0</v>
      </c>
      <c r="P7941">
        <f t="shared" si="660"/>
        <v>364</v>
      </c>
    </row>
    <row r="7942" spans="10:16" x14ac:dyDescent="0.25">
      <c r="K7942" s="3">
        <f t="shared" si="658"/>
        <v>33965</v>
      </c>
      <c r="L7942">
        <v>70</v>
      </c>
      <c r="M7942">
        <f t="shared" si="656"/>
        <v>0.19230769230769232</v>
      </c>
      <c r="N7942">
        <f t="shared" si="659"/>
        <v>0</v>
      </c>
      <c r="O7942">
        <f t="shared" si="657"/>
        <v>0</v>
      </c>
      <c r="P7942">
        <f t="shared" si="660"/>
        <v>364</v>
      </c>
    </row>
    <row r="7943" spans="10:16" x14ac:dyDescent="0.25">
      <c r="J7943" t="s">
        <v>0</v>
      </c>
      <c r="K7943" s="3" t="e">
        <f t="shared" si="658"/>
        <v>#VALUE!</v>
      </c>
      <c r="L7943">
        <v>70</v>
      </c>
      <c r="M7943">
        <f t="shared" si="656"/>
        <v>0.19230769230769232</v>
      </c>
      <c r="N7943">
        <f t="shared" si="659"/>
        <v>0</v>
      </c>
      <c r="O7943">
        <f t="shared" si="657"/>
        <v>0</v>
      </c>
      <c r="P7943">
        <f t="shared" si="660"/>
        <v>364</v>
      </c>
    </row>
    <row r="7944" spans="10:16" x14ac:dyDescent="0.25">
      <c r="K7944" s="3">
        <f t="shared" si="658"/>
        <v>33965</v>
      </c>
      <c r="L7944">
        <v>70</v>
      </c>
      <c r="M7944">
        <f t="shared" ref="M7944:M8007" si="661">L7944/P7944</f>
        <v>0.19230769230769232</v>
      </c>
      <c r="N7944">
        <f t="shared" si="659"/>
        <v>0</v>
      </c>
      <c r="O7944">
        <f t="shared" ref="O7944:O8007" si="662">ROUND(N7944,1)</f>
        <v>0</v>
      </c>
      <c r="P7944">
        <f t="shared" si="660"/>
        <v>364</v>
      </c>
    </row>
    <row r="7945" spans="10:16" x14ac:dyDescent="0.25">
      <c r="J7945" t="s">
        <v>0</v>
      </c>
      <c r="K7945" s="3" t="e">
        <f t="shared" ref="K7945:K8008" si="663">$K$7+J7945</f>
        <v>#VALUE!</v>
      </c>
      <c r="L7945">
        <v>70</v>
      </c>
      <c r="M7945">
        <f t="shared" si="661"/>
        <v>0.19230769230769232</v>
      </c>
      <c r="N7945">
        <f t="shared" ref="N7945:N8008" si="664">INT(M7945)</f>
        <v>0</v>
      </c>
      <c r="O7945">
        <f t="shared" si="662"/>
        <v>0</v>
      </c>
      <c r="P7945">
        <f t="shared" si="660"/>
        <v>364</v>
      </c>
    </row>
    <row r="7946" spans="10:16" x14ac:dyDescent="0.25">
      <c r="K7946" s="3">
        <f t="shared" si="663"/>
        <v>33965</v>
      </c>
      <c r="L7946">
        <v>70</v>
      </c>
      <c r="M7946">
        <f t="shared" si="661"/>
        <v>0.19230769230769232</v>
      </c>
      <c r="N7946">
        <f t="shared" si="664"/>
        <v>0</v>
      </c>
      <c r="O7946">
        <f t="shared" si="662"/>
        <v>0</v>
      </c>
      <c r="P7946">
        <f t="shared" si="660"/>
        <v>364</v>
      </c>
    </row>
    <row r="7947" spans="10:16" x14ac:dyDescent="0.25">
      <c r="J7947" t="s">
        <v>0</v>
      </c>
      <c r="K7947" s="3" t="e">
        <f t="shared" si="663"/>
        <v>#VALUE!</v>
      </c>
      <c r="L7947">
        <v>70</v>
      </c>
      <c r="M7947">
        <f t="shared" si="661"/>
        <v>0.19230769230769232</v>
      </c>
      <c r="N7947">
        <f t="shared" si="664"/>
        <v>0</v>
      </c>
      <c r="O7947">
        <f t="shared" si="662"/>
        <v>0</v>
      </c>
      <c r="P7947">
        <f t="shared" si="660"/>
        <v>364</v>
      </c>
    </row>
    <row r="7948" spans="10:16" x14ac:dyDescent="0.25">
      <c r="K7948" s="3">
        <f t="shared" si="663"/>
        <v>33965</v>
      </c>
      <c r="L7948">
        <v>70</v>
      </c>
      <c r="M7948">
        <f t="shared" si="661"/>
        <v>0.19230769230769232</v>
      </c>
      <c r="N7948">
        <f t="shared" si="664"/>
        <v>0</v>
      </c>
      <c r="O7948">
        <f t="shared" si="662"/>
        <v>0</v>
      </c>
      <c r="P7948">
        <f t="shared" si="660"/>
        <v>364</v>
      </c>
    </row>
    <row r="7949" spans="10:16" x14ac:dyDescent="0.25">
      <c r="J7949" t="s">
        <v>0</v>
      </c>
      <c r="K7949" s="3" t="e">
        <f t="shared" si="663"/>
        <v>#VALUE!</v>
      </c>
      <c r="L7949">
        <v>70</v>
      </c>
      <c r="M7949">
        <f t="shared" si="661"/>
        <v>0.19230769230769232</v>
      </c>
      <c r="N7949">
        <f t="shared" si="664"/>
        <v>0</v>
      </c>
      <c r="O7949">
        <f t="shared" si="662"/>
        <v>0</v>
      </c>
      <c r="P7949">
        <f t="shared" si="660"/>
        <v>364</v>
      </c>
    </row>
    <row r="7950" spans="10:16" x14ac:dyDescent="0.25">
      <c r="K7950" s="3">
        <f t="shared" si="663"/>
        <v>33965</v>
      </c>
      <c r="L7950">
        <v>70</v>
      </c>
      <c r="M7950">
        <f t="shared" si="661"/>
        <v>0.19230769230769232</v>
      </c>
      <c r="N7950">
        <f t="shared" si="664"/>
        <v>0</v>
      </c>
      <c r="O7950">
        <f t="shared" si="662"/>
        <v>0</v>
      </c>
      <c r="P7950">
        <f t="shared" si="660"/>
        <v>364</v>
      </c>
    </row>
    <row r="7951" spans="10:16" x14ac:dyDescent="0.25">
      <c r="J7951" t="s">
        <v>0</v>
      </c>
      <c r="K7951" s="3" t="e">
        <f t="shared" si="663"/>
        <v>#VALUE!</v>
      </c>
      <c r="L7951">
        <v>70</v>
      </c>
      <c r="M7951">
        <f t="shared" si="661"/>
        <v>0.19230769230769232</v>
      </c>
      <c r="N7951">
        <f t="shared" si="664"/>
        <v>0</v>
      </c>
      <c r="O7951">
        <f t="shared" si="662"/>
        <v>0</v>
      </c>
      <c r="P7951">
        <f t="shared" si="660"/>
        <v>364</v>
      </c>
    </row>
    <row r="7952" spans="10:16" x14ac:dyDescent="0.25">
      <c r="K7952" s="3">
        <f t="shared" si="663"/>
        <v>33965</v>
      </c>
      <c r="L7952">
        <v>70</v>
      </c>
      <c r="M7952">
        <f t="shared" si="661"/>
        <v>0.19230769230769232</v>
      </c>
      <c r="N7952">
        <f t="shared" si="664"/>
        <v>0</v>
      </c>
      <c r="O7952">
        <f t="shared" si="662"/>
        <v>0</v>
      </c>
      <c r="P7952">
        <f t="shared" si="660"/>
        <v>364</v>
      </c>
    </row>
    <row r="7953" spans="10:16" x14ac:dyDescent="0.25">
      <c r="J7953" t="s">
        <v>0</v>
      </c>
      <c r="K7953" s="3" t="e">
        <f t="shared" si="663"/>
        <v>#VALUE!</v>
      </c>
      <c r="L7953">
        <v>70</v>
      </c>
      <c r="M7953">
        <f t="shared" si="661"/>
        <v>0.19230769230769232</v>
      </c>
      <c r="N7953">
        <f t="shared" si="664"/>
        <v>0</v>
      </c>
      <c r="O7953">
        <f t="shared" si="662"/>
        <v>0</v>
      </c>
      <c r="P7953">
        <f t="shared" si="660"/>
        <v>364</v>
      </c>
    </row>
    <row r="7954" spans="10:16" x14ac:dyDescent="0.25">
      <c r="K7954" s="3">
        <f t="shared" si="663"/>
        <v>33965</v>
      </c>
      <c r="L7954">
        <v>70</v>
      </c>
      <c r="M7954">
        <f t="shared" si="661"/>
        <v>0.19230769230769232</v>
      </c>
      <c r="N7954">
        <f t="shared" si="664"/>
        <v>0</v>
      </c>
      <c r="O7954">
        <f t="shared" si="662"/>
        <v>0</v>
      </c>
      <c r="P7954">
        <f t="shared" si="660"/>
        <v>364</v>
      </c>
    </row>
    <row r="7955" spans="10:16" x14ac:dyDescent="0.25">
      <c r="J7955" t="s">
        <v>0</v>
      </c>
      <c r="K7955" s="3" t="e">
        <f t="shared" si="663"/>
        <v>#VALUE!</v>
      </c>
      <c r="L7955">
        <v>70</v>
      </c>
      <c r="M7955">
        <f t="shared" si="661"/>
        <v>0.19230769230769232</v>
      </c>
      <c r="N7955">
        <f t="shared" si="664"/>
        <v>0</v>
      </c>
      <c r="O7955">
        <f t="shared" si="662"/>
        <v>0</v>
      </c>
      <c r="P7955">
        <f t="shared" si="660"/>
        <v>364</v>
      </c>
    </row>
    <row r="7956" spans="10:16" x14ac:dyDescent="0.25">
      <c r="K7956" s="3">
        <f t="shared" si="663"/>
        <v>33965</v>
      </c>
      <c r="L7956">
        <v>70</v>
      </c>
      <c r="M7956">
        <f t="shared" si="661"/>
        <v>0.19230769230769232</v>
      </c>
      <c r="N7956">
        <f t="shared" si="664"/>
        <v>0</v>
      </c>
      <c r="O7956">
        <f t="shared" si="662"/>
        <v>0</v>
      </c>
      <c r="P7956">
        <f t="shared" si="660"/>
        <v>364</v>
      </c>
    </row>
    <row r="7957" spans="10:16" x14ac:dyDescent="0.25">
      <c r="J7957" t="s">
        <v>0</v>
      </c>
      <c r="K7957" s="3" t="e">
        <f t="shared" si="663"/>
        <v>#VALUE!</v>
      </c>
      <c r="L7957">
        <v>70</v>
      </c>
      <c r="M7957">
        <f t="shared" si="661"/>
        <v>0.19230769230769232</v>
      </c>
      <c r="N7957">
        <f t="shared" si="664"/>
        <v>0</v>
      </c>
      <c r="O7957">
        <f t="shared" si="662"/>
        <v>0</v>
      </c>
      <c r="P7957">
        <f t="shared" si="660"/>
        <v>364</v>
      </c>
    </row>
    <row r="7958" spans="10:16" x14ac:dyDescent="0.25">
      <c r="K7958" s="3">
        <f t="shared" si="663"/>
        <v>33965</v>
      </c>
      <c r="L7958">
        <v>70</v>
      </c>
      <c r="M7958">
        <f t="shared" si="661"/>
        <v>0.19230769230769232</v>
      </c>
      <c r="N7958">
        <f t="shared" si="664"/>
        <v>0</v>
      </c>
      <c r="O7958">
        <f t="shared" si="662"/>
        <v>0</v>
      </c>
      <c r="P7958">
        <f t="shared" si="660"/>
        <v>364</v>
      </c>
    </row>
    <row r="7959" spans="10:16" x14ac:dyDescent="0.25">
      <c r="J7959" t="s">
        <v>0</v>
      </c>
      <c r="K7959" s="3" t="e">
        <f t="shared" si="663"/>
        <v>#VALUE!</v>
      </c>
      <c r="L7959">
        <v>70</v>
      </c>
      <c r="M7959">
        <f t="shared" si="661"/>
        <v>0.19230769230769232</v>
      </c>
      <c r="N7959">
        <f t="shared" si="664"/>
        <v>0</v>
      </c>
      <c r="O7959">
        <f t="shared" si="662"/>
        <v>0</v>
      </c>
      <c r="P7959">
        <f t="shared" si="660"/>
        <v>364</v>
      </c>
    </row>
    <row r="7960" spans="10:16" x14ac:dyDescent="0.25">
      <c r="K7960" s="3">
        <f t="shared" si="663"/>
        <v>33965</v>
      </c>
      <c r="L7960">
        <v>70</v>
      </c>
      <c r="M7960">
        <f t="shared" si="661"/>
        <v>0.19230769230769232</v>
      </c>
      <c r="N7960">
        <f t="shared" si="664"/>
        <v>0</v>
      </c>
      <c r="O7960">
        <f t="shared" si="662"/>
        <v>0</v>
      </c>
      <c r="P7960">
        <f t="shared" si="660"/>
        <v>364</v>
      </c>
    </row>
    <row r="7961" spans="10:16" x14ac:dyDescent="0.25">
      <c r="J7961" t="s">
        <v>0</v>
      </c>
      <c r="K7961" s="3" t="e">
        <f t="shared" si="663"/>
        <v>#VALUE!</v>
      </c>
      <c r="L7961">
        <v>70</v>
      </c>
      <c r="M7961">
        <f t="shared" si="661"/>
        <v>0.19230769230769232</v>
      </c>
      <c r="N7961">
        <f t="shared" si="664"/>
        <v>0</v>
      </c>
      <c r="O7961">
        <f t="shared" si="662"/>
        <v>0</v>
      </c>
      <c r="P7961">
        <f t="shared" si="660"/>
        <v>364</v>
      </c>
    </row>
    <row r="7962" spans="10:16" x14ac:dyDescent="0.25">
      <c r="K7962" s="3">
        <f t="shared" si="663"/>
        <v>33965</v>
      </c>
      <c r="L7962">
        <v>70</v>
      </c>
      <c r="M7962">
        <f t="shared" si="661"/>
        <v>0.19230769230769232</v>
      </c>
      <c r="N7962">
        <f t="shared" si="664"/>
        <v>0</v>
      </c>
      <c r="O7962">
        <f t="shared" si="662"/>
        <v>0</v>
      </c>
      <c r="P7962">
        <f t="shared" si="660"/>
        <v>364</v>
      </c>
    </row>
    <row r="7963" spans="10:16" x14ac:dyDescent="0.25">
      <c r="J7963" t="s">
        <v>0</v>
      </c>
      <c r="K7963" s="3" t="e">
        <f t="shared" si="663"/>
        <v>#VALUE!</v>
      </c>
      <c r="L7963">
        <v>70</v>
      </c>
      <c r="M7963">
        <f t="shared" si="661"/>
        <v>0.19230769230769232</v>
      </c>
      <c r="N7963">
        <f t="shared" si="664"/>
        <v>0</v>
      </c>
      <c r="O7963">
        <f t="shared" si="662"/>
        <v>0</v>
      </c>
      <c r="P7963">
        <f t="shared" si="660"/>
        <v>364</v>
      </c>
    </row>
    <row r="7964" spans="10:16" x14ac:dyDescent="0.25">
      <c r="K7964" s="3">
        <f t="shared" si="663"/>
        <v>33965</v>
      </c>
      <c r="L7964">
        <v>70</v>
      </c>
      <c r="M7964">
        <f t="shared" si="661"/>
        <v>0.19230769230769232</v>
      </c>
      <c r="N7964">
        <f t="shared" si="664"/>
        <v>0</v>
      </c>
      <c r="O7964">
        <f t="shared" si="662"/>
        <v>0</v>
      </c>
      <c r="P7964">
        <f t="shared" si="660"/>
        <v>364</v>
      </c>
    </row>
    <row r="7965" spans="10:16" x14ac:dyDescent="0.25">
      <c r="J7965" t="s">
        <v>0</v>
      </c>
      <c r="K7965" s="3" t="e">
        <f t="shared" si="663"/>
        <v>#VALUE!</v>
      </c>
      <c r="L7965">
        <v>70</v>
      </c>
      <c r="M7965">
        <f t="shared" si="661"/>
        <v>0.19230769230769232</v>
      </c>
      <c r="N7965">
        <f t="shared" si="664"/>
        <v>0</v>
      </c>
      <c r="O7965">
        <f t="shared" si="662"/>
        <v>0</v>
      </c>
      <c r="P7965">
        <f t="shared" si="660"/>
        <v>364</v>
      </c>
    </row>
    <row r="7966" spans="10:16" x14ac:dyDescent="0.25">
      <c r="K7966" s="3">
        <f t="shared" si="663"/>
        <v>33965</v>
      </c>
      <c r="L7966">
        <v>70</v>
      </c>
      <c r="M7966">
        <f t="shared" si="661"/>
        <v>0.19230769230769232</v>
      </c>
      <c r="N7966">
        <f t="shared" si="664"/>
        <v>0</v>
      </c>
      <c r="O7966">
        <f t="shared" si="662"/>
        <v>0</v>
      </c>
      <c r="P7966">
        <f t="shared" si="660"/>
        <v>364</v>
      </c>
    </row>
    <row r="7967" spans="10:16" x14ac:dyDescent="0.25">
      <c r="J7967" t="s">
        <v>0</v>
      </c>
      <c r="K7967" s="3" t="e">
        <f t="shared" si="663"/>
        <v>#VALUE!</v>
      </c>
      <c r="L7967">
        <v>70</v>
      </c>
      <c r="M7967">
        <f t="shared" si="661"/>
        <v>0.19230769230769232</v>
      </c>
      <c r="N7967">
        <f t="shared" si="664"/>
        <v>0</v>
      </c>
      <c r="O7967">
        <f t="shared" si="662"/>
        <v>0</v>
      </c>
      <c r="P7967">
        <f t="shared" si="660"/>
        <v>364</v>
      </c>
    </row>
    <row r="7968" spans="10:16" x14ac:dyDescent="0.25">
      <c r="K7968" s="3">
        <f t="shared" si="663"/>
        <v>33965</v>
      </c>
      <c r="L7968">
        <v>70</v>
      </c>
      <c r="M7968">
        <f t="shared" si="661"/>
        <v>0.19230769230769232</v>
      </c>
      <c r="N7968">
        <f t="shared" si="664"/>
        <v>0</v>
      </c>
      <c r="O7968">
        <f t="shared" si="662"/>
        <v>0</v>
      </c>
      <c r="P7968">
        <f t="shared" si="660"/>
        <v>364</v>
      </c>
    </row>
    <row r="7969" spans="10:16" x14ac:dyDescent="0.25">
      <c r="J7969" t="s">
        <v>0</v>
      </c>
      <c r="K7969" s="3" t="e">
        <f t="shared" si="663"/>
        <v>#VALUE!</v>
      </c>
      <c r="L7969">
        <v>70</v>
      </c>
      <c r="M7969">
        <f t="shared" si="661"/>
        <v>0.19230769230769232</v>
      </c>
      <c r="N7969">
        <f t="shared" si="664"/>
        <v>0</v>
      </c>
      <c r="O7969">
        <f t="shared" si="662"/>
        <v>0</v>
      </c>
      <c r="P7969">
        <f t="shared" si="660"/>
        <v>364</v>
      </c>
    </row>
    <row r="7970" spans="10:16" x14ac:dyDescent="0.25">
      <c r="K7970" s="3">
        <f t="shared" si="663"/>
        <v>33965</v>
      </c>
      <c r="L7970">
        <v>70</v>
      </c>
      <c r="M7970">
        <f t="shared" si="661"/>
        <v>0.19230769230769232</v>
      </c>
      <c r="N7970">
        <f t="shared" si="664"/>
        <v>0</v>
      </c>
      <c r="O7970">
        <f t="shared" si="662"/>
        <v>0</v>
      </c>
      <c r="P7970">
        <f t="shared" si="660"/>
        <v>364</v>
      </c>
    </row>
    <row r="7971" spans="10:16" x14ac:dyDescent="0.25">
      <c r="J7971" t="s">
        <v>0</v>
      </c>
      <c r="K7971" s="3" t="e">
        <f t="shared" si="663"/>
        <v>#VALUE!</v>
      </c>
      <c r="L7971">
        <v>70</v>
      </c>
      <c r="M7971">
        <f t="shared" si="661"/>
        <v>0.19230769230769232</v>
      </c>
      <c r="N7971">
        <f t="shared" si="664"/>
        <v>0</v>
      </c>
      <c r="O7971">
        <f t="shared" si="662"/>
        <v>0</v>
      </c>
      <c r="P7971">
        <f t="shared" si="660"/>
        <v>364</v>
      </c>
    </row>
    <row r="7972" spans="10:16" x14ac:dyDescent="0.25">
      <c r="K7972" s="3">
        <f t="shared" si="663"/>
        <v>33965</v>
      </c>
      <c r="L7972">
        <v>70</v>
      </c>
      <c r="M7972">
        <f t="shared" si="661"/>
        <v>0.19230769230769232</v>
      </c>
      <c r="N7972">
        <f t="shared" si="664"/>
        <v>0</v>
      </c>
      <c r="O7972">
        <f t="shared" si="662"/>
        <v>0</v>
      </c>
      <c r="P7972">
        <f t="shared" si="660"/>
        <v>364</v>
      </c>
    </row>
    <row r="7973" spans="10:16" x14ac:dyDescent="0.25">
      <c r="J7973" t="s">
        <v>0</v>
      </c>
      <c r="K7973" s="3" t="e">
        <f t="shared" si="663"/>
        <v>#VALUE!</v>
      </c>
      <c r="L7973">
        <v>70</v>
      </c>
      <c r="M7973">
        <f t="shared" si="661"/>
        <v>0.19230769230769232</v>
      </c>
      <c r="N7973">
        <f t="shared" si="664"/>
        <v>0</v>
      </c>
      <c r="O7973">
        <f t="shared" si="662"/>
        <v>0</v>
      </c>
      <c r="P7973">
        <f t="shared" si="660"/>
        <v>364</v>
      </c>
    </row>
    <row r="7974" spans="10:16" x14ac:dyDescent="0.25">
      <c r="K7974" s="3">
        <f t="shared" si="663"/>
        <v>33965</v>
      </c>
      <c r="L7974">
        <v>70</v>
      </c>
      <c r="M7974">
        <f t="shared" si="661"/>
        <v>0.19230769230769232</v>
      </c>
      <c r="N7974">
        <f t="shared" si="664"/>
        <v>0</v>
      </c>
      <c r="O7974">
        <f t="shared" si="662"/>
        <v>0</v>
      </c>
      <c r="P7974">
        <f t="shared" si="660"/>
        <v>364</v>
      </c>
    </row>
    <row r="7975" spans="10:16" x14ac:dyDescent="0.25">
      <c r="J7975" t="s">
        <v>0</v>
      </c>
      <c r="K7975" s="3" t="e">
        <f t="shared" si="663"/>
        <v>#VALUE!</v>
      </c>
      <c r="L7975">
        <v>70</v>
      </c>
      <c r="M7975">
        <f t="shared" si="661"/>
        <v>0.19230769230769232</v>
      </c>
      <c r="N7975">
        <f t="shared" si="664"/>
        <v>0</v>
      </c>
      <c r="O7975">
        <f t="shared" si="662"/>
        <v>0</v>
      </c>
      <c r="P7975">
        <f t="shared" si="660"/>
        <v>364</v>
      </c>
    </row>
    <row r="7976" spans="10:16" x14ac:dyDescent="0.25">
      <c r="K7976" s="3">
        <f t="shared" si="663"/>
        <v>33965</v>
      </c>
      <c r="L7976">
        <v>70</v>
      </c>
      <c r="M7976">
        <f t="shared" si="661"/>
        <v>0.19230769230769232</v>
      </c>
      <c r="N7976">
        <f t="shared" si="664"/>
        <v>0</v>
      </c>
      <c r="O7976">
        <f t="shared" si="662"/>
        <v>0</v>
      </c>
      <c r="P7976">
        <f t="shared" si="660"/>
        <v>364</v>
      </c>
    </row>
    <row r="7977" spans="10:16" x14ac:dyDescent="0.25">
      <c r="J7977" t="s">
        <v>0</v>
      </c>
      <c r="K7977" s="3" t="e">
        <f t="shared" si="663"/>
        <v>#VALUE!</v>
      </c>
      <c r="L7977">
        <v>70</v>
      </c>
      <c r="M7977">
        <f t="shared" si="661"/>
        <v>0.19230769230769232</v>
      </c>
      <c r="N7977">
        <f t="shared" si="664"/>
        <v>0</v>
      </c>
      <c r="O7977">
        <f t="shared" si="662"/>
        <v>0</v>
      </c>
      <c r="P7977">
        <f t="shared" si="660"/>
        <v>364</v>
      </c>
    </row>
    <row r="7978" spans="10:16" x14ac:dyDescent="0.25">
      <c r="K7978" s="3">
        <f t="shared" si="663"/>
        <v>33965</v>
      </c>
      <c r="L7978">
        <v>70</v>
      </c>
      <c r="M7978">
        <f t="shared" si="661"/>
        <v>0.19230769230769232</v>
      </c>
      <c r="N7978">
        <f t="shared" si="664"/>
        <v>0</v>
      </c>
      <c r="O7978">
        <f t="shared" si="662"/>
        <v>0</v>
      </c>
      <c r="P7978">
        <f t="shared" si="660"/>
        <v>364</v>
      </c>
    </row>
    <row r="7979" spans="10:16" x14ac:dyDescent="0.25">
      <c r="J7979" t="s">
        <v>0</v>
      </c>
      <c r="K7979" s="3" t="e">
        <f t="shared" si="663"/>
        <v>#VALUE!</v>
      </c>
      <c r="L7979">
        <v>70</v>
      </c>
      <c r="M7979">
        <f t="shared" si="661"/>
        <v>0.19230769230769232</v>
      </c>
      <c r="N7979">
        <f t="shared" si="664"/>
        <v>0</v>
      </c>
      <c r="O7979">
        <f t="shared" si="662"/>
        <v>0</v>
      </c>
      <c r="P7979">
        <f t="shared" si="660"/>
        <v>364</v>
      </c>
    </row>
    <row r="7980" spans="10:16" x14ac:dyDescent="0.25">
      <c r="K7980" s="3">
        <f t="shared" si="663"/>
        <v>33965</v>
      </c>
      <c r="L7980">
        <v>70</v>
      </c>
      <c r="M7980">
        <f t="shared" si="661"/>
        <v>0.19230769230769232</v>
      </c>
      <c r="N7980">
        <f t="shared" si="664"/>
        <v>0</v>
      </c>
      <c r="O7980">
        <f t="shared" si="662"/>
        <v>0</v>
      </c>
      <c r="P7980">
        <f t="shared" si="660"/>
        <v>364</v>
      </c>
    </row>
    <row r="7981" spans="10:16" x14ac:dyDescent="0.25">
      <c r="J7981" t="s">
        <v>0</v>
      </c>
      <c r="K7981" s="3" t="e">
        <f t="shared" si="663"/>
        <v>#VALUE!</v>
      </c>
      <c r="L7981">
        <v>70</v>
      </c>
      <c r="M7981">
        <f t="shared" si="661"/>
        <v>0.19230769230769232</v>
      </c>
      <c r="N7981">
        <f t="shared" si="664"/>
        <v>0</v>
      </c>
      <c r="O7981">
        <f t="shared" si="662"/>
        <v>0</v>
      </c>
      <c r="P7981">
        <f t="shared" si="660"/>
        <v>364</v>
      </c>
    </row>
    <row r="7982" spans="10:16" x14ac:dyDescent="0.25">
      <c r="K7982" s="3">
        <f t="shared" si="663"/>
        <v>33965</v>
      </c>
      <c r="L7982">
        <v>70</v>
      </c>
      <c r="M7982">
        <f t="shared" si="661"/>
        <v>0.19230769230769232</v>
      </c>
      <c r="N7982">
        <f t="shared" si="664"/>
        <v>0</v>
      </c>
      <c r="O7982">
        <f t="shared" si="662"/>
        <v>0</v>
      </c>
      <c r="P7982">
        <f t="shared" si="660"/>
        <v>364</v>
      </c>
    </row>
    <row r="7983" spans="10:16" x14ac:dyDescent="0.25">
      <c r="J7983" t="s">
        <v>0</v>
      </c>
      <c r="K7983" s="3" t="e">
        <f t="shared" si="663"/>
        <v>#VALUE!</v>
      </c>
      <c r="L7983">
        <v>70</v>
      </c>
      <c r="M7983">
        <f t="shared" si="661"/>
        <v>0.19230769230769232</v>
      </c>
      <c r="N7983">
        <f t="shared" si="664"/>
        <v>0</v>
      </c>
      <c r="O7983">
        <f t="shared" si="662"/>
        <v>0</v>
      </c>
      <c r="P7983">
        <f t="shared" si="660"/>
        <v>364</v>
      </c>
    </row>
    <row r="7984" spans="10:16" x14ac:dyDescent="0.25">
      <c r="K7984" s="3">
        <f t="shared" si="663"/>
        <v>33965</v>
      </c>
      <c r="L7984">
        <v>70</v>
      </c>
      <c r="M7984">
        <f t="shared" si="661"/>
        <v>0.19230769230769232</v>
      </c>
      <c r="N7984">
        <f t="shared" si="664"/>
        <v>0</v>
      </c>
      <c r="O7984">
        <f t="shared" si="662"/>
        <v>0</v>
      </c>
      <c r="P7984">
        <f t="shared" si="660"/>
        <v>364</v>
      </c>
    </row>
    <row r="7985" spans="10:16" x14ac:dyDescent="0.25">
      <c r="J7985" t="s">
        <v>0</v>
      </c>
      <c r="K7985" s="3" t="e">
        <f t="shared" si="663"/>
        <v>#VALUE!</v>
      </c>
      <c r="L7985">
        <v>70</v>
      </c>
      <c r="M7985">
        <f t="shared" si="661"/>
        <v>0.19230769230769232</v>
      </c>
      <c r="N7985">
        <f t="shared" si="664"/>
        <v>0</v>
      </c>
      <c r="O7985">
        <f t="shared" si="662"/>
        <v>0</v>
      </c>
      <c r="P7985">
        <f t="shared" si="660"/>
        <v>364</v>
      </c>
    </row>
    <row r="7986" spans="10:16" x14ac:dyDescent="0.25">
      <c r="K7986" s="3">
        <f t="shared" si="663"/>
        <v>33965</v>
      </c>
      <c r="L7986">
        <v>70</v>
      </c>
      <c r="M7986">
        <f t="shared" si="661"/>
        <v>0.19230769230769232</v>
      </c>
      <c r="N7986">
        <f t="shared" si="664"/>
        <v>0</v>
      </c>
      <c r="O7986">
        <f t="shared" si="662"/>
        <v>0</v>
      </c>
      <c r="P7986">
        <f t="shared" si="660"/>
        <v>364</v>
      </c>
    </row>
    <row r="7987" spans="10:16" x14ac:dyDescent="0.25">
      <c r="J7987" t="s">
        <v>0</v>
      </c>
      <c r="K7987" s="3" t="e">
        <f t="shared" si="663"/>
        <v>#VALUE!</v>
      </c>
      <c r="L7987">
        <v>70</v>
      </c>
      <c r="M7987">
        <f t="shared" si="661"/>
        <v>0.19230769230769232</v>
      </c>
      <c r="N7987">
        <f t="shared" si="664"/>
        <v>0</v>
      </c>
      <c r="O7987">
        <f t="shared" si="662"/>
        <v>0</v>
      </c>
      <c r="P7987">
        <f t="shared" si="660"/>
        <v>364</v>
      </c>
    </row>
    <row r="7988" spans="10:16" x14ac:dyDescent="0.25">
      <c r="K7988" s="3">
        <f t="shared" si="663"/>
        <v>33965</v>
      </c>
      <c r="L7988">
        <v>70</v>
      </c>
      <c r="M7988">
        <f t="shared" si="661"/>
        <v>0.19230769230769232</v>
      </c>
      <c r="N7988">
        <f t="shared" si="664"/>
        <v>0</v>
      </c>
      <c r="O7988">
        <f t="shared" si="662"/>
        <v>0</v>
      </c>
      <c r="P7988">
        <f t="shared" si="660"/>
        <v>364</v>
      </c>
    </row>
    <row r="7989" spans="10:16" x14ac:dyDescent="0.25">
      <c r="J7989" t="s">
        <v>0</v>
      </c>
      <c r="K7989" s="3" t="e">
        <f t="shared" si="663"/>
        <v>#VALUE!</v>
      </c>
      <c r="L7989">
        <v>70</v>
      </c>
      <c r="M7989">
        <f t="shared" si="661"/>
        <v>0.19230769230769232</v>
      </c>
      <c r="N7989">
        <f t="shared" si="664"/>
        <v>0</v>
      </c>
      <c r="O7989">
        <f t="shared" si="662"/>
        <v>0</v>
      </c>
      <c r="P7989">
        <f t="shared" si="660"/>
        <v>364</v>
      </c>
    </row>
    <row r="7990" spans="10:16" x14ac:dyDescent="0.25">
      <c r="K7990" s="3">
        <f t="shared" si="663"/>
        <v>33965</v>
      </c>
      <c r="L7990">
        <v>70</v>
      </c>
      <c r="M7990">
        <f t="shared" si="661"/>
        <v>0.19230769230769232</v>
      </c>
      <c r="N7990">
        <f t="shared" si="664"/>
        <v>0</v>
      </c>
      <c r="O7990">
        <f t="shared" si="662"/>
        <v>0</v>
      </c>
      <c r="P7990">
        <f t="shared" si="660"/>
        <v>364</v>
      </c>
    </row>
    <row r="7991" spans="10:16" x14ac:dyDescent="0.25">
      <c r="J7991" t="s">
        <v>0</v>
      </c>
      <c r="K7991" s="3" t="e">
        <f t="shared" si="663"/>
        <v>#VALUE!</v>
      </c>
      <c r="L7991">
        <v>70</v>
      </c>
      <c r="M7991">
        <f t="shared" si="661"/>
        <v>0.19230769230769232</v>
      </c>
      <c r="N7991">
        <f t="shared" si="664"/>
        <v>0</v>
      </c>
      <c r="O7991">
        <f t="shared" si="662"/>
        <v>0</v>
      </c>
      <c r="P7991">
        <f t="shared" si="660"/>
        <v>364</v>
      </c>
    </row>
    <row r="7992" spans="10:16" x14ac:dyDescent="0.25">
      <c r="K7992" s="3">
        <f t="shared" si="663"/>
        <v>33965</v>
      </c>
      <c r="L7992">
        <v>70</v>
      </c>
      <c r="M7992">
        <f t="shared" si="661"/>
        <v>0.19230769230769232</v>
      </c>
      <c r="N7992">
        <f t="shared" si="664"/>
        <v>0</v>
      </c>
      <c r="O7992">
        <f t="shared" si="662"/>
        <v>0</v>
      </c>
      <c r="P7992">
        <f t="shared" si="660"/>
        <v>364</v>
      </c>
    </row>
    <row r="7993" spans="10:16" x14ac:dyDescent="0.25">
      <c r="J7993" t="s">
        <v>0</v>
      </c>
      <c r="K7993" s="3" t="e">
        <f t="shared" si="663"/>
        <v>#VALUE!</v>
      </c>
      <c r="L7993">
        <v>70</v>
      </c>
      <c r="M7993">
        <f t="shared" si="661"/>
        <v>0.19230769230769232</v>
      </c>
      <c r="N7993">
        <f t="shared" si="664"/>
        <v>0</v>
      </c>
      <c r="O7993">
        <f t="shared" si="662"/>
        <v>0</v>
      </c>
      <c r="P7993">
        <f t="shared" si="660"/>
        <v>364</v>
      </c>
    </row>
    <row r="7994" spans="10:16" x14ac:dyDescent="0.25">
      <c r="K7994" s="3">
        <f t="shared" si="663"/>
        <v>33965</v>
      </c>
      <c r="L7994">
        <v>70</v>
      </c>
      <c r="M7994">
        <f t="shared" si="661"/>
        <v>0.19230769230769232</v>
      </c>
      <c r="N7994">
        <f t="shared" si="664"/>
        <v>0</v>
      </c>
      <c r="O7994">
        <f t="shared" si="662"/>
        <v>0</v>
      </c>
      <c r="P7994">
        <f t="shared" si="660"/>
        <v>364</v>
      </c>
    </row>
    <row r="7995" spans="10:16" x14ac:dyDescent="0.25">
      <c r="J7995" t="s">
        <v>0</v>
      </c>
      <c r="K7995" s="3" t="e">
        <f t="shared" si="663"/>
        <v>#VALUE!</v>
      </c>
      <c r="L7995">
        <v>70</v>
      </c>
      <c r="M7995">
        <f t="shared" si="661"/>
        <v>0.19230769230769232</v>
      </c>
      <c r="N7995">
        <f t="shared" si="664"/>
        <v>0</v>
      </c>
      <c r="O7995">
        <f t="shared" si="662"/>
        <v>0</v>
      </c>
      <c r="P7995">
        <f t="shared" si="660"/>
        <v>364</v>
      </c>
    </row>
    <row r="7996" spans="10:16" x14ac:dyDescent="0.25">
      <c r="K7996" s="3">
        <f t="shared" si="663"/>
        <v>33965</v>
      </c>
      <c r="L7996">
        <v>70</v>
      </c>
      <c r="M7996">
        <f t="shared" si="661"/>
        <v>0.19230769230769232</v>
      </c>
      <c r="N7996">
        <f t="shared" si="664"/>
        <v>0</v>
      </c>
      <c r="O7996">
        <f t="shared" si="662"/>
        <v>0</v>
      </c>
      <c r="P7996">
        <f t="shared" si="660"/>
        <v>364</v>
      </c>
    </row>
    <row r="7997" spans="10:16" x14ac:dyDescent="0.25">
      <c r="J7997" t="s">
        <v>0</v>
      </c>
      <c r="K7997" s="3" t="e">
        <f t="shared" si="663"/>
        <v>#VALUE!</v>
      </c>
      <c r="L7997">
        <v>70</v>
      </c>
      <c r="M7997">
        <f t="shared" si="661"/>
        <v>0.19230769230769232</v>
      </c>
      <c r="N7997">
        <f t="shared" si="664"/>
        <v>0</v>
      </c>
      <c r="O7997">
        <f t="shared" si="662"/>
        <v>0</v>
      </c>
      <c r="P7997">
        <f t="shared" si="660"/>
        <v>364</v>
      </c>
    </row>
    <row r="7998" spans="10:16" x14ac:dyDescent="0.25">
      <c r="K7998" s="3">
        <f t="shared" si="663"/>
        <v>33965</v>
      </c>
      <c r="L7998">
        <v>70</v>
      </c>
      <c r="M7998">
        <f t="shared" si="661"/>
        <v>0.19230769230769232</v>
      </c>
      <c r="N7998">
        <f t="shared" si="664"/>
        <v>0</v>
      </c>
      <c r="O7998">
        <f t="shared" si="662"/>
        <v>0</v>
      </c>
      <c r="P7998">
        <f t="shared" ref="P7998:P8041" si="665">DATE(2014,12,26)-DATE(2013,12,27)</f>
        <v>364</v>
      </c>
    </row>
    <row r="7999" spans="10:16" x14ac:dyDescent="0.25">
      <c r="J7999" t="s">
        <v>0</v>
      </c>
      <c r="K7999" s="3" t="e">
        <f t="shared" si="663"/>
        <v>#VALUE!</v>
      </c>
      <c r="L7999">
        <v>70</v>
      </c>
      <c r="M7999">
        <f t="shared" si="661"/>
        <v>0.19230769230769232</v>
      </c>
      <c r="N7999">
        <f t="shared" si="664"/>
        <v>0</v>
      </c>
      <c r="O7999">
        <f t="shared" si="662"/>
        <v>0</v>
      </c>
      <c r="P7999">
        <f t="shared" si="665"/>
        <v>364</v>
      </c>
    </row>
    <row r="8000" spans="10:16" x14ac:dyDescent="0.25">
      <c r="K8000" s="3">
        <f t="shared" si="663"/>
        <v>33965</v>
      </c>
      <c r="L8000">
        <v>70</v>
      </c>
      <c r="M8000">
        <f t="shared" si="661"/>
        <v>0.19230769230769232</v>
      </c>
      <c r="N8000">
        <f t="shared" si="664"/>
        <v>0</v>
      </c>
      <c r="O8000">
        <f t="shared" si="662"/>
        <v>0</v>
      </c>
      <c r="P8000">
        <f t="shared" si="665"/>
        <v>364</v>
      </c>
    </row>
    <row r="8001" spans="10:16" x14ac:dyDescent="0.25">
      <c r="J8001" t="s">
        <v>0</v>
      </c>
      <c r="K8001" s="3" t="e">
        <f t="shared" si="663"/>
        <v>#VALUE!</v>
      </c>
      <c r="L8001">
        <v>70</v>
      </c>
      <c r="M8001">
        <f t="shared" si="661"/>
        <v>0.19230769230769232</v>
      </c>
      <c r="N8001">
        <f t="shared" si="664"/>
        <v>0</v>
      </c>
      <c r="O8001">
        <f t="shared" si="662"/>
        <v>0</v>
      </c>
      <c r="P8001">
        <f t="shared" si="665"/>
        <v>364</v>
      </c>
    </row>
    <row r="8002" spans="10:16" x14ac:dyDescent="0.25">
      <c r="K8002" s="3">
        <f t="shared" si="663"/>
        <v>33965</v>
      </c>
      <c r="L8002">
        <v>70</v>
      </c>
      <c r="M8002">
        <f t="shared" si="661"/>
        <v>0.19230769230769232</v>
      </c>
      <c r="N8002">
        <f t="shared" si="664"/>
        <v>0</v>
      </c>
      <c r="O8002">
        <f t="shared" si="662"/>
        <v>0</v>
      </c>
      <c r="P8002">
        <f t="shared" si="665"/>
        <v>364</v>
      </c>
    </row>
    <row r="8003" spans="10:16" x14ac:dyDescent="0.25">
      <c r="J8003" t="s">
        <v>0</v>
      </c>
      <c r="K8003" s="3" t="e">
        <f t="shared" si="663"/>
        <v>#VALUE!</v>
      </c>
      <c r="L8003">
        <v>70</v>
      </c>
      <c r="M8003">
        <f t="shared" si="661"/>
        <v>0.19230769230769232</v>
      </c>
      <c r="N8003">
        <f t="shared" si="664"/>
        <v>0</v>
      </c>
      <c r="O8003">
        <f t="shared" si="662"/>
        <v>0</v>
      </c>
      <c r="P8003">
        <f t="shared" si="665"/>
        <v>364</v>
      </c>
    </row>
    <row r="8004" spans="10:16" x14ac:dyDescent="0.25">
      <c r="K8004" s="3">
        <f t="shared" si="663"/>
        <v>33965</v>
      </c>
      <c r="L8004">
        <v>70</v>
      </c>
      <c r="M8004">
        <f t="shared" si="661"/>
        <v>0.19230769230769232</v>
      </c>
      <c r="N8004">
        <f t="shared" si="664"/>
        <v>0</v>
      </c>
      <c r="O8004">
        <f t="shared" si="662"/>
        <v>0</v>
      </c>
      <c r="P8004">
        <f t="shared" si="665"/>
        <v>364</v>
      </c>
    </row>
    <row r="8005" spans="10:16" x14ac:dyDescent="0.25">
      <c r="J8005" t="s">
        <v>0</v>
      </c>
      <c r="K8005" s="3" t="e">
        <f t="shared" si="663"/>
        <v>#VALUE!</v>
      </c>
      <c r="L8005">
        <v>70</v>
      </c>
      <c r="M8005">
        <f t="shared" si="661"/>
        <v>0.19230769230769232</v>
      </c>
      <c r="N8005">
        <f t="shared" si="664"/>
        <v>0</v>
      </c>
      <c r="O8005">
        <f t="shared" si="662"/>
        <v>0</v>
      </c>
      <c r="P8005">
        <f t="shared" si="665"/>
        <v>364</v>
      </c>
    </row>
    <row r="8006" spans="10:16" x14ac:dyDescent="0.25">
      <c r="K8006" s="3">
        <f t="shared" si="663"/>
        <v>33965</v>
      </c>
      <c r="L8006">
        <v>70</v>
      </c>
      <c r="M8006">
        <f t="shared" si="661"/>
        <v>0.19230769230769232</v>
      </c>
      <c r="N8006">
        <f t="shared" si="664"/>
        <v>0</v>
      </c>
      <c r="O8006">
        <f t="shared" si="662"/>
        <v>0</v>
      </c>
      <c r="P8006">
        <f t="shared" si="665"/>
        <v>364</v>
      </c>
    </row>
    <row r="8007" spans="10:16" x14ac:dyDescent="0.25">
      <c r="J8007" t="s">
        <v>0</v>
      </c>
      <c r="K8007" s="3" t="e">
        <f t="shared" si="663"/>
        <v>#VALUE!</v>
      </c>
      <c r="L8007">
        <v>70</v>
      </c>
      <c r="M8007">
        <f t="shared" si="661"/>
        <v>0.19230769230769232</v>
      </c>
      <c r="N8007">
        <f t="shared" si="664"/>
        <v>0</v>
      </c>
      <c r="O8007">
        <f t="shared" si="662"/>
        <v>0</v>
      </c>
      <c r="P8007">
        <f t="shared" si="665"/>
        <v>364</v>
      </c>
    </row>
    <row r="8008" spans="10:16" x14ac:dyDescent="0.25">
      <c r="K8008" s="3">
        <f t="shared" si="663"/>
        <v>33965</v>
      </c>
      <c r="L8008">
        <v>70</v>
      </c>
      <c r="M8008">
        <f t="shared" ref="M8008:M8071" si="666">L8008/P8008</f>
        <v>0.19230769230769232</v>
      </c>
      <c r="N8008">
        <f t="shared" si="664"/>
        <v>0</v>
      </c>
      <c r="O8008">
        <f t="shared" ref="O8008:O8071" si="667">ROUND(N8008,1)</f>
        <v>0</v>
      </c>
      <c r="P8008">
        <f t="shared" si="665"/>
        <v>364</v>
      </c>
    </row>
    <row r="8009" spans="10:16" x14ac:dyDescent="0.25">
      <c r="J8009" t="s">
        <v>0</v>
      </c>
      <c r="K8009" s="3" t="e">
        <f t="shared" ref="K8009:K8072" si="668">$K$7+J8009</f>
        <v>#VALUE!</v>
      </c>
      <c r="L8009">
        <v>70</v>
      </c>
      <c r="M8009">
        <f t="shared" si="666"/>
        <v>0.19230769230769232</v>
      </c>
      <c r="N8009">
        <f t="shared" ref="N8009:N8072" si="669">INT(M8009)</f>
        <v>0</v>
      </c>
      <c r="O8009">
        <f t="shared" si="667"/>
        <v>0</v>
      </c>
      <c r="P8009">
        <f t="shared" si="665"/>
        <v>364</v>
      </c>
    </row>
    <row r="8010" spans="10:16" x14ac:dyDescent="0.25">
      <c r="K8010" s="3">
        <f t="shared" si="668"/>
        <v>33965</v>
      </c>
      <c r="L8010">
        <v>70</v>
      </c>
      <c r="M8010">
        <f t="shared" si="666"/>
        <v>0.19230769230769232</v>
      </c>
      <c r="N8010">
        <f t="shared" si="669"/>
        <v>0</v>
      </c>
      <c r="O8010">
        <f t="shared" si="667"/>
        <v>0</v>
      </c>
      <c r="P8010">
        <f t="shared" si="665"/>
        <v>364</v>
      </c>
    </row>
    <row r="8011" spans="10:16" x14ac:dyDescent="0.25">
      <c r="J8011" t="s">
        <v>0</v>
      </c>
      <c r="K8011" s="3" t="e">
        <f t="shared" si="668"/>
        <v>#VALUE!</v>
      </c>
      <c r="L8011">
        <v>70</v>
      </c>
      <c r="M8011">
        <f t="shared" si="666"/>
        <v>0.19230769230769232</v>
      </c>
      <c r="N8011">
        <f t="shared" si="669"/>
        <v>0</v>
      </c>
      <c r="O8011">
        <f t="shared" si="667"/>
        <v>0</v>
      </c>
      <c r="P8011">
        <f t="shared" si="665"/>
        <v>364</v>
      </c>
    </row>
    <row r="8012" spans="10:16" x14ac:dyDescent="0.25">
      <c r="K8012" s="3">
        <f t="shared" si="668"/>
        <v>33965</v>
      </c>
      <c r="L8012">
        <v>70</v>
      </c>
      <c r="M8012">
        <f t="shared" si="666"/>
        <v>0.19230769230769232</v>
      </c>
      <c r="N8012">
        <f t="shared" si="669"/>
        <v>0</v>
      </c>
      <c r="O8012">
        <f t="shared" si="667"/>
        <v>0</v>
      </c>
      <c r="P8012">
        <f t="shared" si="665"/>
        <v>364</v>
      </c>
    </row>
    <row r="8013" spans="10:16" x14ac:dyDescent="0.25">
      <c r="J8013" t="s">
        <v>0</v>
      </c>
      <c r="K8013" s="3" t="e">
        <f t="shared" si="668"/>
        <v>#VALUE!</v>
      </c>
      <c r="L8013">
        <v>70</v>
      </c>
      <c r="M8013">
        <f t="shared" si="666"/>
        <v>0.19230769230769232</v>
      </c>
      <c r="N8013">
        <f t="shared" si="669"/>
        <v>0</v>
      </c>
      <c r="O8013">
        <f t="shared" si="667"/>
        <v>0</v>
      </c>
      <c r="P8013">
        <f t="shared" si="665"/>
        <v>364</v>
      </c>
    </row>
    <row r="8014" spans="10:16" x14ac:dyDescent="0.25">
      <c r="K8014" s="3">
        <f t="shared" si="668"/>
        <v>33965</v>
      </c>
      <c r="L8014">
        <v>70</v>
      </c>
      <c r="M8014">
        <f t="shared" si="666"/>
        <v>0.19230769230769232</v>
      </c>
      <c r="N8014">
        <f t="shared" si="669"/>
        <v>0</v>
      </c>
      <c r="O8014">
        <f t="shared" si="667"/>
        <v>0</v>
      </c>
      <c r="P8014">
        <f t="shared" si="665"/>
        <v>364</v>
      </c>
    </row>
    <row r="8015" spans="10:16" x14ac:dyDescent="0.25">
      <c r="J8015" t="s">
        <v>0</v>
      </c>
      <c r="K8015" s="3" t="e">
        <f t="shared" si="668"/>
        <v>#VALUE!</v>
      </c>
      <c r="L8015">
        <v>70</v>
      </c>
      <c r="M8015">
        <f t="shared" si="666"/>
        <v>0.19230769230769232</v>
      </c>
      <c r="N8015">
        <f t="shared" si="669"/>
        <v>0</v>
      </c>
      <c r="O8015">
        <f t="shared" si="667"/>
        <v>0</v>
      </c>
      <c r="P8015">
        <f t="shared" si="665"/>
        <v>364</v>
      </c>
    </row>
    <row r="8016" spans="10:16" x14ac:dyDescent="0.25">
      <c r="K8016" s="3">
        <f t="shared" si="668"/>
        <v>33965</v>
      </c>
      <c r="L8016">
        <v>70</v>
      </c>
      <c r="M8016">
        <f t="shared" si="666"/>
        <v>0.19230769230769232</v>
      </c>
      <c r="N8016">
        <f t="shared" si="669"/>
        <v>0</v>
      </c>
      <c r="O8016">
        <f t="shared" si="667"/>
        <v>0</v>
      </c>
      <c r="P8016">
        <f t="shared" si="665"/>
        <v>364</v>
      </c>
    </row>
    <row r="8017" spans="10:16" x14ac:dyDescent="0.25">
      <c r="J8017" t="s">
        <v>0</v>
      </c>
      <c r="K8017" s="3" t="e">
        <f t="shared" si="668"/>
        <v>#VALUE!</v>
      </c>
      <c r="L8017">
        <v>70</v>
      </c>
      <c r="M8017">
        <f t="shared" si="666"/>
        <v>0.19230769230769232</v>
      </c>
      <c r="N8017">
        <f t="shared" si="669"/>
        <v>0</v>
      </c>
      <c r="O8017">
        <f t="shared" si="667"/>
        <v>0</v>
      </c>
      <c r="P8017">
        <f t="shared" si="665"/>
        <v>364</v>
      </c>
    </row>
    <row r="8018" spans="10:16" x14ac:dyDescent="0.25">
      <c r="K8018" s="3">
        <f t="shared" si="668"/>
        <v>33965</v>
      </c>
      <c r="L8018">
        <v>70</v>
      </c>
      <c r="M8018">
        <f t="shared" si="666"/>
        <v>0.19230769230769232</v>
      </c>
      <c r="N8018">
        <f t="shared" si="669"/>
        <v>0</v>
      </c>
      <c r="O8018">
        <f t="shared" si="667"/>
        <v>0</v>
      </c>
      <c r="P8018">
        <f t="shared" si="665"/>
        <v>364</v>
      </c>
    </row>
    <row r="8019" spans="10:16" x14ac:dyDescent="0.25">
      <c r="J8019" t="s">
        <v>0</v>
      </c>
      <c r="K8019" s="3" t="e">
        <f t="shared" si="668"/>
        <v>#VALUE!</v>
      </c>
      <c r="L8019">
        <v>70</v>
      </c>
      <c r="M8019">
        <f t="shared" si="666"/>
        <v>0.19230769230769232</v>
      </c>
      <c r="N8019">
        <f t="shared" si="669"/>
        <v>0</v>
      </c>
      <c r="O8019">
        <f t="shared" si="667"/>
        <v>0</v>
      </c>
      <c r="P8019">
        <f t="shared" si="665"/>
        <v>364</v>
      </c>
    </row>
    <row r="8020" spans="10:16" x14ac:dyDescent="0.25">
      <c r="K8020" s="3">
        <f t="shared" si="668"/>
        <v>33965</v>
      </c>
      <c r="L8020">
        <v>70</v>
      </c>
      <c r="M8020">
        <f t="shared" si="666"/>
        <v>0.19230769230769232</v>
      </c>
      <c r="N8020">
        <f t="shared" si="669"/>
        <v>0</v>
      </c>
      <c r="O8020">
        <f t="shared" si="667"/>
        <v>0</v>
      </c>
      <c r="P8020">
        <f t="shared" si="665"/>
        <v>364</v>
      </c>
    </row>
    <row r="8021" spans="10:16" x14ac:dyDescent="0.25">
      <c r="J8021" t="s">
        <v>0</v>
      </c>
      <c r="K8021" s="3" t="e">
        <f t="shared" si="668"/>
        <v>#VALUE!</v>
      </c>
      <c r="L8021">
        <v>70</v>
      </c>
      <c r="M8021">
        <f t="shared" si="666"/>
        <v>0.19230769230769232</v>
      </c>
      <c r="N8021">
        <f t="shared" si="669"/>
        <v>0</v>
      </c>
      <c r="O8021">
        <f t="shared" si="667"/>
        <v>0</v>
      </c>
      <c r="P8021">
        <f t="shared" si="665"/>
        <v>364</v>
      </c>
    </row>
    <row r="8022" spans="10:16" x14ac:dyDescent="0.25">
      <c r="K8022" s="3">
        <f t="shared" si="668"/>
        <v>33965</v>
      </c>
      <c r="L8022">
        <v>70</v>
      </c>
      <c r="M8022">
        <f t="shared" si="666"/>
        <v>0.19230769230769232</v>
      </c>
      <c r="N8022">
        <f t="shared" si="669"/>
        <v>0</v>
      </c>
      <c r="O8022">
        <f t="shared" si="667"/>
        <v>0</v>
      </c>
      <c r="P8022">
        <f t="shared" si="665"/>
        <v>364</v>
      </c>
    </row>
    <row r="8023" spans="10:16" x14ac:dyDescent="0.25">
      <c r="J8023" t="s">
        <v>0</v>
      </c>
      <c r="K8023" s="3" t="e">
        <f t="shared" si="668"/>
        <v>#VALUE!</v>
      </c>
      <c r="L8023">
        <v>70</v>
      </c>
      <c r="M8023">
        <f t="shared" si="666"/>
        <v>0.19230769230769232</v>
      </c>
      <c r="N8023">
        <f t="shared" si="669"/>
        <v>0</v>
      </c>
      <c r="O8023">
        <f t="shared" si="667"/>
        <v>0</v>
      </c>
      <c r="P8023">
        <f t="shared" si="665"/>
        <v>364</v>
      </c>
    </row>
    <row r="8024" spans="10:16" x14ac:dyDescent="0.25">
      <c r="K8024" s="3">
        <f t="shared" si="668"/>
        <v>33965</v>
      </c>
      <c r="L8024">
        <v>70</v>
      </c>
      <c r="M8024">
        <f t="shared" si="666"/>
        <v>0.19230769230769232</v>
      </c>
      <c r="N8024">
        <f t="shared" si="669"/>
        <v>0</v>
      </c>
      <c r="O8024">
        <f t="shared" si="667"/>
        <v>0</v>
      </c>
      <c r="P8024">
        <f t="shared" si="665"/>
        <v>364</v>
      </c>
    </row>
    <row r="8025" spans="10:16" x14ac:dyDescent="0.25">
      <c r="J8025" t="s">
        <v>0</v>
      </c>
      <c r="K8025" s="3" t="e">
        <f t="shared" si="668"/>
        <v>#VALUE!</v>
      </c>
      <c r="L8025">
        <v>70</v>
      </c>
      <c r="M8025">
        <f t="shared" si="666"/>
        <v>0.19230769230769232</v>
      </c>
      <c r="N8025">
        <f t="shared" si="669"/>
        <v>0</v>
      </c>
      <c r="O8025">
        <f t="shared" si="667"/>
        <v>0</v>
      </c>
      <c r="P8025">
        <f t="shared" si="665"/>
        <v>364</v>
      </c>
    </row>
    <row r="8026" spans="10:16" x14ac:dyDescent="0.25">
      <c r="K8026" s="3">
        <f t="shared" si="668"/>
        <v>33965</v>
      </c>
      <c r="L8026">
        <v>70</v>
      </c>
      <c r="M8026">
        <f t="shared" si="666"/>
        <v>0.19230769230769232</v>
      </c>
      <c r="N8026">
        <f t="shared" si="669"/>
        <v>0</v>
      </c>
      <c r="O8026">
        <f t="shared" si="667"/>
        <v>0</v>
      </c>
      <c r="P8026">
        <f t="shared" si="665"/>
        <v>364</v>
      </c>
    </row>
    <row r="8027" spans="10:16" x14ac:dyDescent="0.25">
      <c r="J8027" t="s">
        <v>0</v>
      </c>
      <c r="K8027" s="3" t="e">
        <f t="shared" si="668"/>
        <v>#VALUE!</v>
      </c>
      <c r="L8027">
        <v>70</v>
      </c>
      <c r="M8027">
        <f t="shared" si="666"/>
        <v>0.19230769230769232</v>
      </c>
      <c r="N8027">
        <f t="shared" si="669"/>
        <v>0</v>
      </c>
      <c r="O8027">
        <f t="shared" si="667"/>
        <v>0</v>
      </c>
      <c r="P8027">
        <f t="shared" si="665"/>
        <v>364</v>
      </c>
    </row>
    <row r="8028" spans="10:16" x14ac:dyDescent="0.25">
      <c r="K8028" s="3">
        <f t="shared" si="668"/>
        <v>33965</v>
      </c>
      <c r="L8028">
        <v>70</v>
      </c>
      <c r="M8028">
        <f t="shared" si="666"/>
        <v>0.19230769230769232</v>
      </c>
      <c r="N8028">
        <f t="shared" si="669"/>
        <v>0</v>
      </c>
      <c r="O8028">
        <f t="shared" si="667"/>
        <v>0</v>
      </c>
      <c r="P8028">
        <f t="shared" si="665"/>
        <v>364</v>
      </c>
    </row>
    <row r="8029" spans="10:16" x14ac:dyDescent="0.25">
      <c r="J8029" t="s">
        <v>0</v>
      </c>
      <c r="K8029" s="3" t="e">
        <f t="shared" si="668"/>
        <v>#VALUE!</v>
      </c>
      <c r="L8029">
        <v>70</v>
      </c>
      <c r="M8029">
        <f t="shared" si="666"/>
        <v>0.19230769230769232</v>
      </c>
      <c r="N8029">
        <f t="shared" si="669"/>
        <v>0</v>
      </c>
      <c r="O8029">
        <f t="shared" si="667"/>
        <v>0</v>
      </c>
      <c r="P8029">
        <f t="shared" si="665"/>
        <v>364</v>
      </c>
    </row>
    <row r="8030" spans="10:16" x14ac:dyDescent="0.25">
      <c r="K8030" s="3">
        <f t="shared" si="668"/>
        <v>33965</v>
      </c>
      <c r="L8030">
        <v>70</v>
      </c>
      <c r="M8030">
        <f t="shared" si="666"/>
        <v>0.19230769230769232</v>
      </c>
      <c r="N8030">
        <f t="shared" si="669"/>
        <v>0</v>
      </c>
      <c r="O8030">
        <f t="shared" si="667"/>
        <v>0</v>
      </c>
      <c r="P8030">
        <f t="shared" si="665"/>
        <v>364</v>
      </c>
    </row>
    <row r="8031" spans="10:16" x14ac:dyDescent="0.25">
      <c r="J8031" t="s">
        <v>0</v>
      </c>
      <c r="K8031" s="3" t="e">
        <f t="shared" si="668"/>
        <v>#VALUE!</v>
      </c>
      <c r="L8031">
        <v>70</v>
      </c>
      <c r="M8031">
        <f t="shared" si="666"/>
        <v>0.19230769230769232</v>
      </c>
      <c r="N8031">
        <f t="shared" si="669"/>
        <v>0</v>
      </c>
      <c r="O8031">
        <f t="shared" si="667"/>
        <v>0</v>
      </c>
      <c r="P8031">
        <f t="shared" si="665"/>
        <v>364</v>
      </c>
    </row>
    <row r="8032" spans="10:16" x14ac:dyDescent="0.25">
      <c r="K8032" s="3">
        <f t="shared" si="668"/>
        <v>33965</v>
      </c>
      <c r="L8032">
        <v>70</v>
      </c>
      <c r="M8032">
        <f t="shared" si="666"/>
        <v>0.19230769230769232</v>
      </c>
      <c r="N8032">
        <f t="shared" si="669"/>
        <v>0</v>
      </c>
      <c r="O8032">
        <f t="shared" si="667"/>
        <v>0</v>
      </c>
      <c r="P8032">
        <f t="shared" si="665"/>
        <v>364</v>
      </c>
    </row>
    <row r="8033" spans="10:16" x14ac:dyDescent="0.25">
      <c r="J8033" t="s">
        <v>0</v>
      </c>
      <c r="K8033" s="3" t="e">
        <f t="shared" si="668"/>
        <v>#VALUE!</v>
      </c>
      <c r="L8033">
        <v>70</v>
      </c>
      <c r="M8033">
        <f t="shared" si="666"/>
        <v>0.19230769230769232</v>
      </c>
      <c r="N8033">
        <f t="shared" si="669"/>
        <v>0</v>
      </c>
      <c r="O8033">
        <f t="shared" si="667"/>
        <v>0</v>
      </c>
      <c r="P8033">
        <f t="shared" si="665"/>
        <v>364</v>
      </c>
    </row>
    <row r="8034" spans="10:16" x14ac:dyDescent="0.25">
      <c r="K8034" s="3">
        <f t="shared" si="668"/>
        <v>33965</v>
      </c>
      <c r="L8034">
        <v>70</v>
      </c>
      <c r="M8034">
        <f t="shared" si="666"/>
        <v>0.19230769230769232</v>
      </c>
      <c r="N8034">
        <f t="shared" si="669"/>
        <v>0</v>
      </c>
      <c r="O8034">
        <f t="shared" si="667"/>
        <v>0</v>
      </c>
      <c r="P8034">
        <f t="shared" si="665"/>
        <v>364</v>
      </c>
    </row>
    <row r="8035" spans="10:16" x14ac:dyDescent="0.25">
      <c r="J8035" t="s">
        <v>0</v>
      </c>
      <c r="K8035" s="3" t="e">
        <f t="shared" si="668"/>
        <v>#VALUE!</v>
      </c>
      <c r="L8035">
        <v>70</v>
      </c>
      <c r="M8035">
        <f t="shared" si="666"/>
        <v>0.19230769230769232</v>
      </c>
      <c r="N8035">
        <f t="shared" si="669"/>
        <v>0</v>
      </c>
      <c r="O8035">
        <f t="shared" si="667"/>
        <v>0</v>
      </c>
      <c r="P8035">
        <f t="shared" si="665"/>
        <v>364</v>
      </c>
    </row>
    <row r="8036" spans="10:16" x14ac:dyDescent="0.25">
      <c r="K8036" s="3">
        <f t="shared" si="668"/>
        <v>33965</v>
      </c>
      <c r="L8036">
        <v>70</v>
      </c>
      <c r="M8036">
        <f t="shared" si="666"/>
        <v>0.19230769230769232</v>
      </c>
      <c r="N8036">
        <f t="shared" si="669"/>
        <v>0</v>
      </c>
      <c r="O8036">
        <f t="shared" si="667"/>
        <v>0</v>
      </c>
      <c r="P8036">
        <f t="shared" si="665"/>
        <v>364</v>
      </c>
    </row>
    <row r="8037" spans="10:16" x14ac:dyDescent="0.25">
      <c r="J8037" t="s">
        <v>0</v>
      </c>
      <c r="K8037" s="3" t="e">
        <f t="shared" si="668"/>
        <v>#VALUE!</v>
      </c>
      <c r="L8037">
        <v>70</v>
      </c>
      <c r="M8037">
        <f t="shared" si="666"/>
        <v>0.19230769230769232</v>
      </c>
      <c r="N8037">
        <f t="shared" si="669"/>
        <v>0</v>
      </c>
      <c r="O8037">
        <f t="shared" si="667"/>
        <v>0</v>
      </c>
      <c r="P8037">
        <f t="shared" si="665"/>
        <v>364</v>
      </c>
    </row>
    <row r="8038" spans="10:16" x14ac:dyDescent="0.25">
      <c r="K8038" s="3">
        <f t="shared" si="668"/>
        <v>33965</v>
      </c>
      <c r="L8038">
        <v>70</v>
      </c>
      <c r="M8038">
        <f t="shared" si="666"/>
        <v>0.19230769230769232</v>
      </c>
      <c r="N8038">
        <f t="shared" si="669"/>
        <v>0</v>
      </c>
      <c r="O8038">
        <f t="shared" si="667"/>
        <v>0</v>
      </c>
      <c r="P8038">
        <f t="shared" si="665"/>
        <v>364</v>
      </c>
    </row>
    <row r="8039" spans="10:16" x14ac:dyDescent="0.25">
      <c r="J8039" t="s">
        <v>0</v>
      </c>
      <c r="K8039" s="3" t="e">
        <f t="shared" si="668"/>
        <v>#VALUE!</v>
      </c>
      <c r="L8039">
        <v>70</v>
      </c>
      <c r="M8039">
        <f t="shared" si="666"/>
        <v>0.19230769230769232</v>
      </c>
      <c r="N8039">
        <f t="shared" si="669"/>
        <v>0</v>
      </c>
      <c r="O8039">
        <f t="shared" si="667"/>
        <v>0</v>
      </c>
      <c r="P8039">
        <f t="shared" si="665"/>
        <v>364</v>
      </c>
    </row>
    <row r="8040" spans="10:16" x14ac:dyDescent="0.25">
      <c r="K8040" s="3">
        <f t="shared" si="668"/>
        <v>33965</v>
      </c>
      <c r="L8040">
        <v>70</v>
      </c>
      <c r="M8040">
        <f t="shared" si="666"/>
        <v>0.19230769230769232</v>
      </c>
      <c r="N8040">
        <f t="shared" si="669"/>
        <v>0</v>
      </c>
      <c r="O8040">
        <f t="shared" si="667"/>
        <v>0</v>
      </c>
      <c r="P8040">
        <f t="shared" si="665"/>
        <v>364</v>
      </c>
    </row>
    <row r="8041" spans="10:16" x14ac:dyDescent="0.25">
      <c r="J8041" s="13" t="s">
        <v>0</v>
      </c>
      <c r="K8041" s="14" t="e">
        <f t="shared" si="668"/>
        <v>#VALUE!</v>
      </c>
      <c r="L8041" s="13">
        <v>70</v>
      </c>
      <c r="M8041">
        <f t="shared" si="666"/>
        <v>0.19230769230769232</v>
      </c>
      <c r="N8041" s="13">
        <f t="shared" si="669"/>
        <v>0</v>
      </c>
      <c r="O8041" s="13">
        <f t="shared" si="667"/>
        <v>0</v>
      </c>
      <c r="P8041">
        <f t="shared" si="665"/>
        <v>364</v>
      </c>
    </row>
    <row r="8042" spans="10:16" x14ac:dyDescent="0.25">
      <c r="K8042" s="3">
        <f t="shared" si="668"/>
        <v>33965</v>
      </c>
      <c r="L8042">
        <v>71</v>
      </c>
      <c r="M8042">
        <f t="shared" si="666"/>
        <v>0.19505494505494506</v>
      </c>
      <c r="N8042">
        <f t="shared" si="669"/>
        <v>0</v>
      </c>
      <c r="O8042">
        <f t="shared" si="667"/>
        <v>0</v>
      </c>
      <c r="P8042">
        <f>DATE(2015,12,26)-DATE(2014,12,27)</f>
        <v>364</v>
      </c>
    </row>
    <row r="8043" spans="10:16" x14ac:dyDescent="0.25">
      <c r="J8043" t="s">
        <v>0</v>
      </c>
      <c r="K8043" s="3" t="e">
        <f t="shared" si="668"/>
        <v>#VALUE!</v>
      </c>
      <c r="L8043">
        <v>71</v>
      </c>
      <c r="M8043">
        <f t="shared" si="666"/>
        <v>0.19505494505494506</v>
      </c>
      <c r="N8043">
        <f t="shared" si="669"/>
        <v>0</v>
      </c>
      <c r="O8043">
        <f t="shared" si="667"/>
        <v>0</v>
      </c>
      <c r="P8043">
        <f t="shared" ref="P8043:P8106" si="670">DATE(2015,12,26)-DATE(2014,12,27)</f>
        <v>364</v>
      </c>
    </row>
    <row r="8044" spans="10:16" x14ac:dyDescent="0.25">
      <c r="K8044" s="3">
        <f t="shared" si="668"/>
        <v>33965</v>
      </c>
      <c r="L8044">
        <v>71</v>
      </c>
      <c r="M8044">
        <f t="shared" si="666"/>
        <v>0.19505494505494506</v>
      </c>
      <c r="N8044">
        <f t="shared" si="669"/>
        <v>0</v>
      </c>
      <c r="O8044">
        <f t="shared" si="667"/>
        <v>0</v>
      </c>
      <c r="P8044">
        <f t="shared" si="670"/>
        <v>364</v>
      </c>
    </row>
    <row r="8045" spans="10:16" x14ac:dyDescent="0.25">
      <c r="J8045" t="s">
        <v>0</v>
      </c>
      <c r="K8045" s="3" t="e">
        <f t="shared" si="668"/>
        <v>#VALUE!</v>
      </c>
      <c r="L8045">
        <v>71</v>
      </c>
      <c r="M8045">
        <f t="shared" si="666"/>
        <v>0.19505494505494506</v>
      </c>
      <c r="N8045">
        <f t="shared" si="669"/>
        <v>0</v>
      </c>
      <c r="O8045">
        <f t="shared" si="667"/>
        <v>0</v>
      </c>
      <c r="P8045">
        <f t="shared" si="670"/>
        <v>364</v>
      </c>
    </row>
    <row r="8046" spans="10:16" x14ac:dyDescent="0.25">
      <c r="K8046" s="3">
        <f t="shared" si="668"/>
        <v>33965</v>
      </c>
      <c r="L8046">
        <v>71</v>
      </c>
      <c r="M8046">
        <f t="shared" si="666"/>
        <v>0.19505494505494506</v>
      </c>
      <c r="N8046">
        <f t="shared" si="669"/>
        <v>0</v>
      </c>
      <c r="O8046">
        <f t="shared" si="667"/>
        <v>0</v>
      </c>
      <c r="P8046">
        <f t="shared" si="670"/>
        <v>364</v>
      </c>
    </row>
    <row r="8047" spans="10:16" x14ac:dyDescent="0.25">
      <c r="J8047" t="s">
        <v>0</v>
      </c>
      <c r="K8047" s="3" t="e">
        <f t="shared" si="668"/>
        <v>#VALUE!</v>
      </c>
      <c r="L8047">
        <v>71</v>
      </c>
      <c r="M8047">
        <f t="shared" si="666"/>
        <v>0.19505494505494506</v>
      </c>
      <c r="N8047">
        <f t="shared" si="669"/>
        <v>0</v>
      </c>
      <c r="O8047">
        <f t="shared" si="667"/>
        <v>0</v>
      </c>
      <c r="P8047">
        <f t="shared" si="670"/>
        <v>364</v>
      </c>
    </row>
    <row r="8048" spans="10:16" x14ac:dyDescent="0.25">
      <c r="K8048" s="3">
        <f t="shared" si="668"/>
        <v>33965</v>
      </c>
      <c r="L8048">
        <v>71</v>
      </c>
      <c r="M8048">
        <f t="shared" si="666"/>
        <v>0.19505494505494506</v>
      </c>
      <c r="N8048">
        <f t="shared" si="669"/>
        <v>0</v>
      </c>
      <c r="O8048">
        <f t="shared" si="667"/>
        <v>0</v>
      </c>
      <c r="P8048">
        <f t="shared" si="670"/>
        <v>364</v>
      </c>
    </row>
    <row r="8049" spans="10:16" x14ac:dyDescent="0.25">
      <c r="J8049" t="s">
        <v>0</v>
      </c>
      <c r="K8049" s="3" t="e">
        <f t="shared" si="668"/>
        <v>#VALUE!</v>
      </c>
      <c r="L8049">
        <v>71</v>
      </c>
      <c r="M8049">
        <f t="shared" si="666"/>
        <v>0.19505494505494506</v>
      </c>
      <c r="N8049">
        <f t="shared" si="669"/>
        <v>0</v>
      </c>
      <c r="O8049">
        <f t="shared" si="667"/>
        <v>0</v>
      </c>
      <c r="P8049">
        <f t="shared" si="670"/>
        <v>364</v>
      </c>
    </row>
    <row r="8050" spans="10:16" x14ac:dyDescent="0.25">
      <c r="K8050" s="3">
        <f t="shared" si="668"/>
        <v>33965</v>
      </c>
      <c r="L8050">
        <v>71</v>
      </c>
      <c r="M8050">
        <f t="shared" si="666"/>
        <v>0.19505494505494506</v>
      </c>
      <c r="N8050">
        <f t="shared" si="669"/>
        <v>0</v>
      </c>
      <c r="O8050">
        <f t="shared" si="667"/>
        <v>0</v>
      </c>
      <c r="P8050">
        <f t="shared" si="670"/>
        <v>364</v>
      </c>
    </row>
    <row r="8051" spans="10:16" x14ac:dyDescent="0.25">
      <c r="J8051" t="s">
        <v>0</v>
      </c>
      <c r="K8051" s="3" t="e">
        <f t="shared" si="668"/>
        <v>#VALUE!</v>
      </c>
      <c r="L8051">
        <v>71</v>
      </c>
      <c r="M8051">
        <f t="shared" si="666"/>
        <v>0.19505494505494506</v>
      </c>
      <c r="N8051">
        <f t="shared" si="669"/>
        <v>0</v>
      </c>
      <c r="O8051">
        <f t="shared" si="667"/>
        <v>0</v>
      </c>
      <c r="P8051">
        <f t="shared" si="670"/>
        <v>364</v>
      </c>
    </row>
    <row r="8052" spans="10:16" x14ac:dyDescent="0.25">
      <c r="K8052" s="3">
        <f t="shared" si="668"/>
        <v>33965</v>
      </c>
      <c r="L8052">
        <v>71</v>
      </c>
      <c r="M8052">
        <f t="shared" si="666"/>
        <v>0.19505494505494506</v>
      </c>
      <c r="N8052">
        <f t="shared" si="669"/>
        <v>0</v>
      </c>
      <c r="O8052">
        <f t="shared" si="667"/>
        <v>0</v>
      </c>
      <c r="P8052">
        <f t="shared" si="670"/>
        <v>364</v>
      </c>
    </row>
    <row r="8053" spans="10:16" x14ac:dyDescent="0.25">
      <c r="J8053" t="s">
        <v>0</v>
      </c>
      <c r="K8053" s="3" t="e">
        <f t="shared" si="668"/>
        <v>#VALUE!</v>
      </c>
      <c r="L8053">
        <v>71</v>
      </c>
      <c r="M8053">
        <f t="shared" si="666"/>
        <v>0.19505494505494506</v>
      </c>
      <c r="N8053">
        <f t="shared" si="669"/>
        <v>0</v>
      </c>
      <c r="O8053">
        <f t="shared" si="667"/>
        <v>0</v>
      </c>
      <c r="P8053">
        <f t="shared" si="670"/>
        <v>364</v>
      </c>
    </row>
    <row r="8054" spans="10:16" x14ac:dyDescent="0.25">
      <c r="K8054" s="3">
        <f t="shared" si="668"/>
        <v>33965</v>
      </c>
      <c r="L8054">
        <v>71</v>
      </c>
      <c r="M8054">
        <f t="shared" si="666"/>
        <v>0.19505494505494506</v>
      </c>
      <c r="N8054">
        <f t="shared" si="669"/>
        <v>0</v>
      </c>
      <c r="O8054">
        <f t="shared" si="667"/>
        <v>0</v>
      </c>
      <c r="P8054">
        <f t="shared" si="670"/>
        <v>364</v>
      </c>
    </row>
    <row r="8055" spans="10:16" x14ac:dyDescent="0.25">
      <c r="J8055" t="s">
        <v>0</v>
      </c>
      <c r="K8055" s="3" t="e">
        <f t="shared" si="668"/>
        <v>#VALUE!</v>
      </c>
      <c r="L8055">
        <v>71</v>
      </c>
      <c r="M8055">
        <f t="shared" si="666"/>
        <v>0.19505494505494506</v>
      </c>
      <c r="N8055">
        <f t="shared" si="669"/>
        <v>0</v>
      </c>
      <c r="O8055">
        <f t="shared" si="667"/>
        <v>0</v>
      </c>
      <c r="P8055">
        <f t="shared" si="670"/>
        <v>364</v>
      </c>
    </row>
    <row r="8056" spans="10:16" x14ac:dyDescent="0.25">
      <c r="K8056" s="3">
        <f t="shared" si="668"/>
        <v>33965</v>
      </c>
      <c r="L8056">
        <v>71</v>
      </c>
      <c r="M8056">
        <f t="shared" si="666"/>
        <v>0.19505494505494506</v>
      </c>
      <c r="N8056">
        <f t="shared" si="669"/>
        <v>0</v>
      </c>
      <c r="O8056">
        <f t="shared" si="667"/>
        <v>0</v>
      </c>
      <c r="P8056">
        <f t="shared" si="670"/>
        <v>364</v>
      </c>
    </row>
    <row r="8057" spans="10:16" x14ac:dyDescent="0.25">
      <c r="J8057" t="s">
        <v>0</v>
      </c>
      <c r="K8057" s="3" t="e">
        <f t="shared" si="668"/>
        <v>#VALUE!</v>
      </c>
      <c r="L8057">
        <v>71</v>
      </c>
      <c r="M8057">
        <f t="shared" si="666"/>
        <v>0.19505494505494506</v>
      </c>
      <c r="N8057">
        <f t="shared" si="669"/>
        <v>0</v>
      </c>
      <c r="O8057">
        <f t="shared" si="667"/>
        <v>0</v>
      </c>
      <c r="P8057">
        <f t="shared" si="670"/>
        <v>364</v>
      </c>
    </row>
    <row r="8058" spans="10:16" x14ac:dyDescent="0.25">
      <c r="K8058" s="3">
        <f t="shared" si="668"/>
        <v>33965</v>
      </c>
      <c r="L8058">
        <v>71</v>
      </c>
      <c r="M8058">
        <f t="shared" si="666"/>
        <v>0.19505494505494506</v>
      </c>
      <c r="N8058">
        <f t="shared" si="669"/>
        <v>0</v>
      </c>
      <c r="O8058">
        <f t="shared" si="667"/>
        <v>0</v>
      </c>
      <c r="P8058">
        <f t="shared" si="670"/>
        <v>364</v>
      </c>
    </row>
    <row r="8059" spans="10:16" x14ac:dyDescent="0.25">
      <c r="J8059" t="s">
        <v>0</v>
      </c>
      <c r="K8059" s="3" t="e">
        <f t="shared" si="668"/>
        <v>#VALUE!</v>
      </c>
      <c r="L8059">
        <v>71</v>
      </c>
      <c r="M8059">
        <f t="shared" si="666"/>
        <v>0.19505494505494506</v>
      </c>
      <c r="N8059">
        <f t="shared" si="669"/>
        <v>0</v>
      </c>
      <c r="O8059">
        <f t="shared" si="667"/>
        <v>0</v>
      </c>
      <c r="P8059">
        <f t="shared" si="670"/>
        <v>364</v>
      </c>
    </row>
    <row r="8060" spans="10:16" x14ac:dyDescent="0.25">
      <c r="K8060" s="3">
        <f t="shared" si="668"/>
        <v>33965</v>
      </c>
      <c r="L8060">
        <v>71</v>
      </c>
      <c r="M8060">
        <f t="shared" si="666"/>
        <v>0.19505494505494506</v>
      </c>
      <c r="N8060">
        <f t="shared" si="669"/>
        <v>0</v>
      </c>
      <c r="O8060">
        <f t="shared" si="667"/>
        <v>0</v>
      </c>
      <c r="P8060">
        <f t="shared" si="670"/>
        <v>364</v>
      </c>
    </row>
    <row r="8061" spans="10:16" x14ac:dyDescent="0.25">
      <c r="J8061" t="s">
        <v>0</v>
      </c>
      <c r="K8061" s="3" t="e">
        <f t="shared" si="668"/>
        <v>#VALUE!</v>
      </c>
      <c r="L8061">
        <v>71</v>
      </c>
      <c r="M8061">
        <f t="shared" si="666"/>
        <v>0.19505494505494506</v>
      </c>
      <c r="N8061">
        <f t="shared" si="669"/>
        <v>0</v>
      </c>
      <c r="O8061">
        <f t="shared" si="667"/>
        <v>0</v>
      </c>
      <c r="P8061">
        <f t="shared" si="670"/>
        <v>364</v>
      </c>
    </row>
    <row r="8062" spans="10:16" x14ac:dyDescent="0.25">
      <c r="K8062" s="3">
        <f t="shared" si="668"/>
        <v>33965</v>
      </c>
      <c r="L8062">
        <v>71</v>
      </c>
      <c r="M8062">
        <f t="shared" si="666"/>
        <v>0.19505494505494506</v>
      </c>
      <c r="N8062">
        <f t="shared" si="669"/>
        <v>0</v>
      </c>
      <c r="O8062">
        <f t="shared" si="667"/>
        <v>0</v>
      </c>
      <c r="P8062">
        <f t="shared" si="670"/>
        <v>364</v>
      </c>
    </row>
    <row r="8063" spans="10:16" x14ac:dyDescent="0.25">
      <c r="J8063" t="s">
        <v>0</v>
      </c>
      <c r="K8063" s="3" t="e">
        <f t="shared" si="668"/>
        <v>#VALUE!</v>
      </c>
      <c r="L8063">
        <v>71</v>
      </c>
      <c r="M8063">
        <f t="shared" si="666"/>
        <v>0.19505494505494506</v>
      </c>
      <c r="N8063">
        <f t="shared" si="669"/>
        <v>0</v>
      </c>
      <c r="O8063">
        <f t="shared" si="667"/>
        <v>0</v>
      </c>
      <c r="P8063">
        <f t="shared" si="670"/>
        <v>364</v>
      </c>
    </row>
    <row r="8064" spans="10:16" x14ac:dyDescent="0.25">
      <c r="K8064" s="3">
        <f t="shared" si="668"/>
        <v>33965</v>
      </c>
      <c r="L8064">
        <v>71</v>
      </c>
      <c r="M8064">
        <f t="shared" si="666"/>
        <v>0.19505494505494506</v>
      </c>
      <c r="N8064">
        <f t="shared" si="669"/>
        <v>0</v>
      </c>
      <c r="O8064">
        <f t="shared" si="667"/>
        <v>0</v>
      </c>
      <c r="P8064">
        <f t="shared" si="670"/>
        <v>364</v>
      </c>
    </row>
    <row r="8065" spans="10:16" x14ac:dyDescent="0.25">
      <c r="J8065" t="s">
        <v>0</v>
      </c>
      <c r="K8065" s="3" t="e">
        <f t="shared" si="668"/>
        <v>#VALUE!</v>
      </c>
      <c r="L8065">
        <v>71</v>
      </c>
      <c r="M8065">
        <f t="shared" si="666"/>
        <v>0.19505494505494506</v>
      </c>
      <c r="N8065">
        <f t="shared" si="669"/>
        <v>0</v>
      </c>
      <c r="O8065">
        <f t="shared" si="667"/>
        <v>0</v>
      </c>
      <c r="P8065">
        <f t="shared" si="670"/>
        <v>364</v>
      </c>
    </row>
    <row r="8066" spans="10:16" x14ac:dyDescent="0.25">
      <c r="K8066" s="3">
        <f t="shared" si="668"/>
        <v>33965</v>
      </c>
      <c r="L8066">
        <v>71</v>
      </c>
      <c r="M8066">
        <f t="shared" si="666"/>
        <v>0.19505494505494506</v>
      </c>
      <c r="N8066">
        <f t="shared" si="669"/>
        <v>0</v>
      </c>
      <c r="O8066">
        <f t="shared" si="667"/>
        <v>0</v>
      </c>
      <c r="P8066">
        <f t="shared" si="670"/>
        <v>364</v>
      </c>
    </row>
    <row r="8067" spans="10:16" x14ac:dyDescent="0.25">
      <c r="J8067" t="s">
        <v>0</v>
      </c>
      <c r="K8067" s="3" t="e">
        <f t="shared" si="668"/>
        <v>#VALUE!</v>
      </c>
      <c r="L8067">
        <v>71</v>
      </c>
      <c r="M8067">
        <f t="shared" si="666"/>
        <v>0.19505494505494506</v>
      </c>
      <c r="N8067">
        <f t="shared" si="669"/>
        <v>0</v>
      </c>
      <c r="O8067">
        <f t="shared" si="667"/>
        <v>0</v>
      </c>
      <c r="P8067">
        <f t="shared" si="670"/>
        <v>364</v>
      </c>
    </row>
    <row r="8068" spans="10:16" x14ac:dyDescent="0.25">
      <c r="K8068" s="3">
        <f t="shared" si="668"/>
        <v>33965</v>
      </c>
      <c r="L8068">
        <v>71</v>
      </c>
      <c r="M8068">
        <f t="shared" si="666"/>
        <v>0.19505494505494506</v>
      </c>
      <c r="N8068">
        <f t="shared" si="669"/>
        <v>0</v>
      </c>
      <c r="O8068">
        <f t="shared" si="667"/>
        <v>0</v>
      </c>
      <c r="P8068">
        <f t="shared" si="670"/>
        <v>364</v>
      </c>
    </row>
    <row r="8069" spans="10:16" x14ac:dyDescent="0.25">
      <c r="J8069" t="s">
        <v>0</v>
      </c>
      <c r="K8069" s="3" t="e">
        <f t="shared" si="668"/>
        <v>#VALUE!</v>
      </c>
      <c r="L8069">
        <v>71</v>
      </c>
      <c r="M8069">
        <f t="shared" si="666"/>
        <v>0.19505494505494506</v>
      </c>
      <c r="N8069">
        <f t="shared" si="669"/>
        <v>0</v>
      </c>
      <c r="O8069">
        <f t="shared" si="667"/>
        <v>0</v>
      </c>
      <c r="P8069">
        <f t="shared" si="670"/>
        <v>364</v>
      </c>
    </row>
    <row r="8070" spans="10:16" x14ac:dyDescent="0.25">
      <c r="K8070" s="3">
        <f t="shared" si="668"/>
        <v>33965</v>
      </c>
      <c r="L8070">
        <v>71</v>
      </c>
      <c r="M8070">
        <f t="shared" si="666"/>
        <v>0.19505494505494506</v>
      </c>
      <c r="N8070">
        <f t="shared" si="669"/>
        <v>0</v>
      </c>
      <c r="O8070">
        <f t="shared" si="667"/>
        <v>0</v>
      </c>
      <c r="P8070">
        <f t="shared" si="670"/>
        <v>364</v>
      </c>
    </row>
    <row r="8071" spans="10:16" x14ac:dyDescent="0.25">
      <c r="J8071" t="s">
        <v>0</v>
      </c>
      <c r="K8071" s="3" t="e">
        <f t="shared" si="668"/>
        <v>#VALUE!</v>
      </c>
      <c r="L8071">
        <v>71</v>
      </c>
      <c r="M8071">
        <f t="shared" si="666"/>
        <v>0.19505494505494506</v>
      </c>
      <c r="N8071">
        <f t="shared" si="669"/>
        <v>0</v>
      </c>
      <c r="O8071">
        <f t="shared" si="667"/>
        <v>0</v>
      </c>
      <c r="P8071">
        <f t="shared" si="670"/>
        <v>364</v>
      </c>
    </row>
    <row r="8072" spans="10:16" x14ac:dyDescent="0.25">
      <c r="K8072" s="3">
        <f t="shared" si="668"/>
        <v>33965</v>
      </c>
      <c r="L8072">
        <v>71</v>
      </c>
      <c r="M8072">
        <f t="shared" ref="M8072:M8135" si="671">L8072/P8072</f>
        <v>0.19505494505494506</v>
      </c>
      <c r="N8072">
        <f t="shared" si="669"/>
        <v>0</v>
      </c>
      <c r="O8072">
        <f t="shared" ref="O8072:O8135" si="672">ROUND(N8072,1)</f>
        <v>0</v>
      </c>
      <c r="P8072">
        <f t="shared" si="670"/>
        <v>364</v>
      </c>
    </row>
    <row r="8073" spans="10:16" x14ac:dyDescent="0.25">
      <c r="J8073" t="s">
        <v>0</v>
      </c>
      <c r="K8073" s="3" t="e">
        <f t="shared" ref="K8073:K8136" si="673">$K$7+J8073</f>
        <v>#VALUE!</v>
      </c>
      <c r="L8073">
        <v>71</v>
      </c>
      <c r="M8073">
        <f t="shared" si="671"/>
        <v>0.19505494505494506</v>
      </c>
      <c r="N8073">
        <f t="shared" ref="N8073:N8136" si="674">INT(M8073)</f>
        <v>0</v>
      </c>
      <c r="O8073">
        <f t="shared" si="672"/>
        <v>0</v>
      </c>
      <c r="P8073">
        <f t="shared" si="670"/>
        <v>364</v>
      </c>
    </row>
    <row r="8074" spans="10:16" x14ac:dyDescent="0.25">
      <c r="K8074" s="3">
        <f t="shared" si="673"/>
        <v>33965</v>
      </c>
      <c r="L8074">
        <v>71</v>
      </c>
      <c r="M8074">
        <f t="shared" si="671"/>
        <v>0.19505494505494506</v>
      </c>
      <c r="N8074">
        <f t="shared" si="674"/>
        <v>0</v>
      </c>
      <c r="O8074">
        <f t="shared" si="672"/>
        <v>0</v>
      </c>
      <c r="P8074">
        <f t="shared" si="670"/>
        <v>364</v>
      </c>
    </row>
    <row r="8075" spans="10:16" x14ac:dyDescent="0.25">
      <c r="J8075" t="s">
        <v>0</v>
      </c>
      <c r="K8075" s="3" t="e">
        <f t="shared" si="673"/>
        <v>#VALUE!</v>
      </c>
      <c r="L8075">
        <v>71</v>
      </c>
      <c r="M8075">
        <f t="shared" si="671"/>
        <v>0.19505494505494506</v>
      </c>
      <c r="N8075">
        <f t="shared" si="674"/>
        <v>0</v>
      </c>
      <c r="O8075">
        <f t="shared" si="672"/>
        <v>0</v>
      </c>
      <c r="P8075">
        <f t="shared" si="670"/>
        <v>364</v>
      </c>
    </row>
    <row r="8076" spans="10:16" x14ac:dyDescent="0.25">
      <c r="K8076" s="3">
        <f t="shared" si="673"/>
        <v>33965</v>
      </c>
      <c r="L8076">
        <v>71</v>
      </c>
      <c r="M8076">
        <f t="shared" si="671"/>
        <v>0.19505494505494506</v>
      </c>
      <c r="N8076">
        <f t="shared" si="674"/>
        <v>0</v>
      </c>
      <c r="O8076">
        <f t="shared" si="672"/>
        <v>0</v>
      </c>
      <c r="P8076">
        <f t="shared" si="670"/>
        <v>364</v>
      </c>
    </row>
    <row r="8077" spans="10:16" x14ac:dyDescent="0.25">
      <c r="J8077" t="s">
        <v>0</v>
      </c>
      <c r="K8077" s="3" t="e">
        <f t="shared" si="673"/>
        <v>#VALUE!</v>
      </c>
      <c r="L8077">
        <v>71</v>
      </c>
      <c r="M8077">
        <f t="shared" si="671"/>
        <v>0.19505494505494506</v>
      </c>
      <c r="N8077">
        <f t="shared" si="674"/>
        <v>0</v>
      </c>
      <c r="O8077">
        <f t="shared" si="672"/>
        <v>0</v>
      </c>
      <c r="P8077">
        <f t="shared" si="670"/>
        <v>364</v>
      </c>
    </row>
    <row r="8078" spans="10:16" x14ac:dyDescent="0.25">
      <c r="K8078" s="3">
        <f t="shared" si="673"/>
        <v>33965</v>
      </c>
      <c r="L8078">
        <v>71</v>
      </c>
      <c r="M8078">
        <f t="shared" si="671"/>
        <v>0.19505494505494506</v>
      </c>
      <c r="N8078">
        <f t="shared" si="674"/>
        <v>0</v>
      </c>
      <c r="O8078">
        <f t="shared" si="672"/>
        <v>0</v>
      </c>
      <c r="P8078">
        <f t="shared" si="670"/>
        <v>364</v>
      </c>
    </row>
    <row r="8079" spans="10:16" x14ac:dyDescent="0.25">
      <c r="J8079" t="s">
        <v>0</v>
      </c>
      <c r="K8079" s="3" t="e">
        <f t="shared" si="673"/>
        <v>#VALUE!</v>
      </c>
      <c r="L8079">
        <v>71</v>
      </c>
      <c r="M8079">
        <f t="shared" si="671"/>
        <v>0.19505494505494506</v>
      </c>
      <c r="N8079">
        <f t="shared" si="674"/>
        <v>0</v>
      </c>
      <c r="O8079">
        <f t="shared" si="672"/>
        <v>0</v>
      </c>
      <c r="P8079">
        <f t="shared" si="670"/>
        <v>364</v>
      </c>
    </row>
    <row r="8080" spans="10:16" x14ac:dyDescent="0.25">
      <c r="K8080" s="3">
        <f t="shared" si="673"/>
        <v>33965</v>
      </c>
      <c r="L8080">
        <v>71</v>
      </c>
      <c r="M8080">
        <f t="shared" si="671"/>
        <v>0.19505494505494506</v>
      </c>
      <c r="N8080">
        <f t="shared" si="674"/>
        <v>0</v>
      </c>
      <c r="O8080">
        <f t="shared" si="672"/>
        <v>0</v>
      </c>
      <c r="P8080">
        <f t="shared" si="670"/>
        <v>364</v>
      </c>
    </row>
    <row r="8081" spans="10:16" x14ac:dyDescent="0.25">
      <c r="J8081" t="s">
        <v>0</v>
      </c>
      <c r="K8081" s="3" t="e">
        <f t="shared" si="673"/>
        <v>#VALUE!</v>
      </c>
      <c r="L8081">
        <v>71</v>
      </c>
      <c r="M8081">
        <f t="shared" si="671"/>
        <v>0.19505494505494506</v>
      </c>
      <c r="N8081">
        <f t="shared" si="674"/>
        <v>0</v>
      </c>
      <c r="O8081">
        <f t="shared" si="672"/>
        <v>0</v>
      </c>
      <c r="P8081">
        <f t="shared" si="670"/>
        <v>364</v>
      </c>
    </row>
    <row r="8082" spans="10:16" x14ac:dyDescent="0.25">
      <c r="K8082" s="3">
        <f t="shared" si="673"/>
        <v>33965</v>
      </c>
      <c r="L8082">
        <v>71</v>
      </c>
      <c r="M8082">
        <f t="shared" si="671"/>
        <v>0.19505494505494506</v>
      </c>
      <c r="N8082">
        <f t="shared" si="674"/>
        <v>0</v>
      </c>
      <c r="O8082">
        <f t="shared" si="672"/>
        <v>0</v>
      </c>
      <c r="P8082">
        <f t="shared" si="670"/>
        <v>364</v>
      </c>
    </row>
    <row r="8083" spans="10:16" x14ac:dyDescent="0.25">
      <c r="J8083" t="s">
        <v>0</v>
      </c>
      <c r="K8083" s="3" t="e">
        <f t="shared" si="673"/>
        <v>#VALUE!</v>
      </c>
      <c r="L8083">
        <v>71</v>
      </c>
      <c r="M8083">
        <f t="shared" si="671"/>
        <v>0.19505494505494506</v>
      </c>
      <c r="N8083">
        <f t="shared" si="674"/>
        <v>0</v>
      </c>
      <c r="O8083">
        <f t="shared" si="672"/>
        <v>0</v>
      </c>
      <c r="P8083">
        <f t="shared" si="670"/>
        <v>364</v>
      </c>
    </row>
    <row r="8084" spans="10:16" x14ac:dyDescent="0.25">
      <c r="K8084" s="3">
        <f t="shared" si="673"/>
        <v>33965</v>
      </c>
      <c r="L8084">
        <v>71</v>
      </c>
      <c r="M8084">
        <f t="shared" si="671"/>
        <v>0.19505494505494506</v>
      </c>
      <c r="N8084">
        <f t="shared" si="674"/>
        <v>0</v>
      </c>
      <c r="O8084">
        <f t="shared" si="672"/>
        <v>0</v>
      </c>
      <c r="P8084">
        <f t="shared" si="670"/>
        <v>364</v>
      </c>
    </row>
    <row r="8085" spans="10:16" x14ac:dyDescent="0.25">
      <c r="J8085" t="s">
        <v>0</v>
      </c>
      <c r="K8085" s="3" t="e">
        <f t="shared" si="673"/>
        <v>#VALUE!</v>
      </c>
      <c r="L8085">
        <v>71</v>
      </c>
      <c r="M8085">
        <f t="shared" si="671"/>
        <v>0.19505494505494506</v>
      </c>
      <c r="N8085">
        <f t="shared" si="674"/>
        <v>0</v>
      </c>
      <c r="O8085">
        <f t="shared" si="672"/>
        <v>0</v>
      </c>
      <c r="P8085">
        <f t="shared" si="670"/>
        <v>364</v>
      </c>
    </row>
    <row r="8086" spans="10:16" x14ac:dyDescent="0.25">
      <c r="K8086" s="3">
        <f t="shared" si="673"/>
        <v>33965</v>
      </c>
      <c r="L8086">
        <v>71</v>
      </c>
      <c r="M8086">
        <f t="shared" si="671"/>
        <v>0.19505494505494506</v>
      </c>
      <c r="N8086">
        <f t="shared" si="674"/>
        <v>0</v>
      </c>
      <c r="O8086">
        <f t="shared" si="672"/>
        <v>0</v>
      </c>
      <c r="P8086">
        <f t="shared" si="670"/>
        <v>364</v>
      </c>
    </row>
    <row r="8087" spans="10:16" x14ac:dyDescent="0.25">
      <c r="J8087" t="s">
        <v>0</v>
      </c>
      <c r="K8087" s="3" t="e">
        <f t="shared" si="673"/>
        <v>#VALUE!</v>
      </c>
      <c r="L8087">
        <v>71</v>
      </c>
      <c r="M8087">
        <f t="shared" si="671"/>
        <v>0.19505494505494506</v>
      </c>
      <c r="N8087">
        <f t="shared" si="674"/>
        <v>0</v>
      </c>
      <c r="O8087">
        <f t="shared" si="672"/>
        <v>0</v>
      </c>
      <c r="P8087">
        <f t="shared" si="670"/>
        <v>364</v>
      </c>
    </row>
    <row r="8088" spans="10:16" x14ac:dyDescent="0.25">
      <c r="K8088" s="3">
        <f t="shared" si="673"/>
        <v>33965</v>
      </c>
      <c r="L8088">
        <v>71</v>
      </c>
      <c r="M8088">
        <f t="shared" si="671"/>
        <v>0.19505494505494506</v>
      </c>
      <c r="N8088">
        <f t="shared" si="674"/>
        <v>0</v>
      </c>
      <c r="O8088">
        <f t="shared" si="672"/>
        <v>0</v>
      </c>
      <c r="P8088">
        <f t="shared" si="670"/>
        <v>364</v>
      </c>
    </row>
    <row r="8089" spans="10:16" x14ac:dyDescent="0.25">
      <c r="J8089" t="s">
        <v>0</v>
      </c>
      <c r="K8089" s="3" t="e">
        <f t="shared" si="673"/>
        <v>#VALUE!</v>
      </c>
      <c r="L8089">
        <v>71</v>
      </c>
      <c r="M8089">
        <f t="shared" si="671"/>
        <v>0.19505494505494506</v>
      </c>
      <c r="N8089">
        <f t="shared" si="674"/>
        <v>0</v>
      </c>
      <c r="O8089">
        <f t="shared" si="672"/>
        <v>0</v>
      </c>
      <c r="P8089">
        <f t="shared" si="670"/>
        <v>364</v>
      </c>
    </row>
    <row r="8090" spans="10:16" x14ac:dyDescent="0.25">
      <c r="K8090" s="3">
        <f t="shared" si="673"/>
        <v>33965</v>
      </c>
      <c r="L8090">
        <v>71</v>
      </c>
      <c r="M8090">
        <f t="shared" si="671"/>
        <v>0.19505494505494506</v>
      </c>
      <c r="N8090">
        <f t="shared" si="674"/>
        <v>0</v>
      </c>
      <c r="O8090">
        <f t="shared" si="672"/>
        <v>0</v>
      </c>
      <c r="P8090">
        <f t="shared" si="670"/>
        <v>364</v>
      </c>
    </row>
    <row r="8091" spans="10:16" x14ac:dyDescent="0.25">
      <c r="J8091" t="s">
        <v>0</v>
      </c>
      <c r="K8091" s="3" t="e">
        <f t="shared" si="673"/>
        <v>#VALUE!</v>
      </c>
      <c r="L8091">
        <v>71</v>
      </c>
      <c r="M8091">
        <f t="shared" si="671"/>
        <v>0.19505494505494506</v>
      </c>
      <c r="N8091">
        <f t="shared" si="674"/>
        <v>0</v>
      </c>
      <c r="O8091">
        <f t="shared" si="672"/>
        <v>0</v>
      </c>
      <c r="P8091">
        <f t="shared" si="670"/>
        <v>364</v>
      </c>
    </row>
    <row r="8092" spans="10:16" x14ac:dyDescent="0.25">
      <c r="K8092" s="3">
        <f t="shared" si="673"/>
        <v>33965</v>
      </c>
      <c r="L8092">
        <v>71</v>
      </c>
      <c r="M8092">
        <f t="shared" si="671"/>
        <v>0.19505494505494506</v>
      </c>
      <c r="N8092">
        <f t="shared" si="674"/>
        <v>0</v>
      </c>
      <c r="O8092">
        <f t="shared" si="672"/>
        <v>0</v>
      </c>
      <c r="P8092">
        <f t="shared" si="670"/>
        <v>364</v>
      </c>
    </row>
    <row r="8093" spans="10:16" x14ac:dyDescent="0.25">
      <c r="J8093" t="s">
        <v>0</v>
      </c>
      <c r="K8093" s="3" t="e">
        <f t="shared" si="673"/>
        <v>#VALUE!</v>
      </c>
      <c r="L8093">
        <v>71</v>
      </c>
      <c r="M8093">
        <f t="shared" si="671"/>
        <v>0.19505494505494506</v>
      </c>
      <c r="N8093">
        <f t="shared" si="674"/>
        <v>0</v>
      </c>
      <c r="O8093">
        <f t="shared" si="672"/>
        <v>0</v>
      </c>
      <c r="P8093">
        <f t="shared" si="670"/>
        <v>364</v>
      </c>
    </row>
    <row r="8094" spans="10:16" x14ac:dyDescent="0.25">
      <c r="K8094" s="3">
        <f t="shared" si="673"/>
        <v>33965</v>
      </c>
      <c r="L8094">
        <v>71</v>
      </c>
      <c r="M8094">
        <f t="shared" si="671"/>
        <v>0.19505494505494506</v>
      </c>
      <c r="N8094">
        <f t="shared" si="674"/>
        <v>0</v>
      </c>
      <c r="O8094">
        <f t="shared" si="672"/>
        <v>0</v>
      </c>
      <c r="P8094">
        <f t="shared" si="670"/>
        <v>364</v>
      </c>
    </row>
    <row r="8095" spans="10:16" x14ac:dyDescent="0.25">
      <c r="J8095" t="s">
        <v>0</v>
      </c>
      <c r="K8095" s="3" t="e">
        <f t="shared" si="673"/>
        <v>#VALUE!</v>
      </c>
      <c r="L8095">
        <v>71</v>
      </c>
      <c r="M8095">
        <f t="shared" si="671"/>
        <v>0.19505494505494506</v>
      </c>
      <c r="N8095">
        <f t="shared" si="674"/>
        <v>0</v>
      </c>
      <c r="O8095">
        <f t="shared" si="672"/>
        <v>0</v>
      </c>
      <c r="P8095">
        <f t="shared" si="670"/>
        <v>364</v>
      </c>
    </row>
    <row r="8096" spans="10:16" x14ac:dyDescent="0.25">
      <c r="K8096" s="3">
        <f t="shared" si="673"/>
        <v>33965</v>
      </c>
      <c r="L8096">
        <v>71</v>
      </c>
      <c r="M8096">
        <f t="shared" si="671"/>
        <v>0.19505494505494506</v>
      </c>
      <c r="N8096">
        <f t="shared" si="674"/>
        <v>0</v>
      </c>
      <c r="O8096">
        <f t="shared" si="672"/>
        <v>0</v>
      </c>
      <c r="P8096">
        <f t="shared" si="670"/>
        <v>364</v>
      </c>
    </row>
    <row r="8097" spans="10:16" x14ac:dyDescent="0.25">
      <c r="J8097" t="s">
        <v>0</v>
      </c>
      <c r="K8097" s="3" t="e">
        <f t="shared" si="673"/>
        <v>#VALUE!</v>
      </c>
      <c r="L8097">
        <v>71</v>
      </c>
      <c r="M8097">
        <f t="shared" si="671"/>
        <v>0.19505494505494506</v>
      </c>
      <c r="N8097">
        <f t="shared" si="674"/>
        <v>0</v>
      </c>
      <c r="O8097">
        <f t="shared" si="672"/>
        <v>0</v>
      </c>
      <c r="P8097">
        <f t="shared" si="670"/>
        <v>364</v>
      </c>
    </row>
    <row r="8098" spans="10:16" x14ac:dyDescent="0.25">
      <c r="K8098" s="3">
        <f t="shared" si="673"/>
        <v>33965</v>
      </c>
      <c r="L8098">
        <v>71</v>
      </c>
      <c r="M8098">
        <f t="shared" si="671"/>
        <v>0.19505494505494506</v>
      </c>
      <c r="N8098">
        <f t="shared" si="674"/>
        <v>0</v>
      </c>
      <c r="O8098">
        <f t="shared" si="672"/>
        <v>0</v>
      </c>
      <c r="P8098">
        <f t="shared" si="670"/>
        <v>364</v>
      </c>
    </row>
    <row r="8099" spans="10:16" x14ac:dyDescent="0.25">
      <c r="J8099" t="s">
        <v>0</v>
      </c>
      <c r="K8099" s="3" t="e">
        <f t="shared" si="673"/>
        <v>#VALUE!</v>
      </c>
      <c r="L8099">
        <v>71</v>
      </c>
      <c r="M8099">
        <f t="shared" si="671"/>
        <v>0.19505494505494506</v>
      </c>
      <c r="N8099">
        <f t="shared" si="674"/>
        <v>0</v>
      </c>
      <c r="O8099">
        <f t="shared" si="672"/>
        <v>0</v>
      </c>
      <c r="P8099">
        <f t="shared" si="670"/>
        <v>364</v>
      </c>
    </row>
    <row r="8100" spans="10:16" x14ac:dyDescent="0.25">
      <c r="K8100" s="3">
        <f t="shared" si="673"/>
        <v>33965</v>
      </c>
      <c r="L8100">
        <v>71</v>
      </c>
      <c r="M8100">
        <f t="shared" si="671"/>
        <v>0.19505494505494506</v>
      </c>
      <c r="N8100">
        <f t="shared" si="674"/>
        <v>0</v>
      </c>
      <c r="O8100">
        <f t="shared" si="672"/>
        <v>0</v>
      </c>
      <c r="P8100">
        <f t="shared" si="670"/>
        <v>364</v>
      </c>
    </row>
    <row r="8101" spans="10:16" x14ac:dyDescent="0.25">
      <c r="J8101" t="s">
        <v>0</v>
      </c>
      <c r="K8101" s="3" t="e">
        <f t="shared" si="673"/>
        <v>#VALUE!</v>
      </c>
      <c r="L8101">
        <v>71</v>
      </c>
      <c r="M8101">
        <f t="shared" si="671"/>
        <v>0.19505494505494506</v>
      </c>
      <c r="N8101">
        <f t="shared" si="674"/>
        <v>0</v>
      </c>
      <c r="O8101">
        <f t="shared" si="672"/>
        <v>0</v>
      </c>
      <c r="P8101">
        <f t="shared" si="670"/>
        <v>364</v>
      </c>
    </row>
    <row r="8102" spans="10:16" x14ac:dyDescent="0.25">
      <c r="K8102" s="3">
        <f t="shared" si="673"/>
        <v>33965</v>
      </c>
      <c r="L8102">
        <v>71</v>
      </c>
      <c r="M8102">
        <f t="shared" si="671"/>
        <v>0.19505494505494506</v>
      </c>
      <c r="N8102">
        <f t="shared" si="674"/>
        <v>0</v>
      </c>
      <c r="O8102">
        <f t="shared" si="672"/>
        <v>0</v>
      </c>
      <c r="P8102">
        <f t="shared" si="670"/>
        <v>364</v>
      </c>
    </row>
    <row r="8103" spans="10:16" x14ac:dyDescent="0.25">
      <c r="J8103" t="s">
        <v>0</v>
      </c>
      <c r="K8103" s="3" t="e">
        <f t="shared" si="673"/>
        <v>#VALUE!</v>
      </c>
      <c r="L8103">
        <v>71</v>
      </c>
      <c r="M8103">
        <f t="shared" si="671"/>
        <v>0.19505494505494506</v>
      </c>
      <c r="N8103">
        <f t="shared" si="674"/>
        <v>0</v>
      </c>
      <c r="O8103">
        <f t="shared" si="672"/>
        <v>0</v>
      </c>
      <c r="P8103">
        <f t="shared" si="670"/>
        <v>364</v>
      </c>
    </row>
    <row r="8104" spans="10:16" x14ac:dyDescent="0.25">
      <c r="K8104" s="3">
        <f t="shared" si="673"/>
        <v>33965</v>
      </c>
      <c r="L8104">
        <v>71</v>
      </c>
      <c r="M8104">
        <f t="shared" si="671"/>
        <v>0.19505494505494506</v>
      </c>
      <c r="N8104">
        <f t="shared" si="674"/>
        <v>0</v>
      </c>
      <c r="O8104">
        <f t="shared" si="672"/>
        <v>0</v>
      </c>
      <c r="P8104">
        <f t="shared" si="670"/>
        <v>364</v>
      </c>
    </row>
    <row r="8105" spans="10:16" x14ac:dyDescent="0.25">
      <c r="J8105" t="s">
        <v>0</v>
      </c>
      <c r="K8105" s="3" t="e">
        <f t="shared" si="673"/>
        <v>#VALUE!</v>
      </c>
      <c r="L8105">
        <v>71</v>
      </c>
      <c r="M8105">
        <f t="shared" si="671"/>
        <v>0.19505494505494506</v>
      </c>
      <c r="N8105">
        <f t="shared" si="674"/>
        <v>0</v>
      </c>
      <c r="O8105">
        <f t="shared" si="672"/>
        <v>0</v>
      </c>
      <c r="P8105">
        <f t="shared" si="670"/>
        <v>364</v>
      </c>
    </row>
    <row r="8106" spans="10:16" x14ac:dyDescent="0.25">
      <c r="K8106" s="3">
        <f t="shared" si="673"/>
        <v>33965</v>
      </c>
      <c r="L8106">
        <v>71</v>
      </c>
      <c r="M8106">
        <f t="shared" si="671"/>
        <v>0.19505494505494506</v>
      </c>
      <c r="N8106">
        <f t="shared" si="674"/>
        <v>0</v>
      </c>
      <c r="O8106">
        <f t="shared" si="672"/>
        <v>0</v>
      </c>
      <c r="P8106">
        <f t="shared" si="670"/>
        <v>364</v>
      </c>
    </row>
    <row r="8107" spans="10:16" x14ac:dyDescent="0.25">
      <c r="J8107" t="s">
        <v>0</v>
      </c>
      <c r="K8107" s="3" t="e">
        <f t="shared" si="673"/>
        <v>#VALUE!</v>
      </c>
      <c r="L8107">
        <v>71</v>
      </c>
      <c r="M8107">
        <f t="shared" si="671"/>
        <v>0.19505494505494506</v>
      </c>
      <c r="N8107">
        <f t="shared" si="674"/>
        <v>0</v>
      </c>
      <c r="O8107">
        <f t="shared" si="672"/>
        <v>0</v>
      </c>
      <c r="P8107">
        <f t="shared" ref="P8107:P8170" si="675">DATE(2015,12,26)-DATE(2014,12,27)</f>
        <v>364</v>
      </c>
    </row>
    <row r="8108" spans="10:16" x14ac:dyDescent="0.25">
      <c r="K8108" s="3">
        <f t="shared" si="673"/>
        <v>33965</v>
      </c>
      <c r="L8108">
        <v>71</v>
      </c>
      <c r="M8108">
        <f t="shared" si="671"/>
        <v>0.19505494505494506</v>
      </c>
      <c r="N8108">
        <f t="shared" si="674"/>
        <v>0</v>
      </c>
      <c r="O8108">
        <f t="shared" si="672"/>
        <v>0</v>
      </c>
      <c r="P8108">
        <f t="shared" si="675"/>
        <v>364</v>
      </c>
    </row>
    <row r="8109" spans="10:16" x14ac:dyDescent="0.25">
      <c r="J8109" t="s">
        <v>0</v>
      </c>
      <c r="K8109" s="3" t="e">
        <f t="shared" si="673"/>
        <v>#VALUE!</v>
      </c>
      <c r="L8109">
        <v>71</v>
      </c>
      <c r="M8109">
        <f t="shared" si="671"/>
        <v>0.19505494505494506</v>
      </c>
      <c r="N8109">
        <f t="shared" si="674"/>
        <v>0</v>
      </c>
      <c r="O8109">
        <f t="shared" si="672"/>
        <v>0</v>
      </c>
      <c r="P8109">
        <f t="shared" si="675"/>
        <v>364</v>
      </c>
    </row>
    <row r="8110" spans="10:16" x14ac:dyDescent="0.25">
      <c r="K8110" s="3">
        <f t="shared" si="673"/>
        <v>33965</v>
      </c>
      <c r="L8110">
        <v>71</v>
      </c>
      <c r="M8110">
        <f t="shared" si="671"/>
        <v>0.19505494505494506</v>
      </c>
      <c r="N8110">
        <f t="shared" si="674"/>
        <v>0</v>
      </c>
      <c r="O8110">
        <f t="shared" si="672"/>
        <v>0</v>
      </c>
      <c r="P8110">
        <f t="shared" si="675"/>
        <v>364</v>
      </c>
    </row>
    <row r="8111" spans="10:16" x14ac:dyDescent="0.25">
      <c r="J8111" t="s">
        <v>0</v>
      </c>
      <c r="K8111" s="3" t="e">
        <f t="shared" si="673"/>
        <v>#VALUE!</v>
      </c>
      <c r="L8111">
        <v>71</v>
      </c>
      <c r="M8111">
        <f t="shared" si="671"/>
        <v>0.19505494505494506</v>
      </c>
      <c r="N8111">
        <f t="shared" si="674"/>
        <v>0</v>
      </c>
      <c r="O8111">
        <f t="shared" si="672"/>
        <v>0</v>
      </c>
      <c r="P8111">
        <f t="shared" si="675"/>
        <v>364</v>
      </c>
    </row>
    <row r="8112" spans="10:16" x14ac:dyDescent="0.25">
      <c r="K8112" s="3">
        <f t="shared" si="673"/>
        <v>33965</v>
      </c>
      <c r="L8112">
        <v>71</v>
      </c>
      <c r="M8112">
        <f t="shared" si="671"/>
        <v>0.19505494505494506</v>
      </c>
      <c r="N8112">
        <f t="shared" si="674"/>
        <v>0</v>
      </c>
      <c r="O8112">
        <f t="shared" si="672"/>
        <v>0</v>
      </c>
      <c r="P8112">
        <f t="shared" si="675"/>
        <v>364</v>
      </c>
    </row>
    <row r="8113" spans="10:16" x14ac:dyDescent="0.25">
      <c r="J8113" t="s">
        <v>0</v>
      </c>
      <c r="K8113" s="3" t="e">
        <f t="shared" si="673"/>
        <v>#VALUE!</v>
      </c>
      <c r="L8113">
        <v>71</v>
      </c>
      <c r="M8113">
        <f t="shared" si="671"/>
        <v>0.19505494505494506</v>
      </c>
      <c r="N8113">
        <f t="shared" si="674"/>
        <v>0</v>
      </c>
      <c r="O8113">
        <f t="shared" si="672"/>
        <v>0</v>
      </c>
      <c r="P8113">
        <f t="shared" si="675"/>
        <v>364</v>
      </c>
    </row>
    <row r="8114" spans="10:16" x14ac:dyDescent="0.25">
      <c r="K8114" s="3">
        <f t="shared" si="673"/>
        <v>33965</v>
      </c>
      <c r="L8114">
        <v>71</v>
      </c>
      <c r="M8114">
        <f t="shared" si="671"/>
        <v>0.19505494505494506</v>
      </c>
      <c r="N8114">
        <f t="shared" si="674"/>
        <v>0</v>
      </c>
      <c r="O8114">
        <f t="shared" si="672"/>
        <v>0</v>
      </c>
      <c r="P8114">
        <f t="shared" si="675"/>
        <v>364</v>
      </c>
    </row>
    <row r="8115" spans="10:16" x14ac:dyDescent="0.25">
      <c r="J8115" t="s">
        <v>0</v>
      </c>
      <c r="K8115" s="3" t="e">
        <f t="shared" si="673"/>
        <v>#VALUE!</v>
      </c>
      <c r="L8115">
        <v>71</v>
      </c>
      <c r="M8115">
        <f t="shared" si="671"/>
        <v>0.19505494505494506</v>
      </c>
      <c r="N8115">
        <f t="shared" si="674"/>
        <v>0</v>
      </c>
      <c r="O8115">
        <f t="shared" si="672"/>
        <v>0</v>
      </c>
      <c r="P8115">
        <f t="shared" si="675"/>
        <v>364</v>
      </c>
    </row>
    <row r="8116" spans="10:16" x14ac:dyDescent="0.25">
      <c r="K8116" s="3">
        <f t="shared" si="673"/>
        <v>33965</v>
      </c>
      <c r="L8116">
        <v>71</v>
      </c>
      <c r="M8116">
        <f t="shared" si="671"/>
        <v>0.19505494505494506</v>
      </c>
      <c r="N8116">
        <f t="shared" si="674"/>
        <v>0</v>
      </c>
      <c r="O8116">
        <f t="shared" si="672"/>
        <v>0</v>
      </c>
      <c r="P8116">
        <f t="shared" si="675"/>
        <v>364</v>
      </c>
    </row>
    <row r="8117" spans="10:16" x14ac:dyDescent="0.25">
      <c r="J8117" t="s">
        <v>0</v>
      </c>
      <c r="K8117" s="3" t="e">
        <f t="shared" si="673"/>
        <v>#VALUE!</v>
      </c>
      <c r="L8117">
        <v>71</v>
      </c>
      <c r="M8117">
        <f t="shared" si="671"/>
        <v>0.19505494505494506</v>
      </c>
      <c r="N8117">
        <f t="shared" si="674"/>
        <v>0</v>
      </c>
      <c r="O8117">
        <f t="shared" si="672"/>
        <v>0</v>
      </c>
      <c r="P8117">
        <f t="shared" si="675"/>
        <v>364</v>
      </c>
    </row>
    <row r="8118" spans="10:16" x14ac:dyDescent="0.25">
      <c r="K8118" s="3">
        <f t="shared" si="673"/>
        <v>33965</v>
      </c>
      <c r="L8118">
        <v>71</v>
      </c>
      <c r="M8118">
        <f t="shared" si="671"/>
        <v>0.19505494505494506</v>
      </c>
      <c r="N8118">
        <f t="shared" si="674"/>
        <v>0</v>
      </c>
      <c r="O8118">
        <f t="shared" si="672"/>
        <v>0</v>
      </c>
      <c r="P8118">
        <f t="shared" si="675"/>
        <v>364</v>
      </c>
    </row>
    <row r="8119" spans="10:16" x14ac:dyDescent="0.25">
      <c r="J8119" t="s">
        <v>0</v>
      </c>
      <c r="K8119" s="3" t="e">
        <f t="shared" si="673"/>
        <v>#VALUE!</v>
      </c>
      <c r="L8119">
        <v>71</v>
      </c>
      <c r="M8119">
        <f t="shared" si="671"/>
        <v>0.19505494505494506</v>
      </c>
      <c r="N8119">
        <f t="shared" si="674"/>
        <v>0</v>
      </c>
      <c r="O8119">
        <f t="shared" si="672"/>
        <v>0</v>
      </c>
      <c r="P8119">
        <f t="shared" si="675"/>
        <v>364</v>
      </c>
    </row>
    <row r="8120" spans="10:16" x14ac:dyDescent="0.25">
      <c r="K8120" s="3">
        <f t="shared" si="673"/>
        <v>33965</v>
      </c>
      <c r="L8120">
        <v>71</v>
      </c>
      <c r="M8120">
        <f t="shared" si="671"/>
        <v>0.19505494505494506</v>
      </c>
      <c r="N8120">
        <f t="shared" si="674"/>
        <v>0</v>
      </c>
      <c r="O8120">
        <f t="shared" si="672"/>
        <v>0</v>
      </c>
      <c r="P8120">
        <f t="shared" si="675"/>
        <v>364</v>
      </c>
    </row>
    <row r="8121" spans="10:16" x14ac:dyDescent="0.25">
      <c r="J8121" t="s">
        <v>0</v>
      </c>
      <c r="K8121" s="3" t="e">
        <f t="shared" si="673"/>
        <v>#VALUE!</v>
      </c>
      <c r="L8121">
        <v>71</v>
      </c>
      <c r="M8121">
        <f t="shared" si="671"/>
        <v>0.19505494505494506</v>
      </c>
      <c r="N8121">
        <f t="shared" si="674"/>
        <v>0</v>
      </c>
      <c r="O8121">
        <f t="shared" si="672"/>
        <v>0</v>
      </c>
      <c r="P8121">
        <f t="shared" si="675"/>
        <v>364</v>
      </c>
    </row>
    <row r="8122" spans="10:16" x14ac:dyDescent="0.25">
      <c r="K8122" s="3">
        <f t="shared" si="673"/>
        <v>33965</v>
      </c>
      <c r="L8122">
        <v>71</v>
      </c>
      <c r="M8122">
        <f t="shared" si="671"/>
        <v>0.19505494505494506</v>
      </c>
      <c r="N8122">
        <f t="shared" si="674"/>
        <v>0</v>
      </c>
      <c r="O8122">
        <f t="shared" si="672"/>
        <v>0</v>
      </c>
      <c r="P8122">
        <f t="shared" si="675"/>
        <v>364</v>
      </c>
    </row>
    <row r="8123" spans="10:16" x14ac:dyDescent="0.25">
      <c r="J8123" t="s">
        <v>0</v>
      </c>
      <c r="K8123" s="3" t="e">
        <f t="shared" si="673"/>
        <v>#VALUE!</v>
      </c>
      <c r="L8123">
        <v>71</v>
      </c>
      <c r="M8123">
        <f t="shared" si="671"/>
        <v>0.19505494505494506</v>
      </c>
      <c r="N8123">
        <f t="shared" si="674"/>
        <v>0</v>
      </c>
      <c r="O8123">
        <f t="shared" si="672"/>
        <v>0</v>
      </c>
      <c r="P8123">
        <f t="shared" si="675"/>
        <v>364</v>
      </c>
    </row>
    <row r="8124" spans="10:16" x14ac:dyDescent="0.25">
      <c r="K8124" s="3">
        <f t="shared" si="673"/>
        <v>33965</v>
      </c>
      <c r="L8124">
        <v>71</v>
      </c>
      <c r="M8124">
        <f t="shared" si="671"/>
        <v>0.19505494505494506</v>
      </c>
      <c r="N8124">
        <f t="shared" si="674"/>
        <v>0</v>
      </c>
      <c r="O8124">
        <f t="shared" si="672"/>
        <v>0</v>
      </c>
      <c r="P8124">
        <f t="shared" si="675"/>
        <v>364</v>
      </c>
    </row>
    <row r="8125" spans="10:16" x14ac:dyDescent="0.25">
      <c r="J8125" t="s">
        <v>0</v>
      </c>
      <c r="K8125" s="3" t="e">
        <f t="shared" si="673"/>
        <v>#VALUE!</v>
      </c>
      <c r="L8125">
        <v>71</v>
      </c>
      <c r="M8125">
        <f t="shared" si="671"/>
        <v>0.19505494505494506</v>
      </c>
      <c r="N8125">
        <f t="shared" si="674"/>
        <v>0</v>
      </c>
      <c r="O8125">
        <f t="shared" si="672"/>
        <v>0</v>
      </c>
      <c r="P8125">
        <f t="shared" si="675"/>
        <v>364</v>
      </c>
    </row>
    <row r="8126" spans="10:16" x14ac:dyDescent="0.25">
      <c r="K8126" s="3">
        <f t="shared" si="673"/>
        <v>33965</v>
      </c>
      <c r="L8126">
        <v>71</v>
      </c>
      <c r="M8126">
        <f t="shared" si="671"/>
        <v>0.19505494505494506</v>
      </c>
      <c r="N8126">
        <f t="shared" si="674"/>
        <v>0</v>
      </c>
      <c r="O8126">
        <f t="shared" si="672"/>
        <v>0</v>
      </c>
      <c r="P8126">
        <f t="shared" si="675"/>
        <v>364</v>
      </c>
    </row>
    <row r="8127" spans="10:16" x14ac:dyDescent="0.25">
      <c r="J8127" t="s">
        <v>0</v>
      </c>
      <c r="K8127" s="3" t="e">
        <f t="shared" si="673"/>
        <v>#VALUE!</v>
      </c>
      <c r="L8127">
        <v>71</v>
      </c>
      <c r="M8127">
        <f t="shared" si="671"/>
        <v>0.19505494505494506</v>
      </c>
      <c r="N8127">
        <f t="shared" si="674"/>
        <v>0</v>
      </c>
      <c r="O8127">
        <f t="shared" si="672"/>
        <v>0</v>
      </c>
      <c r="P8127">
        <f t="shared" si="675"/>
        <v>364</v>
      </c>
    </row>
    <row r="8128" spans="10:16" x14ac:dyDescent="0.25">
      <c r="K8128" s="3">
        <f t="shared" si="673"/>
        <v>33965</v>
      </c>
      <c r="L8128">
        <v>71</v>
      </c>
      <c r="M8128">
        <f t="shared" si="671"/>
        <v>0.19505494505494506</v>
      </c>
      <c r="N8128">
        <f t="shared" si="674"/>
        <v>0</v>
      </c>
      <c r="O8128">
        <f t="shared" si="672"/>
        <v>0</v>
      </c>
      <c r="P8128">
        <f t="shared" si="675"/>
        <v>364</v>
      </c>
    </row>
    <row r="8129" spans="10:16" x14ac:dyDescent="0.25">
      <c r="J8129" t="s">
        <v>0</v>
      </c>
      <c r="K8129" s="3" t="e">
        <f t="shared" si="673"/>
        <v>#VALUE!</v>
      </c>
      <c r="L8129">
        <v>71</v>
      </c>
      <c r="M8129">
        <f t="shared" si="671"/>
        <v>0.19505494505494506</v>
      </c>
      <c r="N8129">
        <f t="shared" si="674"/>
        <v>0</v>
      </c>
      <c r="O8129">
        <f t="shared" si="672"/>
        <v>0</v>
      </c>
      <c r="P8129">
        <f t="shared" si="675"/>
        <v>364</v>
      </c>
    </row>
    <row r="8130" spans="10:16" x14ac:dyDescent="0.25">
      <c r="K8130" s="3">
        <f t="shared" si="673"/>
        <v>33965</v>
      </c>
      <c r="L8130">
        <v>71</v>
      </c>
      <c r="M8130">
        <f t="shared" si="671"/>
        <v>0.19505494505494506</v>
      </c>
      <c r="N8130">
        <f t="shared" si="674"/>
        <v>0</v>
      </c>
      <c r="O8130">
        <f t="shared" si="672"/>
        <v>0</v>
      </c>
      <c r="P8130">
        <f t="shared" si="675"/>
        <v>364</v>
      </c>
    </row>
    <row r="8131" spans="10:16" x14ac:dyDescent="0.25">
      <c r="J8131" t="s">
        <v>0</v>
      </c>
      <c r="K8131" s="3" t="e">
        <f t="shared" si="673"/>
        <v>#VALUE!</v>
      </c>
      <c r="L8131">
        <v>71</v>
      </c>
      <c r="M8131">
        <f t="shared" si="671"/>
        <v>0.19505494505494506</v>
      </c>
      <c r="N8131">
        <f t="shared" si="674"/>
        <v>0</v>
      </c>
      <c r="O8131">
        <f t="shared" si="672"/>
        <v>0</v>
      </c>
      <c r="P8131">
        <f t="shared" si="675"/>
        <v>364</v>
      </c>
    </row>
    <row r="8132" spans="10:16" x14ac:dyDescent="0.25">
      <c r="K8132" s="3">
        <f t="shared" si="673"/>
        <v>33965</v>
      </c>
      <c r="L8132">
        <v>71</v>
      </c>
      <c r="M8132">
        <f t="shared" si="671"/>
        <v>0.19505494505494506</v>
      </c>
      <c r="N8132">
        <f t="shared" si="674"/>
        <v>0</v>
      </c>
      <c r="O8132">
        <f t="shared" si="672"/>
        <v>0</v>
      </c>
      <c r="P8132">
        <f t="shared" si="675"/>
        <v>364</v>
      </c>
    </row>
    <row r="8133" spans="10:16" x14ac:dyDescent="0.25">
      <c r="J8133" t="s">
        <v>0</v>
      </c>
      <c r="K8133" s="3" t="e">
        <f t="shared" si="673"/>
        <v>#VALUE!</v>
      </c>
      <c r="L8133">
        <v>71</v>
      </c>
      <c r="M8133">
        <f t="shared" si="671"/>
        <v>0.19505494505494506</v>
      </c>
      <c r="N8133">
        <f t="shared" si="674"/>
        <v>0</v>
      </c>
      <c r="O8133">
        <f t="shared" si="672"/>
        <v>0</v>
      </c>
      <c r="P8133">
        <f t="shared" si="675"/>
        <v>364</v>
      </c>
    </row>
    <row r="8134" spans="10:16" x14ac:dyDescent="0.25">
      <c r="K8134" s="3">
        <f t="shared" si="673"/>
        <v>33965</v>
      </c>
      <c r="L8134">
        <v>71</v>
      </c>
      <c r="M8134">
        <f t="shared" si="671"/>
        <v>0.19505494505494506</v>
      </c>
      <c r="N8134">
        <f t="shared" si="674"/>
        <v>0</v>
      </c>
      <c r="O8134">
        <f t="shared" si="672"/>
        <v>0</v>
      </c>
      <c r="P8134">
        <f t="shared" si="675"/>
        <v>364</v>
      </c>
    </row>
    <row r="8135" spans="10:16" x14ac:dyDescent="0.25">
      <c r="J8135" t="s">
        <v>0</v>
      </c>
      <c r="K8135" s="3" t="e">
        <f t="shared" si="673"/>
        <v>#VALUE!</v>
      </c>
      <c r="L8135">
        <v>71</v>
      </c>
      <c r="M8135">
        <f t="shared" si="671"/>
        <v>0.19505494505494506</v>
      </c>
      <c r="N8135">
        <f t="shared" si="674"/>
        <v>0</v>
      </c>
      <c r="O8135">
        <f t="shared" si="672"/>
        <v>0</v>
      </c>
      <c r="P8135">
        <f t="shared" si="675"/>
        <v>364</v>
      </c>
    </row>
    <row r="8136" spans="10:16" x14ac:dyDescent="0.25">
      <c r="K8136" s="3">
        <f t="shared" si="673"/>
        <v>33965</v>
      </c>
      <c r="L8136">
        <v>71</v>
      </c>
      <c r="M8136">
        <f t="shared" ref="M8136:M8199" si="676">L8136/P8136</f>
        <v>0.19505494505494506</v>
      </c>
      <c r="N8136">
        <f t="shared" si="674"/>
        <v>0</v>
      </c>
      <c r="O8136">
        <f t="shared" ref="O8136:O8199" si="677">ROUND(N8136,1)</f>
        <v>0</v>
      </c>
      <c r="P8136">
        <f t="shared" si="675"/>
        <v>364</v>
      </c>
    </row>
    <row r="8137" spans="10:16" x14ac:dyDescent="0.25">
      <c r="J8137" t="s">
        <v>0</v>
      </c>
      <c r="K8137" s="3" t="e">
        <f t="shared" ref="K8137:K8200" si="678">$K$7+J8137</f>
        <v>#VALUE!</v>
      </c>
      <c r="L8137">
        <v>71</v>
      </c>
      <c r="M8137">
        <f t="shared" si="676"/>
        <v>0.19505494505494506</v>
      </c>
      <c r="N8137">
        <f t="shared" ref="N8137:N8200" si="679">INT(M8137)</f>
        <v>0</v>
      </c>
      <c r="O8137">
        <f t="shared" si="677"/>
        <v>0</v>
      </c>
      <c r="P8137">
        <f t="shared" si="675"/>
        <v>364</v>
      </c>
    </row>
    <row r="8138" spans="10:16" x14ac:dyDescent="0.25">
      <c r="K8138" s="3">
        <f t="shared" si="678"/>
        <v>33965</v>
      </c>
      <c r="L8138">
        <v>71</v>
      </c>
      <c r="M8138">
        <f t="shared" si="676"/>
        <v>0.19505494505494506</v>
      </c>
      <c r="N8138">
        <f t="shared" si="679"/>
        <v>0</v>
      </c>
      <c r="O8138">
        <f t="shared" si="677"/>
        <v>0</v>
      </c>
      <c r="P8138">
        <f t="shared" si="675"/>
        <v>364</v>
      </c>
    </row>
    <row r="8139" spans="10:16" x14ac:dyDescent="0.25">
      <c r="J8139" t="s">
        <v>0</v>
      </c>
      <c r="K8139" s="3" t="e">
        <f t="shared" si="678"/>
        <v>#VALUE!</v>
      </c>
      <c r="L8139">
        <v>71</v>
      </c>
      <c r="M8139">
        <f t="shared" si="676"/>
        <v>0.19505494505494506</v>
      </c>
      <c r="N8139">
        <f t="shared" si="679"/>
        <v>0</v>
      </c>
      <c r="O8139">
        <f t="shared" si="677"/>
        <v>0</v>
      </c>
      <c r="P8139">
        <f t="shared" si="675"/>
        <v>364</v>
      </c>
    </row>
    <row r="8140" spans="10:16" x14ac:dyDescent="0.25">
      <c r="K8140" s="3">
        <f t="shared" si="678"/>
        <v>33965</v>
      </c>
      <c r="L8140">
        <v>71</v>
      </c>
      <c r="M8140">
        <f t="shared" si="676"/>
        <v>0.19505494505494506</v>
      </c>
      <c r="N8140">
        <f t="shared" si="679"/>
        <v>0</v>
      </c>
      <c r="O8140">
        <f t="shared" si="677"/>
        <v>0</v>
      </c>
      <c r="P8140">
        <f t="shared" si="675"/>
        <v>364</v>
      </c>
    </row>
    <row r="8141" spans="10:16" x14ac:dyDescent="0.25">
      <c r="J8141" t="s">
        <v>0</v>
      </c>
      <c r="K8141" s="3" t="e">
        <f t="shared" si="678"/>
        <v>#VALUE!</v>
      </c>
      <c r="L8141">
        <v>71</v>
      </c>
      <c r="M8141">
        <f t="shared" si="676"/>
        <v>0.19505494505494506</v>
      </c>
      <c r="N8141">
        <f t="shared" si="679"/>
        <v>0</v>
      </c>
      <c r="O8141">
        <f t="shared" si="677"/>
        <v>0</v>
      </c>
      <c r="P8141">
        <f t="shared" si="675"/>
        <v>364</v>
      </c>
    </row>
    <row r="8142" spans="10:16" x14ac:dyDescent="0.25">
      <c r="K8142" s="3">
        <f t="shared" si="678"/>
        <v>33965</v>
      </c>
      <c r="L8142">
        <v>71</v>
      </c>
      <c r="M8142">
        <f t="shared" si="676"/>
        <v>0.19505494505494506</v>
      </c>
      <c r="N8142">
        <f t="shared" si="679"/>
        <v>0</v>
      </c>
      <c r="O8142">
        <f t="shared" si="677"/>
        <v>0</v>
      </c>
      <c r="P8142">
        <f t="shared" si="675"/>
        <v>364</v>
      </c>
    </row>
    <row r="8143" spans="10:16" x14ac:dyDescent="0.25">
      <c r="J8143" t="s">
        <v>0</v>
      </c>
      <c r="K8143" s="3" t="e">
        <f t="shared" si="678"/>
        <v>#VALUE!</v>
      </c>
      <c r="L8143">
        <v>71</v>
      </c>
      <c r="M8143">
        <f t="shared" si="676"/>
        <v>0.19505494505494506</v>
      </c>
      <c r="N8143">
        <f t="shared" si="679"/>
        <v>0</v>
      </c>
      <c r="O8143">
        <f t="shared" si="677"/>
        <v>0</v>
      </c>
      <c r="P8143">
        <f t="shared" si="675"/>
        <v>364</v>
      </c>
    </row>
    <row r="8144" spans="10:16" x14ac:dyDescent="0.25">
      <c r="K8144" s="3">
        <f t="shared" si="678"/>
        <v>33965</v>
      </c>
      <c r="L8144">
        <v>71</v>
      </c>
      <c r="M8144">
        <f t="shared" si="676"/>
        <v>0.19505494505494506</v>
      </c>
      <c r="N8144">
        <f t="shared" si="679"/>
        <v>0</v>
      </c>
      <c r="O8144">
        <f t="shared" si="677"/>
        <v>0</v>
      </c>
      <c r="P8144">
        <f t="shared" si="675"/>
        <v>364</v>
      </c>
    </row>
    <row r="8145" spans="10:16" x14ac:dyDescent="0.25">
      <c r="J8145" t="s">
        <v>0</v>
      </c>
      <c r="K8145" s="3" t="e">
        <f t="shared" si="678"/>
        <v>#VALUE!</v>
      </c>
      <c r="L8145">
        <v>71</v>
      </c>
      <c r="M8145">
        <f t="shared" si="676"/>
        <v>0.19505494505494506</v>
      </c>
      <c r="N8145">
        <f t="shared" si="679"/>
        <v>0</v>
      </c>
      <c r="O8145">
        <f t="shared" si="677"/>
        <v>0</v>
      </c>
      <c r="P8145">
        <f t="shared" si="675"/>
        <v>364</v>
      </c>
    </row>
    <row r="8146" spans="10:16" x14ac:dyDescent="0.25">
      <c r="K8146" s="3">
        <f t="shared" si="678"/>
        <v>33965</v>
      </c>
      <c r="L8146">
        <v>71</v>
      </c>
      <c r="M8146">
        <f t="shared" si="676"/>
        <v>0.19505494505494506</v>
      </c>
      <c r="N8146">
        <f t="shared" si="679"/>
        <v>0</v>
      </c>
      <c r="O8146">
        <f t="shared" si="677"/>
        <v>0</v>
      </c>
      <c r="P8146">
        <f t="shared" si="675"/>
        <v>364</v>
      </c>
    </row>
    <row r="8147" spans="10:16" x14ac:dyDescent="0.25">
      <c r="J8147" t="s">
        <v>0</v>
      </c>
      <c r="K8147" s="3" t="e">
        <f t="shared" si="678"/>
        <v>#VALUE!</v>
      </c>
      <c r="L8147">
        <v>71</v>
      </c>
      <c r="M8147">
        <f t="shared" si="676"/>
        <v>0.19505494505494506</v>
      </c>
      <c r="N8147">
        <f t="shared" si="679"/>
        <v>0</v>
      </c>
      <c r="O8147">
        <f t="shared" si="677"/>
        <v>0</v>
      </c>
      <c r="P8147">
        <f t="shared" si="675"/>
        <v>364</v>
      </c>
    </row>
    <row r="8148" spans="10:16" x14ac:dyDescent="0.25">
      <c r="K8148" s="3">
        <f t="shared" si="678"/>
        <v>33965</v>
      </c>
      <c r="L8148">
        <v>71</v>
      </c>
      <c r="M8148">
        <f t="shared" si="676"/>
        <v>0.19505494505494506</v>
      </c>
      <c r="N8148">
        <f t="shared" si="679"/>
        <v>0</v>
      </c>
      <c r="O8148">
        <f t="shared" si="677"/>
        <v>0</v>
      </c>
      <c r="P8148">
        <f t="shared" si="675"/>
        <v>364</v>
      </c>
    </row>
    <row r="8149" spans="10:16" x14ac:dyDescent="0.25">
      <c r="J8149" t="s">
        <v>0</v>
      </c>
      <c r="K8149" s="3" t="e">
        <f t="shared" si="678"/>
        <v>#VALUE!</v>
      </c>
      <c r="L8149">
        <v>71</v>
      </c>
      <c r="M8149">
        <f t="shared" si="676"/>
        <v>0.19505494505494506</v>
      </c>
      <c r="N8149">
        <f t="shared" si="679"/>
        <v>0</v>
      </c>
      <c r="O8149">
        <f t="shared" si="677"/>
        <v>0</v>
      </c>
      <c r="P8149">
        <f t="shared" si="675"/>
        <v>364</v>
      </c>
    </row>
    <row r="8150" spans="10:16" x14ac:dyDescent="0.25">
      <c r="K8150" s="3">
        <f t="shared" si="678"/>
        <v>33965</v>
      </c>
      <c r="L8150">
        <v>71</v>
      </c>
      <c r="M8150">
        <f t="shared" si="676"/>
        <v>0.19505494505494506</v>
      </c>
      <c r="N8150">
        <f t="shared" si="679"/>
        <v>0</v>
      </c>
      <c r="O8150">
        <f t="shared" si="677"/>
        <v>0</v>
      </c>
      <c r="P8150">
        <f t="shared" si="675"/>
        <v>364</v>
      </c>
    </row>
    <row r="8151" spans="10:16" x14ac:dyDescent="0.25">
      <c r="J8151" t="s">
        <v>0</v>
      </c>
      <c r="K8151" s="3" t="e">
        <f t="shared" si="678"/>
        <v>#VALUE!</v>
      </c>
      <c r="L8151">
        <v>71</v>
      </c>
      <c r="M8151">
        <f t="shared" si="676"/>
        <v>0.19505494505494506</v>
      </c>
      <c r="N8151">
        <f t="shared" si="679"/>
        <v>0</v>
      </c>
      <c r="O8151">
        <f t="shared" si="677"/>
        <v>0</v>
      </c>
      <c r="P8151">
        <f t="shared" si="675"/>
        <v>364</v>
      </c>
    </row>
    <row r="8152" spans="10:16" x14ac:dyDescent="0.25">
      <c r="K8152" s="3">
        <f t="shared" si="678"/>
        <v>33965</v>
      </c>
      <c r="L8152">
        <v>71</v>
      </c>
      <c r="M8152">
        <f t="shared" si="676"/>
        <v>0.19505494505494506</v>
      </c>
      <c r="N8152">
        <f t="shared" si="679"/>
        <v>0</v>
      </c>
      <c r="O8152">
        <f t="shared" si="677"/>
        <v>0</v>
      </c>
      <c r="P8152">
        <f t="shared" si="675"/>
        <v>364</v>
      </c>
    </row>
    <row r="8153" spans="10:16" x14ac:dyDescent="0.25">
      <c r="J8153" t="s">
        <v>0</v>
      </c>
      <c r="K8153" s="3" t="e">
        <f t="shared" si="678"/>
        <v>#VALUE!</v>
      </c>
      <c r="L8153">
        <v>71</v>
      </c>
      <c r="M8153">
        <f t="shared" si="676"/>
        <v>0.19505494505494506</v>
      </c>
      <c r="N8153">
        <f t="shared" si="679"/>
        <v>0</v>
      </c>
      <c r="O8153">
        <f t="shared" si="677"/>
        <v>0</v>
      </c>
      <c r="P8153">
        <f t="shared" si="675"/>
        <v>364</v>
      </c>
    </row>
    <row r="8154" spans="10:16" x14ac:dyDescent="0.25">
      <c r="K8154" s="3">
        <f t="shared" si="678"/>
        <v>33965</v>
      </c>
      <c r="L8154">
        <v>71</v>
      </c>
      <c r="M8154">
        <f t="shared" si="676"/>
        <v>0.19505494505494506</v>
      </c>
      <c r="N8154">
        <f t="shared" si="679"/>
        <v>0</v>
      </c>
      <c r="O8154">
        <f t="shared" si="677"/>
        <v>0</v>
      </c>
      <c r="P8154">
        <f t="shared" si="675"/>
        <v>364</v>
      </c>
    </row>
    <row r="8155" spans="10:16" x14ac:dyDescent="0.25">
      <c r="J8155" t="s">
        <v>0</v>
      </c>
      <c r="K8155" s="3" t="e">
        <f t="shared" si="678"/>
        <v>#VALUE!</v>
      </c>
      <c r="L8155">
        <v>71</v>
      </c>
      <c r="M8155">
        <f t="shared" si="676"/>
        <v>0.19505494505494506</v>
      </c>
      <c r="N8155">
        <f t="shared" si="679"/>
        <v>0</v>
      </c>
      <c r="O8155">
        <f t="shared" si="677"/>
        <v>0</v>
      </c>
      <c r="P8155">
        <f t="shared" si="675"/>
        <v>364</v>
      </c>
    </row>
    <row r="8156" spans="10:16" x14ac:dyDescent="0.25">
      <c r="K8156" s="3">
        <f t="shared" si="678"/>
        <v>33965</v>
      </c>
      <c r="L8156">
        <v>71</v>
      </c>
      <c r="M8156">
        <f t="shared" si="676"/>
        <v>0.19505494505494506</v>
      </c>
      <c r="N8156">
        <f t="shared" si="679"/>
        <v>0</v>
      </c>
      <c r="O8156">
        <f t="shared" si="677"/>
        <v>0</v>
      </c>
      <c r="P8156">
        <f t="shared" si="675"/>
        <v>364</v>
      </c>
    </row>
    <row r="8157" spans="10:16" x14ac:dyDescent="0.25">
      <c r="J8157" t="s">
        <v>0</v>
      </c>
      <c r="K8157" s="3" t="e">
        <f t="shared" si="678"/>
        <v>#VALUE!</v>
      </c>
      <c r="L8157">
        <v>71</v>
      </c>
      <c r="M8157">
        <f t="shared" si="676"/>
        <v>0.19505494505494506</v>
      </c>
      <c r="N8157">
        <f t="shared" si="679"/>
        <v>0</v>
      </c>
      <c r="O8157">
        <f t="shared" si="677"/>
        <v>0</v>
      </c>
      <c r="P8157">
        <f t="shared" si="675"/>
        <v>364</v>
      </c>
    </row>
    <row r="8158" spans="10:16" x14ac:dyDescent="0.25">
      <c r="K8158" s="3">
        <f t="shared" si="678"/>
        <v>33965</v>
      </c>
      <c r="L8158">
        <v>71</v>
      </c>
      <c r="M8158">
        <f t="shared" si="676"/>
        <v>0.19505494505494506</v>
      </c>
      <c r="N8158">
        <f t="shared" si="679"/>
        <v>0</v>
      </c>
      <c r="O8158">
        <f t="shared" si="677"/>
        <v>0</v>
      </c>
      <c r="P8158">
        <f t="shared" si="675"/>
        <v>364</v>
      </c>
    </row>
    <row r="8159" spans="10:16" x14ac:dyDescent="0.25">
      <c r="J8159" t="s">
        <v>0</v>
      </c>
      <c r="K8159" s="3" t="e">
        <f t="shared" si="678"/>
        <v>#VALUE!</v>
      </c>
      <c r="L8159">
        <v>71</v>
      </c>
      <c r="M8159">
        <f t="shared" si="676"/>
        <v>0.19505494505494506</v>
      </c>
      <c r="N8159">
        <f t="shared" si="679"/>
        <v>0</v>
      </c>
      <c r="O8159">
        <f t="shared" si="677"/>
        <v>0</v>
      </c>
      <c r="P8159">
        <f t="shared" si="675"/>
        <v>364</v>
      </c>
    </row>
    <row r="8160" spans="10:16" x14ac:dyDescent="0.25">
      <c r="K8160" s="3">
        <f t="shared" si="678"/>
        <v>33965</v>
      </c>
      <c r="L8160">
        <v>71</v>
      </c>
      <c r="M8160">
        <f t="shared" si="676"/>
        <v>0.19505494505494506</v>
      </c>
      <c r="N8160">
        <f t="shared" si="679"/>
        <v>0</v>
      </c>
      <c r="O8160">
        <f t="shared" si="677"/>
        <v>0</v>
      </c>
      <c r="P8160">
        <f t="shared" si="675"/>
        <v>364</v>
      </c>
    </row>
    <row r="8161" spans="10:16" x14ac:dyDescent="0.25">
      <c r="J8161" t="s">
        <v>0</v>
      </c>
      <c r="K8161" s="3" t="e">
        <f t="shared" si="678"/>
        <v>#VALUE!</v>
      </c>
      <c r="L8161">
        <v>71</v>
      </c>
      <c r="M8161">
        <f t="shared" si="676"/>
        <v>0.19505494505494506</v>
      </c>
      <c r="N8161">
        <f t="shared" si="679"/>
        <v>0</v>
      </c>
      <c r="O8161">
        <f t="shared" si="677"/>
        <v>0</v>
      </c>
      <c r="P8161">
        <f t="shared" si="675"/>
        <v>364</v>
      </c>
    </row>
    <row r="8162" spans="10:16" x14ac:dyDescent="0.25">
      <c r="K8162" s="3">
        <f t="shared" si="678"/>
        <v>33965</v>
      </c>
      <c r="L8162">
        <v>71</v>
      </c>
      <c r="M8162">
        <f t="shared" si="676"/>
        <v>0.19505494505494506</v>
      </c>
      <c r="N8162">
        <f t="shared" si="679"/>
        <v>0</v>
      </c>
      <c r="O8162">
        <f t="shared" si="677"/>
        <v>0</v>
      </c>
      <c r="P8162">
        <f t="shared" si="675"/>
        <v>364</v>
      </c>
    </row>
    <row r="8163" spans="10:16" x14ac:dyDescent="0.25">
      <c r="J8163" t="s">
        <v>0</v>
      </c>
      <c r="K8163" s="3" t="e">
        <f t="shared" si="678"/>
        <v>#VALUE!</v>
      </c>
      <c r="L8163">
        <v>71</v>
      </c>
      <c r="M8163">
        <f t="shared" si="676"/>
        <v>0.19505494505494506</v>
      </c>
      <c r="N8163">
        <f t="shared" si="679"/>
        <v>0</v>
      </c>
      <c r="O8163">
        <f t="shared" si="677"/>
        <v>0</v>
      </c>
      <c r="P8163">
        <f t="shared" si="675"/>
        <v>364</v>
      </c>
    </row>
    <row r="8164" spans="10:16" x14ac:dyDescent="0.25">
      <c r="K8164" s="3">
        <f t="shared" si="678"/>
        <v>33965</v>
      </c>
      <c r="L8164">
        <v>71</v>
      </c>
      <c r="M8164">
        <f t="shared" si="676"/>
        <v>0.19505494505494506</v>
      </c>
      <c r="N8164">
        <f t="shared" si="679"/>
        <v>0</v>
      </c>
      <c r="O8164">
        <f t="shared" si="677"/>
        <v>0</v>
      </c>
      <c r="P8164">
        <f t="shared" si="675"/>
        <v>364</v>
      </c>
    </row>
    <row r="8165" spans="10:16" x14ac:dyDescent="0.25">
      <c r="J8165" t="s">
        <v>0</v>
      </c>
      <c r="K8165" s="3" t="e">
        <f t="shared" si="678"/>
        <v>#VALUE!</v>
      </c>
      <c r="L8165">
        <v>71</v>
      </c>
      <c r="M8165">
        <f t="shared" si="676"/>
        <v>0.19505494505494506</v>
      </c>
      <c r="N8165">
        <f t="shared" si="679"/>
        <v>0</v>
      </c>
      <c r="O8165">
        <f t="shared" si="677"/>
        <v>0</v>
      </c>
      <c r="P8165">
        <f t="shared" si="675"/>
        <v>364</v>
      </c>
    </row>
    <row r="8166" spans="10:16" x14ac:dyDescent="0.25">
      <c r="K8166" s="3">
        <f t="shared" si="678"/>
        <v>33965</v>
      </c>
      <c r="L8166">
        <v>71</v>
      </c>
      <c r="M8166">
        <f t="shared" si="676"/>
        <v>0.19505494505494506</v>
      </c>
      <c r="N8166">
        <f t="shared" si="679"/>
        <v>0</v>
      </c>
      <c r="O8166">
        <f t="shared" si="677"/>
        <v>0</v>
      </c>
      <c r="P8166">
        <f t="shared" si="675"/>
        <v>364</v>
      </c>
    </row>
    <row r="8167" spans="10:16" x14ac:dyDescent="0.25">
      <c r="J8167" t="s">
        <v>0</v>
      </c>
      <c r="K8167" s="3" t="e">
        <f t="shared" si="678"/>
        <v>#VALUE!</v>
      </c>
      <c r="L8167">
        <v>71</v>
      </c>
      <c r="M8167">
        <f t="shared" si="676"/>
        <v>0.19505494505494506</v>
      </c>
      <c r="N8167">
        <f t="shared" si="679"/>
        <v>0</v>
      </c>
      <c r="O8167">
        <f t="shared" si="677"/>
        <v>0</v>
      </c>
      <c r="P8167">
        <f t="shared" si="675"/>
        <v>364</v>
      </c>
    </row>
    <row r="8168" spans="10:16" x14ac:dyDescent="0.25">
      <c r="K8168" s="3">
        <f t="shared" si="678"/>
        <v>33965</v>
      </c>
      <c r="L8168">
        <v>71</v>
      </c>
      <c r="M8168">
        <f t="shared" si="676"/>
        <v>0.19505494505494506</v>
      </c>
      <c r="N8168">
        <f t="shared" si="679"/>
        <v>0</v>
      </c>
      <c r="O8168">
        <f t="shared" si="677"/>
        <v>0</v>
      </c>
      <c r="P8168">
        <f t="shared" si="675"/>
        <v>364</v>
      </c>
    </row>
    <row r="8169" spans="10:16" x14ac:dyDescent="0.25">
      <c r="J8169" t="s">
        <v>0</v>
      </c>
      <c r="K8169" s="3" t="e">
        <f t="shared" si="678"/>
        <v>#VALUE!</v>
      </c>
      <c r="L8169">
        <v>71</v>
      </c>
      <c r="M8169">
        <f t="shared" si="676"/>
        <v>0.19505494505494506</v>
      </c>
      <c r="N8169">
        <f t="shared" si="679"/>
        <v>0</v>
      </c>
      <c r="O8169">
        <f t="shared" si="677"/>
        <v>0</v>
      </c>
      <c r="P8169">
        <f t="shared" si="675"/>
        <v>364</v>
      </c>
    </row>
    <row r="8170" spans="10:16" x14ac:dyDescent="0.25">
      <c r="K8170" s="3">
        <f t="shared" si="678"/>
        <v>33965</v>
      </c>
      <c r="L8170">
        <v>71</v>
      </c>
      <c r="M8170">
        <f t="shared" si="676"/>
        <v>0.19505494505494506</v>
      </c>
      <c r="N8170">
        <f t="shared" si="679"/>
        <v>0</v>
      </c>
      <c r="O8170">
        <f t="shared" si="677"/>
        <v>0</v>
      </c>
      <c r="P8170">
        <f t="shared" si="675"/>
        <v>364</v>
      </c>
    </row>
    <row r="8171" spans="10:16" x14ac:dyDescent="0.25">
      <c r="J8171" t="s">
        <v>0</v>
      </c>
      <c r="K8171" s="3" t="e">
        <f t="shared" si="678"/>
        <v>#VALUE!</v>
      </c>
      <c r="L8171">
        <v>71</v>
      </c>
      <c r="M8171">
        <f t="shared" si="676"/>
        <v>0.19505494505494506</v>
      </c>
      <c r="N8171">
        <f t="shared" si="679"/>
        <v>0</v>
      </c>
      <c r="O8171">
        <f t="shared" si="677"/>
        <v>0</v>
      </c>
      <c r="P8171">
        <f t="shared" ref="P8171:P8234" si="680">DATE(2015,12,26)-DATE(2014,12,27)</f>
        <v>364</v>
      </c>
    </row>
    <row r="8172" spans="10:16" x14ac:dyDescent="0.25">
      <c r="K8172" s="3">
        <f t="shared" si="678"/>
        <v>33965</v>
      </c>
      <c r="L8172">
        <v>71</v>
      </c>
      <c r="M8172">
        <f t="shared" si="676"/>
        <v>0.19505494505494506</v>
      </c>
      <c r="N8172">
        <f t="shared" si="679"/>
        <v>0</v>
      </c>
      <c r="O8172">
        <f t="shared" si="677"/>
        <v>0</v>
      </c>
      <c r="P8172">
        <f t="shared" si="680"/>
        <v>364</v>
      </c>
    </row>
    <row r="8173" spans="10:16" x14ac:dyDescent="0.25">
      <c r="J8173" t="s">
        <v>0</v>
      </c>
      <c r="K8173" s="3" t="e">
        <f t="shared" si="678"/>
        <v>#VALUE!</v>
      </c>
      <c r="L8173">
        <v>71</v>
      </c>
      <c r="M8173">
        <f t="shared" si="676"/>
        <v>0.19505494505494506</v>
      </c>
      <c r="N8173">
        <f t="shared" si="679"/>
        <v>0</v>
      </c>
      <c r="O8173">
        <f t="shared" si="677"/>
        <v>0</v>
      </c>
      <c r="P8173">
        <f t="shared" si="680"/>
        <v>364</v>
      </c>
    </row>
    <row r="8174" spans="10:16" x14ac:dyDescent="0.25">
      <c r="K8174" s="3">
        <f t="shared" si="678"/>
        <v>33965</v>
      </c>
      <c r="L8174">
        <v>71</v>
      </c>
      <c r="M8174">
        <f t="shared" si="676"/>
        <v>0.19505494505494506</v>
      </c>
      <c r="N8174">
        <f t="shared" si="679"/>
        <v>0</v>
      </c>
      <c r="O8174">
        <f t="shared" si="677"/>
        <v>0</v>
      </c>
      <c r="P8174">
        <f t="shared" si="680"/>
        <v>364</v>
      </c>
    </row>
    <row r="8175" spans="10:16" x14ac:dyDescent="0.25">
      <c r="J8175" t="s">
        <v>0</v>
      </c>
      <c r="K8175" s="3" t="e">
        <f t="shared" si="678"/>
        <v>#VALUE!</v>
      </c>
      <c r="L8175">
        <v>71</v>
      </c>
      <c r="M8175">
        <f t="shared" si="676"/>
        <v>0.19505494505494506</v>
      </c>
      <c r="N8175">
        <f t="shared" si="679"/>
        <v>0</v>
      </c>
      <c r="O8175">
        <f t="shared" si="677"/>
        <v>0</v>
      </c>
      <c r="P8175">
        <f t="shared" si="680"/>
        <v>364</v>
      </c>
    </row>
    <row r="8176" spans="10:16" x14ac:dyDescent="0.25">
      <c r="K8176" s="3">
        <f t="shared" si="678"/>
        <v>33965</v>
      </c>
      <c r="L8176">
        <v>71</v>
      </c>
      <c r="M8176">
        <f t="shared" si="676"/>
        <v>0.19505494505494506</v>
      </c>
      <c r="N8176">
        <f t="shared" si="679"/>
        <v>0</v>
      </c>
      <c r="O8176">
        <f t="shared" si="677"/>
        <v>0</v>
      </c>
      <c r="P8176">
        <f t="shared" si="680"/>
        <v>364</v>
      </c>
    </row>
    <row r="8177" spans="10:16" x14ac:dyDescent="0.25">
      <c r="J8177" t="s">
        <v>0</v>
      </c>
      <c r="K8177" s="3" t="e">
        <f t="shared" si="678"/>
        <v>#VALUE!</v>
      </c>
      <c r="L8177">
        <v>71</v>
      </c>
      <c r="M8177">
        <f t="shared" si="676"/>
        <v>0.19505494505494506</v>
      </c>
      <c r="N8177">
        <f t="shared" si="679"/>
        <v>0</v>
      </c>
      <c r="O8177">
        <f t="shared" si="677"/>
        <v>0</v>
      </c>
      <c r="P8177">
        <f t="shared" si="680"/>
        <v>364</v>
      </c>
    </row>
    <row r="8178" spans="10:16" x14ac:dyDescent="0.25">
      <c r="K8178" s="3">
        <f t="shared" si="678"/>
        <v>33965</v>
      </c>
      <c r="L8178">
        <v>71</v>
      </c>
      <c r="M8178">
        <f t="shared" si="676"/>
        <v>0.19505494505494506</v>
      </c>
      <c r="N8178">
        <f t="shared" si="679"/>
        <v>0</v>
      </c>
      <c r="O8178">
        <f t="shared" si="677"/>
        <v>0</v>
      </c>
      <c r="P8178">
        <f t="shared" si="680"/>
        <v>364</v>
      </c>
    </row>
    <row r="8179" spans="10:16" x14ac:dyDescent="0.25">
      <c r="J8179" t="s">
        <v>0</v>
      </c>
      <c r="K8179" s="3" t="e">
        <f t="shared" si="678"/>
        <v>#VALUE!</v>
      </c>
      <c r="L8179">
        <v>71</v>
      </c>
      <c r="M8179">
        <f t="shared" si="676"/>
        <v>0.19505494505494506</v>
      </c>
      <c r="N8179">
        <f t="shared" si="679"/>
        <v>0</v>
      </c>
      <c r="O8179">
        <f t="shared" si="677"/>
        <v>0</v>
      </c>
      <c r="P8179">
        <f t="shared" si="680"/>
        <v>364</v>
      </c>
    </row>
    <row r="8180" spans="10:16" x14ac:dyDescent="0.25">
      <c r="K8180" s="3">
        <f t="shared" si="678"/>
        <v>33965</v>
      </c>
      <c r="L8180">
        <v>71</v>
      </c>
      <c r="M8180">
        <f t="shared" si="676"/>
        <v>0.19505494505494506</v>
      </c>
      <c r="N8180">
        <f t="shared" si="679"/>
        <v>0</v>
      </c>
      <c r="O8180">
        <f t="shared" si="677"/>
        <v>0</v>
      </c>
      <c r="P8180">
        <f t="shared" si="680"/>
        <v>364</v>
      </c>
    </row>
    <row r="8181" spans="10:16" x14ac:dyDescent="0.25">
      <c r="J8181" t="s">
        <v>0</v>
      </c>
      <c r="K8181" s="3" t="e">
        <f t="shared" si="678"/>
        <v>#VALUE!</v>
      </c>
      <c r="L8181">
        <v>71</v>
      </c>
      <c r="M8181">
        <f t="shared" si="676"/>
        <v>0.19505494505494506</v>
      </c>
      <c r="N8181">
        <f t="shared" si="679"/>
        <v>0</v>
      </c>
      <c r="O8181">
        <f t="shared" si="677"/>
        <v>0</v>
      </c>
      <c r="P8181">
        <f t="shared" si="680"/>
        <v>364</v>
      </c>
    </row>
    <row r="8182" spans="10:16" x14ac:dyDescent="0.25">
      <c r="K8182" s="3">
        <f t="shared" si="678"/>
        <v>33965</v>
      </c>
      <c r="L8182">
        <v>71</v>
      </c>
      <c r="M8182">
        <f t="shared" si="676"/>
        <v>0.19505494505494506</v>
      </c>
      <c r="N8182">
        <f t="shared" si="679"/>
        <v>0</v>
      </c>
      <c r="O8182">
        <f t="shared" si="677"/>
        <v>0</v>
      </c>
      <c r="P8182">
        <f t="shared" si="680"/>
        <v>364</v>
      </c>
    </row>
    <row r="8183" spans="10:16" x14ac:dyDescent="0.25">
      <c r="J8183" t="s">
        <v>0</v>
      </c>
      <c r="K8183" s="3" t="e">
        <f t="shared" si="678"/>
        <v>#VALUE!</v>
      </c>
      <c r="L8183">
        <v>71</v>
      </c>
      <c r="M8183">
        <f t="shared" si="676"/>
        <v>0.19505494505494506</v>
      </c>
      <c r="N8183">
        <f t="shared" si="679"/>
        <v>0</v>
      </c>
      <c r="O8183">
        <f t="shared" si="677"/>
        <v>0</v>
      </c>
      <c r="P8183">
        <f t="shared" si="680"/>
        <v>364</v>
      </c>
    </row>
    <row r="8184" spans="10:16" x14ac:dyDescent="0.25">
      <c r="K8184" s="3">
        <f t="shared" si="678"/>
        <v>33965</v>
      </c>
      <c r="L8184">
        <v>71</v>
      </c>
      <c r="M8184">
        <f t="shared" si="676"/>
        <v>0.19505494505494506</v>
      </c>
      <c r="N8184">
        <f t="shared" si="679"/>
        <v>0</v>
      </c>
      <c r="O8184">
        <f t="shared" si="677"/>
        <v>0</v>
      </c>
      <c r="P8184">
        <f t="shared" si="680"/>
        <v>364</v>
      </c>
    </row>
    <row r="8185" spans="10:16" x14ac:dyDescent="0.25">
      <c r="J8185" t="s">
        <v>0</v>
      </c>
      <c r="K8185" s="3" t="e">
        <f t="shared" si="678"/>
        <v>#VALUE!</v>
      </c>
      <c r="L8185">
        <v>71</v>
      </c>
      <c r="M8185">
        <f t="shared" si="676"/>
        <v>0.19505494505494506</v>
      </c>
      <c r="N8185">
        <f t="shared" si="679"/>
        <v>0</v>
      </c>
      <c r="O8185">
        <f t="shared" si="677"/>
        <v>0</v>
      </c>
      <c r="P8185">
        <f t="shared" si="680"/>
        <v>364</v>
      </c>
    </row>
    <row r="8186" spans="10:16" x14ac:dyDescent="0.25">
      <c r="K8186" s="3">
        <f t="shared" si="678"/>
        <v>33965</v>
      </c>
      <c r="L8186">
        <v>71</v>
      </c>
      <c r="M8186">
        <f t="shared" si="676"/>
        <v>0.19505494505494506</v>
      </c>
      <c r="N8186">
        <f t="shared" si="679"/>
        <v>0</v>
      </c>
      <c r="O8186">
        <f t="shared" si="677"/>
        <v>0</v>
      </c>
      <c r="P8186">
        <f t="shared" si="680"/>
        <v>364</v>
      </c>
    </row>
    <row r="8187" spans="10:16" x14ac:dyDescent="0.25">
      <c r="J8187" t="s">
        <v>0</v>
      </c>
      <c r="K8187" s="3" t="e">
        <f t="shared" si="678"/>
        <v>#VALUE!</v>
      </c>
      <c r="L8187">
        <v>71</v>
      </c>
      <c r="M8187">
        <f t="shared" si="676"/>
        <v>0.19505494505494506</v>
      </c>
      <c r="N8187">
        <f t="shared" si="679"/>
        <v>0</v>
      </c>
      <c r="O8187">
        <f t="shared" si="677"/>
        <v>0</v>
      </c>
      <c r="P8187">
        <f t="shared" si="680"/>
        <v>364</v>
      </c>
    </row>
    <row r="8188" spans="10:16" x14ac:dyDescent="0.25">
      <c r="K8188" s="3">
        <f t="shared" si="678"/>
        <v>33965</v>
      </c>
      <c r="L8188">
        <v>71</v>
      </c>
      <c r="M8188">
        <f t="shared" si="676"/>
        <v>0.19505494505494506</v>
      </c>
      <c r="N8188">
        <f t="shared" si="679"/>
        <v>0</v>
      </c>
      <c r="O8188">
        <f t="shared" si="677"/>
        <v>0</v>
      </c>
      <c r="P8188">
        <f t="shared" si="680"/>
        <v>364</v>
      </c>
    </row>
    <row r="8189" spans="10:16" x14ac:dyDescent="0.25">
      <c r="J8189" t="s">
        <v>0</v>
      </c>
      <c r="K8189" s="3" t="e">
        <f t="shared" si="678"/>
        <v>#VALUE!</v>
      </c>
      <c r="L8189">
        <v>71</v>
      </c>
      <c r="M8189">
        <f t="shared" si="676"/>
        <v>0.19505494505494506</v>
      </c>
      <c r="N8189">
        <f t="shared" si="679"/>
        <v>0</v>
      </c>
      <c r="O8189">
        <f t="shared" si="677"/>
        <v>0</v>
      </c>
      <c r="P8189">
        <f t="shared" si="680"/>
        <v>364</v>
      </c>
    </row>
    <row r="8190" spans="10:16" x14ac:dyDescent="0.25">
      <c r="K8190" s="3">
        <f t="shared" si="678"/>
        <v>33965</v>
      </c>
      <c r="L8190">
        <v>71</v>
      </c>
      <c r="M8190">
        <f t="shared" si="676"/>
        <v>0.19505494505494506</v>
      </c>
      <c r="N8190">
        <f t="shared" si="679"/>
        <v>0</v>
      </c>
      <c r="O8190">
        <f t="shared" si="677"/>
        <v>0</v>
      </c>
      <c r="P8190">
        <f t="shared" si="680"/>
        <v>364</v>
      </c>
    </row>
    <row r="8191" spans="10:16" x14ac:dyDescent="0.25">
      <c r="J8191" t="s">
        <v>0</v>
      </c>
      <c r="K8191" s="3" t="e">
        <f t="shared" si="678"/>
        <v>#VALUE!</v>
      </c>
      <c r="L8191">
        <v>71</v>
      </c>
      <c r="M8191">
        <f t="shared" si="676"/>
        <v>0.19505494505494506</v>
      </c>
      <c r="N8191">
        <f t="shared" si="679"/>
        <v>0</v>
      </c>
      <c r="O8191">
        <f t="shared" si="677"/>
        <v>0</v>
      </c>
      <c r="P8191">
        <f t="shared" si="680"/>
        <v>364</v>
      </c>
    </row>
    <row r="8192" spans="10:16" x14ac:dyDescent="0.25">
      <c r="K8192" s="3">
        <f t="shared" si="678"/>
        <v>33965</v>
      </c>
      <c r="L8192">
        <v>71</v>
      </c>
      <c r="M8192">
        <f t="shared" si="676"/>
        <v>0.19505494505494506</v>
      </c>
      <c r="N8192">
        <f t="shared" si="679"/>
        <v>0</v>
      </c>
      <c r="O8192">
        <f t="shared" si="677"/>
        <v>0</v>
      </c>
      <c r="P8192">
        <f t="shared" si="680"/>
        <v>364</v>
      </c>
    </row>
    <row r="8193" spans="10:16" x14ac:dyDescent="0.25">
      <c r="J8193" t="s">
        <v>0</v>
      </c>
      <c r="K8193" s="3" t="e">
        <f t="shared" si="678"/>
        <v>#VALUE!</v>
      </c>
      <c r="L8193">
        <v>71</v>
      </c>
      <c r="M8193">
        <f t="shared" si="676"/>
        <v>0.19505494505494506</v>
      </c>
      <c r="N8193">
        <f t="shared" si="679"/>
        <v>0</v>
      </c>
      <c r="O8193">
        <f t="shared" si="677"/>
        <v>0</v>
      </c>
      <c r="P8193">
        <f t="shared" si="680"/>
        <v>364</v>
      </c>
    </row>
    <row r="8194" spans="10:16" x14ac:dyDescent="0.25">
      <c r="K8194" s="3">
        <f t="shared" si="678"/>
        <v>33965</v>
      </c>
      <c r="L8194">
        <v>71</v>
      </c>
      <c r="M8194">
        <f t="shared" si="676"/>
        <v>0.19505494505494506</v>
      </c>
      <c r="N8194">
        <f t="shared" si="679"/>
        <v>0</v>
      </c>
      <c r="O8194">
        <f t="shared" si="677"/>
        <v>0</v>
      </c>
      <c r="P8194">
        <f t="shared" si="680"/>
        <v>364</v>
      </c>
    </row>
    <row r="8195" spans="10:16" x14ac:dyDescent="0.25">
      <c r="J8195" t="s">
        <v>0</v>
      </c>
      <c r="K8195" s="3" t="e">
        <f t="shared" si="678"/>
        <v>#VALUE!</v>
      </c>
      <c r="L8195">
        <v>71</v>
      </c>
      <c r="M8195">
        <f t="shared" si="676"/>
        <v>0.19505494505494506</v>
      </c>
      <c r="N8195">
        <f t="shared" si="679"/>
        <v>0</v>
      </c>
      <c r="O8195">
        <f t="shared" si="677"/>
        <v>0</v>
      </c>
      <c r="P8195">
        <f t="shared" si="680"/>
        <v>364</v>
      </c>
    </row>
    <row r="8196" spans="10:16" x14ac:dyDescent="0.25">
      <c r="K8196" s="3">
        <f t="shared" si="678"/>
        <v>33965</v>
      </c>
      <c r="L8196">
        <v>71</v>
      </c>
      <c r="M8196">
        <f t="shared" si="676"/>
        <v>0.19505494505494506</v>
      </c>
      <c r="N8196">
        <f t="shared" si="679"/>
        <v>0</v>
      </c>
      <c r="O8196">
        <f t="shared" si="677"/>
        <v>0</v>
      </c>
      <c r="P8196">
        <f t="shared" si="680"/>
        <v>364</v>
      </c>
    </row>
    <row r="8197" spans="10:16" x14ac:dyDescent="0.25">
      <c r="J8197" t="s">
        <v>0</v>
      </c>
      <c r="K8197" s="3" t="e">
        <f t="shared" si="678"/>
        <v>#VALUE!</v>
      </c>
      <c r="L8197">
        <v>71</v>
      </c>
      <c r="M8197">
        <f t="shared" si="676"/>
        <v>0.19505494505494506</v>
      </c>
      <c r="N8197">
        <f t="shared" si="679"/>
        <v>0</v>
      </c>
      <c r="O8197">
        <f t="shared" si="677"/>
        <v>0</v>
      </c>
      <c r="P8197">
        <f t="shared" si="680"/>
        <v>364</v>
      </c>
    </row>
    <row r="8198" spans="10:16" x14ac:dyDescent="0.25">
      <c r="K8198" s="3">
        <f t="shared" si="678"/>
        <v>33965</v>
      </c>
      <c r="L8198">
        <v>71</v>
      </c>
      <c r="M8198">
        <f t="shared" si="676"/>
        <v>0.19505494505494506</v>
      </c>
      <c r="N8198">
        <f t="shared" si="679"/>
        <v>0</v>
      </c>
      <c r="O8198">
        <f t="shared" si="677"/>
        <v>0</v>
      </c>
      <c r="P8198">
        <f t="shared" si="680"/>
        <v>364</v>
      </c>
    </row>
    <row r="8199" spans="10:16" x14ac:dyDescent="0.25">
      <c r="J8199" t="s">
        <v>0</v>
      </c>
      <c r="K8199" s="3" t="e">
        <f t="shared" si="678"/>
        <v>#VALUE!</v>
      </c>
      <c r="L8199">
        <v>71</v>
      </c>
      <c r="M8199">
        <f t="shared" si="676"/>
        <v>0.19505494505494506</v>
      </c>
      <c r="N8199">
        <f t="shared" si="679"/>
        <v>0</v>
      </c>
      <c r="O8199">
        <f t="shared" si="677"/>
        <v>0</v>
      </c>
      <c r="P8199">
        <f t="shared" si="680"/>
        <v>364</v>
      </c>
    </row>
    <row r="8200" spans="10:16" x14ac:dyDescent="0.25">
      <c r="K8200" s="3">
        <f t="shared" si="678"/>
        <v>33965</v>
      </c>
      <c r="L8200">
        <v>71</v>
      </c>
      <c r="M8200">
        <f t="shared" ref="M8200:M8263" si="681">L8200/P8200</f>
        <v>0.19505494505494506</v>
      </c>
      <c r="N8200">
        <f t="shared" si="679"/>
        <v>0</v>
      </c>
      <c r="O8200">
        <f t="shared" ref="O8200:O8263" si="682">ROUND(N8200,1)</f>
        <v>0</v>
      </c>
      <c r="P8200">
        <f t="shared" si="680"/>
        <v>364</v>
      </c>
    </row>
    <row r="8201" spans="10:16" x14ac:dyDescent="0.25">
      <c r="J8201" t="s">
        <v>0</v>
      </c>
      <c r="K8201" s="3" t="e">
        <f t="shared" ref="K8201:K8264" si="683">$K$7+J8201</f>
        <v>#VALUE!</v>
      </c>
      <c r="L8201">
        <v>71</v>
      </c>
      <c r="M8201">
        <f t="shared" si="681"/>
        <v>0.19505494505494506</v>
      </c>
      <c r="N8201">
        <f t="shared" ref="N8201:N8264" si="684">INT(M8201)</f>
        <v>0</v>
      </c>
      <c r="O8201">
        <f t="shared" si="682"/>
        <v>0</v>
      </c>
      <c r="P8201">
        <f t="shared" si="680"/>
        <v>364</v>
      </c>
    </row>
    <row r="8202" spans="10:16" x14ac:dyDescent="0.25">
      <c r="K8202" s="3">
        <f t="shared" si="683"/>
        <v>33965</v>
      </c>
      <c r="L8202">
        <v>71</v>
      </c>
      <c r="M8202">
        <f t="shared" si="681"/>
        <v>0.19505494505494506</v>
      </c>
      <c r="N8202">
        <f t="shared" si="684"/>
        <v>0</v>
      </c>
      <c r="O8202">
        <f t="shared" si="682"/>
        <v>0</v>
      </c>
      <c r="P8202">
        <f t="shared" si="680"/>
        <v>364</v>
      </c>
    </row>
    <row r="8203" spans="10:16" x14ac:dyDescent="0.25">
      <c r="J8203" t="s">
        <v>0</v>
      </c>
      <c r="K8203" s="3" t="e">
        <f t="shared" si="683"/>
        <v>#VALUE!</v>
      </c>
      <c r="L8203">
        <v>71</v>
      </c>
      <c r="M8203">
        <f t="shared" si="681"/>
        <v>0.19505494505494506</v>
      </c>
      <c r="N8203">
        <f t="shared" si="684"/>
        <v>0</v>
      </c>
      <c r="O8203">
        <f t="shared" si="682"/>
        <v>0</v>
      </c>
      <c r="P8203">
        <f t="shared" si="680"/>
        <v>364</v>
      </c>
    </row>
    <row r="8204" spans="10:16" x14ac:dyDescent="0.25">
      <c r="K8204" s="3">
        <f t="shared" si="683"/>
        <v>33965</v>
      </c>
      <c r="L8204">
        <v>71</v>
      </c>
      <c r="M8204">
        <f t="shared" si="681"/>
        <v>0.19505494505494506</v>
      </c>
      <c r="N8204">
        <f t="shared" si="684"/>
        <v>0</v>
      </c>
      <c r="O8204">
        <f t="shared" si="682"/>
        <v>0</v>
      </c>
      <c r="P8204">
        <f t="shared" si="680"/>
        <v>364</v>
      </c>
    </row>
    <row r="8205" spans="10:16" x14ac:dyDescent="0.25">
      <c r="J8205" t="s">
        <v>0</v>
      </c>
      <c r="K8205" s="3" t="e">
        <f t="shared" si="683"/>
        <v>#VALUE!</v>
      </c>
      <c r="L8205">
        <v>71</v>
      </c>
      <c r="M8205">
        <f t="shared" si="681"/>
        <v>0.19505494505494506</v>
      </c>
      <c r="N8205">
        <f t="shared" si="684"/>
        <v>0</v>
      </c>
      <c r="O8205">
        <f t="shared" si="682"/>
        <v>0</v>
      </c>
      <c r="P8205">
        <f t="shared" si="680"/>
        <v>364</v>
      </c>
    </row>
    <row r="8206" spans="10:16" x14ac:dyDescent="0.25">
      <c r="K8206" s="3">
        <f t="shared" si="683"/>
        <v>33965</v>
      </c>
      <c r="L8206">
        <v>71</v>
      </c>
      <c r="M8206">
        <f t="shared" si="681"/>
        <v>0.19505494505494506</v>
      </c>
      <c r="N8206">
        <f t="shared" si="684"/>
        <v>0</v>
      </c>
      <c r="O8206">
        <f t="shared" si="682"/>
        <v>0</v>
      </c>
      <c r="P8206">
        <f t="shared" si="680"/>
        <v>364</v>
      </c>
    </row>
    <row r="8207" spans="10:16" x14ac:dyDescent="0.25">
      <c r="J8207" t="s">
        <v>0</v>
      </c>
      <c r="K8207" s="3" t="e">
        <f t="shared" si="683"/>
        <v>#VALUE!</v>
      </c>
      <c r="L8207">
        <v>71</v>
      </c>
      <c r="M8207">
        <f t="shared" si="681"/>
        <v>0.19505494505494506</v>
      </c>
      <c r="N8207">
        <f t="shared" si="684"/>
        <v>0</v>
      </c>
      <c r="O8207">
        <f t="shared" si="682"/>
        <v>0</v>
      </c>
      <c r="P8207">
        <f t="shared" si="680"/>
        <v>364</v>
      </c>
    </row>
    <row r="8208" spans="10:16" x14ac:dyDescent="0.25">
      <c r="K8208" s="3">
        <f t="shared" si="683"/>
        <v>33965</v>
      </c>
      <c r="L8208">
        <v>71</v>
      </c>
      <c r="M8208">
        <f t="shared" si="681"/>
        <v>0.19505494505494506</v>
      </c>
      <c r="N8208">
        <f t="shared" si="684"/>
        <v>0</v>
      </c>
      <c r="O8208">
        <f t="shared" si="682"/>
        <v>0</v>
      </c>
      <c r="P8208">
        <f t="shared" si="680"/>
        <v>364</v>
      </c>
    </row>
    <row r="8209" spans="10:16" x14ac:dyDescent="0.25">
      <c r="J8209" t="s">
        <v>0</v>
      </c>
      <c r="K8209" s="3" t="e">
        <f t="shared" si="683"/>
        <v>#VALUE!</v>
      </c>
      <c r="L8209">
        <v>71</v>
      </c>
      <c r="M8209">
        <f t="shared" si="681"/>
        <v>0.19505494505494506</v>
      </c>
      <c r="N8209">
        <f t="shared" si="684"/>
        <v>0</v>
      </c>
      <c r="O8209">
        <f t="shared" si="682"/>
        <v>0</v>
      </c>
      <c r="P8209">
        <f t="shared" si="680"/>
        <v>364</v>
      </c>
    </row>
    <row r="8210" spans="10:16" x14ac:dyDescent="0.25">
      <c r="K8210" s="3">
        <f t="shared" si="683"/>
        <v>33965</v>
      </c>
      <c r="L8210">
        <v>71</v>
      </c>
      <c r="M8210">
        <f t="shared" si="681"/>
        <v>0.19505494505494506</v>
      </c>
      <c r="N8210">
        <f t="shared" si="684"/>
        <v>0</v>
      </c>
      <c r="O8210">
        <f t="shared" si="682"/>
        <v>0</v>
      </c>
      <c r="P8210">
        <f t="shared" si="680"/>
        <v>364</v>
      </c>
    </row>
    <row r="8211" spans="10:16" x14ac:dyDescent="0.25">
      <c r="J8211" t="s">
        <v>0</v>
      </c>
      <c r="K8211" s="3" t="e">
        <f t="shared" si="683"/>
        <v>#VALUE!</v>
      </c>
      <c r="L8211">
        <v>71</v>
      </c>
      <c r="M8211">
        <f t="shared" si="681"/>
        <v>0.19505494505494506</v>
      </c>
      <c r="N8211">
        <f t="shared" si="684"/>
        <v>0</v>
      </c>
      <c r="O8211">
        <f t="shared" si="682"/>
        <v>0</v>
      </c>
      <c r="P8211">
        <f t="shared" si="680"/>
        <v>364</v>
      </c>
    </row>
    <row r="8212" spans="10:16" x14ac:dyDescent="0.25">
      <c r="K8212" s="3">
        <f t="shared" si="683"/>
        <v>33965</v>
      </c>
      <c r="L8212">
        <v>71</v>
      </c>
      <c r="M8212">
        <f t="shared" si="681"/>
        <v>0.19505494505494506</v>
      </c>
      <c r="N8212">
        <f t="shared" si="684"/>
        <v>0</v>
      </c>
      <c r="O8212">
        <f t="shared" si="682"/>
        <v>0</v>
      </c>
      <c r="P8212">
        <f t="shared" si="680"/>
        <v>364</v>
      </c>
    </row>
    <row r="8213" spans="10:16" x14ac:dyDescent="0.25">
      <c r="J8213" t="s">
        <v>0</v>
      </c>
      <c r="K8213" s="3" t="e">
        <f t="shared" si="683"/>
        <v>#VALUE!</v>
      </c>
      <c r="L8213">
        <v>71</v>
      </c>
      <c r="M8213">
        <f t="shared" si="681"/>
        <v>0.19505494505494506</v>
      </c>
      <c r="N8213">
        <f t="shared" si="684"/>
        <v>0</v>
      </c>
      <c r="O8213">
        <f t="shared" si="682"/>
        <v>0</v>
      </c>
      <c r="P8213">
        <f t="shared" si="680"/>
        <v>364</v>
      </c>
    </row>
    <row r="8214" spans="10:16" x14ac:dyDescent="0.25">
      <c r="K8214" s="3">
        <f t="shared" si="683"/>
        <v>33965</v>
      </c>
      <c r="L8214">
        <v>71</v>
      </c>
      <c r="M8214">
        <f t="shared" si="681"/>
        <v>0.19505494505494506</v>
      </c>
      <c r="N8214">
        <f t="shared" si="684"/>
        <v>0</v>
      </c>
      <c r="O8214">
        <f t="shared" si="682"/>
        <v>0</v>
      </c>
      <c r="P8214">
        <f t="shared" si="680"/>
        <v>364</v>
      </c>
    </row>
    <row r="8215" spans="10:16" x14ac:dyDescent="0.25">
      <c r="J8215" t="s">
        <v>0</v>
      </c>
      <c r="K8215" s="3" t="e">
        <f t="shared" si="683"/>
        <v>#VALUE!</v>
      </c>
      <c r="L8215">
        <v>71</v>
      </c>
      <c r="M8215">
        <f t="shared" si="681"/>
        <v>0.19505494505494506</v>
      </c>
      <c r="N8215">
        <f t="shared" si="684"/>
        <v>0</v>
      </c>
      <c r="O8215">
        <f t="shared" si="682"/>
        <v>0</v>
      </c>
      <c r="P8215">
        <f t="shared" si="680"/>
        <v>364</v>
      </c>
    </row>
    <row r="8216" spans="10:16" x14ac:dyDescent="0.25">
      <c r="K8216" s="3">
        <f t="shared" si="683"/>
        <v>33965</v>
      </c>
      <c r="L8216">
        <v>71</v>
      </c>
      <c r="M8216">
        <f t="shared" si="681"/>
        <v>0.19505494505494506</v>
      </c>
      <c r="N8216">
        <f t="shared" si="684"/>
        <v>0</v>
      </c>
      <c r="O8216">
        <f t="shared" si="682"/>
        <v>0</v>
      </c>
      <c r="P8216">
        <f t="shared" si="680"/>
        <v>364</v>
      </c>
    </row>
    <row r="8217" spans="10:16" x14ac:dyDescent="0.25">
      <c r="J8217" t="s">
        <v>0</v>
      </c>
      <c r="K8217" s="3" t="e">
        <f t="shared" si="683"/>
        <v>#VALUE!</v>
      </c>
      <c r="L8217">
        <v>71</v>
      </c>
      <c r="M8217">
        <f t="shared" si="681"/>
        <v>0.19505494505494506</v>
      </c>
      <c r="N8217">
        <f t="shared" si="684"/>
        <v>0</v>
      </c>
      <c r="O8217">
        <f t="shared" si="682"/>
        <v>0</v>
      </c>
      <c r="P8217">
        <f t="shared" si="680"/>
        <v>364</v>
      </c>
    </row>
    <row r="8218" spans="10:16" x14ac:dyDescent="0.25">
      <c r="K8218" s="3">
        <f t="shared" si="683"/>
        <v>33965</v>
      </c>
      <c r="L8218">
        <v>71</v>
      </c>
      <c r="M8218">
        <f t="shared" si="681"/>
        <v>0.19505494505494506</v>
      </c>
      <c r="N8218">
        <f t="shared" si="684"/>
        <v>0</v>
      </c>
      <c r="O8218">
        <f t="shared" si="682"/>
        <v>0</v>
      </c>
      <c r="P8218">
        <f t="shared" si="680"/>
        <v>364</v>
      </c>
    </row>
    <row r="8219" spans="10:16" x14ac:dyDescent="0.25">
      <c r="J8219" t="s">
        <v>0</v>
      </c>
      <c r="K8219" s="3" t="e">
        <f t="shared" si="683"/>
        <v>#VALUE!</v>
      </c>
      <c r="L8219">
        <v>71</v>
      </c>
      <c r="M8219">
        <f t="shared" si="681"/>
        <v>0.19505494505494506</v>
      </c>
      <c r="N8219">
        <f t="shared" si="684"/>
        <v>0</v>
      </c>
      <c r="O8219">
        <f t="shared" si="682"/>
        <v>0</v>
      </c>
      <c r="P8219">
        <f t="shared" si="680"/>
        <v>364</v>
      </c>
    </row>
    <row r="8220" spans="10:16" x14ac:dyDescent="0.25">
      <c r="K8220" s="3">
        <f t="shared" si="683"/>
        <v>33965</v>
      </c>
      <c r="L8220">
        <v>71</v>
      </c>
      <c r="M8220">
        <f t="shared" si="681"/>
        <v>0.19505494505494506</v>
      </c>
      <c r="N8220">
        <f t="shared" si="684"/>
        <v>0</v>
      </c>
      <c r="O8220">
        <f t="shared" si="682"/>
        <v>0</v>
      </c>
      <c r="P8220">
        <f t="shared" si="680"/>
        <v>364</v>
      </c>
    </row>
    <row r="8221" spans="10:16" x14ac:dyDescent="0.25">
      <c r="J8221" t="s">
        <v>0</v>
      </c>
      <c r="K8221" s="3" t="e">
        <f t="shared" si="683"/>
        <v>#VALUE!</v>
      </c>
      <c r="L8221">
        <v>71</v>
      </c>
      <c r="M8221">
        <f t="shared" si="681"/>
        <v>0.19505494505494506</v>
      </c>
      <c r="N8221">
        <f t="shared" si="684"/>
        <v>0</v>
      </c>
      <c r="O8221">
        <f t="shared" si="682"/>
        <v>0</v>
      </c>
      <c r="P8221">
        <f t="shared" si="680"/>
        <v>364</v>
      </c>
    </row>
    <row r="8222" spans="10:16" x14ac:dyDescent="0.25">
      <c r="K8222" s="3">
        <f t="shared" si="683"/>
        <v>33965</v>
      </c>
      <c r="L8222">
        <v>71</v>
      </c>
      <c r="M8222">
        <f t="shared" si="681"/>
        <v>0.19505494505494506</v>
      </c>
      <c r="N8222">
        <f t="shared" si="684"/>
        <v>0</v>
      </c>
      <c r="O8222">
        <f t="shared" si="682"/>
        <v>0</v>
      </c>
      <c r="P8222">
        <f t="shared" si="680"/>
        <v>364</v>
      </c>
    </row>
    <row r="8223" spans="10:16" x14ac:dyDescent="0.25">
      <c r="J8223" t="s">
        <v>0</v>
      </c>
      <c r="K8223" s="3" t="e">
        <f t="shared" si="683"/>
        <v>#VALUE!</v>
      </c>
      <c r="L8223">
        <v>71</v>
      </c>
      <c r="M8223">
        <f t="shared" si="681"/>
        <v>0.19505494505494506</v>
      </c>
      <c r="N8223">
        <f t="shared" si="684"/>
        <v>0</v>
      </c>
      <c r="O8223">
        <f t="shared" si="682"/>
        <v>0</v>
      </c>
      <c r="P8223">
        <f t="shared" si="680"/>
        <v>364</v>
      </c>
    </row>
    <row r="8224" spans="10:16" x14ac:dyDescent="0.25">
      <c r="K8224" s="3">
        <f t="shared" si="683"/>
        <v>33965</v>
      </c>
      <c r="L8224">
        <v>71</v>
      </c>
      <c r="M8224">
        <f t="shared" si="681"/>
        <v>0.19505494505494506</v>
      </c>
      <c r="N8224">
        <f t="shared" si="684"/>
        <v>0</v>
      </c>
      <c r="O8224">
        <f t="shared" si="682"/>
        <v>0</v>
      </c>
      <c r="P8224">
        <f t="shared" si="680"/>
        <v>364</v>
      </c>
    </row>
    <row r="8225" spans="10:16" x14ac:dyDescent="0.25">
      <c r="J8225" t="s">
        <v>0</v>
      </c>
      <c r="K8225" s="3" t="e">
        <f t="shared" si="683"/>
        <v>#VALUE!</v>
      </c>
      <c r="L8225">
        <v>71</v>
      </c>
      <c r="M8225">
        <f t="shared" si="681"/>
        <v>0.19505494505494506</v>
      </c>
      <c r="N8225">
        <f t="shared" si="684"/>
        <v>0</v>
      </c>
      <c r="O8225">
        <f t="shared" si="682"/>
        <v>0</v>
      </c>
      <c r="P8225">
        <f t="shared" si="680"/>
        <v>364</v>
      </c>
    </row>
    <row r="8226" spans="10:16" x14ac:dyDescent="0.25">
      <c r="K8226" s="3">
        <f t="shared" si="683"/>
        <v>33965</v>
      </c>
      <c r="L8226">
        <v>71</v>
      </c>
      <c r="M8226">
        <f t="shared" si="681"/>
        <v>0.19505494505494506</v>
      </c>
      <c r="N8226">
        <f t="shared" si="684"/>
        <v>0</v>
      </c>
      <c r="O8226">
        <f t="shared" si="682"/>
        <v>0</v>
      </c>
      <c r="P8226">
        <f t="shared" si="680"/>
        <v>364</v>
      </c>
    </row>
    <row r="8227" spans="10:16" x14ac:dyDescent="0.25">
      <c r="J8227" t="s">
        <v>0</v>
      </c>
      <c r="K8227" s="3" t="e">
        <f t="shared" si="683"/>
        <v>#VALUE!</v>
      </c>
      <c r="L8227">
        <v>71</v>
      </c>
      <c r="M8227">
        <f t="shared" si="681"/>
        <v>0.19505494505494506</v>
      </c>
      <c r="N8227">
        <f t="shared" si="684"/>
        <v>0</v>
      </c>
      <c r="O8227">
        <f t="shared" si="682"/>
        <v>0</v>
      </c>
      <c r="P8227">
        <f t="shared" si="680"/>
        <v>364</v>
      </c>
    </row>
    <row r="8228" spans="10:16" x14ac:dyDescent="0.25">
      <c r="K8228" s="3">
        <f t="shared" si="683"/>
        <v>33965</v>
      </c>
      <c r="L8228">
        <v>71</v>
      </c>
      <c r="M8228">
        <f t="shared" si="681"/>
        <v>0.19505494505494506</v>
      </c>
      <c r="N8228">
        <f t="shared" si="684"/>
        <v>0</v>
      </c>
      <c r="O8228">
        <f t="shared" si="682"/>
        <v>0</v>
      </c>
      <c r="P8228">
        <f t="shared" si="680"/>
        <v>364</v>
      </c>
    </row>
    <row r="8229" spans="10:16" x14ac:dyDescent="0.25">
      <c r="J8229" t="s">
        <v>0</v>
      </c>
      <c r="K8229" s="3" t="e">
        <f t="shared" si="683"/>
        <v>#VALUE!</v>
      </c>
      <c r="L8229">
        <v>71</v>
      </c>
      <c r="M8229">
        <f t="shared" si="681"/>
        <v>0.19505494505494506</v>
      </c>
      <c r="N8229">
        <f t="shared" si="684"/>
        <v>0</v>
      </c>
      <c r="O8229">
        <f t="shared" si="682"/>
        <v>0</v>
      </c>
      <c r="P8229">
        <f t="shared" si="680"/>
        <v>364</v>
      </c>
    </row>
    <row r="8230" spans="10:16" x14ac:dyDescent="0.25">
      <c r="K8230" s="3">
        <f t="shared" si="683"/>
        <v>33965</v>
      </c>
      <c r="L8230">
        <v>71</v>
      </c>
      <c r="M8230">
        <f t="shared" si="681"/>
        <v>0.19505494505494506</v>
      </c>
      <c r="N8230">
        <f t="shared" si="684"/>
        <v>0</v>
      </c>
      <c r="O8230">
        <f t="shared" si="682"/>
        <v>0</v>
      </c>
      <c r="P8230">
        <f t="shared" si="680"/>
        <v>364</v>
      </c>
    </row>
    <row r="8231" spans="10:16" x14ac:dyDescent="0.25">
      <c r="J8231" t="s">
        <v>0</v>
      </c>
      <c r="K8231" s="3" t="e">
        <f t="shared" si="683"/>
        <v>#VALUE!</v>
      </c>
      <c r="L8231">
        <v>71</v>
      </c>
      <c r="M8231">
        <f t="shared" si="681"/>
        <v>0.19505494505494506</v>
      </c>
      <c r="N8231">
        <f t="shared" si="684"/>
        <v>0</v>
      </c>
      <c r="O8231">
        <f t="shared" si="682"/>
        <v>0</v>
      </c>
      <c r="P8231">
        <f t="shared" si="680"/>
        <v>364</v>
      </c>
    </row>
    <row r="8232" spans="10:16" x14ac:dyDescent="0.25">
      <c r="K8232" s="3">
        <f t="shared" si="683"/>
        <v>33965</v>
      </c>
      <c r="L8232">
        <v>71</v>
      </c>
      <c r="M8232">
        <f t="shared" si="681"/>
        <v>0.19505494505494506</v>
      </c>
      <c r="N8232">
        <f t="shared" si="684"/>
        <v>0</v>
      </c>
      <c r="O8232">
        <f t="shared" si="682"/>
        <v>0</v>
      </c>
      <c r="P8232">
        <f t="shared" si="680"/>
        <v>364</v>
      </c>
    </row>
    <row r="8233" spans="10:16" x14ac:dyDescent="0.25">
      <c r="J8233" t="s">
        <v>0</v>
      </c>
      <c r="K8233" s="3" t="e">
        <f t="shared" si="683"/>
        <v>#VALUE!</v>
      </c>
      <c r="L8233">
        <v>71</v>
      </c>
      <c r="M8233">
        <f t="shared" si="681"/>
        <v>0.19505494505494506</v>
      </c>
      <c r="N8233">
        <f t="shared" si="684"/>
        <v>0</v>
      </c>
      <c r="O8233">
        <f t="shared" si="682"/>
        <v>0</v>
      </c>
      <c r="P8233">
        <f t="shared" si="680"/>
        <v>364</v>
      </c>
    </row>
    <row r="8234" spans="10:16" x14ac:dyDescent="0.25">
      <c r="K8234" s="3">
        <f t="shared" si="683"/>
        <v>33965</v>
      </c>
      <c r="L8234">
        <v>71</v>
      </c>
      <c r="M8234">
        <f t="shared" si="681"/>
        <v>0.19505494505494506</v>
      </c>
      <c r="N8234">
        <f t="shared" si="684"/>
        <v>0</v>
      </c>
      <c r="O8234">
        <f t="shared" si="682"/>
        <v>0</v>
      </c>
      <c r="P8234">
        <f t="shared" si="680"/>
        <v>364</v>
      </c>
    </row>
    <row r="8235" spans="10:16" x14ac:dyDescent="0.25">
      <c r="J8235" t="s">
        <v>0</v>
      </c>
      <c r="K8235" s="3" t="e">
        <f t="shared" si="683"/>
        <v>#VALUE!</v>
      </c>
      <c r="L8235">
        <v>71</v>
      </c>
      <c r="M8235">
        <f t="shared" si="681"/>
        <v>0.19505494505494506</v>
      </c>
      <c r="N8235">
        <f t="shared" si="684"/>
        <v>0</v>
      </c>
      <c r="O8235">
        <f t="shared" si="682"/>
        <v>0</v>
      </c>
      <c r="P8235">
        <f t="shared" ref="P8235:P8298" si="685">DATE(2015,12,26)-DATE(2014,12,27)</f>
        <v>364</v>
      </c>
    </row>
    <row r="8236" spans="10:16" x14ac:dyDescent="0.25">
      <c r="K8236" s="3">
        <f t="shared" si="683"/>
        <v>33965</v>
      </c>
      <c r="L8236">
        <v>71</v>
      </c>
      <c r="M8236">
        <f t="shared" si="681"/>
        <v>0.19505494505494506</v>
      </c>
      <c r="N8236">
        <f t="shared" si="684"/>
        <v>0</v>
      </c>
      <c r="O8236">
        <f t="shared" si="682"/>
        <v>0</v>
      </c>
      <c r="P8236">
        <f t="shared" si="685"/>
        <v>364</v>
      </c>
    </row>
    <row r="8237" spans="10:16" x14ac:dyDescent="0.25">
      <c r="J8237" t="s">
        <v>0</v>
      </c>
      <c r="K8237" s="3" t="e">
        <f t="shared" si="683"/>
        <v>#VALUE!</v>
      </c>
      <c r="L8237">
        <v>71</v>
      </c>
      <c r="M8237">
        <f t="shared" si="681"/>
        <v>0.19505494505494506</v>
      </c>
      <c r="N8237">
        <f t="shared" si="684"/>
        <v>0</v>
      </c>
      <c r="O8237">
        <f t="shared" si="682"/>
        <v>0</v>
      </c>
      <c r="P8237">
        <f t="shared" si="685"/>
        <v>364</v>
      </c>
    </row>
    <row r="8238" spans="10:16" x14ac:dyDescent="0.25">
      <c r="K8238" s="3">
        <f t="shared" si="683"/>
        <v>33965</v>
      </c>
      <c r="L8238">
        <v>71</v>
      </c>
      <c r="M8238">
        <f t="shared" si="681"/>
        <v>0.19505494505494506</v>
      </c>
      <c r="N8238">
        <f t="shared" si="684"/>
        <v>0</v>
      </c>
      <c r="O8238">
        <f t="shared" si="682"/>
        <v>0</v>
      </c>
      <c r="P8238">
        <f t="shared" si="685"/>
        <v>364</v>
      </c>
    </row>
    <row r="8239" spans="10:16" x14ac:dyDescent="0.25">
      <c r="J8239" t="s">
        <v>0</v>
      </c>
      <c r="K8239" s="3" t="e">
        <f t="shared" si="683"/>
        <v>#VALUE!</v>
      </c>
      <c r="L8239">
        <v>71</v>
      </c>
      <c r="M8239">
        <f t="shared" si="681"/>
        <v>0.19505494505494506</v>
      </c>
      <c r="N8239">
        <f t="shared" si="684"/>
        <v>0</v>
      </c>
      <c r="O8239">
        <f t="shared" si="682"/>
        <v>0</v>
      </c>
      <c r="P8239">
        <f t="shared" si="685"/>
        <v>364</v>
      </c>
    </row>
    <row r="8240" spans="10:16" x14ac:dyDescent="0.25">
      <c r="K8240" s="3">
        <f t="shared" si="683"/>
        <v>33965</v>
      </c>
      <c r="L8240">
        <v>71</v>
      </c>
      <c r="M8240">
        <f t="shared" si="681"/>
        <v>0.19505494505494506</v>
      </c>
      <c r="N8240">
        <f t="shared" si="684"/>
        <v>0</v>
      </c>
      <c r="O8240">
        <f t="shared" si="682"/>
        <v>0</v>
      </c>
      <c r="P8240">
        <f t="shared" si="685"/>
        <v>364</v>
      </c>
    </row>
    <row r="8241" spans="10:16" x14ac:dyDescent="0.25">
      <c r="J8241" t="s">
        <v>0</v>
      </c>
      <c r="K8241" s="3" t="e">
        <f t="shared" si="683"/>
        <v>#VALUE!</v>
      </c>
      <c r="L8241">
        <v>71</v>
      </c>
      <c r="M8241">
        <f t="shared" si="681"/>
        <v>0.19505494505494506</v>
      </c>
      <c r="N8241">
        <f t="shared" si="684"/>
        <v>0</v>
      </c>
      <c r="O8241">
        <f t="shared" si="682"/>
        <v>0</v>
      </c>
      <c r="P8241">
        <f t="shared" si="685"/>
        <v>364</v>
      </c>
    </row>
    <row r="8242" spans="10:16" x14ac:dyDescent="0.25">
      <c r="K8242" s="3">
        <f t="shared" si="683"/>
        <v>33965</v>
      </c>
      <c r="L8242">
        <v>71</v>
      </c>
      <c r="M8242">
        <f t="shared" si="681"/>
        <v>0.19505494505494506</v>
      </c>
      <c r="N8242">
        <f t="shared" si="684"/>
        <v>0</v>
      </c>
      <c r="O8242">
        <f t="shared" si="682"/>
        <v>0</v>
      </c>
      <c r="P8242">
        <f t="shared" si="685"/>
        <v>364</v>
      </c>
    </row>
    <row r="8243" spans="10:16" x14ac:dyDescent="0.25">
      <c r="J8243" t="s">
        <v>0</v>
      </c>
      <c r="K8243" s="3" t="e">
        <f t="shared" si="683"/>
        <v>#VALUE!</v>
      </c>
      <c r="L8243">
        <v>71</v>
      </c>
      <c r="M8243">
        <f t="shared" si="681"/>
        <v>0.19505494505494506</v>
      </c>
      <c r="N8243">
        <f t="shared" si="684"/>
        <v>0</v>
      </c>
      <c r="O8243">
        <f t="shared" si="682"/>
        <v>0</v>
      </c>
      <c r="P8243">
        <f t="shared" si="685"/>
        <v>364</v>
      </c>
    </row>
    <row r="8244" spans="10:16" x14ac:dyDescent="0.25">
      <c r="K8244" s="3">
        <f t="shared" si="683"/>
        <v>33965</v>
      </c>
      <c r="L8244">
        <v>71</v>
      </c>
      <c r="M8244">
        <f t="shared" si="681"/>
        <v>0.19505494505494506</v>
      </c>
      <c r="N8244">
        <f t="shared" si="684"/>
        <v>0</v>
      </c>
      <c r="O8244">
        <f t="shared" si="682"/>
        <v>0</v>
      </c>
      <c r="P8244">
        <f t="shared" si="685"/>
        <v>364</v>
      </c>
    </row>
    <row r="8245" spans="10:16" x14ac:dyDescent="0.25">
      <c r="J8245" t="s">
        <v>0</v>
      </c>
      <c r="K8245" s="3" t="e">
        <f t="shared" si="683"/>
        <v>#VALUE!</v>
      </c>
      <c r="L8245">
        <v>71</v>
      </c>
      <c r="M8245">
        <f t="shared" si="681"/>
        <v>0.19505494505494506</v>
      </c>
      <c r="N8245">
        <f t="shared" si="684"/>
        <v>0</v>
      </c>
      <c r="O8245">
        <f t="shared" si="682"/>
        <v>0</v>
      </c>
      <c r="P8245">
        <f t="shared" si="685"/>
        <v>364</v>
      </c>
    </row>
    <row r="8246" spans="10:16" x14ac:dyDescent="0.25">
      <c r="K8246" s="3">
        <f t="shared" si="683"/>
        <v>33965</v>
      </c>
      <c r="L8246">
        <v>71</v>
      </c>
      <c r="M8246">
        <f t="shared" si="681"/>
        <v>0.19505494505494506</v>
      </c>
      <c r="N8246">
        <f t="shared" si="684"/>
        <v>0</v>
      </c>
      <c r="O8246">
        <f t="shared" si="682"/>
        <v>0</v>
      </c>
      <c r="P8246">
        <f t="shared" si="685"/>
        <v>364</v>
      </c>
    </row>
    <row r="8247" spans="10:16" x14ac:dyDescent="0.25">
      <c r="J8247" t="s">
        <v>0</v>
      </c>
      <c r="K8247" s="3" t="e">
        <f t="shared" si="683"/>
        <v>#VALUE!</v>
      </c>
      <c r="L8247">
        <v>71</v>
      </c>
      <c r="M8247">
        <f t="shared" si="681"/>
        <v>0.19505494505494506</v>
      </c>
      <c r="N8247">
        <f t="shared" si="684"/>
        <v>0</v>
      </c>
      <c r="O8247">
        <f t="shared" si="682"/>
        <v>0</v>
      </c>
      <c r="P8247">
        <f t="shared" si="685"/>
        <v>364</v>
      </c>
    </row>
    <row r="8248" spans="10:16" x14ac:dyDescent="0.25">
      <c r="K8248" s="3">
        <f t="shared" si="683"/>
        <v>33965</v>
      </c>
      <c r="L8248">
        <v>71</v>
      </c>
      <c r="M8248">
        <f t="shared" si="681"/>
        <v>0.19505494505494506</v>
      </c>
      <c r="N8248">
        <f t="shared" si="684"/>
        <v>0</v>
      </c>
      <c r="O8248">
        <f t="shared" si="682"/>
        <v>0</v>
      </c>
      <c r="P8248">
        <f t="shared" si="685"/>
        <v>364</v>
      </c>
    </row>
    <row r="8249" spans="10:16" x14ac:dyDescent="0.25">
      <c r="J8249" t="s">
        <v>0</v>
      </c>
      <c r="K8249" s="3" t="e">
        <f t="shared" si="683"/>
        <v>#VALUE!</v>
      </c>
      <c r="L8249">
        <v>71</v>
      </c>
      <c r="M8249">
        <f t="shared" si="681"/>
        <v>0.19505494505494506</v>
      </c>
      <c r="N8249">
        <f t="shared" si="684"/>
        <v>0</v>
      </c>
      <c r="O8249">
        <f t="shared" si="682"/>
        <v>0</v>
      </c>
      <c r="P8249">
        <f t="shared" si="685"/>
        <v>364</v>
      </c>
    </row>
    <row r="8250" spans="10:16" x14ac:dyDescent="0.25">
      <c r="K8250" s="3">
        <f t="shared" si="683"/>
        <v>33965</v>
      </c>
      <c r="L8250">
        <v>71</v>
      </c>
      <c r="M8250">
        <f t="shared" si="681"/>
        <v>0.19505494505494506</v>
      </c>
      <c r="N8250">
        <f t="shared" si="684"/>
        <v>0</v>
      </c>
      <c r="O8250">
        <f t="shared" si="682"/>
        <v>0</v>
      </c>
      <c r="P8250">
        <f t="shared" si="685"/>
        <v>364</v>
      </c>
    </row>
    <row r="8251" spans="10:16" x14ac:dyDescent="0.25">
      <c r="J8251" t="s">
        <v>0</v>
      </c>
      <c r="K8251" s="3" t="e">
        <f t="shared" si="683"/>
        <v>#VALUE!</v>
      </c>
      <c r="L8251">
        <v>71</v>
      </c>
      <c r="M8251">
        <f t="shared" si="681"/>
        <v>0.19505494505494506</v>
      </c>
      <c r="N8251">
        <f t="shared" si="684"/>
        <v>0</v>
      </c>
      <c r="O8251">
        <f t="shared" si="682"/>
        <v>0</v>
      </c>
      <c r="P8251">
        <f t="shared" si="685"/>
        <v>364</v>
      </c>
    </row>
    <row r="8252" spans="10:16" x14ac:dyDescent="0.25">
      <c r="K8252" s="3">
        <f t="shared" si="683"/>
        <v>33965</v>
      </c>
      <c r="L8252">
        <v>71</v>
      </c>
      <c r="M8252">
        <f t="shared" si="681"/>
        <v>0.19505494505494506</v>
      </c>
      <c r="N8252">
        <f t="shared" si="684"/>
        <v>0</v>
      </c>
      <c r="O8252">
        <f t="shared" si="682"/>
        <v>0</v>
      </c>
      <c r="P8252">
        <f t="shared" si="685"/>
        <v>364</v>
      </c>
    </row>
    <row r="8253" spans="10:16" x14ac:dyDescent="0.25">
      <c r="J8253" t="s">
        <v>0</v>
      </c>
      <c r="K8253" s="3" t="e">
        <f t="shared" si="683"/>
        <v>#VALUE!</v>
      </c>
      <c r="L8253">
        <v>71</v>
      </c>
      <c r="M8253">
        <f t="shared" si="681"/>
        <v>0.19505494505494506</v>
      </c>
      <c r="N8253">
        <f t="shared" si="684"/>
        <v>0</v>
      </c>
      <c r="O8253">
        <f t="shared" si="682"/>
        <v>0</v>
      </c>
      <c r="P8253">
        <f t="shared" si="685"/>
        <v>364</v>
      </c>
    </row>
    <row r="8254" spans="10:16" x14ac:dyDescent="0.25">
      <c r="K8254" s="3">
        <f t="shared" si="683"/>
        <v>33965</v>
      </c>
      <c r="L8254">
        <v>71</v>
      </c>
      <c r="M8254">
        <f t="shared" si="681"/>
        <v>0.19505494505494506</v>
      </c>
      <c r="N8254">
        <f t="shared" si="684"/>
        <v>0</v>
      </c>
      <c r="O8254">
        <f t="shared" si="682"/>
        <v>0</v>
      </c>
      <c r="P8254">
        <f t="shared" si="685"/>
        <v>364</v>
      </c>
    </row>
    <row r="8255" spans="10:16" x14ac:dyDescent="0.25">
      <c r="J8255" t="s">
        <v>0</v>
      </c>
      <c r="K8255" s="3" t="e">
        <f t="shared" si="683"/>
        <v>#VALUE!</v>
      </c>
      <c r="L8255">
        <v>71</v>
      </c>
      <c r="M8255">
        <f t="shared" si="681"/>
        <v>0.19505494505494506</v>
      </c>
      <c r="N8255">
        <f t="shared" si="684"/>
        <v>0</v>
      </c>
      <c r="O8255">
        <f t="shared" si="682"/>
        <v>0</v>
      </c>
      <c r="P8255">
        <f t="shared" si="685"/>
        <v>364</v>
      </c>
    </row>
    <row r="8256" spans="10:16" x14ac:dyDescent="0.25">
      <c r="K8256" s="3">
        <f t="shared" si="683"/>
        <v>33965</v>
      </c>
      <c r="L8256">
        <v>71</v>
      </c>
      <c r="M8256">
        <f t="shared" si="681"/>
        <v>0.19505494505494506</v>
      </c>
      <c r="N8256">
        <f t="shared" si="684"/>
        <v>0</v>
      </c>
      <c r="O8256">
        <f t="shared" si="682"/>
        <v>0</v>
      </c>
      <c r="P8256">
        <f t="shared" si="685"/>
        <v>364</v>
      </c>
    </row>
    <row r="8257" spans="10:16" x14ac:dyDescent="0.25">
      <c r="J8257" t="s">
        <v>0</v>
      </c>
      <c r="K8257" s="3" t="e">
        <f t="shared" si="683"/>
        <v>#VALUE!</v>
      </c>
      <c r="L8257">
        <v>71</v>
      </c>
      <c r="M8257">
        <f t="shared" si="681"/>
        <v>0.19505494505494506</v>
      </c>
      <c r="N8257">
        <f t="shared" si="684"/>
        <v>0</v>
      </c>
      <c r="O8257">
        <f t="shared" si="682"/>
        <v>0</v>
      </c>
      <c r="P8257">
        <f t="shared" si="685"/>
        <v>364</v>
      </c>
    </row>
    <row r="8258" spans="10:16" x14ac:dyDescent="0.25">
      <c r="K8258" s="3">
        <f t="shared" si="683"/>
        <v>33965</v>
      </c>
      <c r="L8258">
        <v>71</v>
      </c>
      <c r="M8258">
        <f t="shared" si="681"/>
        <v>0.19505494505494506</v>
      </c>
      <c r="N8258">
        <f t="shared" si="684"/>
        <v>0</v>
      </c>
      <c r="O8258">
        <f t="shared" si="682"/>
        <v>0</v>
      </c>
      <c r="P8258">
        <f t="shared" si="685"/>
        <v>364</v>
      </c>
    </row>
    <row r="8259" spans="10:16" x14ac:dyDescent="0.25">
      <c r="J8259" t="s">
        <v>0</v>
      </c>
      <c r="K8259" s="3" t="e">
        <f t="shared" si="683"/>
        <v>#VALUE!</v>
      </c>
      <c r="L8259">
        <v>71</v>
      </c>
      <c r="M8259">
        <f t="shared" si="681"/>
        <v>0.19505494505494506</v>
      </c>
      <c r="N8259">
        <f t="shared" si="684"/>
        <v>0</v>
      </c>
      <c r="O8259">
        <f t="shared" si="682"/>
        <v>0</v>
      </c>
      <c r="P8259">
        <f t="shared" si="685"/>
        <v>364</v>
      </c>
    </row>
    <row r="8260" spans="10:16" x14ac:dyDescent="0.25">
      <c r="K8260" s="3">
        <f t="shared" si="683"/>
        <v>33965</v>
      </c>
      <c r="L8260">
        <v>71</v>
      </c>
      <c r="M8260">
        <f t="shared" si="681"/>
        <v>0.19505494505494506</v>
      </c>
      <c r="N8260">
        <f t="shared" si="684"/>
        <v>0</v>
      </c>
      <c r="O8260">
        <f t="shared" si="682"/>
        <v>0</v>
      </c>
      <c r="P8260">
        <f t="shared" si="685"/>
        <v>364</v>
      </c>
    </row>
    <row r="8261" spans="10:16" x14ac:dyDescent="0.25">
      <c r="J8261" t="s">
        <v>0</v>
      </c>
      <c r="K8261" s="3" t="e">
        <f t="shared" si="683"/>
        <v>#VALUE!</v>
      </c>
      <c r="L8261">
        <v>71</v>
      </c>
      <c r="M8261">
        <f t="shared" si="681"/>
        <v>0.19505494505494506</v>
      </c>
      <c r="N8261">
        <f t="shared" si="684"/>
        <v>0</v>
      </c>
      <c r="O8261">
        <f t="shared" si="682"/>
        <v>0</v>
      </c>
      <c r="P8261">
        <f t="shared" si="685"/>
        <v>364</v>
      </c>
    </row>
    <row r="8262" spans="10:16" x14ac:dyDescent="0.25">
      <c r="K8262" s="3">
        <f t="shared" si="683"/>
        <v>33965</v>
      </c>
      <c r="L8262">
        <v>71</v>
      </c>
      <c r="M8262">
        <f t="shared" si="681"/>
        <v>0.19505494505494506</v>
      </c>
      <c r="N8262">
        <f t="shared" si="684"/>
        <v>0</v>
      </c>
      <c r="O8262">
        <f t="shared" si="682"/>
        <v>0</v>
      </c>
      <c r="P8262">
        <f t="shared" si="685"/>
        <v>364</v>
      </c>
    </row>
    <row r="8263" spans="10:16" x14ac:dyDescent="0.25">
      <c r="J8263" t="s">
        <v>0</v>
      </c>
      <c r="K8263" s="3" t="e">
        <f t="shared" si="683"/>
        <v>#VALUE!</v>
      </c>
      <c r="L8263">
        <v>71</v>
      </c>
      <c r="M8263">
        <f t="shared" si="681"/>
        <v>0.19505494505494506</v>
      </c>
      <c r="N8263">
        <f t="shared" si="684"/>
        <v>0</v>
      </c>
      <c r="O8263">
        <f t="shared" si="682"/>
        <v>0</v>
      </c>
      <c r="P8263">
        <f t="shared" si="685"/>
        <v>364</v>
      </c>
    </row>
    <row r="8264" spans="10:16" x14ac:dyDescent="0.25">
      <c r="K8264" s="3">
        <f t="shared" si="683"/>
        <v>33965</v>
      </c>
      <c r="L8264">
        <v>71</v>
      </c>
      <c r="M8264">
        <f t="shared" ref="M8264:M8327" si="686">L8264/P8264</f>
        <v>0.19505494505494506</v>
      </c>
      <c r="N8264">
        <f t="shared" si="684"/>
        <v>0</v>
      </c>
      <c r="O8264">
        <f t="shared" ref="O8264:O8327" si="687">ROUND(N8264,1)</f>
        <v>0</v>
      </c>
      <c r="P8264">
        <f t="shared" si="685"/>
        <v>364</v>
      </c>
    </row>
    <row r="8265" spans="10:16" x14ac:dyDescent="0.25">
      <c r="J8265" t="s">
        <v>0</v>
      </c>
      <c r="K8265" s="3" t="e">
        <f t="shared" ref="K8265:K8328" si="688">$K$7+J8265</f>
        <v>#VALUE!</v>
      </c>
      <c r="L8265">
        <v>71</v>
      </c>
      <c r="M8265">
        <f t="shared" si="686"/>
        <v>0.19505494505494506</v>
      </c>
      <c r="N8265">
        <f t="shared" ref="N8265:N8328" si="689">INT(M8265)</f>
        <v>0</v>
      </c>
      <c r="O8265">
        <f t="shared" si="687"/>
        <v>0</v>
      </c>
      <c r="P8265">
        <f t="shared" si="685"/>
        <v>364</v>
      </c>
    </row>
    <row r="8266" spans="10:16" x14ac:dyDescent="0.25">
      <c r="K8266" s="3">
        <f t="shared" si="688"/>
        <v>33965</v>
      </c>
      <c r="L8266">
        <v>71</v>
      </c>
      <c r="M8266">
        <f t="shared" si="686"/>
        <v>0.19505494505494506</v>
      </c>
      <c r="N8266">
        <f t="shared" si="689"/>
        <v>0</v>
      </c>
      <c r="O8266">
        <f t="shared" si="687"/>
        <v>0</v>
      </c>
      <c r="P8266">
        <f t="shared" si="685"/>
        <v>364</v>
      </c>
    </row>
    <row r="8267" spans="10:16" x14ac:dyDescent="0.25">
      <c r="J8267" t="s">
        <v>0</v>
      </c>
      <c r="K8267" s="3" t="e">
        <f t="shared" si="688"/>
        <v>#VALUE!</v>
      </c>
      <c r="L8267">
        <v>71</v>
      </c>
      <c r="M8267">
        <f t="shared" si="686"/>
        <v>0.19505494505494506</v>
      </c>
      <c r="N8267">
        <f t="shared" si="689"/>
        <v>0</v>
      </c>
      <c r="O8267">
        <f t="shared" si="687"/>
        <v>0</v>
      </c>
      <c r="P8267">
        <f t="shared" si="685"/>
        <v>364</v>
      </c>
    </row>
    <row r="8268" spans="10:16" x14ac:dyDescent="0.25">
      <c r="K8268" s="3">
        <f t="shared" si="688"/>
        <v>33965</v>
      </c>
      <c r="L8268">
        <v>71</v>
      </c>
      <c r="M8268">
        <f t="shared" si="686"/>
        <v>0.19505494505494506</v>
      </c>
      <c r="N8268">
        <f t="shared" si="689"/>
        <v>0</v>
      </c>
      <c r="O8268">
        <f t="shared" si="687"/>
        <v>0</v>
      </c>
      <c r="P8268">
        <f t="shared" si="685"/>
        <v>364</v>
      </c>
    </row>
    <row r="8269" spans="10:16" x14ac:dyDescent="0.25">
      <c r="J8269" t="s">
        <v>0</v>
      </c>
      <c r="K8269" s="3" t="e">
        <f t="shared" si="688"/>
        <v>#VALUE!</v>
      </c>
      <c r="L8269">
        <v>71</v>
      </c>
      <c r="M8269">
        <f t="shared" si="686"/>
        <v>0.19505494505494506</v>
      </c>
      <c r="N8269">
        <f t="shared" si="689"/>
        <v>0</v>
      </c>
      <c r="O8269">
        <f t="shared" si="687"/>
        <v>0</v>
      </c>
      <c r="P8269">
        <f t="shared" si="685"/>
        <v>364</v>
      </c>
    </row>
    <row r="8270" spans="10:16" x14ac:dyDescent="0.25">
      <c r="K8270" s="3">
        <f t="shared" si="688"/>
        <v>33965</v>
      </c>
      <c r="L8270">
        <v>71</v>
      </c>
      <c r="M8270">
        <f t="shared" si="686"/>
        <v>0.19505494505494506</v>
      </c>
      <c r="N8270">
        <f t="shared" si="689"/>
        <v>0</v>
      </c>
      <c r="O8270">
        <f t="shared" si="687"/>
        <v>0</v>
      </c>
      <c r="P8270">
        <f t="shared" si="685"/>
        <v>364</v>
      </c>
    </row>
    <row r="8271" spans="10:16" x14ac:dyDescent="0.25">
      <c r="J8271" t="s">
        <v>0</v>
      </c>
      <c r="K8271" s="3" t="e">
        <f t="shared" si="688"/>
        <v>#VALUE!</v>
      </c>
      <c r="L8271">
        <v>71</v>
      </c>
      <c r="M8271">
        <f t="shared" si="686"/>
        <v>0.19505494505494506</v>
      </c>
      <c r="N8271">
        <f t="shared" si="689"/>
        <v>0</v>
      </c>
      <c r="O8271">
        <f t="shared" si="687"/>
        <v>0</v>
      </c>
      <c r="P8271">
        <f t="shared" si="685"/>
        <v>364</v>
      </c>
    </row>
    <row r="8272" spans="10:16" x14ac:dyDescent="0.25">
      <c r="K8272" s="3">
        <f t="shared" si="688"/>
        <v>33965</v>
      </c>
      <c r="L8272">
        <v>71</v>
      </c>
      <c r="M8272">
        <f t="shared" si="686"/>
        <v>0.19505494505494506</v>
      </c>
      <c r="N8272">
        <f t="shared" si="689"/>
        <v>0</v>
      </c>
      <c r="O8272">
        <f t="shared" si="687"/>
        <v>0</v>
      </c>
      <c r="P8272">
        <f t="shared" si="685"/>
        <v>364</v>
      </c>
    </row>
    <row r="8273" spans="10:16" x14ac:dyDescent="0.25">
      <c r="J8273" t="s">
        <v>0</v>
      </c>
      <c r="K8273" s="3" t="e">
        <f t="shared" si="688"/>
        <v>#VALUE!</v>
      </c>
      <c r="L8273">
        <v>71</v>
      </c>
      <c r="M8273">
        <f t="shared" si="686"/>
        <v>0.19505494505494506</v>
      </c>
      <c r="N8273">
        <f t="shared" si="689"/>
        <v>0</v>
      </c>
      <c r="O8273">
        <f t="shared" si="687"/>
        <v>0</v>
      </c>
      <c r="P8273">
        <f t="shared" si="685"/>
        <v>364</v>
      </c>
    </row>
    <row r="8274" spans="10:16" x14ac:dyDescent="0.25">
      <c r="K8274" s="3">
        <f t="shared" si="688"/>
        <v>33965</v>
      </c>
      <c r="L8274">
        <v>71</v>
      </c>
      <c r="M8274">
        <f t="shared" si="686"/>
        <v>0.19505494505494506</v>
      </c>
      <c r="N8274">
        <f t="shared" si="689"/>
        <v>0</v>
      </c>
      <c r="O8274">
        <f t="shared" si="687"/>
        <v>0</v>
      </c>
      <c r="P8274">
        <f t="shared" si="685"/>
        <v>364</v>
      </c>
    </row>
    <row r="8275" spans="10:16" x14ac:dyDescent="0.25">
      <c r="J8275" t="s">
        <v>0</v>
      </c>
      <c r="K8275" s="3" t="e">
        <f t="shared" si="688"/>
        <v>#VALUE!</v>
      </c>
      <c r="L8275">
        <v>71</v>
      </c>
      <c r="M8275">
        <f t="shared" si="686"/>
        <v>0.19505494505494506</v>
      </c>
      <c r="N8275">
        <f t="shared" si="689"/>
        <v>0</v>
      </c>
      <c r="O8275">
        <f t="shared" si="687"/>
        <v>0</v>
      </c>
      <c r="P8275">
        <f t="shared" si="685"/>
        <v>364</v>
      </c>
    </row>
    <row r="8276" spans="10:16" x14ac:dyDescent="0.25">
      <c r="K8276" s="3">
        <f t="shared" si="688"/>
        <v>33965</v>
      </c>
      <c r="L8276">
        <v>71</v>
      </c>
      <c r="M8276">
        <f t="shared" si="686"/>
        <v>0.19505494505494506</v>
      </c>
      <c r="N8276">
        <f t="shared" si="689"/>
        <v>0</v>
      </c>
      <c r="O8276">
        <f t="shared" si="687"/>
        <v>0</v>
      </c>
      <c r="P8276">
        <f t="shared" si="685"/>
        <v>364</v>
      </c>
    </row>
    <row r="8277" spans="10:16" x14ac:dyDescent="0.25">
      <c r="J8277" t="s">
        <v>0</v>
      </c>
      <c r="K8277" s="3" t="e">
        <f t="shared" si="688"/>
        <v>#VALUE!</v>
      </c>
      <c r="L8277">
        <v>71</v>
      </c>
      <c r="M8277">
        <f t="shared" si="686"/>
        <v>0.19505494505494506</v>
      </c>
      <c r="N8277">
        <f t="shared" si="689"/>
        <v>0</v>
      </c>
      <c r="O8277">
        <f t="shared" si="687"/>
        <v>0</v>
      </c>
      <c r="P8277">
        <f t="shared" si="685"/>
        <v>364</v>
      </c>
    </row>
    <row r="8278" spans="10:16" x14ac:dyDescent="0.25">
      <c r="K8278" s="3">
        <f t="shared" si="688"/>
        <v>33965</v>
      </c>
      <c r="L8278">
        <v>71</v>
      </c>
      <c r="M8278">
        <f t="shared" si="686"/>
        <v>0.19505494505494506</v>
      </c>
      <c r="N8278">
        <f t="shared" si="689"/>
        <v>0</v>
      </c>
      <c r="O8278">
        <f t="shared" si="687"/>
        <v>0</v>
      </c>
      <c r="P8278">
        <f t="shared" si="685"/>
        <v>364</v>
      </c>
    </row>
    <row r="8279" spans="10:16" x14ac:dyDescent="0.25">
      <c r="J8279" t="s">
        <v>0</v>
      </c>
      <c r="K8279" s="3" t="e">
        <f t="shared" si="688"/>
        <v>#VALUE!</v>
      </c>
      <c r="L8279">
        <v>71</v>
      </c>
      <c r="M8279">
        <f t="shared" si="686"/>
        <v>0.19505494505494506</v>
      </c>
      <c r="N8279">
        <f t="shared" si="689"/>
        <v>0</v>
      </c>
      <c r="O8279">
        <f t="shared" si="687"/>
        <v>0</v>
      </c>
      <c r="P8279">
        <f t="shared" si="685"/>
        <v>364</v>
      </c>
    </row>
    <row r="8280" spans="10:16" x14ac:dyDescent="0.25">
      <c r="K8280" s="3">
        <f t="shared" si="688"/>
        <v>33965</v>
      </c>
      <c r="L8280">
        <v>71</v>
      </c>
      <c r="M8280">
        <f t="shared" si="686"/>
        <v>0.19505494505494506</v>
      </c>
      <c r="N8280">
        <f t="shared" si="689"/>
        <v>0</v>
      </c>
      <c r="O8280">
        <f t="shared" si="687"/>
        <v>0</v>
      </c>
      <c r="P8280">
        <f t="shared" si="685"/>
        <v>364</v>
      </c>
    </row>
    <row r="8281" spans="10:16" x14ac:dyDescent="0.25">
      <c r="J8281" t="s">
        <v>0</v>
      </c>
      <c r="K8281" s="3" t="e">
        <f t="shared" si="688"/>
        <v>#VALUE!</v>
      </c>
      <c r="L8281">
        <v>71</v>
      </c>
      <c r="M8281">
        <f t="shared" si="686"/>
        <v>0.19505494505494506</v>
      </c>
      <c r="N8281">
        <f t="shared" si="689"/>
        <v>0</v>
      </c>
      <c r="O8281">
        <f t="shared" si="687"/>
        <v>0</v>
      </c>
      <c r="P8281">
        <f t="shared" si="685"/>
        <v>364</v>
      </c>
    </row>
    <row r="8282" spans="10:16" x14ac:dyDescent="0.25">
      <c r="K8282" s="3">
        <f t="shared" si="688"/>
        <v>33965</v>
      </c>
      <c r="L8282">
        <v>71</v>
      </c>
      <c r="M8282">
        <f t="shared" si="686"/>
        <v>0.19505494505494506</v>
      </c>
      <c r="N8282">
        <f t="shared" si="689"/>
        <v>0</v>
      </c>
      <c r="O8282">
        <f t="shared" si="687"/>
        <v>0</v>
      </c>
      <c r="P8282">
        <f t="shared" si="685"/>
        <v>364</v>
      </c>
    </row>
    <row r="8283" spans="10:16" x14ac:dyDescent="0.25">
      <c r="J8283" t="s">
        <v>0</v>
      </c>
      <c r="K8283" s="3" t="e">
        <f t="shared" si="688"/>
        <v>#VALUE!</v>
      </c>
      <c r="L8283">
        <v>71</v>
      </c>
      <c r="M8283">
        <f t="shared" si="686"/>
        <v>0.19505494505494506</v>
      </c>
      <c r="N8283">
        <f t="shared" si="689"/>
        <v>0</v>
      </c>
      <c r="O8283">
        <f t="shared" si="687"/>
        <v>0</v>
      </c>
      <c r="P8283">
        <f t="shared" si="685"/>
        <v>364</v>
      </c>
    </row>
    <row r="8284" spans="10:16" x14ac:dyDescent="0.25">
      <c r="K8284" s="3">
        <f t="shared" si="688"/>
        <v>33965</v>
      </c>
      <c r="L8284">
        <v>71</v>
      </c>
      <c r="M8284">
        <f t="shared" si="686"/>
        <v>0.19505494505494506</v>
      </c>
      <c r="N8284">
        <f t="shared" si="689"/>
        <v>0</v>
      </c>
      <c r="O8284">
        <f t="shared" si="687"/>
        <v>0</v>
      </c>
      <c r="P8284">
        <f t="shared" si="685"/>
        <v>364</v>
      </c>
    </row>
    <row r="8285" spans="10:16" x14ac:dyDescent="0.25">
      <c r="J8285" t="s">
        <v>0</v>
      </c>
      <c r="K8285" s="3" t="e">
        <f t="shared" si="688"/>
        <v>#VALUE!</v>
      </c>
      <c r="L8285">
        <v>71</v>
      </c>
      <c r="M8285">
        <f t="shared" si="686"/>
        <v>0.19505494505494506</v>
      </c>
      <c r="N8285">
        <f t="shared" si="689"/>
        <v>0</v>
      </c>
      <c r="O8285">
        <f t="shared" si="687"/>
        <v>0</v>
      </c>
      <c r="P8285">
        <f t="shared" si="685"/>
        <v>364</v>
      </c>
    </row>
    <row r="8286" spans="10:16" x14ac:dyDescent="0.25">
      <c r="K8286" s="3">
        <f t="shared" si="688"/>
        <v>33965</v>
      </c>
      <c r="L8286">
        <v>71</v>
      </c>
      <c r="M8286">
        <f t="shared" si="686"/>
        <v>0.19505494505494506</v>
      </c>
      <c r="N8286">
        <f t="shared" si="689"/>
        <v>0</v>
      </c>
      <c r="O8286">
        <f t="shared" si="687"/>
        <v>0</v>
      </c>
      <c r="P8286">
        <f t="shared" si="685"/>
        <v>364</v>
      </c>
    </row>
    <row r="8287" spans="10:16" x14ac:dyDescent="0.25">
      <c r="J8287" t="s">
        <v>0</v>
      </c>
      <c r="K8287" s="3" t="e">
        <f t="shared" si="688"/>
        <v>#VALUE!</v>
      </c>
      <c r="L8287">
        <v>71</v>
      </c>
      <c r="M8287">
        <f t="shared" si="686"/>
        <v>0.19505494505494506</v>
      </c>
      <c r="N8287">
        <f t="shared" si="689"/>
        <v>0</v>
      </c>
      <c r="O8287">
        <f t="shared" si="687"/>
        <v>0</v>
      </c>
      <c r="P8287">
        <f t="shared" si="685"/>
        <v>364</v>
      </c>
    </row>
    <row r="8288" spans="10:16" x14ac:dyDescent="0.25">
      <c r="K8288" s="3">
        <f t="shared" si="688"/>
        <v>33965</v>
      </c>
      <c r="L8288">
        <v>71</v>
      </c>
      <c r="M8288">
        <f t="shared" si="686"/>
        <v>0.19505494505494506</v>
      </c>
      <c r="N8288">
        <f t="shared" si="689"/>
        <v>0</v>
      </c>
      <c r="O8288">
        <f t="shared" si="687"/>
        <v>0</v>
      </c>
      <c r="P8288">
        <f t="shared" si="685"/>
        <v>364</v>
      </c>
    </row>
    <row r="8289" spans="10:16" x14ac:dyDescent="0.25">
      <c r="J8289" t="s">
        <v>0</v>
      </c>
      <c r="K8289" s="3" t="e">
        <f t="shared" si="688"/>
        <v>#VALUE!</v>
      </c>
      <c r="L8289">
        <v>71</v>
      </c>
      <c r="M8289">
        <f t="shared" si="686"/>
        <v>0.19505494505494506</v>
      </c>
      <c r="N8289">
        <f t="shared" si="689"/>
        <v>0</v>
      </c>
      <c r="O8289">
        <f t="shared" si="687"/>
        <v>0</v>
      </c>
      <c r="P8289">
        <f t="shared" si="685"/>
        <v>364</v>
      </c>
    </row>
    <row r="8290" spans="10:16" x14ac:dyDescent="0.25">
      <c r="K8290" s="3">
        <f t="shared" si="688"/>
        <v>33965</v>
      </c>
      <c r="L8290">
        <v>71</v>
      </c>
      <c r="M8290">
        <f t="shared" si="686"/>
        <v>0.19505494505494506</v>
      </c>
      <c r="N8290">
        <f t="shared" si="689"/>
        <v>0</v>
      </c>
      <c r="O8290">
        <f t="shared" si="687"/>
        <v>0</v>
      </c>
      <c r="P8290">
        <f t="shared" si="685"/>
        <v>364</v>
      </c>
    </row>
    <row r="8291" spans="10:16" x14ac:dyDescent="0.25">
      <c r="J8291" t="s">
        <v>0</v>
      </c>
      <c r="K8291" s="3" t="e">
        <f t="shared" si="688"/>
        <v>#VALUE!</v>
      </c>
      <c r="L8291">
        <v>71</v>
      </c>
      <c r="M8291">
        <f t="shared" si="686"/>
        <v>0.19505494505494506</v>
      </c>
      <c r="N8291">
        <f t="shared" si="689"/>
        <v>0</v>
      </c>
      <c r="O8291">
        <f t="shared" si="687"/>
        <v>0</v>
      </c>
      <c r="P8291">
        <f t="shared" si="685"/>
        <v>364</v>
      </c>
    </row>
    <row r="8292" spans="10:16" x14ac:dyDescent="0.25">
      <c r="K8292" s="3">
        <f t="shared" si="688"/>
        <v>33965</v>
      </c>
      <c r="L8292">
        <v>71</v>
      </c>
      <c r="M8292">
        <f t="shared" si="686"/>
        <v>0.19505494505494506</v>
      </c>
      <c r="N8292">
        <f t="shared" si="689"/>
        <v>0</v>
      </c>
      <c r="O8292">
        <f t="shared" si="687"/>
        <v>0</v>
      </c>
      <c r="P8292">
        <f t="shared" si="685"/>
        <v>364</v>
      </c>
    </row>
    <row r="8293" spans="10:16" x14ac:dyDescent="0.25">
      <c r="J8293" t="s">
        <v>0</v>
      </c>
      <c r="K8293" s="3" t="e">
        <f t="shared" si="688"/>
        <v>#VALUE!</v>
      </c>
      <c r="L8293">
        <v>71</v>
      </c>
      <c r="M8293">
        <f t="shared" si="686"/>
        <v>0.19505494505494506</v>
      </c>
      <c r="N8293">
        <f t="shared" si="689"/>
        <v>0</v>
      </c>
      <c r="O8293">
        <f t="shared" si="687"/>
        <v>0</v>
      </c>
      <c r="P8293">
        <f t="shared" si="685"/>
        <v>364</v>
      </c>
    </row>
    <row r="8294" spans="10:16" x14ac:dyDescent="0.25">
      <c r="K8294" s="3">
        <f t="shared" si="688"/>
        <v>33965</v>
      </c>
      <c r="L8294">
        <v>71</v>
      </c>
      <c r="M8294">
        <f t="shared" si="686"/>
        <v>0.19505494505494506</v>
      </c>
      <c r="N8294">
        <f t="shared" si="689"/>
        <v>0</v>
      </c>
      <c r="O8294">
        <f t="shared" si="687"/>
        <v>0</v>
      </c>
      <c r="P8294">
        <f t="shared" si="685"/>
        <v>364</v>
      </c>
    </row>
    <row r="8295" spans="10:16" x14ac:dyDescent="0.25">
      <c r="J8295" t="s">
        <v>0</v>
      </c>
      <c r="K8295" s="3" t="e">
        <f t="shared" si="688"/>
        <v>#VALUE!</v>
      </c>
      <c r="L8295">
        <v>71</v>
      </c>
      <c r="M8295">
        <f t="shared" si="686"/>
        <v>0.19505494505494506</v>
      </c>
      <c r="N8295">
        <f t="shared" si="689"/>
        <v>0</v>
      </c>
      <c r="O8295">
        <f t="shared" si="687"/>
        <v>0</v>
      </c>
      <c r="P8295">
        <f t="shared" si="685"/>
        <v>364</v>
      </c>
    </row>
    <row r="8296" spans="10:16" x14ac:dyDescent="0.25">
      <c r="K8296" s="3">
        <f t="shared" si="688"/>
        <v>33965</v>
      </c>
      <c r="L8296">
        <v>71</v>
      </c>
      <c r="M8296">
        <f t="shared" si="686"/>
        <v>0.19505494505494506</v>
      </c>
      <c r="N8296">
        <f t="shared" si="689"/>
        <v>0</v>
      </c>
      <c r="O8296">
        <f t="shared" si="687"/>
        <v>0</v>
      </c>
      <c r="P8296">
        <f t="shared" si="685"/>
        <v>364</v>
      </c>
    </row>
    <row r="8297" spans="10:16" x14ac:dyDescent="0.25">
      <c r="J8297" t="s">
        <v>0</v>
      </c>
      <c r="K8297" s="3" t="e">
        <f t="shared" si="688"/>
        <v>#VALUE!</v>
      </c>
      <c r="L8297">
        <v>71</v>
      </c>
      <c r="M8297">
        <f t="shared" si="686"/>
        <v>0.19505494505494506</v>
      </c>
      <c r="N8297">
        <f t="shared" si="689"/>
        <v>0</v>
      </c>
      <c r="O8297">
        <f t="shared" si="687"/>
        <v>0</v>
      </c>
      <c r="P8297">
        <f t="shared" si="685"/>
        <v>364</v>
      </c>
    </row>
    <row r="8298" spans="10:16" x14ac:dyDescent="0.25">
      <c r="K8298" s="3">
        <f t="shared" si="688"/>
        <v>33965</v>
      </c>
      <c r="L8298">
        <v>71</v>
      </c>
      <c r="M8298">
        <f t="shared" si="686"/>
        <v>0.19505494505494506</v>
      </c>
      <c r="N8298">
        <f t="shared" si="689"/>
        <v>0</v>
      </c>
      <c r="O8298">
        <f t="shared" si="687"/>
        <v>0</v>
      </c>
      <c r="P8298">
        <f t="shared" si="685"/>
        <v>364</v>
      </c>
    </row>
    <row r="8299" spans="10:16" x14ac:dyDescent="0.25">
      <c r="J8299" t="s">
        <v>0</v>
      </c>
      <c r="K8299" s="3" t="e">
        <f t="shared" si="688"/>
        <v>#VALUE!</v>
      </c>
      <c r="L8299">
        <v>71</v>
      </c>
      <c r="M8299">
        <f t="shared" si="686"/>
        <v>0.19505494505494506</v>
      </c>
      <c r="N8299">
        <f t="shared" si="689"/>
        <v>0</v>
      </c>
      <c r="O8299">
        <f t="shared" si="687"/>
        <v>0</v>
      </c>
      <c r="P8299">
        <f t="shared" ref="P8299:P8362" si="690">DATE(2015,12,26)-DATE(2014,12,27)</f>
        <v>364</v>
      </c>
    </row>
    <row r="8300" spans="10:16" x14ac:dyDescent="0.25">
      <c r="K8300" s="3">
        <f t="shared" si="688"/>
        <v>33965</v>
      </c>
      <c r="L8300">
        <v>71</v>
      </c>
      <c r="M8300">
        <f t="shared" si="686"/>
        <v>0.19505494505494506</v>
      </c>
      <c r="N8300">
        <f t="shared" si="689"/>
        <v>0</v>
      </c>
      <c r="O8300">
        <f t="shared" si="687"/>
        <v>0</v>
      </c>
      <c r="P8300">
        <f t="shared" si="690"/>
        <v>364</v>
      </c>
    </row>
    <row r="8301" spans="10:16" x14ac:dyDescent="0.25">
      <c r="J8301" t="s">
        <v>0</v>
      </c>
      <c r="K8301" s="3" t="e">
        <f t="shared" si="688"/>
        <v>#VALUE!</v>
      </c>
      <c r="L8301">
        <v>71</v>
      </c>
      <c r="M8301">
        <f t="shared" si="686"/>
        <v>0.19505494505494506</v>
      </c>
      <c r="N8301">
        <f t="shared" si="689"/>
        <v>0</v>
      </c>
      <c r="O8301">
        <f t="shared" si="687"/>
        <v>0</v>
      </c>
      <c r="P8301">
        <f t="shared" si="690"/>
        <v>364</v>
      </c>
    </row>
    <row r="8302" spans="10:16" x14ac:dyDescent="0.25">
      <c r="K8302" s="3">
        <f t="shared" si="688"/>
        <v>33965</v>
      </c>
      <c r="L8302">
        <v>71</v>
      </c>
      <c r="M8302">
        <f t="shared" si="686"/>
        <v>0.19505494505494506</v>
      </c>
      <c r="N8302">
        <f t="shared" si="689"/>
        <v>0</v>
      </c>
      <c r="O8302">
        <f t="shared" si="687"/>
        <v>0</v>
      </c>
      <c r="P8302">
        <f t="shared" si="690"/>
        <v>364</v>
      </c>
    </row>
    <row r="8303" spans="10:16" x14ac:dyDescent="0.25">
      <c r="J8303" t="s">
        <v>0</v>
      </c>
      <c r="K8303" s="3" t="e">
        <f t="shared" si="688"/>
        <v>#VALUE!</v>
      </c>
      <c r="L8303">
        <v>71</v>
      </c>
      <c r="M8303">
        <f t="shared" si="686"/>
        <v>0.19505494505494506</v>
      </c>
      <c r="N8303">
        <f t="shared" si="689"/>
        <v>0</v>
      </c>
      <c r="O8303">
        <f t="shared" si="687"/>
        <v>0</v>
      </c>
      <c r="P8303">
        <f t="shared" si="690"/>
        <v>364</v>
      </c>
    </row>
    <row r="8304" spans="10:16" x14ac:dyDescent="0.25">
      <c r="K8304" s="3">
        <f t="shared" si="688"/>
        <v>33965</v>
      </c>
      <c r="L8304">
        <v>71</v>
      </c>
      <c r="M8304">
        <f t="shared" si="686"/>
        <v>0.19505494505494506</v>
      </c>
      <c r="N8304">
        <f t="shared" si="689"/>
        <v>0</v>
      </c>
      <c r="O8304">
        <f t="shared" si="687"/>
        <v>0</v>
      </c>
      <c r="P8304">
        <f t="shared" si="690"/>
        <v>364</v>
      </c>
    </row>
    <row r="8305" spans="10:16" x14ac:dyDescent="0.25">
      <c r="J8305" t="s">
        <v>0</v>
      </c>
      <c r="K8305" s="3" t="e">
        <f t="shared" si="688"/>
        <v>#VALUE!</v>
      </c>
      <c r="L8305">
        <v>71</v>
      </c>
      <c r="M8305">
        <f t="shared" si="686"/>
        <v>0.19505494505494506</v>
      </c>
      <c r="N8305">
        <f t="shared" si="689"/>
        <v>0</v>
      </c>
      <c r="O8305">
        <f t="shared" si="687"/>
        <v>0</v>
      </c>
      <c r="P8305">
        <f t="shared" si="690"/>
        <v>364</v>
      </c>
    </row>
    <row r="8306" spans="10:16" x14ac:dyDescent="0.25">
      <c r="K8306" s="3">
        <f t="shared" si="688"/>
        <v>33965</v>
      </c>
      <c r="L8306">
        <v>71</v>
      </c>
      <c r="M8306">
        <f t="shared" si="686"/>
        <v>0.19505494505494506</v>
      </c>
      <c r="N8306">
        <f t="shared" si="689"/>
        <v>0</v>
      </c>
      <c r="O8306">
        <f t="shared" si="687"/>
        <v>0</v>
      </c>
      <c r="P8306">
        <f t="shared" si="690"/>
        <v>364</v>
      </c>
    </row>
    <row r="8307" spans="10:16" x14ac:dyDescent="0.25">
      <c r="J8307" t="s">
        <v>0</v>
      </c>
      <c r="K8307" s="3" t="e">
        <f t="shared" si="688"/>
        <v>#VALUE!</v>
      </c>
      <c r="L8307">
        <v>71</v>
      </c>
      <c r="M8307">
        <f t="shared" si="686"/>
        <v>0.19505494505494506</v>
      </c>
      <c r="N8307">
        <f t="shared" si="689"/>
        <v>0</v>
      </c>
      <c r="O8307">
        <f t="shared" si="687"/>
        <v>0</v>
      </c>
      <c r="P8307">
        <f t="shared" si="690"/>
        <v>364</v>
      </c>
    </row>
    <row r="8308" spans="10:16" x14ac:dyDescent="0.25">
      <c r="K8308" s="3">
        <f t="shared" si="688"/>
        <v>33965</v>
      </c>
      <c r="L8308">
        <v>71</v>
      </c>
      <c r="M8308">
        <f t="shared" si="686"/>
        <v>0.19505494505494506</v>
      </c>
      <c r="N8308">
        <f t="shared" si="689"/>
        <v>0</v>
      </c>
      <c r="O8308">
        <f t="shared" si="687"/>
        <v>0</v>
      </c>
      <c r="P8308">
        <f t="shared" si="690"/>
        <v>364</v>
      </c>
    </row>
    <row r="8309" spans="10:16" x14ac:dyDescent="0.25">
      <c r="J8309" t="s">
        <v>0</v>
      </c>
      <c r="K8309" s="3" t="e">
        <f t="shared" si="688"/>
        <v>#VALUE!</v>
      </c>
      <c r="L8309">
        <v>71</v>
      </c>
      <c r="M8309">
        <f t="shared" si="686"/>
        <v>0.19505494505494506</v>
      </c>
      <c r="N8309">
        <f t="shared" si="689"/>
        <v>0</v>
      </c>
      <c r="O8309">
        <f t="shared" si="687"/>
        <v>0</v>
      </c>
      <c r="P8309">
        <f t="shared" si="690"/>
        <v>364</v>
      </c>
    </row>
    <row r="8310" spans="10:16" x14ac:dyDescent="0.25">
      <c r="K8310" s="3">
        <f t="shared" si="688"/>
        <v>33965</v>
      </c>
      <c r="L8310">
        <v>71</v>
      </c>
      <c r="M8310">
        <f t="shared" si="686"/>
        <v>0.19505494505494506</v>
      </c>
      <c r="N8310">
        <f t="shared" si="689"/>
        <v>0</v>
      </c>
      <c r="O8310">
        <f t="shared" si="687"/>
        <v>0</v>
      </c>
      <c r="P8310">
        <f t="shared" si="690"/>
        <v>364</v>
      </c>
    </row>
    <row r="8311" spans="10:16" x14ac:dyDescent="0.25">
      <c r="J8311" t="s">
        <v>0</v>
      </c>
      <c r="K8311" s="3" t="e">
        <f t="shared" si="688"/>
        <v>#VALUE!</v>
      </c>
      <c r="L8311">
        <v>71</v>
      </c>
      <c r="M8311">
        <f t="shared" si="686"/>
        <v>0.19505494505494506</v>
      </c>
      <c r="N8311">
        <f t="shared" si="689"/>
        <v>0</v>
      </c>
      <c r="O8311">
        <f t="shared" si="687"/>
        <v>0</v>
      </c>
      <c r="P8311">
        <f t="shared" si="690"/>
        <v>364</v>
      </c>
    </row>
    <row r="8312" spans="10:16" x14ac:dyDescent="0.25">
      <c r="K8312" s="3">
        <f t="shared" si="688"/>
        <v>33965</v>
      </c>
      <c r="L8312">
        <v>71</v>
      </c>
      <c r="M8312">
        <f t="shared" si="686"/>
        <v>0.19505494505494506</v>
      </c>
      <c r="N8312">
        <f t="shared" si="689"/>
        <v>0</v>
      </c>
      <c r="O8312">
        <f t="shared" si="687"/>
        <v>0</v>
      </c>
      <c r="P8312">
        <f t="shared" si="690"/>
        <v>364</v>
      </c>
    </row>
    <row r="8313" spans="10:16" x14ac:dyDescent="0.25">
      <c r="J8313" t="s">
        <v>0</v>
      </c>
      <c r="K8313" s="3" t="e">
        <f t="shared" si="688"/>
        <v>#VALUE!</v>
      </c>
      <c r="L8313">
        <v>71</v>
      </c>
      <c r="M8313">
        <f t="shared" si="686"/>
        <v>0.19505494505494506</v>
      </c>
      <c r="N8313">
        <f t="shared" si="689"/>
        <v>0</v>
      </c>
      <c r="O8313">
        <f t="shared" si="687"/>
        <v>0</v>
      </c>
      <c r="P8313">
        <f t="shared" si="690"/>
        <v>364</v>
      </c>
    </row>
    <row r="8314" spans="10:16" x14ac:dyDescent="0.25">
      <c r="K8314" s="3">
        <f t="shared" si="688"/>
        <v>33965</v>
      </c>
      <c r="L8314">
        <v>71</v>
      </c>
      <c r="M8314">
        <f t="shared" si="686"/>
        <v>0.19505494505494506</v>
      </c>
      <c r="N8314">
        <f t="shared" si="689"/>
        <v>0</v>
      </c>
      <c r="O8314">
        <f t="shared" si="687"/>
        <v>0</v>
      </c>
      <c r="P8314">
        <f t="shared" si="690"/>
        <v>364</v>
      </c>
    </row>
    <row r="8315" spans="10:16" x14ac:dyDescent="0.25">
      <c r="J8315" t="s">
        <v>0</v>
      </c>
      <c r="K8315" s="3" t="e">
        <f t="shared" si="688"/>
        <v>#VALUE!</v>
      </c>
      <c r="L8315">
        <v>71</v>
      </c>
      <c r="M8315">
        <f t="shared" si="686"/>
        <v>0.19505494505494506</v>
      </c>
      <c r="N8315">
        <f t="shared" si="689"/>
        <v>0</v>
      </c>
      <c r="O8315">
        <f t="shared" si="687"/>
        <v>0</v>
      </c>
      <c r="P8315">
        <f t="shared" si="690"/>
        <v>364</v>
      </c>
    </row>
    <row r="8316" spans="10:16" x14ac:dyDescent="0.25">
      <c r="K8316" s="3">
        <f t="shared" si="688"/>
        <v>33965</v>
      </c>
      <c r="L8316">
        <v>71</v>
      </c>
      <c r="M8316">
        <f t="shared" si="686"/>
        <v>0.19505494505494506</v>
      </c>
      <c r="N8316">
        <f t="shared" si="689"/>
        <v>0</v>
      </c>
      <c r="O8316">
        <f t="shared" si="687"/>
        <v>0</v>
      </c>
      <c r="P8316">
        <f t="shared" si="690"/>
        <v>364</v>
      </c>
    </row>
    <row r="8317" spans="10:16" x14ac:dyDescent="0.25">
      <c r="J8317" t="s">
        <v>0</v>
      </c>
      <c r="K8317" s="3" t="e">
        <f t="shared" si="688"/>
        <v>#VALUE!</v>
      </c>
      <c r="L8317">
        <v>71</v>
      </c>
      <c r="M8317">
        <f t="shared" si="686"/>
        <v>0.19505494505494506</v>
      </c>
      <c r="N8317">
        <f t="shared" si="689"/>
        <v>0</v>
      </c>
      <c r="O8317">
        <f t="shared" si="687"/>
        <v>0</v>
      </c>
      <c r="P8317">
        <f t="shared" si="690"/>
        <v>364</v>
      </c>
    </row>
    <row r="8318" spans="10:16" x14ac:dyDescent="0.25">
      <c r="K8318" s="3">
        <f t="shared" si="688"/>
        <v>33965</v>
      </c>
      <c r="L8318">
        <v>71</v>
      </c>
      <c r="M8318">
        <f t="shared" si="686"/>
        <v>0.19505494505494506</v>
      </c>
      <c r="N8318">
        <f t="shared" si="689"/>
        <v>0</v>
      </c>
      <c r="O8318">
        <f t="shared" si="687"/>
        <v>0</v>
      </c>
      <c r="P8318">
        <f t="shared" si="690"/>
        <v>364</v>
      </c>
    </row>
    <row r="8319" spans="10:16" x14ac:dyDescent="0.25">
      <c r="J8319" t="s">
        <v>0</v>
      </c>
      <c r="K8319" s="3" t="e">
        <f t="shared" si="688"/>
        <v>#VALUE!</v>
      </c>
      <c r="L8319">
        <v>71</v>
      </c>
      <c r="M8319">
        <f t="shared" si="686"/>
        <v>0.19505494505494506</v>
      </c>
      <c r="N8319">
        <f t="shared" si="689"/>
        <v>0</v>
      </c>
      <c r="O8319">
        <f t="shared" si="687"/>
        <v>0</v>
      </c>
      <c r="P8319">
        <f t="shared" si="690"/>
        <v>364</v>
      </c>
    </row>
    <row r="8320" spans="10:16" x14ac:dyDescent="0.25">
      <c r="K8320" s="3">
        <f t="shared" si="688"/>
        <v>33965</v>
      </c>
      <c r="L8320">
        <v>71</v>
      </c>
      <c r="M8320">
        <f t="shared" si="686"/>
        <v>0.19505494505494506</v>
      </c>
      <c r="N8320">
        <f t="shared" si="689"/>
        <v>0</v>
      </c>
      <c r="O8320">
        <f t="shared" si="687"/>
        <v>0</v>
      </c>
      <c r="P8320">
        <f t="shared" si="690"/>
        <v>364</v>
      </c>
    </row>
    <row r="8321" spans="10:16" x14ac:dyDescent="0.25">
      <c r="J8321" t="s">
        <v>0</v>
      </c>
      <c r="K8321" s="3" t="e">
        <f t="shared" si="688"/>
        <v>#VALUE!</v>
      </c>
      <c r="L8321">
        <v>71</v>
      </c>
      <c r="M8321">
        <f t="shared" si="686"/>
        <v>0.19505494505494506</v>
      </c>
      <c r="N8321">
        <f t="shared" si="689"/>
        <v>0</v>
      </c>
      <c r="O8321">
        <f t="shared" si="687"/>
        <v>0</v>
      </c>
      <c r="P8321">
        <f t="shared" si="690"/>
        <v>364</v>
      </c>
    </row>
    <row r="8322" spans="10:16" x14ac:dyDescent="0.25">
      <c r="K8322" s="3">
        <f t="shared" si="688"/>
        <v>33965</v>
      </c>
      <c r="L8322">
        <v>71</v>
      </c>
      <c r="M8322">
        <f t="shared" si="686"/>
        <v>0.19505494505494506</v>
      </c>
      <c r="N8322">
        <f t="shared" si="689"/>
        <v>0</v>
      </c>
      <c r="O8322">
        <f t="shared" si="687"/>
        <v>0</v>
      </c>
      <c r="P8322">
        <f t="shared" si="690"/>
        <v>364</v>
      </c>
    </row>
    <row r="8323" spans="10:16" x14ac:dyDescent="0.25">
      <c r="J8323" t="s">
        <v>0</v>
      </c>
      <c r="K8323" s="3" t="e">
        <f t="shared" si="688"/>
        <v>#VALUE!</v>
      </c>
      <c r="L8323">
        <v>71</v>
      </c>
      <c r="M8323">
        <f t="shared" si="686"/>
        <v>0.19505494505494506</v>
      </c>
      <c r="N8323">
        <f t="shared" si="689"/>
        <v>0</v>
      </c>
      <c r="O8323">
        <f t="shared" si="687"/>
        <v>0</v>
      </c>
      <c r="P8323">
        <f t="shared" si="690"/>
        <v>364</v>
      </c>
    </row>
    <row r="8324" spans="10:16" x14ac:dyDescent="0.25">
      <c r="K8324" s="3">
        <f t="shared" si="688"/>
        <v>33965</v>
      </c>
      <c r="L8324">
        <v>71</v>
      </c>
      <c r="M8324">
        <f t="shared" si="686"/>
        <v>0.19505494505494506</v>
      </c>
      <c r="N8324">
        <f t="shared" si="689"/>
        <v>0</v>
      </c>
      <c r="O8324">
        <f t="shared" si="687"/>
        <v>0</v>
      </c>
      <c r="P8324">
        <f t="shared" si="690"/>
        <v>364</v>
      </c>
    </row>
    <row r="8325" spans="10:16" x14ac:dyDescent="0.25">
      <c r="J8325" t="s">
        <v>0</v>
      </c>
      <c r="K8325" s="3" t="e">
        <f t="shared" si="688"/>
        <v>#VALUE!</v>
      </c>
      <c r="L8325">
        <v>71</v>
      </c>
      <c r="M8325">
        <f t="shared" si="686"/>
        <v>0.19505494505494506</v>
      </c>
      <c r="N8325">
        <f t="shared" si="689"/>
        <v>0</v>
      </c>
      <c r="O8325">
        <f t="shared" si="687"/>
        <v>0</v>
      </c>
      <c r="P8325">
        <f t="shared" si="690"/>
        <v>364</v>
      </c>
    </row>
    <row r="8326" spans="10:16" x14ac:dyDescent="0.25">
      <c r="K8326" s="3">
        <f t="shared" si="688"/>
        <v>33965</v>
      </c>
      <c r="L8326">
        <v>71</v>
      </c>
      <c r="M8326">
        <f t="shared" si="686"/>
        <v>0.19505494505494506</v>
      </c>
      <c r="N8326">
        <f t="shared" si="689"/>
        <v>0</v>
      </c>
      <c r="O8326">
        <f t="shared" si="687"/>
        <v>0</v>
      </c>
      <c r="P8326">
        <f t="shared" si="690"/>
        <v>364</v>
      </c>
    </row>
    <row r="8327" spans="10:16" x14ac:dyDescent="0.25">
      <c r="J8327" t="s">
        <v>0</v>
      </c>
      <c r="K8327" s="3" t="e">
        <f t="shared" si="688"/>
        <v>#VALUE!</v>
      </c>
      <c r="L8327">
        <v>71</v>
      </c>
      <c r="M8327">
        <f t="shared" si="686"/>
        <v>0.19505494505494506</v>
      </c>
      <c r="N8327">
        <f t="shared" si="689"/>
        <v>0</v>
      </c>
      <c r="O8327">
        <f t="shared" si="687"/>
        <v>0</v>
      </c>
      <c r="P8327">
        <f t="shared" si="690"/>
        <v>364</v>
      </c>
    </row>
    <row r="8328" spans="10:16" x14ac:dyDescent="0.25">
      <c r="K8328" s="3">
        <f t="shared" si="688"/>
        <v>33965</v>
      </c>
      <c r="L8328">
        <v>71</v>
      </c>
      <c r="M8328">
        <f t="shared" ref="M8328:M8391" si="691">L8328/P8328</f>
        <v>0.19505494505494506</v>
      </c>
      <c r="N8328">
        <f t="shared" si="689"/>
        <v>0</v>
      </c>
      <c r="O8328">
        <f t="shared" ref="O8328:O8391" si="692">ROUND(N8328,1)</f>
        <v>0</v>
      </c>
      <c r="P8328">
        <f t="shared" si="690"/>
        <v>364</v>
      </c>
    </row>
    <row r="8329" spans="10:16" x14ac:dyDescent="0.25">
      <c r="J8329" t="s">
        <v>0</v>
      </c>
      <c r="K8329" s="3" t="e">
        <f t="shared" ref="K8329:K8392" si="693">$K$7+J8329</f>
        <v>#VALUE!</v>
      </c>
      <c r="L8329">
        <v>71</v>
      </c>
      <c r="M8329">
        <f t="shared" si="691"/>
        <v>0.19505494505494506</v>
      </c>
      <c r="N8329">
        <f t="shared" ref="N8329:N8392" si="694">INT(M8329)</f>
        <v>0</v>
      </c>
      <c r="O8329">
        <f t="shared" si="692"/>
        <v>0</v>
      </c>
      <c r="P8329">
        <f t="shared" si="690"/>
        <v>364</v>
      </c>
    </row>
    <row r="8330" spans="10:16" x14ac:dyDescent="0.25">
      <c r="K8330" s="3">
        <f t="shared" si="693"/>
        <v>33965</v>
      </c>
      <c r="L8330">
        <v>71</v>
      </c>
      <c r="M8330">
        <f t="shared" si="691"/>
        <v>0.19505494505494506</v>
      </c>
      <c r="N8330">
        <f t="shared" si="694"/>
        <v>0</v>
      </c>
      <c r="O8330">
        <f t="shared" si="692"/>
        <v>0</v>
      </c>
      <c r="P8330">
        <f t="shared" si="690"/>
        <v>364</v>
      </c>
    </row>
    <row r="8331" spans="10:16" x14ac:dyDescent="0.25">
      <c r="J8331" t="s">
        <v>0</v>
      </c>
      <c r="K8331" s="3" t="e">
        <f t="shared" si="693"/>
        <v>#VALUE!</v>
      </c>
      <c r="L8331">
        <v>71</v>
      </c>
      <c r="M8331">
        <f t="shared" si="691"/>
        <v>0.19505494505494506</v>
      </c>
      <c r="N8331">
        <f t="shared" si="694"/>
        <v>0</v>
      </c>
      <c r="O8331">
        <f t="shared" si="692"/>
        <v>0</v>
      </c>
      <c r="P8331">
        <f t="shared" si="690"/>
        <v>364</v>
      </c>
    </row>
    <row r="8332" spans="10:16" x14ac:dyDescent="0.25">
      <c r="K8332" s="3">
        <f t="shared" si="693"/>
        <v>33965</v>
      </c>
      <c r="L8332">
        <v>71</v>
      </c>
      <c r="M8332">
        <f t="shared" si="691"/>
        <v>0.19505494505494506</v>
      </c>
      <c r="N8332">
        <f t="shared" si="694"/>
        <v>0</v>
      </c>
      <c r="O8332">
        <f t="shared" si="692"/>
        <v>0</v>
      </c>
      <c r="P8332">
        <f t="shared" si="690"/>
        <v>364</v>
      </c>
    </row>
    <row r="8333" spans="10:16" x14ac:dyDescent="0.25">
      <c r="J8333" t="s">
        <v>0</v>
      </c>
      <c r="K8333" s="3" t="e">
        <f t="shared" si="693"/>
        <v>#VALUE!</v>
      </c>
      <c r="L8333">
        <v>71</v>
      </c>
      <c r="M8333">
        <f t="shared" si="691"/>
        <v>0.19505494505494506</v>
      </c>
      <c r="N8333">
        <f t="shared" si="694"/>
        <v>0</v>
      </c>
      <c r="O8333">
        <f t="shared" si="692"/>
        <v>0</v>
      </c>
      <c r="P8333">
        <f t="shared" si="690"/>
        <v>364</v>
      </c>
    </row>
    <row r="8334" spans="10:16" x14ac:dyDescent="0.25">
      <c r="K8334" s="3">
        <f t="shared" si="693"/>
        <v>33965</v>
      </c>
      <c r="L8334">
        <v>71</v>
      </c>
      <c r="M8334">
        <f t="shared" si="691"/>
        <v>0.19505494505494506</v>
      </c>
      <c r="N8334">
        <f t="shared" si="694"/>
        <v>0</v>
      </c>
      <c r="O8334">
        <f t="shared" si="692"/>
        <v>0</v>
      </c>
      <c r="P8334">
        <f t="shared" si="690"/>
        <v>364</v>
      </c>
    </row>
    <row r="8335" spans="10:16" x14ac:dyDescent="0.25">
      <c r="J8335" t="s">
        <v>0</v>
      </c>
      <c r="K8335" s="3" t="e">
        <f t="shared" si="693"/>
        <v>#VALUE!</v>
      </c>
      <c r="L8335">
        <v>71</v>
      </c>
      <c r="M8335">
        <f t="shared" si="691"/>
        <v>0.19505494505494506</v>
      </c>
      <c r="N8335">
        <f t="shared" si="694"/>
        <v>0</v>
      </c>
      <c r="O8335">
        <f t="shared" si="692"/>
        <v>0</v>
      </c>
      <c r="P8335">
        <f t="shared" si="690"/>
        <v>364</v>
      </c>
    </row>
    <row r="8336" spans="10:16" x14ac:dyDescent="0.25">
      <c r="K8336" s="3">
        <f t="shared" si="693"/>
        <v>33965</v>
      </c>
      <c r="L8336">
        <v>71</v>
      </c>
      <c r="M8336">
        <f t="shared" si="691"/>
        <v>0.19505494505494506</v>
      </c>
      <c r="N8336">
        <f t="shared" si="694"/>
        <v>0</v>
      </c>
      <c r="O8336">
        <f t="shared" si="692"/>
        <v>0</v>
      </c>
      <c r="P8336">
        <f t="shared" si="690"/>
        <v>364</v>
      </c>
    </row>
    <row r="8337" spans="10:16" x14ac:dyDescent="0.25">
      <c r="J8337" t="s">
        <v>0</v>
      </c>
      <c r="K8337" s="3" t="e">
        <f t="shared" si="693"/>
        <v>#VALUE!</v>
      </c>
      <c r="L8337">
        <v>71</v>
      </c>
      <c r="M8337">
        <f t="shared" si="691"/>
        <v>0.19505494505494506</v>
      </c>
      <c r="N8337">
        <f t="shared" si="694"/>
        <v>0</v>
      </c>
      <c r="O8337">
        <f t="shared" si="692"/>
        <v>0</v>
      </c>
      <c r="P8337">
        <f t="shared" si="690"/>
        <v>364</v>
      </c>
    </row>
    <row r="8338" spans="10:16" x14ac:dyDescent="0.25">
      <c r="K8338" s="3">
        <f t="shared" si="693"/>
        <v>33965</v>
      </c>
      <c r="L8338">
        <v>71</v>
      </c>
      <c r="M8338">
        <f t="shared" si="691"/>
        <v>0.19505494505494506</v>
      </c>
      <c r="N8338">
        <f t="shared" si="694"/>
        <v>0</v>
      </c>
      <c r="O8338">
        <f t="shared" si="692"/>
        <v>0</v>
      </c>
      <c r="P8338">
        <f t="shared" si="690"/>
        <v>364</v>
      </c>
    </row>
    <row r="8339" spans="10:16" x14ac:dyDescent="0.25">
      <c r="J8339" t="s">
        <v>0</v>
      </c>
      <c r="K8339" s="3" t="e">
        <f t="shared" si="693"/>
        <v>#VALUE!</v>
      </c>
      <c r="L8339">
        <v>71</v>
      </c>
      <c r="M8339">
        <f t="shared" si="691"/>
        <v>0.19505494505494506</v>
      </c>
      <c r="N8339">
        <f t="shared" si="694"/>
        <v>0</v>
      </c>
      <c r="O8339">
        <f t="shared" si="692"/>
        <v>0</v>
      </c>
      <c r="P8339">
        <f t="shared" si="690"/>
        <v>364</v>
      </c>
    </row>
    <row r="8340" spans="10:16" x14ac:dyDescent="0.25">
      <c r="K8340" s="3">
        <f t="shared" si="693"/>
        <v>33965</v>
      </c>
      <c r="L8340">
        <v>71</v>
      </c>
      <c r="M8340">
        <f t="shared" si="691"/>
        <v>0.19505494505494506</v>
      </c>
      <c r="N8340">
        <f t="shared" si="694"/>
        <v>0</v>
      </c>
      <c r="O8340">
        <f t="shared" si="692"/>
        <v>0</v>
      </c>
      <c r="P8340">
        <f t="shared" si="690"/>
        <v>364</v>
      </c>
    </row>
    <row r="8341" spans="10:16" x14ac:dyDescent="0.25">
      <c r="J8341" t="s">
        <v>0</v>
      </c>
      <c r="K8341" s="3" t="e">
        <f t="shared" si="693"/>
        <v>#VALUE!</v>
      </c>
      <c r="L8341">
        <v>71</v>
      </c>
      <c r="M8341">
        <f t="shared" si="691"/>
        <v>0.19505494505494506</v>
      </c>
      <c r="N8341">
        <f t="shared" si="694"/>
        <v>0</v>
      </c>
      <c r="O8341">
        <f t="shared" si="692"/>
        <v>0</v>
      </c>
      <c r="P8341">
        <f t="shared" si="690"/>
        <v>364</v>
      </c>
    </row>
    <row r="8342" spans="10:16" x14ac:dyDescent="0.25">
      <c r="K8342" s="3">
        <f t="shared" si="693"/>
        <v>33965</v>
      </c>
      <c r="L8342">
        <v>71</v>
      </c>
      <c r="M8342">
        <f t="shared" si="691"/>
        <v>0.19505494505494506</v>
      </c>
      <c r="N8342">
        <f t="shared" si="694"/>
        <v>0</v>
      </c>
      <c r="O8342">
        <f t="shared" si="692"/>
        <v>0</v>
      </c>
      <c r="P8342">
        <f t="shared" si="690"/>
        <v>364</v>
      </c>
    </row>
    <row r="8343" spans="10:16" x14ac:dyDescent="0.25">
      <c r="J8343" t="s">
        <v>0</v>
      </c>
      <c r="K8343" s="3" t="e">
        <f t="shared" si="693"/>
        <v>#VALUE!</v>
      </c>
      <c r="L8343">
        <v>71</v>
      </c>
      <c r="M8343">
        <f t="shared" si="691"/>
        <v>0.19505494505494506</v>
      </c>
      <c r="N8343">
        <f t="shared" si="694"/>
        <v>0</v>
      </c>
      <c r="O8343">
        <f t="shared" si="692"/>
        <v>0</v>
      </c>
      <c r="P8343">
        <f t="shared" si="690"/>
        <v>364</v>
      </c>
    </row>
    <row r="8344" spans="10:16" x14ac:dyDescent="0.25">
      <c r="K8344" s="3">
        <f t="shared" si="693"/>
        <v>33965</v>
      </c>
      <c r="L8344">
        <v>71</v>
      </c>
      <c r="M8344">
        <f t="shared" si="691"/>
        <v>0.19505494505494506</v>
      </c>
      <c r="N8344">
        <f t="shared" si="694"/>
        <v>0</v>
      </c>
      <c r="O8344">
        <f t="shared" si="692"/>
        <v>0</v>
      </c>
      <c r="P8344">
        <f t="shared" si="690"/>
        <v>364</v>
      </c>
    </row>
    <row r="8345" spans="10:16" x14ac:dyDescent="0.25">
      <c r="J8345" t="s">
        <v>0</v>
      </c>
      <c r="K8345" s="3" t="e">
        <f t="shared" si="693"/>
        <v>#VALUE!</v>
      </c>
      <c r="L8345">
        <v>71</v>
      </c>
      <c r="M8345">
        <f t="shared" si="691"/>
        <v>0.19505494505494506</v>
      </c>
      <c r="N8345">
        <f t="shared" si="694"/>
        <v>0</v>
      </c>
      <c r="O8345">
        <f t="shared" si="692"/>
        <v>0</v>
      </c>
      <c r="P8345">
        <f t="shared" si="690"/>
        <v>364</v>
      </c>
    </row>
    <row r="8346" spans="10:16" x14ac:dyDescent="0.25">
      <c r="K8346" s="3">
        <f t="shared" si="693"/>
        <v>33965</v>
      </c>
      <c r="L8346">
        <v>71</v>
      </c>
      <c r="M8346">
        <f t="shared" si="691"/>
        <v>0.19505494505494506</v>
      </c>
      <c r="N8346">
        <f t="shared" si="694"/>
        <v>0</v>
      </c>
      <c r="O8346">
        <f t="shared" si="692"/>
        <v>0</v>
      </c>
      <c r="P8346">
        <f t="shared" si="690"/>
        <v>364</v>
      </c>
    </row>
    <row r="8347" spans="10:16" x14ac:dyDescent="0.25">
      <c r="J8347" t="s">
        <v>0</v>
      </c>
      <c r="K8347" s="3" t="e">
        <f t="shared" si="693"/>
        <v>#VALUE!</v>
      </c>
      <c r="L8347">
        <v>71</v>
      </c>
      <c r="M8347">
        <f t="shared" si="691"/>
        <v>0.19505494505494506</v>
      </c>
      <c r="N8347">
        <f t="shared" si="694"/>
        <v>0</v>
      </c>
      <c r="O8347">
        <f t="shared" si="692"/>
        <v>0</v>
      </c>
      <c r="P8347">
        <f t="shared" si="690"/>
        <v>364</v>
      </c>
    </row>
    <row r="8348" spans="10:16" x14ac:dyDescent="0.25">
      <c r="K8348" s="3">
        <f t="shared" si="693"/>
        <v>33965</v>
      </c>
      <c r="L8348">
        <v>71</v>
      </c>
      <c r="M8348">
        <f t="shared" si="691"/>
        <v>0.19505494505494506</v>
      </c>
      <c r="N8348">
        <f t="shared" si="694"/>
        <v>0</v>
      </c>
      <c r="O8348">
        <f t="shared" si="692"/>
        <v>0</v>
      </c>
      <c r="P8348">
        <f t="shared" si="690"/>
        <v>364</v>
      </c>
    </row>
    <row r="8349" spans="10:16" x14ac:dyDescent="0.25">
      <c r="J8349" t="s">
        <v>0</v>
      </c>
      <c r="K8349" s="3" t="e">
        <f t="shared" si="693"/>
        <v>#VALUE!</v>
      </c>
      <c r="L8349">
        <v>71</v>
      </c>
      <c r="M8349">
        <f t="shared" si="691"/>
        <v>0.19505494505494506</v>
      </c>
      <c r="N8349">
        <f t="shared" si="694"/>
        <v>0</v>
      </c>
      <c r="O8349">
        <f t="shared" si="692"/>
        <v>0</v>
      </c>
      <c r="P8349">
        <f t="shared" si="690"/>
        <v>364</v>
      </c>
    </row>
    <row r="8350" spans="10:16" x14ac:dyDescent="0.25">
      <c r="K8350" s="3">
        <f t="shared" si="693"/>
        <v>33965</v>
      </c>
      <c r="L8350">
        <v>71</v>
      </c>
      <c r="M8350">
        <f t="shared" si="691"/>
        <v>0.19505494505494506</v>
      </c>
      <c r="N8350">
        <f t="shared" si="694"/>
        <v>0</v>
      </c>
      <c r="O8350">
        <f t="shared" si="692"/>
        <v>0</v>
      </c>
      <c r="P8350">
        <f t="shared" si="690"/>
        <v>364</v>
      </c>
    </row>
    <row r="8351" spans="10:16" x14ac:dyDescent="0.25">
      <c r="J8351" t="s">
        <v>0</v>
      </c>
      <c r="K8351" s="3" t="e">
        <f t="shared" si="693"/>
        <v>#VALUE!</v>
      </c>
      <c r="L8351">
        <v>71</v>
      </c>
      <c r="M8351">
        <f t="shared" si="691"/>
        <v>0.19505494505494506</v>
      </c>
      <c r="N8351">
        <f t="shared" si="694"/>
        <v>0</v>
      </c>
      <c r="O8351">
        <f t="shared" si="692"/>
        <v>0</v>
      </c>
      <c r="P8351">
        <f t="shared" si="690"/>
        <v>364</v>
      </c>
    </row>
    <row r="8352" spans="10:16" x14ac:dyDescent="0.25">
      <c r="K8352" s="3">
        <f t="shared" si="693"/>
        <v>33965</v>
      </c>
      <c r="L8352">
        <v>71</v>
      </c>
      <c r="M8352">
        <f t="shared" si="691"/>
        <v>0.19505494505494506</v>
      </c>
      <c r="N8352">
        <f t="shared" si="694"/>
        <v>0</v>
      </c>
      <c r="O8352">
        <f t="shared" si="692"/>
        <v>0</v>
      </c>
      <c r="P8352">
        <f t="shared" si="690"/>
        <v>364</v>
      </c>
    </row>
    <row r="8353" spans="10:16" x14ac:dyDescent="0.25">
      <c r="J8353" t="s">
        <v>0</v>
      </c>
      <c r="K8353" s="3" t="e">
        <f t="shared" si="693"/>
        <v>#VALUE!</v>
      </c>
      <c r="L8353">
        <v>71</v>
      </c>
      <c r="M8353">
        <f t="shared" si="691"/>
        <v>0.19505494505494506</v>
      </c>
      <c r="N8353">
        <f t="shared" si="694"/>
        <v>0</v>
      </c>
      <c r="O8353">
        <f t="shared" si="692"/>
        <v>0</v>
      </c>
      <c r="P8353">
        <f t="shared" si="690"/>
        <v>364</v>
      </c>
    </row>
    <row r="8354" spans="10:16" x14ac:dyDescent="0.25">
      <c r="K8354" s="3">
        <f t="shared" si="693"/>
        <v>33965</v>
      </c>
      <c r="L8354">
        <v>71</v>
      </c>
      <c r="M8354">
        <f t="shared" si="691"/>
        <v>0.19505494505494506</v>
      </c>
      <c r="N8354">
        <f t="shared" si="694"/>
        <v>0</v>
      </c>
      <c r="O8354">
        <f t="shared" si="692"/>
        <v>0</v>
      </c>
      <c r="P8354">
        <f t="shared" si="690"/>
        <v>364</v>
      </c>
    </row>
    <row r="8355" spans="10:16" x14ac:dyDescent="0.25">
      <c r="J8355" t="s">
        <v>0</v>
      </c>
      <c r="K8355" s="3" t="e">
        <f t="shared" si="693"/>
        <v>#VALUE!</v>
      </c>
      <c r="L8355">
        <v>71</v>
      </c>
      <c r="M8355">
        <f t="shared" si="691"/>
        <v>0.19505494505494506</v>
      </c>
      <c r="N8355">
        <f t="shared" si="694"/>
        <v>0</v>
      </c>
      <c r="O8355">
        <f t="shared" si="692"/>
        <v>0</v>
      </c>
      <c r="P8355">
        <f t="shared" si="690"/>
        <v>364</v>
      </c>
    </row>
    <row r="8356" spans="10:16" x14ac:dyDescent="0.25">
      <c r="K8356" s="3">
        <f t="shared" si="693"/>
        <v>33965</v>
      </c>
      <c r="L8356">
        <v>71</v>
      </c>
      <c r="M8356">
        <f t="shared" si="691"/>
        <v>0.19505494505494506</v>
      </c>
      <c r="N8356">
        <f t="shared" si="694"/>
        <v>0</v>
      </c>
      <c r="O8356">
        <f t="shared" si="692"/>
        <v>0</v>
      </c>
      <c r="P8356">
        <f t="shared" si="690"/>
        <v>364</v>
      </c>
    </row>
    <row r="8357" spans="10:16" x14ac:dyDescent="0.25">
      <c r="J8357" t="s">
        <v>0</v>
      </c>
      <c r="K8357" s="3" t="e">
        <f t="shared" si="693"/>
        <v>#VALUE!</v>
      </c>
      <c r="L8357">
        <v>71</v>
      </c>
      <c r="M8357">
        <f t="shared" si="691"/>
        <v>0.19505494505494506</v>
      </c>
      <c r="N8357">
        <f t="shared" si="694"/>
        <v>0</v>
      </c>
      <c r="O8357">
        <f t="shared" si="692"/>
        <v>0</v>
      </c>
      <c r="P8357">
        <f t="shared" si="690"/>
        <v>364</v>
      </c>
    </row>
    <row r="8358" spans="10:16" x14ac:dyDescent="0.25">
      <c r="K8358" s="3">
        <f t="shared" si="693"/>
        <v>33965</v>
      </c>
      <c r="L8358">
        <v>71</v>
      </c>
      <c r="M8358">
        <f t="shared" si="691"/>
        <v>0.19505494505494506</v>
      </c>
      <c r="N8358">
        <f t="shared" si="694"/>
        <v>0</v>
      </c>
      <c r="O8358">
        <f t="shared" si="692"/>
        <v>0</v>
      </c>
      <c r="P8358">
        <f t="shared" si="690"/>
        <v>364</v>
      </c>
    </row>
    <row r="8359" spans="10:16" x14ac:dyDescent="0.25">
      <c r="J8359" t="s">
        <v>0</v>
      </c>
      <c r="K8359" s="3" t="e">
        <f t="shared" si="693"/>
        <v>#VALUE!</v>
      </c>
      <c r="L8359">
        <v>71</v>
      </c>
      <c r="M8359">
        <f t="shared" si="691"/>
        <v>0.19505494505494506</v>
      </c>
      <c r="N8359">
        <f t="shared" si="694"/>
        <v>0</v>
      </c>
      <c r="O8359">
        <f t="shared" si="692"/>
        <v>0</v>
      </c>
      <c r="P8359">
        <f t="shared" si="690"/>
        <v>364</v>
      </c>
    </row>
    <row r="8360" spans="10:16" x14ac:dyDescent="0.25">
      <c r="K8360" s="3">
        <f t="shared" si="693"/>
        <v>33965</v>
      </c>
      <c r="L8360">
        <v>71</v>
      </c>
      <c r="M8360">
        <f t="shared" si="691"/>
        <v>0.19505494505494506</v>
      </c>
      <c r="N8360">
        <f t="shared" si="694"/>
        <v>0</v>
      </c>
      <c r="O8360">
        <f t="shared" si="692"/>
        <v>0</v>
      </c>
      <c r="P8360">
        <f t="shared" si="690"/>
        <v>364</v>
      </c>
    </row>
    <row r="8361" spans="10:16" x14ac:dyDescent="0.25">
      <c r="J8361" t="s">
        <v>0</v>
      </c>
      <c r="K8361" s="3" t="e">
        <f t="shared" si="693"/>
        <v>#VALUE!</v>
      </c>
      <c r="L8361">
        <v>71</v>
      </c>
      <c r="M8361">
        <f t="shared" si="691"/>
        <v>0.19505494505494506</v>
      </c>
      <c r="N8361">
        <f t="shared" si="694"/>
        <v>0</v>
      </c>
      <c r="O8361">
        <f t="shared" si="692"/>
        <v>0</v>
      </c>
      <c r="P8361">
        <f t="shared" si="690"/>
        <v>364</v>
      </c>
    </row>
    <row r="8362" spans="10:16" x14ac:dyDescent="0.25">
      <c r="K8362" s="3">
        <f t="shared" si="693"/>
        <v>33965</v>
      </c>
      <c r="L8362">
        <v>71</v>
      </c>
      <c r="M8362">
        <f t="shared" si="691"/>
        <v>0.19505494505494506</v>
      </c>
      <c r="N8362">
        <f t="shared" si="694"/>
        <v>0</v>
      </c>
      <c r="O8362">
        <f t="shared" si="692"/>
        <v>0</v>
      </c>
      <c r="P8362">
        <f t="shared" si="690"/>
        <v>364</v>
      </c>
    </row>
    <row r="8363" spans="10:16" x14ac:dyDescent="0.25">
      <c r="J8363" t="s">
        <v>0</v>
      </c>
      <c r="K8363" s="3" t="e">
        <f t="shared" si="693"/>
        <v>#VALUE!</v>
      </c>
      <c r="L8363">
        <v>71</v>
      </c>
      <c r="M8363">
        <f t="shared" si="691"/>
        <v>0.19505494505494506</v>
      </c>
      <c r="N8363">
        <f t="shared" si="694"/>
        <v>0</v>
      </c>
      <c r="O8363">
        <f t="shared" si="692"/>
        <v>0</v>
      </c>
      <c r="P8363">
        <f t="shared" ref="P8363:P8406" si="695">DATE(2015,12,26)-DATE(2014,12,27)</f>
        <v>364</v>
      </c>
    </row>
    <row r="8364" spans="10:16" x14ac:dyDescent="0.25">
      <c r="K8364" s="3">
        <f t="shared" si="693"/>
        <v>33965</v>
      </c>
      <c r="L8364">
        <v>71</v>
      </c>
      <c r="M8364">
        <f t="shared" si="691"/>
        <v>0.19505494505494506</v>
      </c>
      <c r="N8364">
        <f t="shared" si="694"/>
        <v>0</v>
      </c>
      <c r="O8364">
        <f t="shared" si="692"/>
        <v>0</v>
      </c>
      <c r="P8364">
        <f t="shared" si="695"/>
        <v>364</v>
      </c>
    </row>
    <row r="8365" spans="10:16" x14ac:dyDescent="0.25">
      <c r="J8365" t="s">
        <v>0</v>
      </c>
      <c r="K8365" s="3" t="e">
        <f t="shared" si="693"/>
        <v>#VALUE!</v>
      </c>
      <c r="L8365">
        <v>71</v>
      </c>
      <c r="M8365">
        <f t="shared" si="691"/>
        <v>0.19505494505494506</v>
      </c>
      <c r="N8365">
        <f t="shared" si="694"/>
        <v>0</v>
      </c>
      <c r="O8365">
        <f t="shared" si="692"/>
        <v>0</v>
      </c>
      <c r="P8365">
        <f t="shared" si="695"/>
        <v>364</v>
      </c>
    </row>
    <row r="8366" spans="10:16" x14ac:dyDescent="0.25">
      <c r="K8366" s="3">
        <f t="shared" si="693"/>
        <v>33965</v>
      </c>
      <c r="L8366">
        <v>71</v>
      </c>
      <c r="M8366">
        <f t="shared" si="691"/>
        <v>0.19505494505494506</v>
      </c>
      <c r="N8366">
        <f t="shared" si="694"/>
        <v>0</v>
      </c>
      <c r="O8366">
        <f t="shared" si="692"/>
        <v>0</v>
      </c>
      <c r="P8366">
        <f t="shared" si="695"/>
        <v>364</v>
      </c>
    </row>
    <row r="8367" spans="10:16" x14ac:dyDescent="0.25">
      <c r="J8367" t="s">
        <v>0</v>
      </c>
      <c r="K8367" s="3" t="e">
        <f t="shared" si="693"/>
        <v>#VALUE!</v>
      </c>
      <c r="L8367">
        <v>71</v>
      </c>
      <c r="M8367">
        <f t="shared" si="691"/>
        <v>0.19505494505494506</v>
      </c>
      <c r="N8367">
        <f t="shared" si="694"/>
        <v>0</v>
      </c>
      <c r="O8367">
        <f t="shared" si="692"/>
        <v>0</v>
      </c>
      <c r="P8367">
        <f t="shared" si="695"/>
        <v>364</v>
      </c>
    </row>
    <row r="8368" spans="10:16" x14ac:dyDescent="0.25">
      <c r="K8368" s="3">
        <f t="shared" si="693"/>
        <v>33965</v>
      </c>
      <c r="L8368">
        <v>71</v>
      </c>
      <c r="M8368">
        <f t="shared" si="691"/>
        <v>0.19505494505494506</v>
      </c>
      <c r="N8368">
        <f t="shared" si="694"/>
        <v>0</v>
      </c>
      <c r="O8368">
        <f t="shared" si="692"/>
        <v>0</v>
      </c>
      <c r="P8368">
        <f t="shared" si="695"/>
        <v>364</v>
      </c>
    </row>
    <row r="8369" spans="10:16" x14ac:dyDescent="0.25">
      <c r="J8369" t="s">
        <v>0</v>
      </c>
      <c r="K8369" s="3" t="e">
        <f t="shared" si="693"/>
        <v>#VALUE!</v>
      </c>
      <c r="L8369">
        <v>71</v>
      </c>
      <c r="M8369">
        <f t="shared" si="691"/>
        <v>0.19505494505494506</v>
      </c>
      <c r="N8369">
        <f t="shared" si="694"/>
        <v>0</v>
      </c>
      <c r="O8369">
        <f t="shared" si="692"/>
        <v>0</v>
      </c>
      <c r="P8369">
        <f t="shared" si="695"/>
        <v>364</v>
      </c>
    </row>
    <row r="8370" spans="10:16" x14ac:dyDescent="0.25">
      <c r="K8370" s="3">
        <f t="shared" si="693"/>
        <v>33965</v>
      </c>
      <c r="L8370">
        <v>71</v>
      </c>
      <c r="M8370">
        <f t="shared" si="691"/>
        <v>0.19505494505494506</v>
      </c>
      <c r="N8370">
        <f t="shared" si="694"/>
        <v>0</v>
      </c>
      <c r="O8370">
        <f t="shared" si="692"/>
        <v>0</v>
      </c>
      <c r="P8370">
        <f t="shared" si="695"/>
        <v>364</v>
      </c>
    </row>
    <row r="8371" spans="10:16" x14ac:dyDescent="0.25">
      <c r="J8371" t="s">
        <v>0</v>
      </c>
      <c r="K8371" s="3" t="e">
        <f t="shared" si="693"/>
        <v>#VALUE!</v>
      </c>
      <c r="L8371">
        <v>71</v>
      </c>
      <c r="M8371">
        <f t="shared" si="691"/>
        <v>0.19505494505494506</v>
      </c>
      <c r="N8371">
        <f t="shared" si="694"/>
        <v>0</v>
      </c>
      <c r="O8371">
        <f t="shared" si="692"/>
        <v>0</v>
      </c>
      <c r="P8371">
        <f t="shared" si="695"/>
        <v>364</v>
      </c>
    </row>
    <row r="8372" spans="10:16" x14ac:dyDescent="0.25">
      <c r="K8372" s="3">
        <f t="shared" si="693"/>
        <v>33965</v>
      </c>
      <c r="L8372">
        <v>71</v>
      </c>
      <c r="M8372">
        <f t="shared" si="691"/>
        <v>0.19505494505494506</v>
      </c>
      <c r="N8372">
        <f t="shared" si="694"/>
        <v>0</v>
      </c>
      <c r="O8372">
        <f t="shared" si="692"/>
        <v>0</v>
      </c>
      <c r="P8372">
        <f t="shared" si="695"/>
        <v>364</v>
      </c>
    </row>
    <row r="8373" spans="10:16" x14ac:dyDescent="0.25">
      <c r="J8373" t="s">
        <v>0</v>
      </c>
      <c r="K8373" s="3" t="e">
        <f t="shared" si="693"/>
        <v>#VALUE!</v>
      </c>
      <c r="L8373">
        <v>71</v>
      </c>
      <c r="M8373">
        <f t="shared" si="691"/>
        <v>0.19505494505494506</v>
      </c>
      <c r="N8373">
        <f t="shared" si="694"/>
        <v>0</v>
      </c>
      <c r="O8373">
        <f t="shared" si="692"/>
        <v>0</v>
      </c>
      <c r="P8373">
        <f t="shared" si="695"/>
        <v>364</v>
      </c>
    </row>
    <row r="8374" spans="10:16" x14ac:dyDescent="0.25">
      <c r="K8374" s="3">
        <f t="shared" si="693"/>
        <v>33965</v>
      </c>
      <c r="L8374">
        <v>71</v>
      </c>
      <c r="M8374">
        <f t="shared" si="691"/>
        <v>0.19505494505494506</v>
      </c>
      <c r="N8374">
        <f t="shared" si="694"/>
        <v>0</v>
      </c>
      <c r="O8374">
        <f t="shared" si="692"/>
        <v>0</v>
      </c>
      <c r="P8374">
        <f t="shared" si="695"/>
        <v>364</v>
      </c>
    </row>
    <row r="8375" spans="10:16" x14ac:dyDescent="0.25">
      <c r="J8375" t="s">
        <v>0</v>
      </c>
      <c r="K8375" s="3" t="e">
        <f t="shared" si="693"/>
        <v>#VALUE!</v>
      </c>
      <c r="L8375">
        <v>71</v>
      </c>
      <c r="M8375">
        <f t="shared" si="691"/>
        <v>0.19505494505494506</v>
      </c>
      <c r="N8375">
        <f t="shared" si="694"/>
        <v>0</v>
      </c>
      <c r="O8375">
        <f t="shared" si="692"/>
        <v>0</v>
      </c>
      <c r="P8375">
        <f t="shared" si="695"/>
        <v>364</v>
      </c>
    </row>
    <row r="8376" spans="10:16" x14ac:dyDescent="0.25">
      <c r="K8376" s="3">
        <f t="shared" si="693"/>
        <v>33965</v>
      </c>
      <c r="L8376">
        <v>71</v>
      </c>
      <c r="M8376">
        <f t="shared" si="691"/>
        <v>0.19505494505494506</v>
      </c>
      <c r="N8376">
        <f t="shared" si="694"/>
        <v>0</v>
      </c>
      <c r="O8376">
        <f t="shared" si="692"/>
        <v>0</v>
      </c>
      <c r="P8376">
        <f t="shared" si="695"/>
        <v>364</v>
      </c>
    </row>
    <row r="8377" spans="10:16" x14ac:dyDescent="0.25">
      <c r="J8377" t="s">
        <v>0</v>
      </c>
      <c r="K8377" s="3" t="e">
        <f t="shared" si="693"/>
        <v>#VALUE!</v>
      </c>
      <c r="L8377">
        <v>71</v>
      </c>
      <c r="M8377">
        <f t="shared" si="691"/>
        <v>0.19505494505494506</v>
      </c>
      <c r="N8377">
        <f t="shared" si="694"/>
        <v>0</v>
      </c>
      <c r="O8377">
        <f t="shared" si="692"/>
        <v>0</v>
      </c>
      <c r="P8377">
        <f t="shared" si="695"/>
        <v>364</v>
      </c>
    </row>
    <row r="8378" spans="10:16" x14ac:dyDescent="0.25">
      <c r="K8378" s="3">
        <f t="shared" si="693"/>
        <v>33965</v>
      </c>
      <c r="L8378">
        <v>71</v>
      </c>
      <c r="M8378">
        <f t="shared" si="691"/>
        <v>0.19505494505494506</v>
      </c>
      <c r="N8378">
        <f t="shared" si="694"/>
        <v>0</v>
      </c>
      <c r="O8378">
        <f t="shared" si="692"/>
        <v>0</v>
      </c>
      <c r="P8378">
        <f t="shared" si="695"/>
        <v>364</v>
      </c>
    </row>
    <row r="8379" spans="10:16" x14ac:dyDescent="0.25">
      <c r="J8379" t="s">
        <v>0</v>
      </c>
      <c r="K8379" s="3" t="e">
        <f t="shared" si="693"/>
        <v>#VALUE!</v>
      </c>
      <c r="L8379">
        <v>71</v>
      </c>
      <c r="M8379">
        <f t="shared" si="691"/>
        <v>0.19505494505494506</v>
      </c>
      <c r="N8379">
        <f t="shared" si="694"/>
        <v>0</v>
      </c>
      <c r="O8379">
        <f t="shared" si="692"/>
        <v>0</v>
      </c>
      <c r="P8379">
        <f t="shared" si="695"/>
        <v>364</v>
      </c>
    </row>
    <row r="8380" spans="10:16" x14ac:dyDescent="0.25">
      <c r="K8380" s="3">
        <f t="shared" si="693"/>
        <v>33965</v>
      </c>
      <c r="L8380">
        <v>71</v>
      </c>
      <c r="M8380">
        <f t="shared" si="691"/>
        <v>0.19505494505494506</v>
      </c>
      <c r="N8380">
        <f t="shared" si="694"/>
        <v>0</v>
      </c>
      <c r="O8380">
        <f t="shared" si="692"/>
        <v>0</v>
      </c>
      <c r="P8380">
        <f t="shared" si="695"/>
        <v>364</v>
      </c>
    </row>
    <row r="8381" spans="10:16" x14ac:dyDescent="0.25">
      <c r="J8381" t="s">
        <v>0</v>
      </c>
      <c r="K8381" s="3" t="e">
        <f t="shared" si="693"/>
        <v>#VALUE!</v>
      </c>
      <c r="L8381">
        <v>71</v>
      </c>
      <c r="M8381">
        <f t="shared" si="691"/>
        <v>0.19505494505494506</v>
      </c>
      <c r="N8381">
        <f t="shared" si="694"/>
        <v>0</v>
      </c>
      <c r="O8381">
        <f t="shared" si="692"/>
        <v>0</v>
      </c>
      <c r="P8381">
        <f t="shared" si="695"/>
        <v>364</v>
      </c>
    </row>
    <row r="8382" spans="10:16" x14ac:dyDescent="0.25">
      <c r="K8382" s="3">
        <f t="shared" si="693"/>
        <v>33965</v>
      </c>
      <c r="L8382">
        <v>71</v>
      </c>
      <c r="M8382">
        <f t="shared" si="691"/>
        <v>0.19505494505494506</v>
      </c>
      <c r="N8382">
        <f t="shared" si="694"/>
        <v>0</v>
      </c>
      <c r="O8382">
        <f t="shared" si="692"/>
        <v>0</v>
      </c>
      <c r="P8382">
        <f t="shared" si="695"/>
        <v>364</v>
      </c>
    </row>
    <row r="8383" spans="10:16" x14ac:dyDescent="0.25">
      <c r="J8383" t="s">
        <v>0</v>
      </c>
      <c r="K8383" s="3" t="e">
        <f t="shared" si="693"/>
        <v>#VALUE!</v>
      </c>
      <c r="L8383">
        <v>71</v>
      </c>
      <c r="M8383">
        <f t="shared" si="691"/>
        <v>0.19505494505494506</v>
      </c>
      <c r="N8383">
        <f t="shared" si="694"/>
        <v>0</v>
      </c>
      <c r="O8383">
        <f t="shared" si="692"/>
        <v>0</v>
      </c>
      <c r="P8383">
        <f t="shared" si="695"/>
        <v>364</v>
      </c>
    </row>
    <row r="8384" spans="10:16" x14ac:dyDescent="0.25">
      <c r="K8384" s="3">
        <f t="shared" si="693"/>
        <v>33965</v>
      </c>
      <c r="L8384">
        <v>71</v>
      </c>
      <c r="M8384">
        <f t="shared" si="691"/>
        <v>0.19505494505494506</v>
      </c>
      <c r="N8384">
        <f t="shared" si="694"/>
        <v>0</v>
      </c>
      <c r="O8384">
        <f t="shared" si="692"/>
        <v>0</v>
      </c>
      <c r="P8384">
        <f t="shared" si="695"/>
        <v>364</v>
      </c>
    </row>
    <row r="8385" spans="10:16" x14ac:dyDescent="0.25">
      <c r="J8385" t="s">
        <v>0</v>
      </c>
      <c r="K8385" s="3" t="e">
        <f t="shared" si="693"/>
        <v>#VALUE!</v>
      </c>
      <c r="L8385">
        <v>71</v>
      </c>
      <c r="M8385">
        <f t="shared" si="691"/>
        <v>0.19505494505494506</v>
      </c>
      <c r="N8385">
        <f t="shared" si="694"/>
        <v>0</v>
      </c>
      <c r="O8385">
        <f t="shared" si="692"/>
        <v>0</v>
      </c>
      <c r="P8385">
        <f t="shared" si="695"/>
        <v>364</v>
      </c>
    </row>
    <row r="8386" spans="10:16" x14ac:dyDescent="0.25">
      <c r="K8386" s="3">
        <f t="shared" si="693"/>
        <v>33965</v>
      </c>
      <c r="L8386">
        <v>71</v>
      </c>
      <c r="M8386">
        <f t="shared" si="691"/>
        <v>0.19505494505494506</v>
      </c>
      <c r="N8386">
        <f t="shared" si="694"/>
        <v>0</v>
      </c>
      <c r="O8386">
        <f t="shared" si="692"/>
        <v>0</v>
      </c>
      <c r="P8386">
        <f t="shared" si="695"/>
        <v>364</v>
      </c>
    </row>
    <row r="8387" spans="10:16" x14ac:dyDescent="0.25">
      <c r="J8387" t="s">
        <v>0</v>
      </c>
      <c r="K8387" s="3" t="e">
        <f t="shared" si="693"/>
        <v>#VALUE!</v>
      </c>
      <c r="L8387">
        <v>71</v>
      </c>
      <c r="M8387">
        <f t="shared" si="691"/>
        <v>0.19505494505494506</v>
      </c>
      <c r="N8387">
        <f t="shared" si="694"/>
        <v>0</v>
      </c>
      <c r="O8387">
        <f t="shared" si="692"/>
        <v>0</v>
      </c>
      <c r="P8387">
        <f t="shared" si="695"/>
        <v>364</v>
      </c>
    </row>
    <row r="8388" spans="10:16" x14ac:dyDescent="0.25">
      <c r="K8388" s="3">
        <f t="shared" si="693"/>
        <v>33965</v>
      </c>
      <c r="L8388">
        <v>71</v>
      </c>
      <c r="M8388">
        <f t="shared" si="691"/>
        <v>0.19505494505494506</v>
      </c>
      <c r="N8388">
        <f t="shared" si="694"/>
        <v>0</v>
      </c>
      <c r="O8388">
        <f t="shared" si="692"/>
        <v>0</v>
      </c>
      <c r="P8388">
        <f t="shared" si="695"/>
        <v>364</v>
      </c>
    </row>
    <row r="8389" spans="10:16" x14ac:dyDescent="0.25">
      <c r="J8389" t="s">
        <v>0</v>
      </c>
      <c r="K8389" s="3" t="e">
        <f t="shared" si="693"/>
        <v>#VALUE!</v>
      </c>
      <c r="L8389">
        <v>71</v>
      </c>
      <c r="M8389">
        <f t="shared" si="691"/>
        <v>0.19505494505494506</v>
      </c>
      <c r="N8389">
        <f t="shared" si="694"/>
        <v>0</v>
      </c>
      <c r="O8389">
        <f t="shared" si="692"/>
        <v>0</v>
      </c>
      <c r="P8389">
        <f t="shared" si="695"/>
        <v>364</v>
      </c>
    </row>
    <row r="8390" spans="10:16" x14ac:dyDescent="0.25">
      <c r="K8390" s="3">
        <f t="shared" si="693"/>
        <v>33965</v>
      </c>
      <c r="L8390">
        <v>71</v>
      </c>
      <c r="M8390">
        <f t="shared" si="691"/>
        <v>0.19505494505494506</v>
      </c>
      <c r="N8390">
        <f t="shared" si="694"/>
        <v>0</v>
      </c>
      <c r="O8390">
        <f t="shared" si="692"/>
        <v>0</v>
      </c>
      <c r="P8390">
        <f t="shared" si="695"/>
        <v>364</v>
      </c>
    </row>
    <row r="8391" spans="10:16" x14ac:dyDescent="0.25">
      <c r="J8391" t="s">
        <v>0</v>
      </c>
      <c r="K8391" s="3" t="e">
        <f t="shared" si="693"/>
        <v>#VALUE!</v>
      </c>
      <c r="L8391">
        <v>71</v>
      </c>
      <c r="M8391">
        <f t="shared" si="691"/>
        <v>0.19505494505494506</v>
      </c>
      <c r="N8391">
        <f t="shared" si="694"/>
        <v>0</v>
      </c>
      <c r="O8391">
        <f t="shared" si="692"/>
        <v>0</v>
      </c>
      <c r="P8391">
        <f t="shared" si="695"/>
        <v>364</v>
      </c>
    </row>
    <row r="8392" spans="10:16" x14ac:dyDescent="0.25">
      <c r="K8392" s="3">
        <f t="shared" si="693"/>
        <v>33965</v>
      </c>
      <c r="L8392">
        <v>71</v>
      </c>
      <c r="M8392">
        <f t="shared" ref="M8392:M8455" si="696">L8392/P8392</f>
        <v>0.19505494505494506</v>
      </c>
      <c r="N8392">
        <f t="shared" si="694"/>
        <v>0</v>
      </c>
      <c r="O8392">
        <f t="shared" ref="O8392:O8455" si="697">ROUND(N8392,1)</f>
        <v>0</v>
      </c>
      <c r="P8392">
        <f t="shared" si="695"/>
        <v>364</v>
      </c>
    </row>
    <row r="8393" spans="10:16" x14ac:dyDescent="0.25">
      <c r="J8393" t="s">
        <v>0</v>
      </c>
      <c r="K8393" s="3" t="e">
        <f t="shared" ref="K8393:K8456" si="698">$K$7+J8393</f>
        <v>#VALUE!</v>
      </c>
      <c r="L8393">
        <v>71</v>
      </c>
      <c r="M8393">
        <f t="shared" si="696"/>
        <v>0.19505494505494506</v>
      </c>
      <c r="N8393">
        <f t="shared" ref="N8393:N8456" si="699">INT(M8393)</f>
        <v>0</v>
      </c>
      <c r="O8393">
        <f t="shared" si="697"/>
        <v>0</v>
      </c>
      <c r="P8393">
        <f t="shared" si="695"/>
        <v>364</v>
      </c>
    </row>
    <row r="8394" spans="10:16" x14ac:dyDescent="0.25">
      <c r="K8394" s="3">
        <f t="shared" si="698"/>
        <v>33965</v>
      </c>
      <c r="L8394">
        <v>71</v>
      </c>
      <c r="M8394">
        <f t="shared" si="696"/>
        <v>0.19505494505494506</v>
      </c>
      <c r="N8394">
        <f t="shared" si="699"/>
        <v>0</v>
      </c>
      <c r="O8394">
        <f t="shared" si="697"/>
        <v>0</v>
      </c>
      <c r="P8394">
        <f t="shared" si="695"/>
        <v>364</v>
      </c>
    </row>
    <row r="8395" spans="10:16" x14ac:dyDescent="0.25">
      <c r="J8395" t="s">
        <v>0</v>
      </c>
      <c r="K8395" s="3" t="e">
        <f t="shared" si="698"/>
        <v>#VALUE!</v>
      </c>
      <c r="L8395">
        <v>71</v>
      </c>
      <c r="M8395">
        <f t="shared" si="696"/>
        <v>0.19505494505494506</v>
      </c>
      <c r="N8395">
        <f t="shared" si="699"/>
        <v>0</v>
      </c>
      <c r="O8395">
        <f t="shared" si="697"/>
        <v>0</v>
      </c>
      <c r="P8395">
        <f t="shared" si="695"/>
        <v>364</v>
      </c>
    </row>
    <row r="8396" spans="10:16" x14ac:dyDescent="0.25">
      <c r="K8396" s="3">
        <f t="shared" si="698"/>
        <v>33965</v>
      </c>
      <c r="L8396">
        <v>71</v>
      </c>
      <c r="M8396">
        <f t="shared" si="696"/>
        <v>0.19505494505494506</v>
      </c>
      <c r="N8396">
        <f t="shared" si="699"/>
        <v>0</v>
      </c>
      <c r="O8396">
        <f t="shared" si="697"/>
        <v>0</v>
      </c>
      <c r="P8396">
        <f t="shared" si="695"/>
        <v>364</v>
      </c>
    </row>
    <row r="8397" spans="10:16" x14ac:dyDescent="0.25">
      <c r="J8397" t="s">
        <v>0</v>
      </c>
      <c r="K8397" s="3" t="e">
        <f t="shared" si="698"/>
        <v>#VALUE!</v>
      </c>
      <c r="L8397">
        <v>71</v>
      </c>
      <c r="M8397">
        <f t="shared" si="696"/>
        <v>0.19505494505494506</v>
      </c>
      <c r="N8397">
        <f t="shared" si="699"/>
        <v>0</v>
      </c>
      <c r="O8397">
        <f t="shared" si="697"/>
        <v>0</v>
      </c>
      <c r="P8397">
        <f t="shared" si="695"/>
        <v>364</v>
      </c>
    </row>
    <row r="8398" spans="10:16" x14ac:dyDescent="0.25">
      <c r="K8398" s="3">
        <f t="shared" si="698"/>
        <v>33965</v>
      </c>
      <c r="L8398">
        <v>71</v>
      </c>
      <c r="M8398">
        <f t="shared" si="696"/>
        <v>0.19505494505494506</v>
      </c>
      <c r="N8398">
        <f t="shared" si="699"/>
        <v>0</v>
      </c>
      <c r="O8398">
        <f t="shared" si="697"/>
        <v>0</v>
      </c>
      <c r="P8398">
        <f t="shared" si="695"/>
        <v>364</v>
      </c>
    </row>
    <row r="8399" spans="10:16" x14ac:dyDescent="0.25">
      <c r="J8399" t="s">
        <v>0</v>
      </c>
      <c r="K8399" s="3" t="e">
        <f t="shared" si="698"/>
        <v>#VALUE!</v>
      </c>
      <c r="L8399">
        <v>71</v>
      </c>
      <c r="M8399">
        <f t="shared" si="696"/>
        <v>0.19505494505494506</v>
      </c>
      <c r="N8399">
        <f t="shared" si="699"/>
        <v>0</v>
      </c>
      <c r="O8399">
        <f t="shared" si="697"/>
        <v>0</v>
      </c>
      <c r="P8399">
        <f t="shared" si="695"/>
        <v>364</v>
      </c>
    </row>
    <row r="8400" spans="10:16" x14ac:dyDescent="0.25">
      <c r="K8400" s="3">
        <f t="shared" si="698"/>
        <v>33965</v>
      </c>
      <c r="L8400">
        <v>71</v>
      </c>
      <c r="M8400">
        <f t="shared" si="696"/>
        <v>0.19505494505494506</v>
      </c>
      <c r="N8400">
        <f t="shared" si="699"/>
        <v>0</v>
      </c>
      <c r="O8400">
        <f t="shared" si="697"/>
        <v>0</v>
      </c>
      <c r="P8400">
        <f t="shared" si="695"/>
        <v>364</v>
      </c>
    </row>
    <row r="8401" spans="10:16" x14ac:dyDescent="0.25">
      <c r="J8401" t="s">
        <v>0</v>
      </c>
      <c r="K8401" s="3" t="e">
        <f t="shared" si="698"/>
        <v>#VALUE!</v>
      </c>
      <c r="L8401">
        <v>71</v>
      </c>
      <c r="M8401">
        <f t="shared" si="696"/>
        <v>0.19505494505494506</v>
      </c>
      <c r="N8401">
        <f t="shared" si="699"/>
        <v>0</v>
      </c>
      <c r="O8401">
        <f t="shared" si="697"/>
        <v>0</v>
      </c>
      <c r="P8401">
        <f t="shared" si="695"/>
        <v>364</v>
      </c>
    </row>
    <row r="8402" spans="10:16" x14ac:dyDescent="0.25">
      <c r="K8402" s="3">
        <f t="shared" si="698"/>
        <v>33965</v>
      </c>
      <c r="L8402">
        <v>71</v>
      </c>
      <c r="M8402">
        <f t="shared" si="696"/>
        <v>0.19505494505494506</v>
      </c>
      <c r="N8402">
        <f t="shared" si="699"/>
        <v>0</v>
      </c>
      <c r="O8402">
        <f t="shared" si="697"/>
        <v>0</v>
      </c>
      <c r="P8402">
        <f t="shared" si="695"/>
        <v>364</v>
      </c>
    </row>
    <row r="8403" spans="10:16" x14ac:dyDescent="0.25">
      <c r="J8403" t="s">
        <v>0</v>
      </c>
      <c r="K8403" s="3" t="e">
        <f t="shared" si="698"/>
        <v>#VALUE!</v>
      </c>
      <c r="L8403">
        <v>71</v>
      </c>
      <c r="M8403">
        <f t="shared" si="696"/>
        <v>0.19505494505494506</v>
      </c>
      <c r="N8403">
        <f t="shared" si="699"/>
        <v>0</v>
      </c>
      <c r="O8403">
        <f t="shared" si="697"/>
        <v>0</v>
      </c>
      <c r="P8403">
        <f t="shared" si="695"/>
        <v>364</v>
      </c>
    </row>
    <row r="8404" spans="10:16" x14ac:dyDescent="0.25">
      <c r="K8404" s="3">
        <f t="shared" si="698"/>
        <v>33965</v>
      </c>
      <c r="L8404">
        <v>71</v>
      </c>
      <c r="M8404">
        <f t="shared" si="696"/>
        <v>0.19505494505494506</v>
      </c>
      <c r="N8404">
        <f t="shared" si="699"/>
        <v>0</v>
      </c>
      <c r="O8404">
        <f t="shared" si="697"/>
        <v>0</v>
      </c>
      <c r="P8404">
        <f t="shared" si="695"/>
        <v>364</v>
      </c>
    </row>
    <row r="8405" spans="10:16" x14ac:dyDescent="0.25">
      <c r="J8405" t="s">
        <v>0</v>
      </c>
      <c r="K8405" s="3" t="e">
        <f t="shared" si="698"/>
        <v>#VALUE!</v>
      </c>
      <c r="L8405">
        <v>71</v>
      </c>
      <c r="M8405">
        <f t="shared" si="696"/>
        <v>0.19505494505494506</v>
      </c>
      <c r="N8405">
        <f t="shared" si="699"/>
        <v>0</v>
      </c>
      <c r="O8405">
        <f t="shared" si="697"/>
        <v>0</v>
      </c>
      <c r="P8405">
        <f t="shared" si="695"/>
        <v>364</v>
      </c>
    </row>
    <row r="8406" spans="10:16" x14ac:dyDescent="0.25">
      <c r="J8406" s="13"/>
      <c r="K8406" s="14">
        <f t="shared" si="698"/>
        <v>33965</v>
      </c>
      <c r="L8406" s="13">
        <v>71</v>
      </c>
      <c r="M8406">
        <f t="shared" si="696"/>
        <v>0.19505494505494506</v>
      </c>
      <c r="N8406" s="13">
        <f t="shared" si="699"/>
        <v>0</v>
      </c>
      <c r="O8406" s="13">
        <f t="shared" si="697"/>
        <v>0</v>
      </c>
      <c r="P8406">
        <f t="shared" si="695"/>
        <v>364</v>
      </c>
    </row>
    <row r="8407" spans="10:16" x14ac:dyDescent="0.25">
      <c r="J8407" t="s">
        <v>0</v>
      </c>
      <c r="K8407" s="3" t="e">
        <f t="shared" si="698"/>
        <v>#VALUE!</v>
      </c>
      <c r="L8407">
        <v>72</v>
      </c>
      <c r="M8407">
        <f t="shared" si="696"/>
        <v>0.19726027397260273</v>
      </c>
      <c r="N8407">
        <f t="shared" si="699"/>
        <v>0</v>
      </c>
      <c r="O8407">
        <f t="shared" si="697"/>
        <v>0</v>
      </c>
      <c r="P8407">
        <f>DATE(2016,12,26)-DATE(2015,12,27)</f>
        <v>365</v>
      </c>
    </row>
    <row r="8408" spans="10:16" x14ac:dyDescent="0.25">
      <c r="K8408" s="3">
        <f t="shared" si="698"/>
        <v>33965</v>
      </c>
      <c r="L8408">
        <v>72</v>
      </c>
      <c r="M8408">
        <f t="shared" si="696"/>
        <v>0.19726027397260273</v>
      </c>
      <c r="N8408">
        <f t="shared" si="699"/>
        <v>0</v>
      </c>
      <c r="O8408">
        <f t="shared" si="697"/>
        <v>0</v>
      </c>
      <c r="P8408">
        <f t="shared" ref="P8408:P8471" si="700">DATE(2016,12,26)-DATE(2015,12,27)</f>
        <v>365</v>
      </c>
    </row>
    <row r="8409" spans="10:16" x14ac:dyDescent="0.25">
      <c r="J8409" t="s">
        <v>0</v>
      </c>
      <c r="K8409" s="3" t="e">
        <f t="shared" si="698"/>
        <v>#VALUE!</v>
      </c>
      <c r="L8409">
        <v>72</v>
      </c>
      <c r="M8409">
        <f t="shared" si="696"/>
        <v>0.19726027397260273</v>
      </c>
      <c r="N8409">
        <f t="shared" si="699"/>
        <v>0</v>
      </c>
      <c r="O8409">
        <f t="shared" si="697"/>
        <v>0</v>
      </c>
      <c r="P8409">
        <f t="shared" si="700"/>
        <v>365</v>
      </c>
    </row>
    <row r="8410" spans="10:16" x14ac:dyDescent="0.25">
      <c r="K8410" s="3">
        <f t="shared" si="698"/>
        <v>33965</v>
      </c>
      <c r="L8410">
        <v>72</v>
      </c>
      <c r="M8410">
        <f t="shared" si="696"/>
        <v>0.19726027397260273</v>
      </c>
      <c r="N8410">
        <f t="shared" si="699"/>
        <v>0</v>
      </c>
      <c r="O8410">
        <f t="shared" si="697"/>
        <v>0</v>
      </c>
      <c r="P8410">
        <f t="shared" si="700"/>
        <v>365</v>
      </c>
    </row>
    <row r="8411" spans="10:16" x14ac:dyDescent="0.25">
      <c r="J8411" t="s">
        <v>0</v>
      </c>
      <c r="K8411" s="3" t="e">
        <f t="shared" si="698"/>
        <v>#VALUE!</v>
      </c>
      <c r="L8411">
        <v>72</v>
      </c>
      <c r="M8411">
        <f t="shared" si="696"/>
        <v>0.19726027397260273</v>
      </c>
      <c r="N8411">
        <f t="shared" si="699"/>
        <v>0</v>
      </c>
      <c r="O8411">
        <f t="shared" si="697"/>
        <v>0</v>
      </c>
      <c r="P8411">
        <f t="shared" si="700"/>
        <v>365</v>
      </c>
    </row>
    <row r="8412" spans="10:16" x14ac:dyDescent="0.25">
      <c r="K8412" s="3">
        <f t="shared" si="698"/>
        <v>33965</v>
      </c>
      <c r="L8412">
        <v>72</v>
      </c>
      <c r="M8412">
        <f t="shared" si="696"/>
        <v>0.19726027397260273</v>
      </c>
      <c r="N8412">
        <f t="shared" si="699"/>
        <v>0</v>
      </c>
      <c r="O8412">
        <f t="shared" si="697"/>
        <v>0</v>
      </c>
      <c r="P8412">
        <f t="shared" si="700"/>
        <v>365</v>
      </c>
    </row>
    <row r="8413" spans="10:16" x14ac:dyDescent="0.25">
      <c r="J8413" t="s">
        <v>0</v>
      </c>
      <c r="K8413" s="3" t="e">
        <f t="shared" si="698"/>
        <v>#VALUE!</v>
      </c>
      <c r="L8413">
        <v>72</v>
      </c>
      <c r="M8413">
        <f t="shared" si="696"/>
        <v>0.19726027397260273</v>
      </c>
      <c r="N8413">
        <f t="shared" si="699"/>
        <v>0</v>
      </c>
      <c r="O8413">
        <f t="shared" si="697"/>
        <v>0</v>
      </c>
      <c r="P8413">
        <f t="shared" si="700"/>
        <v>365</v>
      </c>
    </row>
    <row r="8414" spans="10:16" x14ac:dyDescent="0.25">
      <c r="K8414" s="3">
        <f t="shared" si="698"/>
        <v>33965</v>
      </c>
      <c r="L8414">
        <v>72</v>
      </c>
      <c r="M8414">
        <f t="shared" si="696"/>
        <v>0.19726027397260273</v>
      </c>
      <c r="N8414">
        <f t="shared" si="699"/>
        <v>0</v>
      </c>
      <c r="O8414">
        <f t="shared" si="697"/>
        <v>0</v>
      </c>
      <c r="P8414">
        <f t="shared" si="700"/>
        <v>365</v>
      </c>
    </row>
    <row r="8415" spans="10:16" x14ac:dyDescent="0.25">
      <c r="J8415" t="s">
        <v>0</v>
      </c>
      <c r="K8415" s="3" t="e">
        <f t="shared" si="698"/>
        <v>#VALUE!</v>
      </c>
      <c r="L8415">
        <v>72</v>
      </c>
      <c r="M8415">
        <f t="shared" si="696"/>
        <v>0.19726027397260273</v>
      </c>
      <c r="N8415">
        <f t="shared" si="699"/>
        <v>0</v>
      </c>
      <c r="O8415">
        <f t="shared" si="697"/>
        <v>0</v>
      </c>
      <c r="P8415">
        <f t="shared" si="700"/>
        <v>365</v>
      </c>
    </row>
    <row r="8416" spans="10:16" x14ac:dyDescent="0.25">
      <c r="K8416" s="3">
        <f t="shared" si="698"/>
        <v>33965</v>
      </c>
      <c r="L8416">
        <v>72</v>
      </c>
      <c r="M8416">
        <f t="shared" si="696"/>
        <v>0.19726027397260273</v>
      </c>
      <c r="N8416">
        <f t="shared" si="699"/>
        <v>0</v>
      </c>
      <c r="O8416">
        <f t="shared" si="697"/>
        <v>0</v>
      </c>
      <c r="P8416">
        <f t="shared" si="700"/>
        <v>365</v>
      </c>
    </row>
    <row r="8417" spans="10:16" x14ac:dyDescent="0.25">
      <c r="J8417" t="s">
        <v>0</v>
      </c>
      <c r="K8417" s="3" t="e">
        <f t="shared" si="698"/>
        <v>#VALUE!</v>
      </c>
      <c r="L8417">
        <v>72</v>
      </c>
      <c r="M8417">
        <f t="shared" si="696"/>
        <v>0.19726027397260273</v>
      </c>
      <c r="N8417">
        <f t="shared" si="699"/>
        <v>0</v>
      </c>
      <c r="O8417">
        <f t="shared" si="697"/>
        <v>0</v>
      </c>
      <c r="P8417">
        <f t="shared" si="700"/>
        <v>365</v>
      </c>
    </row>
    <row r="8418" spans="10:16" x14ac:dyDescent="0.25">
      <c r="K8418" s="3">
        <f t="shared" si="698"/>
        <v>33965</v>
      </c>
      <c r="L8418">
        <v>72</v>
      </c>
      <c r="M8418">
        <f t="shared" si="696"/>
        <v>0.19726027397260273</v>
      </c>
      <c r="N8418">
        <f t="shared" si="699"/>
        <v>0</v>
      </c>
      <c r="O8418">
        <f t="shared" si="697"/>
        <v>0</v>
      </c>
      <c r="P8418">
        <f t="shared" si="700"/>
        <v>365</v>
      </c>
    </row>
    <row r="8419" spans="10:16" x14ac:dyDescent="0.25">
      <c r="J8419" t="s">
        <v>0</v>
      </c>
      <c r="K8419" s="3" t="e">
        <f t="shared" si="698"/>
        <v>#VALUE!</v>
      </c>
      <c r="L8419">
        <v>72</v>
      </c>
      <c r="M8419">
        <f t="shared" si="696"/>
        <v>0.19726027397260273</v>
      </c>
      <c r="N8419">
        <f t="shared" si="699"/>
        <v>0</v>
      </c>
      <c r="O8419">
        <f t="shared" si="697"/>
        <v>0</v>
      </c>
      <c r="P8419">
        <f t="shared" si="700"/>
        <v>365</v>
      </c>
    </row>
    <row r="8420" spans="10:16" x14ac:dyDescent="0.25">
      <c r="K8420" s="3">
        <f t="shared" si="698"/>
        <v>33965</v>
      </c>
      <c r="L8420">
        <v>72</v>
      </c>
      <c r="M8420">
        <f t="shared" si="696"/>
        <v>0.19726027397260273</v>
      </c>
      <c r="N8420">
        <f t="shared" si="699"/>
        <v>0</v>
      </c>
      <c r="O8420">
        <f t="shared" si="697"/>
        <v>0</v>
      </c>
      <c r="P8420">
        <f t="shared" si="700"/>
        <v>365</v>
      </c>
    </row>
    <row r="8421" spans="10:16" x14ac:dyDescent="0.25">
      <c r="J8421" t="s">
        <v>0</v>
      </c>
      <c r="K8421" s="3" t="e">
        <f t="shared" si="698"/>
        <v>#VALUE!</v>
      </c>
      <c r="L8421">
        <v>72</v>
      </c>
      <c r="M8421">
        <f t="shared" si="696"/>
        <v>0.19726027397260273</v>
      </c>
      <c r="N8421">
        <f t="shared" si="699"/>
        <v>0</v>
      </c>
      <c r="O8421">
        <f t="shared" si="697"/>
        <v>0</v>
      </c>
      <c r="P8421">
        <f t="shared" si="700"/>
        <v>365</v>
      </c>
    </row>
    <row r="8422" spans="10:16" x14ac:dyDescent="0.25">
      <c r="K8422" s="3">
        <f t="shared" si="698"/>
        <v>33965</v>
      </c>
      <c r="L8422">
        <v>72</v>
      </c>
      <c r="M8422">
        <f t="shared" si="696"/>
        <v>0.19726027397260273</v>
      </c>
      <c r="N8422">
        <f t="shared" si="699"/>
        <v>0</v>
      </c>
      <c r="O8422">
        <f t="shared" si="697"/>
        <v>0</v>
      </c>
      <c r="P8422">
        <f t="shared" si="700"/>
        <v>365</v>
      </c>
    </row>
    <row r="8423" spans="10:16" x14ac:dyDescent="0.25">
      <c r="J8423" t="s">
        <v>0</v>
      </c>
      <c r="K8423" s="3" t="e">
        <f t="shared" si="698"/>
        <v>#VALUE!</v>
      </c>
      <c r="L8423">
        <v>72</v>
      </c>
      <c r="M8423">
        <f t="shared" si="696"/>
        <v>0.19726027397260273</v>
      </c>
      <c r="N8423">
        <f t="shared" si="699"/>
        <v>0</v>
      </c>
      <c r="O8423">
        <f t="shared" si="697"/>
        <v>0</v>
      </c>
      <c r="P8423">
        <f t="shared" si="700"/>
        <v>365</v>
      </c>
    </row>
    <row r="8424" spans="10:16" x14ac:dyDescent="0.25">
      <c r="K8424" s="3">
        <f t="shared" si="698"/>
        <v>33965</v>
      </c>
      <c r="L8424">
        <v>72</v>
      </c>
      <c r="M8424">
        <f t="shared" si="696"/>
        <v>0.19726027397260273</v>
      </c>
      <c r="N8424">
        <f t="shared" si="699"/>
        <v>0</v>
      </c>
      <c r="O8424">
        <f t="shared" si="697"/>
        <v>0</v>
      </c>
      <c r="P8424">
        <f t="shared" si="700"/>
        <v>365</v>
      </c>
    </row>
    <row r="8425" spans="10:16" x14ac:dyDescent="0.25">
      <c r="J8425" t="s">
        <v>0</v>
      </c>
      <c r="K8425" s="3" t="e">
        <f t="shared" si="698"/>
        <v>#VALUE!</v>
      </c>
      <c r="L8425">
        <v>72</v>
      </c>
      <c r="M8425">
        <f t="shared" si="696"/>
        <v>0.19726027397260273</v>
      </c>
      <c r="N8425">
        <f t="shared" si="699"/>
        <v>0</v>
      </c>
      <c r="O8425">
        <f t="shared" si="697"/>
        <v>0</v>
      </c>
      <c r="P8425">
        <f t="shared" si="700"/>
        <v>365</v>
      </c>
    </row>
    <row r="8426" spans="10:16" x14ac:dyDescent="0.25">
      <c r="K8426" s="3">
        <f t="shared" si="698"/>
        <v>33965</v>
      </c>
      <c r="L8426">
        <v>72</v>
      </c>
      <c r="M8426">
        <f t="shared" si="696"/>
        <v>0.19726027397260273</v>
      </c>
      <c r="N8426">
        <f t="shared" si="699"/>
        <v>0</v>
      </c>
      <c r="O8426">
        <f t="shared" si="697"/>
        <v>0</v>
      </c>
      <c r="P8426">
        <f t="shared" si="700"/>
        <v>365</v>
      </c>
    </row>
    <row r="8427" spans="10:16" x14ac:dyDescent="0.25">
      <c r="J8427" t="s">
        <v>0</v>
      </c>
      <c r="K8427" s="3" t="e">
        <f t="shared" si="698"/>
        <v>#VALUE!</v>
      </c>
      <c r="L8427">
        <v>72</v>
      </c>
      <c r="M8427">
        <f t="shared" si="696"/>
        <v>0.19726027397260273</v>
      </c>
      <c r="N8427">
        <f t="shared" si="699"/>
        <v>0</v>
      </c>
      <c r="O8427">
        <f t="shared" si="697"/>
        <v>0</v>
      </c>
      <c r="P8427">
        <f t="shared" si="700"/>
        <v>365</v>
      </c>
    </row>
    <row r="8428" spans="10:16" x14ac:dyDescent="0.25">
      <c r="K8428" s="3">
        <f t="shared" si="698"/>
        <v>33965</v>
      </c>
      <c r="L8428">
        <v>72</v>
      </c>
      <c r="M8428">
        <f t="shared" si="696"/>
        <v>0.19726027397260273</v>
      </c>
      <c r="N8428">
        <f t="shared" si="699"/>
        <v>0</v>
      </c>
      <c r="O8428">
        <f t="shared" si="697"/>
        <v>0</v>
      </c>
      <c r="P8428">
        <f t="shared" si="700"/>
        <v>365</v>
      </c>
    </row>
    <row r="8429" spans="10:16" x14ac:dyDescent="0.25">
      <c r="J8429" t="s">
        <v>0</v>
      </c>
      <c r="K8429" s="3" t="e">
        <f t="shared" si="698"/>
        <v>#VALUE!</v>
      </c>
      <c r="L8429">
        <v>72</v>
      </c>
      <c r="M8429">
        <f t="shared" si="696"/>
        <v>0.19726027397260273</v>
      </c>
      <c r="N8429">
        <f t="shared" si="699"/>
        <v>0</v>
      </c>
      <c r="O8429">
        <f t="shared" si="697"/>
        <v>0</v>
      </c>
      <c r="P8429">
        <f t="shared" si="700"/>
        <v>365</v>
      </c>
    </row>
    <row r="8430" spans="10:16" x14ac:dyDescent="0.25">
      <c r="K8430" s="3">
        <f t="shared" si="698"/>
        <v>33965</v>
      </c>
      <c r="L8430">
        <v>72</v>
      </c>
      <c r="M8430">
        <f t="shared" si="696"/>
        <v>0.19726027397260273</v>
      </c>
      <c r="N8430">
        <f t="shared" si="699"/>
        <v>0</v>
      </c>
      <c r="O8430">
        <f t="shared" si="697"/>
        <v>0</v>
      </c>
      <c r="P8430">
        <f t="shared" si="700"/>
        <v>365</v>
      </c>
    </row>
    <row r="8431" spans="10:16" x14ac:dyDescent="0.25">
      <c r="J8431" t="s">
        <v>0</v>
      </c>
      <c r="K8431" s="3" t="e">
        <f t="shared" si="698"/>
        <v>#VALUE!</v>
      </c>
      <c r="L8431">
        <v>72</v>
      </c>
      <c r="M8431">
        <f t="shared" si="696"/>
        <v>0.19726027397260273</v>
      </c>
      <c r="N8431">
        <f t="shared" si="699"/>
        <v>0</v>
      </c>
      <c r="O8431">
        <f t="shared" si="697"/>
        <v>0</v>
      </c>
      <c r="P8431">
        <f t="shared" si="700"/>
        <v>365</v>
      </c>
    </row>
    <row r="8432" spans="10:16" x14ac:dyDescent="0.25">
      <c r="K8432" s="3">
        <f t="shared" si="698"/>
        <v>33965</v>
      </c>
      <c r="L8432">
        <v>72</v>
      </c>
      <c r="M8432">
        <f t="shared" si="696"/>
        <v>0.19726027397260273</v>
      </c>
      <c r="N8432">
        <f t="shared" si="699"/>
        <v>0</v>
      </c>
      <c r="O8432">
        <f t="shared" si="697"/>
        <v>0</v>
      </c>
      <c r="P8432">
        <f t="shared" si="700"/>
        <v>365</v>
      </c>
    </row>
    <row r="8433" spans="10:16" x14ac:dyDescent="0.25">
      <c r="J8433" t="s">
        <v>0</v>
      </c>
      <c r="K8433" s="3" t="e">
        <f t="shared" si="698"/>
        <v>#VALUE!</v>
      </c>
      <c r="L8433">
        <v>72</v>
      </c>
      <c r="M8433">
        <f t="shared" si="696"/>
        <v>0.19726027397260273</v>
      </c>
      <c r="N8433">
        <f t="shared" si="699"/>
        <v>0</v>
      </c>
      <c r="O8433">
        <f t="shared" si="697"/>
        <v>0</v>
      </c>
      <c r="P8433">
        <f t="shared" si="700"/>
        <v>365</v>
      </c>
    </row>
    <row r="8434" spans="10:16" x14ac:dyDescent="0.25">
      <c r="K8434" s="3">
        <f t="shared" si="698"/>
        <v>33965</v>
      </c>
      <c r="L8434">
        <v>72</v>
      </c>
      <c r="M8434">
        <f t="shared" si="696"/>
        <v>0.19726027397260273</v>
      </c>
      <c r="N8434">
        <f t="shared" si="699"/>
        <v>0</v>
      </c>
      <c r="O8434">
        <f t="shared" si="697"/>
        <v>0</v>
      </c>
      <c r="P8434">
        <f t="shared" si="700"/>
        <v>365</v>
      </c>
    </row>
    <row r="8435" spans="10:16" x14ac:dyDescent="0.25">
      <c r="J8435" t="s">
        <v>0</v>
      </c>
      <c r="K8435" s="3" t="e">
        <f t="shared" si="698"/>
        <v>#VALUE!</v>
      </c>
      <c r="L8435">
        <v>72</v>
      </c>
      <c r="M8435">
        <f t="shared" si="696"/>
        <v>0.19726027397260273</v>
      </c>
      <c r="N8435">
        <f t="shared" si="699"/>
        <v>0</v>
      </c>
      <c r="O8435">
        <f t="shared" si="697"/>
        <v>0</v>
      </c>
      <c r="P8435">
        <f t="shared" si="700"/>
        <v>365</v>
      </c>
    </row>
    <row r="8436" spans="10:16" x14ac:dyDescent="0.25">
      <c r="K8436" s="3">
        <f t="shared" si="698"/>
        <v>33965</v>
      </c>
      <c r="L8436">
        <v>72</v>
      </c>
      <c r="M8436">
        <f t="shared" si="696"/>
        <v>0.19726027397260273</v>
      </c>
      <c r="N8436">
        <f t="shared" si="699"/>
        <v>0</v>
      </c>
      <c r="O8436">
        <f t="shared" si="697"/>
        <v>0</v>
      </c>
      <c r="P8436">
        <f t="shared" si="700"/>
        <v>365</v>
      </c>
    </row>
    <row r="8437" spans="10:16" x14ac:dyDescent="0.25">
      <c r="J8437" t="s">
        <v>0</v>
      </c>
      <c r="K8437" s="3" t="e">
        <f t="shared" si="698"/>
        <v>#VALUE!</v>
      </c>
      <c r="L8437">
        <v>72</v>
      </c>
      <c r="M8437">
        <f t="shared" si="696"/>
        <v>0.19726027397260273</v>
      </c>
      <c r="N8437">
        <f t="shared" si="699"/>
        <v>0</v>
      </c>
      <c r="O8437">
        <f t="shared" si="697"/>
        <v>0</v>
      </c>
      <c r="P8437">
        <f t="shared" si="700"/>
        <v>365</v>
      </c>
    </row>
    <row r="8438" spans="10:16" x14ac:dyDescent="0.25">
      <c r="K8438" s="3">
        <f t="shared" si="698"/>
        <v>33965</v>
      </c>
      <c r="L8438">
        <v>72</v>
      </c>
      <c r="M8438">
        <f t="shared" si="696"/>
        <v>0.19726027397260273</v>
      </c>
      <c r="N8438">
        <f t="shared" si="699"/>
        <v>0</v>
      </c>
      <c r="O8438">
        <f t="shared" si="697"/>
        <v>0</v>
      </c>
      <c r="P8438">
        <f t="shared" si="700"/>
        <v>365</v>
      </c>
    </row>
    <row r="8439" spans="10:16" x14ac:dyDescent="0.25">
      <c r="J8439" t="s">
        <v>0</v>
      </c>
      <c r="K8439" s="3" t="e">
        <f t="shared" si="698"/>
        <v>#VALUE!</v>
      </c>
      <c r="L8439">
        <v>72</v>
      </c>
      <c r="M8439">
        <f t="shared" si="696"/>
        <v>0.19726027397260273</v>
      </c>
      <c r="N8439">
        <f t="shared" si="699"/>
        <v>0</v>
      </c>
      <c r="O8439">
        <f t="shared" si="697"/>
        <v>0</v>
      </c>
      <c r="P8439">
        <f t="shared" si="700"/>
        <v>365</v>
      </c>
    </row>
    <row r="8440" spans="10:16" x14ac:dyDescent="0.25">
      <c r="K8440" s="3">
        <f t="shared" si="698"/>
        <v>33965</v>
      </c>
      <c r="L8440">
        <v>72</v>
      </c>
      <c r="M8440">
        <f t="shared" si="696"/>
        <v>0.19726027397260273</v>
      </c>
      <c r="N8440">
        <f t="shared" si="699"/>
        <v>0</v>
      </c>
      <c r="O8440">
        <f t="shared" si="697"/>
        <v>0</v>
      </c>
      <c r="P8440">
        <f t="shared" si="700"/>
        <v>365</v>
      </c>
    </row>
    <row r="8441" spans="10:16" x14ac:dyDescent="0.25">
      <c r="J8441" t="s">
        <v>0</v>
      </c>
      <c r="K8441" s="3" t="e">
        <f t="shared" si="698"/>
        <v>#VALUE!</v>
      </c>
      <c r="L8441">
        <v>72</v>
      </c>
      <c r="M8441">
        <f t="shared" si="696"/>
        <v>0.19726027397260273</v>
      </c>
      <c r="N8441">
        <f t="shared" si="699"/>
        <v>0</v>
      </c>
      <c r="O8441">
        <f t="shared" si="697"/>
        <v>0</v>
      </c>
      <c r="P8441">
        <f t="shared" si="700"/>
        <v>365</v>
      </c>
    </row>
    <row r="8442" spans="10:16" x14ac:dyDescent="0.25">
      <c r="K8442" s="3">
        <f t="shared" si="698"/>
        <v>33965</v>
      </c>
      <c r="L8442">
        <v>72</v>
      </c>
      <c r="M8442">
        <f t="shared" si="696"/>
        <v>0.19726027397260273</v>
      </c>
      <c r="N8442">
        <f t="shared" si="699"/>
        <v>0</v>
      </c>
      <c r="O8442">
        <f t="shared" si="697"/>
        <v>0</v>
      </c>
      <c r="P8442">
        <f t="shared" si="700"/>
        <v>365</v>
      </c>
    </row>
    <row r="8443" spans="10:16" x14ac:dyDescent="0.25">
      <c r="J8443" t="s">
        <v>0</v>
      </c>
      <c r="K8443" s="3" t="e">
        <f t="shared" si="698"/>
        <v>#VALUE!</v>
      </c>
      <c r="L8443">
        <v>72</v>
      </c>
      <c r="M8443">
        <f t="shared" si="696"/>
        <v>0.19726027397260273</v>
      </c>
      <c r="N8443">
        <f t="shared" si="699"/>
        <v>0</v>
      </c>
      <c r="O8443">
        <f t="shared" si="697"/>
        <v>0</v>
      </c>
      <c r="P8443">
        <f t="shared" si="700"/>
        <v>365</v>
      </c>
    </row>
    <row r="8444" spans="10:16" x14ac:dyDescent="0.25">
      <c r="K8444" s="3">
        <f t="shared" si="698"/>
        <v>33965</v>
      </c>
      <c r="L8444">
        <v>72</v>
      </c>
      <c r="M8444">
        <f t="shared" si="696"/>
        <v>0.19726027397260273</v>
      </c>
      <c r="N8444">
        <f t="shared" si="699"/>
        <v>0</v>
      </c>
      <c r="O8444">
        <f t="shared" si="697"/>
        <v>0</v>
      </c>
      <c r="P8444">
        <f t="shared" si="700"/>
        <v>365</v>
      </c>
    </row>
    <row r="8445" spans="10:16" x14ac:dyDescent="0.25">
      <c r="J8445" t="s">
        <v>0</v>
      </c>
      <c r="K8445" s="3" t="e">
        <f t="shared" si="698"/>
        <v>#VALUE!</v>
      </c>
      <c r="L8445">
        <v>72</v>
      </c>
      <c r="M8445">
        <f t="shared" si="696"/>
        <v>0.19726027397260273</v>
      </c>
      <c r="N8445">
        <f t="shared" si="699"/>
        <v>0</v>
      </c>
      <c r="O8445">
        <f t="shared" si="697"/>
        <v>0</v>
      </c>
      <c r="P8445">
        <f t="shared" si="700"/>
        <v>365</v>
      </c>
    </row>
    <row r="8446" spans="10:16" x14ac:dyDescent="0.25">
      <c r="K8446" s="3">
        <f t="shared" si="698"/>
        <v>33965</v>
      </c>
      <c r="L8446">
        <v>72</v>
      </c>
      <c r="M8446">
        <f t="shared" si="696"/>
        <v>0.19726027397260273</v>
      </c>
      <c r="N8446">
        <f t="shared" si="699"/>
        <v>0</v>
      </c>
      <c r="O8446">
        <f t="shared" si="697"/>
        <v>0</v>
      </c>
      <c r="P8446">
        <f t="shared" si="700"/>
        <v>365</v>
      </c>
    </row>
    <row r="8447" spans="10:16" x14ac:dyDescent="0.25">
      <c r="J8447" t="s">
        <v>0</v>
      </c>
      <c r="K8447" s="3" t="e">
        <f t="shared" si="698"/>
        <v>#VALUE!</v>
      </c>
      <c r="L8447">
        <v>72</v>
      </c>
      <c r="M8447">
        <f t="shared" si="696"/>
        <v>0.19726027397260273</v>
      </c>
      <c r="N8447">
        <f t="shared" si="699"/>
        <v>0</v>
      </c>
      <c r="O8447">
        <f t="shared" si="697"/>
        <v>0</v>
      </c>
      <c r="P8447">
        <f t="shared" si="700"/>
        <v>365</v>
      </c>
    </row>
    <row r="8448" spans="10:16" x14ac:dyDescent="0.25">
      <c r="K8448" s="3">
        <f t="shared" si="698"/>
        <v>33965</v>
      </c>
      <c r="L8448">
        <v>72</v>
      </c>
      <c r="M8448">
        <f t="shared" si="696"/>
        <v>0.19726027397260273</v>
      </c>
      <c r="N8448">
        <f t="shared" si="699"/>
        <v>0</v>
      </c>
      <c r="O8448">
        <f t="shared" si="697"/>
        <v>0</v>
      </c>
      <c r="P8448">
        <f t="shared" si="700"/>
        <v>365</v>
      </c>
    </row>
    <row r="8449" spans="10:16" x14ac:dyDescent="0.25">
      <c r="J8449" t="s">
        <v>0</v>
      </c>
      <c r="K8449" s="3" t="e">
        <f t="shared" si="698"/>
        <v>#VALUE!</v>
      </c>
      <c r="L8449">
        <v>72</v>
      </c>
      <c r="M8449">
        <f t="shared" si="696"/>
        <v>0.19726027397260273</v>
      </c>
      <c r="N8449">
        <f t="shared" si="699"/>
        <v>0</v>
      </c>
      <c r="O8449">
        <f t="shared" si="697"/>
        <v>0</v>
      </c>
      <c r="P8449">
        <f t="shared" si="700"/>
        <v>365</v>
      </c>
    </row>
    <row r="8450" spans="10:16" x14ac:dyDescent="0.25">
      <c r="K8450" s="3">
        <f t="shared" si="698"/>
        <v>33965</v>
      </c>
      <c r="L8450">
        <v>72</v>
      </c>
      <c r="M8450">
        <f t="shared" si="696"/>
        <v>0.19726027397260273</v>
      </c>
      <c r="N8450">
        <f t="shared" si="699"/>
        <v>0</v>
      </c>
      <c r="O8450">
        <f t="shared" si="697"/>
        <v>0</v>
      </c>
      <c r="P8450">
        <f t="shared" si="700"/>
        <v>365</v>
      </c>
    </row>
    <row r="8451" spans="10:16" x14ac:dyDescent="0.25">
      <c r="J8451" t="s">
        <v>0</v>
      </c>
      <c r="K8451" s="3" t="e">
        <f t="shared" si="698"/>
        <v>#VALUE!</v>
      </c>
      <c r="L8451">
        <v>72</v>
      </c>
      <c r="M8451">
        <f t="shared" si="696"/>
        <v>0.19726027397260273</v>
      </c>
      <c r="N8451">
        <f t="shared" si="699"/>
        <v>0</v>
      </c>
      <c r="O8451">
        <f t="shared" si="697"/>
        <v>0</v>
      </c>
      <c r="P8451">
        <f t="shared" si="700"/>
        <v>365</v>
      </c>
    </row>
    <row r="8452" spans="10:16" x14ac:dyDescent="0.25">
      <c r="K8452" s="3">
        <f t="shared" si="698"/>
        <v>33965</v>
      </c>
      <c r="L8452">
        <v>72</v>
      </c>
      <c r="M8452">
        <f t="shared" si="696"/>
        <v>0.19726027397260273</v>
      </c>
      <c r="N8452">
        <f t="shared" si="699"/>
        <v>0</v>
      </c>
      <c r="O8452">
        <f t="shared" si="697"/>
        <v>0</v>
      </c>
      <c r="P8452">
        <f t="shared" si="700"/>
        <v>365</v>
      </c>
    </row>
    <row r="8453" spans="10:16" x14ac:dyDescent="0.25">
      <c r="J8453" t="s">
        <v>0</v>
      </c>
      <c r="K8453" s="3" t="e">
        <f t="shared" si="698"/>
        <v>#VALUE!</v>
      </c>
      <c r="L8453">
        <v>72</v>
      </c>
      <c r="M8453">
        <f t="shared" si="696"/>
        <v>0.19726027397260273</v>
      </c>
      <c r="N8453">
        <f t="shared" si="699"/>
        <v>0</v>
      </c>
      <c r="O8453">
        <f t="shared" si="697"/>
        <v>0</v>
      </c>
      <c r="P8453">
        <f t="shared" si="700"/>
        <v>365</v>
      </c>
    </row>
    <row r="8454" spans="10:16" x14ac:dyDescent="0.25">
      <c r="K8454" s="3">
        <f t="shared" si="698"/>
        <v>33965</v>
      </c>
      <c r="L8454">
        <v>72</v>
      </c>
      <c r="M8454">
        <f t="shared" si="696"/>
        <v>0.19726027397260273</v>
      </c>
      <c r="N8454">
        <f t="shared" si="699"/>
        <v>0</v>
      </c>
      <c r="O8454">
        <f t="shared" si="697"/>
        <v>0</v>
      </c>
      <c r="P8454">
        <f t="shared" si="700"/>
        <v>365</v>
      </c>
    </row>
    <row r="8455" spans="10:16" x14ac:dyDescent="0.25">
      <c r="J8455" t="s">
        <v>0</v>
      </c>
      <c r="K8455" s="3" t="e">
        <f t="shared" si="698"/>
        <v>#VALUE!</v>
      </c>
      <c r="L8455">
        <v>72</v>
      </c>
      <c r="M8455">
        <f t="shared" si="696"/>
        <v>0.19726027397260273</v>
      </c>
      <c r="N8455">
        <f t="shared" si="699"/>
        <v>0</v>
      </c>
      <c r="O8455">
        <f t="shared" si="697"/>
        <v>0</v>
      </c>
      <c r="P8455">
        <f t="shared" si="700"/>
        <v>365</v>
      </c>
    </row>
    <row r="8456" spans="10:16" x14ac:dyDescent="0.25">
      <c r="K8456" s="3">
        <f t="shared" si="698"/>
        <v>33965</v>
      </c>
      <c r="L8456">
        <v>72</v>
      </c>
      <c r="M8456">
        <f t="shared" ref="M8456:M8519" si="701">L8456/P8456</f>
        <v>0.19726027397260273</v>
      </c>
      <c r="N8456">
        <f t="shared" si="699"/>
        <v>0</v>
      </c>
      <c r="O8456">
        <f t="shared" ref="O8456:O8519" si="702">ROUND(N8456,1)</f>
        <v>0</v>
      </c>
      <c r="P8456">
        <f t="shared" si="700"/>
        <v>365</v>
      </c>
    </row>
    <row r="8457" spans="10:16" x14ac:dyDescent="0.25">
      <c r="J8457" t="s">
        <v>0</v>
      </c>
      <c r="K8457" s="3" t="e">
        <f t="shared" ref="K8457:K8520" si="703">$K$7+J8457</f>
        <v>#VALUE!</v>
      </c>
      <c r="L8457">
        <v>72</v>
      </c>
      <c r="M8457">
        <f t="shared" si="701"/>
        <v>0.19726027397260273</v>
      </c>
      <c r="N8457">
        <f t="shared" ref="N8457:N8520" si="704">INT(M8457)</f>
        <v>0</v>
      </c>
      <c r="O8457">
        <f t="shared" si="702"/>
        <v>0</v>
      </c>
      <c r="P8457">
        <f t="shared" si="700"/>
        <v>365</v>
      </c>
    </row>
    <row r="8458" spans="10:16" x14ac:dyDescent="0.25">
      <c r="K8458" s="3">
        <f t="shared" si="703"/>
        <v>33965</v>
      </c>
      <c r="L8458">
        <v>72</v>
      </c>
      <c r="M8458">
        <f t="shared" si="701"/>
        <v>0.19726027397260273</v>
      </c>
      <c r="N8458">
        <f t="shared" si="704"/>
        <v>0</v>
      </c>
      <c r="O8458">
        <f t="shared" si="702"/>
        <v>0</v>
      </c>
      <c r="P8458">
        <f t="shared" si="700"/>
        <v>365</v>
      </c>
    </row>
    <row r="8459" spans="10:16" x14ac:dyDescent="0.25">
      <c r="J8459" t="s">
        <v>0</v>
      </c>
      <c r="K8459" s="3" t="e">
        <f t="shared" si="703"/>
        <v>#VALUE!</v>
      </c>
      <c r="L8459">
        <v>72</v>
      </c>
      <c r="M8459">
        <f t="shared" si="701"/>
        <v>0.19726027397260273</v>
      </c>
      <c r="N8459">
        <f t="shared" si="704"/>
        <v>0</v>
      </c>
      <c r="O8459">
        <f t="shared" si="702"/>
        <v>0</v>
      </c>
      <c r="P8459">
        <f t="shared" si="700"/>
        <v>365</v>
      </c>
    </row>
    <row r="8460" spans="10:16" x14ac:dyDescent="0.25">
      <c r="K8460" s="3">
        <f t="shared" si="703"/>
        <v>33965</v>
      </c>
      <c r="L8460">
        <v>72</v>
      </c>
      <c r="M8460">
        <f t="shared" si="701"/>
        <v>0.19726027397260273</v>
      </c>
      <c r="N8460">
        <f t="shared" si="704"/>
        <v>0</v>
      </c>
      <c r="O8460">
        <f t="shared" si="702"/>
        <v>0</v>
      </c>
      <c r="P8460">
        <f t="shared" si="700"/>
        <v>365</v>
      </c>
    </row>
    <row r="8461" spans="10:16" x14ac:dyDescent="0.25">
      <c r="J8461" t="s">
        <v>0</v>
      </c>
      <c r="K8461" s="3" t="e">
        <f t="shared" si="703"/>
        <v>#VALUE!</v>
      </c>
      <c r="L8461">
        <v>72</v>
      </c>
      <c r="M8461">
        <f t="shared" si="701"/>
        <v>0.19726027397260273</v>
      </c>
      <c r="N8461">
        <f t="shared" si="704"/>
        <v>0</v>
      </c>
      <c r="O8461">
        <f t="shared" si="702"/>
        <v>0</v>
      </c>
      <c r="P8461">
        <f t="shared" si="700"/>
        <v>365</v>
      </c>
    </row>
    <row r="8462" spans="10:16" x14ac:dyDescent="0.25">
      <c r="K8462" s="3">
        <f t="shared" si="703"/>
        <v>33965</v>
      </c>
      <c r="L8462">
        <v>72</v>
      </c>
      <c r="M8462">
        <f t="shared" si="701"/>
        <v>0.19726027397260273</v>
      </c>
      <c r="N8462">
        <f t="shared" si="704"/>
        <v>0</v>
      </c>
      <c r="O8462">
        <f t="shared" si="702"/>
        <v>0</v>
      </c>
      <c r="P8462">
        <f t="shared" si="700"/>
        <v>365</v>
      </c>
    </row>
    <row r="8463" spans="10:16" x14ac:dyDescent="0.25">
      <c r="J8463" t="s">
        <v>0</v>
      </c>
      <c r="K8463" s="3" t="e">
        <f t="shared" si="703"/>
        <v>#VALUE!</v>
      </c>
      <c r="L8463">
        <v>72</v>
      </c>
      <c r="M8463">
        <f t="shared" si="701"/>
        <v>0.19726027397260273</v>
      </c>
      <c r="N8463">
        <f t="shared" si="704"/>
        <v>0</v>
      </c>
      <c r="O8463">
        <f t="shared" si="702"/>
        <v>0</v>
      </c>
      <c r="P8463">
        <f t="shared" si="700"/>
        <v>365</v>
      </c>
    </row>
    <row r="8464" spans="10:16" x14ac:dyDescent="0.25">
      <c r="K8464" s="3">
        <f t="shared" si="703"/>
        <v>33965</v>
      </c>
      <c r="L8464">
        <v>72</v>
      </c>
      <c r="M8464">
        <f t="shared" si="701"/>
        <v>0.19726027397260273</v>
      </c>
      <c r="N8464">
        <f t="shared" si="704"/>
        <v>0</v>
      </c>
      <c r="O8464">
        <f t="shared" si="702"/>
        <v>0</v>
      </c>
      <c r="P8464">
        <f t="shared" si="700"/>
        <v>365</v>
      </c>
    </row>
    <row r="8465" spans="10:16" x14ac:dyDescent="0.25">
      <c r="J8465" t="s">
        <v>0</v>
      </c>
      <c r="K8465" s="3" t="e">
        <f t="shared" si="703"/>
        <v>#VALUE!</v>
      </c>
      <c r="L8465">
        <v>72</v>
      </c>
      <c r="M8465">
        <f t="shared" si="701"/>
        <v>0.19726027397260273</v>
      </c>
      <c r="N8465">
        <f t="shared" si="704"/>
        <v>0</v>
      </c>
      <c r="O8465">
        <f t="shared" si="702"/>
        <v>0</v>
      </c>
      <c r="P8465">
        <f t="shared" si="700"/>
        <v>365</v>
      </c>
    </row>
    <row r="8466" spans="10:16" x14ac:dyDescent="0.25">
      <c r="K8466" s="3">
        <f t="shared" si="703"/>
        <v>33965</v>
      </c>
      <c r="L8466">
        <v>72</v>
      </c>
      <c r="M8466">
        <f t="shared" si="701"/>
        <v>0.19726027397260273</v>
      </c>
      <c r="N8466">
        <f t="shared" si="704"/>
        <v>0</v>
      </c>
      <c r="O8466">
        <f t="shared" si="702"/>
        <v>0</v>
      </c>
      <c r="P8466">
        <f t="shared" si="700"/>
        <v>365</v>
      </c>
    </row>
    <row r="8467" spans="10:16" x14ac:dyDescent="0.25">
      <c r="J8467" t="s">
        <v>0</v>
      </c>
      <c r="K8467" s="3" t="e">
        <f t="shared" si="703"/>
        <v>#VALUE!</v>
      </c>
      <c r="L8467">
        <v>72</v>
      </c>
      <c r="M8467">
        <f t="shared" si="701"/>
        <v>0.19726027397260273</v>
      </c>
      <c r="N8467">
        <f t="shared" si="704"/>
        <v>0</v>
      </c>
      <c r="O8467">
        <f t="shared" si="702"/>
        <v>0</v>
      </c>
      <c r="P8467">
        <f t="shared" si="700"/>
        <v>365</v>
      </c>
    </row>
    <row r="8468" spans="10:16" x14ac:dyDescent="0.25">
      <c r="K8468" s="3">
        <f t="shared" si="703"/>
        <v>33965</v>
      </c>
      <c r="L8468">
        <v>72</v>
      </c>
      <c r="M8468">
        <f t="shared" si="701"/>
        <v>0.19726027397260273</v>
      </c>
      <c r="N8468">
        <f t="shared" si="704"/>
        <v>0</v>
      </c>
      <c r="O8468">
        <f t="shared" si="702"/>
        <v>0</v>
      </c>
      <c r="P8468">
        <f t="shared" si="700"/>
        <v>365</v>
      </c>
    </row>
    <row r="8469" spans="10:16" x14ac:dyDescent="0.25">
      <c r="J8469" t="s">
        <v>0</v>
      </c>
      <c r="K8469" s="3" t="e">
        <f t="shared" si="703"/>
        <v>#VALUE!</v>
      </c>
      <c r="L8469">
        <v>72</v>
      </c>
      <c r="M8469">
        <f t="shared" si="701"/>
        <v>0.19726027397260273</v>
      </c>
      <c r="N8469">
        <f t="shared" si="704"/>
        <v>0</v>
      </c>
      <c r="O8469">
        <f t="shared" si="702"/>
        <v>0</v>
      </c>
      <c r="P8469">
        <f t="shared" si="700"/>
        <v>365</v>
      </c>
    </row>
    <row r="8470" spans="10:16" x14ac:dyDescent="0.25">
      <c r="K8470" s="3">
        <f t="shared" si="703"/>
        <v>33965</v>
      </c>
      <c r="L8470">
        <v>72</v>
      </c>
      <c r="M8470">
        <f t="shared" si="701"/>
        <v>0.19726027397260273</v>
      </c>
      <c r="N8470">
        <f t="shared" si="704"/>
        <v>0</v>
      </c>
      <c r="O8470">
        <f t="shared" si="702"/>
        <v>0</v>
      </c>
      <c r="P8470">
        <f t="shared" si="700"/>
        <v>365</v>
      </c>
    </row>
    <row r="8471" spans="10:16" x14ac:dyDescent="0.25">
      <c r="J8471" t="s">
        <v>0</v>
      </c>
      <c r="K8471" s="3" t="e">
        <f t="shared" si="703"/>
        <v>#VALUE!</v>
      </c>
      <c r="L8471">
        <v>72</v>
      </c>
      <c r="M8471">
        <f t="shared" si="701"/>
        <v>0.19726027397260273</v>
      </c>
      <c r="N8471">
        <f t="shared" si="704"/>
        <v>0</v>
      </c>
      <c r="O8471">
        <f t="shared" si="702"/>
        <v>0</v>
      </c>
      <c r="P8471">
        <f t="shared" si="700"/>
        <v>365</v>
      </c>
    </row>
    <row r="8472" spans="10:16" x14ac:dyDescent="0.25">
      <c r="K8472" s="3">
        <f t="shared" si="703"/>
        <v>33965</v>
      </c>
      <c r="L8472">
        <v>72</v>
      </c>
      <c r="M8472">
        <f t="shared" si="701"/>
        <v>0.19726027397260273</v>
      </c>
      <c r="N8472">
        <f t="shared" si="704"/>
        <v>0</v>
      </c>
      <c r="O8472">
        <f t="shared" si="702"/>
        <v>0</v>
      </c>
      <c r="P8472">
        <f t="shared" ref="P8472:P8535" si="705">DATE(2016,12,26)-DATE(2015,12,27)</f>
        <v>365</v>
      </c>
    </row>
    <row r="8473" spans="10:16" x14ac:dyDescent="0.25">
      <c r="J8473" t="s">
        <v>0</v>
      </c>
      <c r="K8473" s="3" t="e">
        <f t="shared" si="703"/>
        <v>#VALUE!</v>
      </c>
      <c r="L8473">
        <v>72</v>
      </c>
      <c r="M8473">
        <f t="shared" si="701"/>
        <v>0.19726027397260273</v>
      </c>
      <c r="N8473">
        <f t="shared" si="704"/>
        <v>0</v>
      </c>
      <c r="O8473">
        <f t="shared" si="702"/>
        <v>0</v>
      </c>
      <c r="P8473">
        <f t="shared" si="705"/>
        <v>365</v>
      </c>
    </row>
    <row r="8474" spans="10:16" x14ac:dyDescent="0.25">
      <c r="K8474" s="3">
        <f t="shared" si="703"/>
        <v>33965</v>
      </c>
      <c r="L8474">
        <v>72</v>
      </c>
      <c r="M8474">
        <f t="shared" si="701"/>
        <v>0.19726027397260273</v>
      </c>
      <c r="N8474">
        <f t="shared" si="704"/>
        <v>0</v>
      </c>
      <c r="O8474">
        <f t="shared" si="702"/>
        <v>0</v>
      </c>
      <c r="P8474">
        <f t="shared" si="705"/>
        <v>365</v>
      </c>
    </row>
    <row r="8475" spans="10:16" x14ac:dyDescent="0.25">
      <c r="J8475" t="s">
        <v>0</v>
      </c>
      <c r="K8475" s="3" t="e">
        <f t="shared" si="703"/>
        <v>#VALUE!</v>
      </c>
      <c r="L8475">
        <v>72</v>
      </c>
      <c r="M8475">
        <f t="shared" si="701"/>
        <v>0.19726027397260273</v>
      </c>
      <c r="N8475">
        <f t="shared" si="704"/>
        <v>0</v>
      </c>
      <c r="O8475">
        <f t="shared" si="702"/>
        <v>0</v>
      </c>
      <c r="P8475">
        <f t="shared" si="705"/>
        <v>365</v>
      </c>
    </row>
    <row r="8476" spans="10:16" x14ac:dyDescent="0.25">
      <c r="K8476" s="3">
        <f t="shared" si="703"/>
        <v>33965</v>
      </c>
      <c r="L8476">
        <v>72</v>
      </c>
      <c r="M8476">
        <f t="shared" si="701"/>
        <v>0.19726027397260273</v>
      </c>
      <c r="N8476">
        <f t="shared" si="704"/>
        <v>0</v>
      </c>
      <c r="O8476">
        <f t="shared" si="702"/>
        <v>0</v>
      </c>
      <c r="P8476">
        <f t="shared" si="705"/>
        <v>365</v>
      </c>
    </row>
    <row r="8477" spans="10:16" x14ac:dyDescent="0.25">
      <c r="J8477" t="s">
        <v>0</v>
      </c>
      <c r="K8477" s="3" t="e">
        <f t="shared" si="703"/>
        <v>#VALUE!</v>
      </c>
      <c r="L8477">
        <v>72</v>
      </c>
      <c r="M8477">
        <f t="shared" si="701"/>
        <v>0.19726027397260273</v>
      </c>
      <c r="N8477">
        <f t="shared" si="704"/>
        <v>0</v>
      </c>
      <c r="O8477">
        <f t="shared" si="702"/>
        <v>0</v>
      </c>
      <c r="P8477">
        <f t="shared" si="705"/>
        <v>365</v>
      </c>
    </row>
    <row r="8478" spans="10:16" x14ac:dyDescent="0.25">
      <c r="K8478" s="3">
        <f t="shared" si="703"/>
        <v>33965</v>
      </c>
      <c r="L8478">
        <v>72</v>
      </c>
      <c r="M8478">
        <f t="shared" si="701"/>
        <v>0.19726027397260273</v>
      </c>
      <c r="N8478">
        <f t="shared" si="704"/>
        <v>0</v>
      </c>
      <c r="O8478">
        <f t="shared" si="702"/>
        <v>0</v>
      </c>
      <c r="P8478">
        <f t="shared" si="705"/>
        <v>365</v>
      </c>
    </row>
    <row r="8479" spans="10:16" x14ac:dyDescent="0.25">
      <c r="J8479" t="s">
        <v>0</v>
      </c>
      <c r="K8479" s="3" t="e">
        <f t="shared" si="703"/>
        <v>#VALUE!</v>
      </c>
      <c r="L8479">
        <v>72</v>
      </c>
      <c r="M8479">
        <f t="shared" si="701"/>
        <v>0.19726027397260273</v>
      </c>
      <c r="N8479">
        <f t="shared" si="704"/>
        <v>0</v>
      </c>
      <c r="O8479">
        <f t="shared" si="702"/>
        <v>0</v>
      </c>
      <c r="P8479">
        <f t="shared" si="705"/>
        <v>365</v>
      </c>
    </row>
    <row r="8480" spans="10:16" x14ac:dyDescent="0.25">
      <c r="K8480" s="3">
        <f t="shared" si="703"/>
        <v>33965</v>
      </c>
      <c r="L8480">
        <v>72</v>
      </c>
      <c r="M8480">
        <f t="shared" si="701"/>
        <v>0.19726027397260273</v>
      </c>
      <c r="N8480">
        <f t="shared" si="704"/>
        <v>0</v>
      </c>
      <c r="O8480">
        <f t="shared" si="702"/>
        <v>0</v>
      </c>
      <c r="P8480">
        <f t="shared" si="705"/>
        <v>365</v>
      </c>
    </row>
    <row r="8481" spans="10:16" x14ac:dyDescent="0.25">
      <c r="J8481" t="s">
        <v>0</v>
      </c>
      <c r="K8481" s="3" t="e">
        <f t="shared" si="703"/>
        <v>#VALUE!</v>
      </c>
      <c r="L8481">
        <v>72</v>
      </c>
      <c r="M8481">
        <f t="shared" si="701"/>
        <v>0.19726027397260273</v>
      </c>
      <c r="N8481">
        <f t="shared" si="704"/>
        <v>0</v>
      </c>
      <c r="O8481">
        <f t="shared" si="702"/>
        <v>0</v>
      </c>
      <c r="P8481">
        <f t="shared" si="705"/>
        <v>365</v>
      </c>
    </row>
    <row r="8482" spans="10:16" x14ac:dyDescent="0.25">
      <c r="K8482" s="3">
        <f t="shared" si="703"/>
        <v>33965</v>
      </c>
      <c r="L8482">
        <v>72</v>
      </c>
      <c r="M8482">
        <f t="shared" si="701"/>
        <v>0.19726027397260273</v>
      </c>
      <c r="N8482">
        <f t="shared" si="704"/>
        <v>0</v>
      </c>
      <c r="O8482">
        <f t="shared" si="702"/>
        <v>0</v>
      </c>
      <c r="P8482">
        <f t="shared" si="705"/>
        <v>365</v>
      </c>
    </row>
    <row r="8483" spans="10:16" x14ac:dyDescent="0.25">
      <c r="J8483" t="s">
        <v>0</v>
      </c>
      <c r="K8483" s="3" t="e">
        <f t="shared" si="703"/>
        <v>#VALUE!</v>
      </c>
      <c r="L8483">
        <v>72</v>
      </c>
      <c r="M8483">
        <f t="shared" si="701"/>
        <v>0.19726027397260273</v>
      </c>
      <c r="N8483">
        <f t="shared" si="704"/>
        <v>0</v>
      </c>
      <c r="O8483">
        <f t="shared" si="702"/>
        <v>0</v>
      </c>
      <c r="P8483">
        <f t="shared" si="705"/>
        <v>365</v>
      </c>
    </row>
    <row r="8484" spans="10:16" x14ac:dyDescent="0.25">
      <c r="K8484" s="3">
        <f t="shared" si="703"/>
        <v>33965</v>
      </c>
      <c r="L8484">
        <v>72</v>
      </c>
      <c r="M8484">
        <f t="shared" si="701"/>
        <v>0.19726027397260273</v>
      </c>
      <c r="N8484">
        <f t="shared" si="704"/>
        <v>0</v>
      </c>
      <c r="O8484">
        <f t="shared" si="702"/>
        <v>0</v>
      </c>
      <c r="P8484">
        <f t="shared" si="705"/>
        <v>365</v>
      </c>
    </row>
    <row r="8485" spans="10:16" x14ac:dyDescent="0.25">
      <c r="J8485" t="s">
        <v>0</v>
      </c>
      <c r="K8485" s="3" t="e">
        <f t="shared" si="703"/>
        <v>#VALUE!</v>
      </c>
      <c r="L8485">
        <v>72</v>
      </c>
      <c r="M8485">
        <f t="shared" si="701"/>
        <v>0.19726027397260273</v>
      </c>
      <c r="N8485">
        <f t="shared" si="704"/>
        <v>0</v>
      </c>
      <c r="O8485">
        <f t="shared" si="702"/>
        <v>0</v>
      </c>
      <c r="P8485">
        <f t="shared" si="705"/>
        <v>365</v>
      </c>
    </row>
    <row r="8486" spans="10:16" x14ac:dyDescent="0.25">
      <c r="K8486" s="3">
        <f t="shared" si="703"/>
        <v>33965</v>
      </c>
      <c r="L8486">
        <v>72</v>
      </c>
      <c r="M8486">
        <f t="shared" si="701"/>
        <v>0.19726027397260273</v>
      </c>
      <c r="N8486">
        <f t="shared" si="704"/>
        <v>0</v>
      </c>
      <c r="O8486">
        <f t="shared" si="702"/>
        <v>0</v>
      </c>
      <c r="P8486">
        <f t="shared" si="705"/>
        <v>365</v>
      </c>
    </row>
    <row r="8487" spans="10:16" x14ac:dyDescent="0.25">
      <c r="J8487" t="s">
        <v>0</v>
      </c>
      <c r="K8487" s="3" t="e">
        <f t="shared" si="703"/>
        <v>#VALUE!</v>
      </c>
      <c r="L8487">
        <v>72</v>
      </c>
      <c r="M8487">
        <f t="shared" si="701"/>
        <v>0.19726027397260273</v>
      </c>
      <c r="N8487">
        <f t="shared" si="704"/>
        <v>0</v>
      </c>
      <c r="O8487">
        <f t="shared" si="702"/>
        <v>0</v>
      </c>
      <c r="P8487">
        <f t="shared" si="705"/>
        <v>365</v>
      </c>
    </row>
    <row r="8488" spans="10:16" x14ac:dyDescent="0.25">
      <c r="K8488" s="3">
        <f t="shared" si="703"/>
        <v>33965</v>
      </c>
      <c r="L8488">
        <v>72</v>
      </c>
      <c r="M8488">
        <f t="shared" si="701"/>
        <v>0.19726027397260273</v>
      </c>
      <c r="N8488">
        <f t="shared" si="704"/>
        <v>0</v>
      </c>
      <c r="O8488">
        <f t="shared" si="702"/>
        <v>0</v>
      </c>
      <c r="P8488">
        <f t="shared" si="705"/>
        <v>365</v>
      </c>
    </row>
    <row r="8489" spans="10:16" x14ac:dyDescent="0.25">
      <c r="J8489" t="s">
        <v>0</v>
      </c>
      <c r="K8489" s="3" t="e">
        <f t="shared" si="703"/>
        <v>#VALUE!</v>
      </c>
      <c r="L8489">
        <v>72</v>
      </c>
      <c r="M8489">
        <f t="shared" si="701"/>
        <v>0.19726027397260273</v>
      </c>
      <c r="N8489">
        <f t="shared" si="704"/>
        <v>0</v>
      </c>
      <c r="O8489">
        <f t="shared" si="702"/>
        <v>0</v>
      </c>
      <c r="P8489">
        <f t="shared" si="705"/>
        <v>365</v>
      </c>
    </row>
    <row r="8490" spans="10:16" x14ac:dyDescent="0.25">
      <c r="K8490" s="3">
        <f t="shared" si="703"/>
        <v>33965</v>
      </c>
      <c r="L8490">
        <v>72</v>
      </c>
      <c r="M8490">
        <f t="shared" si="701"/>
        <v>0.19726027397260273</v>
      </c>
      <c r="N8490">
        <f t="shared" si="704"/>
        <v>0</v>
      </c>
      <c r="O8490">
        <f t="shared" si="702"/>
        <v>0</v>
      </c>
      <c r="P8490">
        <f t="shared" si="705"/>
        <v>365</v>
      </c>
    </row>
    <row r="8491" spans="10:16" x14ac:dyDescent="0.25">
      <c r="J8491" t="s">
        <v>0</v>
      </c>
      <c r="K8491" s="3" t="e">
        <f t="shared" si="703"/>
        <v>#VALUE!</v>
      </c>
      <c r="L8491">
        <v>72</v>
      </c>
      <c r="M8491">
        <f t="shared" si="701"/>
        <v>0.19726027397260273</v>
      </c>
      <c r="N8491">
        <f t="shared" si="704"/>
        <v>0</v>
      </c>
      <c r="O8491">
        <f t="shared" si="702"/>
        <v>0</v>
      </c>
      <c r="P8491">
        <f t="shared" si="705"/>
        <v>365</v>
      </c>
    </row>
    <row r="8492" spans="10:16" x14ac:dyDescent="0.25">
      <c r="K8492" s="3">
        <f t="shared" si="703"/>
        <v>33965</v>
      </c>
      <c r="L8492">
        <v>72</v>
      </c>
      <c r="M8492">
        <f t="shared" si="701"/>
        <v>0.19726027397260273</v>
      </c>
      <c r="N8492">
        <f t="shared" si="704"/>
        <v>0</v>
      </c>
      <c r="O8492">
        <f t="shared" si="702"/>
        <v>0</v>
      </c>
      <c r="P8492">
        <f t="shared" si="705"/>
        <v>365</v>
      </c>
    </row>
    <row r="8493" spans="10:16" x14ac:dyDescent="0.25">
      <c r="J8493" t="s">
        <v>0</v>
      </c>
      <c r="K8493" s="3" t="e">
        <f t="shared" si="703"/>
        <v>#VALUE!</v>
      </c>
      <c r="L8493">
        <v>72</v>
      </c>
      <c r="M8493">
        <f t="shared" si="701"/>
        <v>0.19726027397260273</v>
      </c>
      <c r="N8493">
        <f t="shared" si="704"/>
        <v>0</v>
      </c>
      <c r="O8493">
        <f t="shared" si="702"/>
        <v>0</v>
      </c>
      <c r="P8493">
        <f t="shared" si="705"/>
        <v>365</v>
      </c>
    </row>
    <row r="8494" spans="10:16" x14ac:dyDescent="0.25">
      <c r="K8494" s="3">
        <f t="shared" si="703"/>
        <v>33965</v>
      </c>
      <c r="L8494">
        <v>72</v>
      </c>
      <c r="M8494">
        <f t="shared" si="701"/>
        <v>0.19726027397260273</v>
      </c>
      <c r="N8494">
        <f t="shared" si="704"/>
        <v>0</v>
      </c>
      <c r="O8494">
        <f t="shared" si="702"/>
        <v>0</v>
      </c>
      <c r="P8494">
        <f t="shared" si="705"/>
        <v>365</v>
      </c>
    </row>
    <row r="8495" spans="10:16" x14ac:dyDescent="0.25">
      <c r="J8495" t="s">
        <v>0</v>
      </c>
      <c r="K8495" s="3" t="e">
        <f t="shared" si="703"/>
        <v>#VALUE!</v>
      </c>
      <c r="L8495">
        <v>72</v>
      </c>
      <c r="M8495">
        <f t="shared" si="701"/>
        <v>0.19726027397260273</v>
      </c>
      <c r="N8495">
        <f t="shared" si="704"/>
        <v>0</v>
      </c>
      <c r="O8495">
        <f t="shared" si="702"/>
        <v>0</v>
      </c>
      <c r="P8495">
        <f t="shared" si="705"/>
        <v>365</v>
      </c>
    </row>
    <row r="8496" spans="10:16" x14ac:dyDescent="0.25">
      <c r="K8496" s="3">
        <f t="shared" si="703"/>
        <v>33965</v>
      </c>
      <c r="L8496">
        <v>72</v>
      </c>
      <c r="M8496">
        <f t="shared" si="701"/>
        <v>0.19726027397260273</v>
      </c>
      <c r="N8496">
        <f t="shared" si="704"/>
        <v>0</v>
      </c>
      <c r="O8496">
        <f t="shared" si="702"/>
        <v>0</v>
      </c>
      <c r="P8496">
        <f t="shared" si="705"/>
        <v>365</v>
      </c>
    </row>
    <row r="8497" spans="10:16" x14ac:dyDescent="0.25">
      <c r="J8497" t="s">
        <v>0</v>
      </c>
      <c r="K8497" s="3" t="e">
        <f t="shared" si="703"/>
        <v>#VALUE!</v>
      </c>
      <c r="L8497">
        <v>72</v>
      </c>
      <c r="M8497">
        <f t="shared" si="701"/>
        <v>0.19726027397260273</v>
      </c>
      <c r="N8497">
        <f t="shared" si="704"/>
        <v>0</v>
      </c>
      <c r="O8497">
        <f t="shared" si="702"/>
        <v>0</v>
      </c>
      <c r="P8497">
        <f t="shared" si="705"/>
        <v>365</v>
      </c>
    </row>
    <row r="8498" spans="10:16" x14ac:dyDescent="0.25">
      <c r="K8498" s="3">
        <f t="shared" si="703"/>
        <v>33965</v>
      </c>
      <c r="L8498">
        <v>72</v>
      </c>
      <c r="M8498">
        <f t="shared" si="701"/>
        <v>0.19726027397260273</v>
      </c>
      <c r="N8498">
        <f t="shared" si="704"/>
        <v>0</v>
      </c>
      <c r="O8498">
        <f t="shared" si="702"/>
        <v>0</v>
      </c>
      <c r="P8498">
        <f t="shared" si="705"/>
        <v>365</v>
      </c>
    </row>
    <row r="8499" spans="10:16" x14ac:dyDescent="0.25">
      <c r="J8499" t="s">
        <v>0</v>
      </c>
      <c r="K8499" s="3" t="e">
        <f t="shared" si="703"/>
        <v>#VALUE!</v>
      </c>
      <c r="L8499">
        <v>72</v>
      </c>
      <c r="M8499">
        <f t="shared" si="701"/>
        <v>0.19726027397260273</v>
      </c>
      <c r="N8499">
        <f t="shared" si="704"/>
        <v>0</v>
      </c>
      <c r="O8499">
        <f t="shared" si="702"/>
        <v>0</v>
      </c>
      <c r="P8499">
        <f t="shared" si="705"/>
        <v>365</v>
      </c>
    </row>
    <row r="8500" spans="10:16" x14ac:dyDescent="0.25">
      <c r="K8500" s="3">
        <f t="shared" si="703"/>
        <v>33965</v>
      </c>
      <c r="L8500">
        <v>72</v>
      </c>
      <c r="M8500">
        <f t="shared" si="701"/>
        <v>0.19726027397260273</v>
      </c>
      <c r="N8500">
        <f t="shared" si="704"/>
        <v>0</v>
      </c>
      <c r="O8500">
        <f t="shared" si="702"/>
        <v>0</v>
      </c>
      <c r="P8500">
        <f t="shared" si="705"/>
        <v>365</v>
      </c>
    </row>
    <row r="8501" spans="10:16" x14ac:dyDescent="0.25">
      <c r="J8501" t="s">
        <v>0</v>
      </c>
      <c r="K8501" s="3" t="e">
        <f t="shared" si="703"/>
        <v>#VALUE!</v>
      </c>
      <c r="L8501">
        <v>72</v>
      </c>
      <c r="M8501">
        <f t="shared" si="701"/>
        <v>0.19726027397260273</v>
      </c>
      <c r="N8501">
        <f t="shared" si="704"/>
        <v>0</v>
      </c>
      <c r="O8501">
        <f t="shared" si="702"/>
        <v>0</v>
      </c>
      <c r="P8501">
        <f t="shared" si="705"/>
        <v>365</v>
      </c>
    </row>
    <row r="8502" spans="10:16" x14ac:dyDescent="0.25">
      <c r="K8502" s="3">
        <f t="shared" si="703"/>
        <v>33965</v>
      </c>
      <c r="L8502">
        <v>72</v>
      </c>
      <c r="M8502">
        <f t="shared" si="701"/>
        <v>0.19726027397260273</v>
      </c>
      <c r="N8502">
        <f t="shared" si="704"/>
        <v>0</v>
      </c>
      <c r="O8502">
        <f t="shared" si="702"/>
        <v>0</v>
      </c>
      <c r="P8502">
        <f t="shared" si="705"/>
        <v>365</v>
      </c>
    </row>
    <row r="8503" spans="10:16" x14ac:dyDescent="0.25">
      <c r="J8503" t="s">
        <v>0</v>
      </c>
      <c r="K8503" s="3" t="e">
        <f t="shared" si="703"/>
        <v>#VALUE!</v>
      </c>
      <c r="L8503">
        <v>72</v>
      </c>
      <c r="M8503">
        <f t="shared" si="701"/>
        <v>0.19726027397260273</v>
      </c>
      <c r="N8503">
        <f t="shared" si="704"/>
        <v>0</v>
      </c>
      <c r="O8503">
        <f t="shared" si="702"/>
        <v>0</v>
      </c>
      <c r="P8503">
        <f t="shared" si="705"/>
        <v>365</v>
      </c>
    </row>
    <row r="8504" spans="10:16" x14ac:dyDescent="0.25">
      <c r="K8504" s="3">
        <f t="shared" si="703"/>
        <v>33965</v>
      </c>
      <c r="L8504">
        <v>72</v>
      </c>
      <c r="M8504">
        <f t="shared" si="701"/>
        <v>0.19726027397260273</v>
      </c>
      <c r="N8504">
        <f t="shared" si="704"/>
        <v>0</v>
      </c>
      <c r="O8504">
        <f t="shared" si="702"/>
        <v>0</v>
      </c>
      <c r="P8504">
        <f t="shared" si="705"/>
        <v>365</v>
      </c>
    </row>
    <row r="8505" spans="10:16" x14ac:dyDescent="0.25">
      <c r="J8505" t="s">
        <v>0</v>
      </c>
      <c r="K8505" s="3" t="e">
        <f t="shared" si="703"/>
        <v>#VALUE!</v>
      </c>
      <c r="L8505">
        <v>72</v>
      </c>
      <c r="M8505">
        <f t="shared" si="701"/>
        <v>0.19726027397260273</v>
      </c>
      <c r="N8505">
        <f t="shared" si="704"/>
        <v>0</v>
      </c>
      <c r="O8505">
        <f t="shared" si="702"/>
        <v>0</v>
      </c>
      <c r="P8505">
        <f t="shared" si="705"/>
        <v>365</v>
      </c>
    </row>
    <row r="8506" spans="10:16" x14ac:dyDescent="0.25">
      <c r="K8506" s="3">
        <f t="shared" si="703"/>
        <v>33965</v>
      </c>
      <c r="L8506">
        <v>72</v>
      </c>
      <c r="M8506">
        <f t="shared" si="701"/>
        <v>0.19726027397260273</v>
      </c>
      <c r="N8506">
        <f t="shared" si="704"/>
        <v>0</v>
      </c>
      <c r="O8506">
        <f t="shared" si="702"/>
        <v>0</v>
      </c>
      <c r="P8506">
        <f t="shared" si="705"/>
        <v>365</v>
      </c>
    </row>
    <row r="8507" spans="10:16" x14ac:dyDescent="0.25">
      <c r="J8507" t="s">
        <v>0</v>
      </c>
      <c r="K8507" s="3" t="e">
        <f t="shared" si="703"/>
        <v>#VALUE!</v>
      </c>
      <c r="L8507">
        <v>72</v>
      </c>
      <c r="M8507">
        <f t="shared" si="701"/>
        <v>0.19726027397260273</v>
      </c>
      <c r="N8507">
        <f t="shared" si="704"/>
        <v>0</v>
      </c>
      <c r="O8507">
        <f t="shared" si="702"/>
        <v>0</v>
      </c>
      <c r="P8507">
        <f t="shared" si="705"/>
        <v>365</v>
      </c>
    </row>
    <row r="8508" spans="10:16" x14ac:dyDescent="0.25">
      <c r="K8508" s="3">
        <f t="shared" si="703"/>
        <v>33965</v>
      </c>
      <c r="L8508">
        <v>72</v>
      </c>
      <c r="M8508">
        <f t="shared" si="701"/>
        <v>0.19726027397260273</v>
      </c>
      <c r="N8508">
        <f t="shared" si="704"/>
        <v>0</v>
      </c>
      <c r="O8508">
        <f t="shared" si="702"/>
        <v>0</v>
      </c>
      <c r="P8508">
        <f t="shared" si="705"/>
        <v>365</v>
      </c>
    </row>
    <row r="8509" spans="10:16" x14ac:dyDescent="0.25">
      <c r="J8509" t="s">
        <v>0</v>
      </c>
      <c r="K8509" s="3" t="e">
        <f t="shared" si="703"/>
        <v>#VALUE!</v>
      </c>
      <c r="L8509">
        <v>72</v>
      </c>
      <c r="M8509">
        <f t="shared" si="701"/>
        <v>0.19726027397260273</v>
      </c>
      <c r="N8509">
        <f t="shared" si="704"/>
        <v>0</v>
      </c>
      <c r="O8509">
        <f t="shared" si="702"/>
        <v>0</v>
      </c>
      <c r="P8509">
        <f t="shared" si="705"/>
        <v>365</v>
      </c>
    </row>
    <row r="8510" spans="10:16" x14ac:dyDescent="0.25">
      <c r="K8510" s="3">
        <f t="shared" si="703"/>
        <v>33965</v>
      </c>
      <c r="L8510">
        <v>72</v>
      </c>
      <c r="M8510">
        <f t="shared" si="701"/>
        <v>0.19726027397260273</v>
      </c>
      <c r="N8510">
        <f t="shared" si="704"/>
        <v>0</v>
      </c>
      <c r="O8510">
        <f t="shared" si="702"/>
        <v>0</v>
      </c>
      <c r="P8510">
        <f t="shared" si="705"/>
        <v>365</v>
      </c>
    </row>
    <row r="8511" spans="10:16" x14ac:dyDescent="0.25">
      <c r="J8511" t="s">
        <v>0</v>
      </c>
      <c r="K8511" s="3" t="e">
        <f t="shared" si="703"/>
        <v>#VALUE!</v>
      </c>
      <c r="L8511">
        <v>72</v>
      </c>
      <c r="M8511">
        <f t="shared" si="701"/>
        <v>0.19726027397260273</v>
      </c>
      <c r="N8511">
        <f t="shared" si="704"/>
        <v>0</v>
      </c>
      <c r="O8511">
        <f t="shared" si="702"/>
        <v>0</v>
      </c>
      <c r="P8511">
        <f t="shared" si="705"/>
        <v>365</v>
      </c>
    </row>
    <row r="8512" spans="10:16" x14ac:dyDescent="0.25">
      <c r="K8512" s="3">
        <f t="shared" si="703"/>
        <v>33965</v>
      </c>
      <c r="L8512">
        <v>72</v>
      </c>
      <c r="M8512">
        <f t="shared" si="701"/>
        <v>0.19726027397260273</v>
      </c>
      <c r="N8512">
        <f t="shared" si="704"/>
        <v>0</v>
      </c>
      <c r="O8512">
        <f t="shared" si="702"/>
        <v>0</v>
      </c>
      <c r="P8512">
        <f t="shared" si="705"/>
        <v>365</v>
      </c>
    </row>
    <row r="8513" spans="10:16" x14ac:dyDescent="0.25">
      <c r="J8513" t="s">
        <v>0</v>
      </c>
      <c r="K8513" s="3" t="e">
        <f t="shared" si="703"/>
        <v>#VALUE!</v>
      </c>
      <c r="L8513">
        <v>72</v>
      </c>
      <c r="M8513">
        <f t="shared" si="701"/>
        <v>0.19726027397260273</v>
      </c>
      <c r="N8513">
        <f t="shared" si="704"/>
        <v>0</v>
      </c>
      <c r="O8513">
        <f t="shared" si="702"/>
        <v>0</v>
      </c>
      <c r="P8513">
        <f t="shared" si="705"/>
        <v>365</v>
      </c>
    </row>
    <row r="8514" spans="10:16" x14ac:dyDescent="0.25">
      <c r="K8514" s="3">
        <f t="shared" si="703"/>
        <v>33965</v>
      </c>
      <c r="L8514">
        <v>72</v>
      </c>
      <c r="M8514">
        <f t="shared" si="701"/>
        <v>0.19726027397260273</v>
      </c>
      <c r="N8514">
        <f t="shared" si="704"/>
        <v>0</v>
      </c>
      <c r="O8514">
        <f t="shared" si="702"/>
        <v>0</v>
      </c>
      <c r="P8514">
        <f t="shared" si="705"/>
        <v>365</v>
      </c>
    </row>
    <row r="8515" spans="10:16" x14ac:dyDescent="0.25">
      <c r="J8515" t="s">
        <v>0</v>
      </c>
      <c r="K8515" s="3" t="e">
        <f t="shared" si="703"/>
        <v>#VALUE!</v>
      </c>
      <c r="L8515">
        <v>72</v>
      </c>
      <c r="M8515">
        <f t="shared" si="701"/>
        <v>0.19726027397260273</v>
      </c>
      <c r="N8515">
        <f t="shared" si="704"/>
        <v>0</v>
      </c>
      <c r="O8515">
        <f t="shared" si="702"/>
        <v>0</v>
      </c>
      <c r="P8515">
        <f t="shared" si="705"/>
        <v>365</v>
      </c>
    </row>
    <row r="8516" spans="10:16" x14ac:dyDescent="0.25">
      <c r="K8516" s="3">
        <f t="shared" si="703"/>
        <v>33965</v>
      </c>
      <c r="L8516">
        <v>72</v>
      </c>
      <c r="M8516">
        <f t="shared" si="701"/>
        <v>0.19726027397260273</v>
      </c>
      <c r="N8516">
        <f t="shared" si="704"/>
        <v>0</v>
      </c>
      <c r="O8516">
        <f t="shared" si="702"/>
        <v>0</v>
      </c>
      <c r="P8516">
        <f t="shared" si="705"/>
        <v>365</v>
      </c>
    </row>
    <row r="8517" spans="10:16" x14ac:dyDescent="0.25">
      <c r="J8517" t="s">
        <v>0</v>
      </c>
      <c r="K8517" s="3" t="e">
        <f t="shared" si="703"/>
        <v>#VALUE!</v>
      </c>
      <c r="L8517">
        <v>72</v>
      </c>
      <c r="M8517">
        <f t="shared" si="701"/>
        <v>0.19726027397260273</v>
      </c>
      <c r="N8517">
        <f t="shared" si="704"/>
        <v>0</v>
      </c>
      <c r="O8517">
        <f t="shared" si="702"/>
        <v>0</v>
      </c>
      <c r="P8517">
        <f t="shared" si="705"/>
        <v>365</v>
      </c>
    </row>
    <row r="8518" spans="10:16" x14ac:dyDescent="0.25">
      <c r="K8518" s="3">
        <f t="shared" si="703"/>
        <v>33965</v>
      </c>
      <c r="L8518">
        <v>72</v>
      </c>
      <c r="M8518">
        <f t="shared" si="701"/>
        <v>0.19726027397260273</v>
      </c>
      <c r="N8518">
        <f t="shared" si="704"/>
        <v>0</v>
      </c>
      <c r="O8518">
        <f t="shared" si="702"/>
        <v>0</v>
      </c>
      <c r="P8518">
        <f t="shared" si="705"/>
        <v>365</v>
      </c>
    </row>
    <row r="8519" spans="10:16" x14ac:dyDescent="0.25">
      <c r="J8519" t="s">
        <v>0</v>
      </c>
      <c r="K8519" s="3" t="e">
        <f t="shared" si="703"/>
        <v>#VALUE!</v>
      </c>
      <c r="L8519">
        <v>72</v>
      </c>
      <c r="M8519">
        <f t="shared" si="701"/>
        <v>0.19726027397260273</v>
      </c>
      <c r="N8519">
        <f t="shared" si="704"/>
        <v>0</v>
      </c>
      <c r="O8519">
        <f t="shared" si="702"/>
        <v>0</v>
      </c>
      <c r="P8519">
        <f t="shared" si="705"/>
        <v>365</v>
      </c>
    </row>
    <row r="8520" spans="10:16" x14ac:dyDescent="0.25">
      <c r="K8520" s="3">
        <f t="shared" si="703"/>
        <v>33965</v>
      </c>
      <c r="L8520">
        <v>72</v>
      </c>
      <c r="M8520">
        <f t="shared" ref="M8520:M8583" si="706">L8520/P8520</f>
        <v>0.19726027397260273</v>
      </c>
      <c r="N8520">
        <f t="shared" si="704"/>
        <v>0</v>
      </c>
      <c r="O8520">
        <f t="shared" ref="O8520:O8583" si="707">ROUND(N8520,1)</f>
        <v>0</v>
      </c>
      <c r="P8520">
        <f t="shared" si="705"/>
        <v>365</v>
      </c>
    </row>
    <row r="8521" spans="10:16" x14ac:dyDescent="0.25">
      <c r="J8521" t="s">
        <v>0</v>
      </c>
      <c r="K8521" s="3" t="e">
        <f t="shared" ref="K8521:K8584" si="708">$K$7+J8521</f>
        <v>#VALUE!</v>
      </c>
      <c r="L8521">
        <v>72</v>
      </c>
      <c r="M8521">
        <f t="shared" si="706"/>
        <v>0.19726027397260273</v>
      </c>
      <c r="N8521">
        <f t="shared" ref="N8521:N8584" si="709">INT(M8521)</f>
        <v>0</v>
      </c>
      <c r="O8521">
        <f t="shared" si="707"/>
        <v>0</v>
      </c>
      <c r="P8521">
        <f t="shared" si="705"/>
        <v>365</v>
      </c>
    </row>
    <row r="8522" spans="10:16" x14ac:dyDescent="0.25">
      <c r="K8522" s="3">
        <f t="shared" si="708"/>
        <v>33965</v>
      </c>
      <c r="L8522">
        <v>72</v>
      </c>
      <c r="M8522">
        <f t="shared" si="706"/>
        <v>0.19726027397260273</v>
      </c>
      <c r="N8522">
        <f t="shared" si="709"/>
        <v>0</v>
      </c>
      <c r="O8522">
        <f t="shared" si="707"/>
        <v>0</v>
      </c>
      <c r="P8522">
        <f t="shared" si="705"/>
        <v>365</v>
      </c>
    </row>
    <row r="8523" spans="10:16" x14ac:dyDescent="0.25">
      <c r="J8523" t="s">
        <v>0</v>
      </c>
      <c r="K8523" s="3" t="e">
        <f t="shared" si="708"/>
        <v>#VALUE!</v>
      </c>
      <c r="L8523">
        <v>72</v>
      </c>
      <c r="M8523">
        <f t="shared" si="706"/>
        <v>0.19726027397260273</v>
      </c>
      <c r="N8523">
        <f t="shared" si="709"/>
        <v>0</v>
      </c>
      <c r="O8523">
        <f t="shared" si="707"/>
        <v>0</v>
      </c>
      <c r="P8523">
        <f t="shared" si="705"/>
        <v>365</v>
      </c>
    </row>
    <row r="8524" spans="10:16" x14ac:dyDescent="0.25">
      <c r="K8524" s="3">
        <f t="shared" si="708"/>
        <v>33965</v>
      </c>
      <c r="L8524">
        <v>72</v>
      </c>
      <c r="M8524">
        <f t="shared" si="706"/>
        <v>0.19726027397260273</v>
      </c>
      <c r="N8524">
        <f t="shared" si="709"/>
        <v>0</v>
      </c>
      <c r="O8524">
        <f t="shared" si="707"/>
        <v>0</v>
      </c>
      <c r="P8524">
        <f t="shared" si="705"/>
        <v>365</v>
      </c>
    </row>
    <row r="8525" spans="10:16" x14ac:dyDescent="0.25">
      <c r="J8525" t="s">
        <v>0</v>
      </c>
      <c r="K8525" s="3" t="e">
        <f t="shared" si="708"/>
        <v>#VALUE!</v>
      </c>
      <c r="L8525">
        <v>72</v>
      </c>
      <c r="M8525">
        <f t="shared" si="706"/>
        <v>0.19726027397260273</v>
      </c>
      <c r="N8525">
        <f t="shared" si="709"/>
        <v>0</v>
      </c>
      <c r="O8525">
        <f t="shared" si="707"/>
        <v>0</v>
      </c>
      <c r="P8525">
        <f t="shared" si="705"/>
        <v>365</v>
      </c>
    </row>
    <row r="8526" spans="10:16" x14ac:dyDescent="0.25">
      <c r="K8526" s="3">
        <f t="shared" si="708"/>
        <v>33965</v>
      </c>
      <c r="L8526">
        <v>72</v>
      </c>
      <c r="M8526">
        <f t="shared" si="706"/>
        <v>0.19726027397260273</v>
      </c>
      <c r="N8526">
        <f t="shared" si="709"/>
        <v>0</v>
      </c>
      <c r="O8526">
        <f t="shared" si="707"/>
        <v>0</v>
      </c>
      <c r="P8526">
        <f t="shared" si="705"/>
        <v>365</v>
      </c>
    </row>
    <row r="8527" spans="10:16" x14ac:dyDescent="0.25">
      <c r="J8527" t="s">
        <v>0</v>
      </c>
      <c r="K8527" s="3" t="e">
        <f t="shared" si="708"/>
        <v>#VALUE!</v>
      </c>
      <c r="L8527">
        <v>72</v>
      </c>
      <c r="M8527">
        <f t="shared" si="706"/>
        <v>0.19726027397260273</v>
      </c>
      <c r="N8527">
        <f t="shared" si="709"/>
        <v>0</v>
      </c>
      <c r="O8527">
        <f t="shared" si="707"/>
        <v>0</v>
      </c>
      <c r="P8527">
        <f t="shared" si="705"/>
        <v>365</v>
      </c>
    </row>
    <row r="8528" spans="10:16" x14ac:dyDescent="0.25">
      <c r="K8528" s="3">
        <f t="shared" si="708"/>
        <v>33965</v>
      </c>
      <c r="L8528">
        <v>72</v>
      </c>
      <c r="M8528">
        <f t="shared" si="706"/>
        <v>0.19726027397260273</v>
      </c>
      <c r="N8528">
        <f t="shared" si="709"/>
        <v>0</v>
      </c>
      <c r="O8528">
        <f t="shared" si="707"/>
        <v>0</v>
      </c>
      <c r="P8528">
        <f t="shared" si="705"/>
        <v>365</v>
      </c>
    </row>
    <row r="8529" spans="10:16" x14ac:dyDescent="0.25">
      <c r="J8529" t="s">
        <v>0</v>
      </c>
      <c r="K8529" s="3" t="e">
        <f t="shared" si="708"/>
        <v>#VALUE!</v>
      </c>
      <c r="L8529">
        <v>72</v>
      </c>
      <c r="M8529">
        <f t="shared" si="706"/>
        <v>0.19726027397260273</v>
      </c>
      <c r="N8529">
        <f t="shared" si="709"/>
        <v>0</v>
      </c>
      <c r="O8529">
        <f t="shared" si="707"/>
        <v>0</v>
      </c>
      <c r="P8529">
        <f t="shared" si="705"/>
        <v>365</v>
      </c>
    </row>
    <row r="8530" spans="10:16" x14ac:dyDescent="0.25">
      <c r="K8530" s="3">
        <f t="shared" si="708"/>
        <v>33965</v>
      </c>
      <c r="L8530">
        <v>72</v>
      </c>
      <c r="M8530">
        <f t="shared" si="706"/>
        <v>0.19726027397260273</v>
      </c>
      <c r="N8530">
        <f t="shared" si="709"/>
        <v>0</v>
      </c>
      <c r="O8530">
        <f t="shared" si="707"/>
        <v>0</v>
      </c>
      <c r="P8530">
        <f t="shared" si="705"/>
        <v>365</v>
      </c>
    </row>
    <row r="8531" spans="10:16" x14ac:dyDescent="0.25">
      <c r="J8531" t="s">
        <v>0</v>
      </c>
      <c r="K8531" s="3" t="e">
        <f t="shared" si="708"/>
        <v>#VALUE!</v>
      </c>
      <c r="L8531">
        <v>72</v>
      </c>
      <c r="M8531">
        <f t="shared" si="706"/>
        <v>0.19726027397260273</v>
      </c>
      <c r="N8531">
        <f t="shared" si="709"/>
        <v>0</v>
      </c>
      <c r="O8531">
        <f t="shared" si="707"/>
        <v>0</v>
      </c>
      <c r="P8531">
        <f t="shared" si="705"/>
        <v>365</v>
      </c>
    </row>
    <row r="8532" spans="10:16" x14ac:dyDescent="0.25">
      <c r="K8532" s="3">
        <f t="shared" si="708"/>
        <v>33965</v>
      </c>
      <c r="L8532">
        <v>72</v>
      </c>
      <c r="M8532">
        <f t="shared" si="706"/>
        <v>0.19726027397260273</v>
      </c>
      <c r="N8532">
        <f t="shared" si="709"/>
        <v>0</v>
      </c>
      <c r="O8532">
        <f t="shared" si="707"/>
        <v>0</v>
      </c>
      <c r="P8532">
        <f t="shared" si="705"/>
        <v>365</v>
      </c>
    </row>
    <row r="8533" spans="10:16" x14ac:dyDescent="0.25">
      <c r="J8533" t="s">
        <v>0</v>
      </c>
      <c r="K8533" s="3" t="e">
        <f t="shared" si="708"/>
        <v>#VALUE!</v>
      </c>
      <c r="L8533">
        <v>72</v>
      </c>
      <c r="M8533">
        <f t="shared" si="706"/>
        <v>0.19726027397260273</v>
      </c>
      <c r="N8533">
        <f t="shared" si="709"/>
        <v>0</v>
      </c>
      <c r="O8533">
        <f t="shared" si="707"/>
        <v>0</v>
      </c>
      <c r="P8533">
        <f t="shared" si="705"/>
        <v>365</v>
      </c>
    </row>
    <row r="8534" spans="10:16" x14ac:dyDescent="0.25">
      <c r="K8534" s="3">
        <f t="shared" si="708"/>
        <v>33965</v>
      </c>
      <c r="L8534">
        <v>72</v>
      </c>
      <c r="M8534">
        <f t="shared" si="706"/>
        <v>0.19726027397260273</v>
      </c>
      <c r="N8534">
        <f t="shared" si="709"/>
        <v>0</v>
      </c>
      <c r="O8534">
        <f t="shared" si="707"/>
        <v>0</v>
      </c>
      <c r="P8534">
        <f t="shared" si="705"/>
        <v>365</v>
      </c>
    </row>
    <row r="8535" spans="10:16" x14ac:dyDescent="0.25">
      <c r="J8535" t="s">
        <v>0</v>
      </c>
      <c r="K8535" s="3" t="e">
        <f t="shared" si="708"/>
        <v>#VALUE!</v>
      </c>
      <c r="L8535">
        <v>72</v>
      </c>
      <c r="M8535">
        <f t="shared" si="706"/>
        <v>0.19726027397260273</v>
      </c>
      <c r="N8535">
        <f t="shared" si="709"/>
        <v>0</v>
      </c>
      <c r="O8535">
        <f t="shared" si="707"/>
        <v>0</v>
      </c>
      <c r="P8535">
        <f t="shared" si="705"/>
        <v>365</v>
      </c>
    </row>
    <row r="8536" spans="10:16" x14ac:dyDescent="0.25">
      <c r="K8536" s="3">
        <f t="shared" si="708"/>
        <v>33965</v>
      </c>
      <c r="L8536">
        <v>72</v>
      </c>
      <c r="M8536">
        <f t="shared" si="706"/>
        <v>0.19726027397260273</v>
      </c>
      <c r="N8536">
        <f t="shared" si="709"/>
        <v>0</v>
      </c>
      <c r="O8536">
        <f t="shared" si="707"/>
        <v>0</v>
      </c>
      <c r="P8536">
        <f t="shared" ref="P8536:P8599" si="710">DATE(2016,12,26)-DATE(2015,12,27)</f>
        <v>365</v>
      </c>
    </row>
    <row r="8537" spans="10:16" x14ac:dyDescent="0.25">
      <c r="J8537" t="s">
        <v>0</v>
      </c>
      <c r="K8537" s="3" t="e">
        <f t="shared" si="708"/>
        <v>#VALUE!</v>
      </c>
      <c r="L8537">
        <v>72</v>
      </c>
      <c r="M8537">
        <f t="shared" si="706"/>
        <v>0.19726027397260273</v>
      </c>
      <c r="N8537">
        <f t="shared" si="709"/>
        <v>0</v>
      </c>
      <c r="O8537">
        <f t="shared" si="707"/>
        <v>0</v>
      </c>
      <c r="P8537">
        <f t="shared" si="710"/>
        <v>365</v>
      </c>
    </row>
    <row r="8538" spans="10:16" x14ac:dyDescent="0.25">
      <c r="K8538" s="3">
        <f t="shared" si="708"/>
        <v>33965</v>
      </c>
      <c r="L8538">
        <v>72</v>
      </c>
      <c r="M8538">
        <f t="shared" si="706"/>
        <v>0.19726027397260273</v>
      </c>
      <c r="N8538">
        <f t="shared" si="709"/>
        <v>0</v>
      </c>
      <c r="O8538">
        <f t="shared" si="707"/>
        <v>0</v>
      </c>
      <c r="P8538">
        <f t="shared" si="710"/>
        <v>365</v>
      </c>
    </row>
    <row r="8539" spans="10:16" x14ac:dyDescent="0.25">
      <c r="J8539" t="s">
        <v>0</v>
      </c>
      <c r="K8539" s="3" t="e">
        <f t="shared" si="708"/>
        <v>#VALUE!</v>
      </c>
      <c r="L8539">
        <v>72</v>
      </c>
      <c r="M8539">
        <f t="shared" si="706"/>
        <v>0.19726027397260273</v>
      </c>
      <c r="N8539">
        <f t="shared" si="709"/>
        <v>0</v>
      </c>
      <c r="O8539">
        <f t="shared" si="707"/>
        <v>0</v>
      </c>
      <c r="P8539">
        <f t="shared" si="710"/>
        <v>365</v>
      </c>
    </row>
    <row r="8540" spans="10:16" x14ac:dyDescent="0.25">
      <c r="K8540" s="3">
        <f t="shared" si="708"/>
        <v>33965</v>
      </c>
      <c r="L8540">
        <v>72</v>
      </c>
      <c r="M8540">
        <f t="shared" si="706"/>
        <v>0.19726027397260273</v>
      </c>
      <c r="N8540">
        <f t="shared" si="709"/>
        <v>0</v>
      </c>
      <c r="O8540">
        <f t="shared" si="707"/>
        <v>0</v>
      </c>
      <c r="P8540">
        <f t="shared" si="710"/>
        <v>365</v>
      </c>
    </row>
    <row r="8541" spans="10:16" x14ac:dyDescent="0.25">
      <c r="J8541" t="s">
        <v>0</v>
      </c>
      <c r="K8541" s="3" t="e">
        <f t="shared" si="708"/>
        <v>#VALUE!</v>
      </c>
      <c r="L8541">
        <v>72</v>
      </c>
      <c r="M8541">
        <f t="shared" si="706"/>
        <v>0.19726027397260273</v>
      </c>
      <c r="N8541">
        <f t="shared" si="709"/>
        <v>0</v>
      </c>
      <c r="O8541">
        <f t="shared" si="707"/>
        <v>0</v>
      </c>
      <c r="P8541">
        <f t="shared" si="710"/>
        <v>365</v>
      </c>
    </row>
    <row r="8542" spans="10:16" x14ac:dyDescent="0.25">
      <c r="K8542" s="3">
        <f t="shared" si="708"/>
        <v>33965</v>
      </c>
      <c r="L8542">
        <v>72</v>
      </c>
      <c r="M8542">
        <f t="shared" si="706"/>
        <v>0.19726027397260273</v>
      </c>
      <c r="N8542">
        <f t="shared" si="709"/>
        <v>0</v>
      </c>
      <c r="O8542">
        <f t="shared" si="707"/>
        <v>0</v>
      </c>
      <c r="P8542">
        <f t="shared" si="710"/>
        <v>365</v>
      </c>
    </row>
    <row r="8543" spans="10:16" x14ac:dyDescent="0.25">
      <c r="J8543" t="s">
        <v>0</v>
      </c>
      <c r="K8543" s="3" t="e">
        <f t="shared" si="708"/>
        <v>#VALUE!</v>
      </c>
      <c r="L8543">
        <v>72</v>
      </c>
      <c r="M8543">
        <f t="shared" si="706"/>
        <v>0.19726027397260273</v>
      </c>
      <c r="N8543">
        <f t="shared" si="709"/>
        <v>0</v>
      </c>
      <c r="O8543">
        <f t="shared" si="707"/>
        <v>0</v>
      </c>
      <c r="P8543">
        <f t="shared" si="710"/>
        <v>365</v>
      </c>
    </row>
    <row r="8544" spans="10:16" x14ac:dyDescent="0.25">
      <c r="K8544" s="3">
        <f t="shared" si="708"/>
        <v>33965</v>
      </c>
      <c r="L8544">
        <v>72</v>
      </c>
      <c r="M8544">
        <f t="shared" si="706"/>
        <v>0.19726027397260273</v>
      </c>
      <c r="N8544">
        <f t="shared" si="709"/>
        <v>0</v>
      </c>
      <c r="O8544">
        <f t="shared" si="707"/>
        <v>0</v>
      </c>
      <c r="P8544">
        <f t="shared" si="710"/>
        <v>365</v>
      </c>
    </row>
    <row r="8545" spans="10:16" x14ac:dyDescent="0.25">
      <c r="J8545" t="s">
        <v>0</v>
      </c>
      <c r="K8545" s="3" t="e">
        <f t="shared" si="708"/>
        <v>#VALUE!</v>
      </c>
      <c r="L8545">
        <v>72</v>
      </c>
      <c r="M8545">
        <f t="shared" si="706"/>
        <v>0.19726027397260273</v>
      </c>
      <c r="N8545">
        <f t="shared" si="709"/>
        <v>0</v>
      </c>
      <c r="O8545">
        <f t="shared" si="707"/>
        <v>0</v>
      </c>
      <c r="P8545">
        <f t="shared" si="710"/>
        <v>365</v>
      </c>
    </row>
    <row r="8546" spans="10:16" x14ac:dyDescent="0.25">
      <c r="K8546" s="3">
        <f t="shared" si="708"/>
        <v>33965</v>
      </c>
      <c r="L8546">
        <v>72</v>
      </c>
      <c r="M8546">
        <f t="shared" si="706"/>
        <v>0.19726027397260273</v>
      </c>
      <c r="N8546">
        <f t="shared" si="709"/>
        <v>0</v>
      </c>
      <c r="O8546">
        <f t="shared" si="707"/>
        <v>0</v>
      </c>
      <c r="P8546">
        <f t="shared" si="710"/>
        <v>365</v>
      </c>
    </row>
    <row r="8547" spans="10:16" x14ac:dyDescent="0.25">
      <c r="J8547" t="s">
        <v>0</v>
      </c>
      <c r="K8547" s="3" t="e">
        <f t="shared" si="708"/>
        <v>#VALUE!</v>
      </c>
      <c r="L8547">
        <v>72</v>
      </c>
      <c r="M8547">
        <f t="shared" si="706"/>
        <v>0.19726027397260273</v>
      </c>
      <c r="N8547">
        <f t="shared" si="709"/>
        <v>0</v>
      </c>
      <c r="O8547">
        <f t="shared" si="707"/>
        <v>0</v>
      </c>
      <c r="P8547">
        <f t="shared" si="710"/>
        <v>365</v>
      </c>
    </row>
    <row r="8548" spans="10:16" x14ac:dyDescent="0.25">
      <c r="K8548" s="3">
        <f t="shared" si="708"/>
        <v>33965</v>
      </c>
      <c r="L8548">
        <v>72</v>
      </c>
      <c r="M8548">
        <f t="shared" si="706"/>
        <v>0.19726027397260273</v>
      </c>
      <c r="N8548">
        <f t="shared" si="709"/>
        <v>0</v>
      </c>
      <c r="O8548">
        <f t="shared" si="707"/>
        <v>0</v>
      </c>
      <c r="P8548">
        <f t="shared" si="710"/>
        <v>365</v>
      </c>
    </row>
    <row r="8549" spans="10:16" x14ac:dyDescent="0.25">
      <c r="J8549" t="s">
        <v>0</v>
      </c>
      <c r="K8549" s="3" t="e">
        <f t="shared" si="708"/>
        <v>#VALUE!</v>
      </c>
      <c r="L8549">
        <v>72</v>
      </c>
      <c r="M8549">
        <f t="shared" si="706"/>
        <v>0.19726027397260273</v>
      </c>
      <c r="N8549">
        <f t="shared" si="709"/>
        <v>0</v>
      </c>
      <c r="O8549">
        <f t="shared" si="707"/>
        <v>0</v>
      </c>
      <c r="P8549">
        <f t="shared" si="710"/>
        <v>365</v>
      </c>
    </row>
    <row r="8550" spans="10:16" x14ac:dyDescent="0.25">
      <c r="K8550" s="3">
        <f t="shared" si="708"/>
        <v>33965</v>
      </c>
      <c r="L8550">
        <v>72</v>
      </c>
      <c r="M8550">
        <f t="shared" si="706"/>
        <v>0.19726027397260273</v>
      </c>
      <c r="N8550">
        <f t="shared" si="709"/>
        <v>0</v>
      </c>
      <c r="O8550">
        <f t="shared" si="707"/>
        <v>0</v>
      </c>
      <c r="P8550">
        <f t="shared" si="710"/>
        <v>365</v>
      </c>
    </row>
    <row r="8551" spans="10:16" x14ac:dyDescent="0.25">
      <c r="J8551" t="s">
        <v>0</v>
      </c>
      <c r="K8551" s="3" t="e">
        <f t="shared" si="708"/>
        <v>#VALUE!</v>
      </c>
      <c r="L8551">
        <v>72</v>
      </c>
      <c r="M8551">
        <f t="shared" si="706"/>
        <v>0.19726027397260273</v>
      </c>
      <c r="N8551">
        <f t="shared" si="709"/>
        <v>0</v>
      </c>
      <c r="O8551">
        <f t="shared" si="707"/>
        <v>0</v>
      </c>
      <c r="P8551">
        <f t="shared" si="710"/>
        <v>365</v>
      </c>
    </row>
    <row r="8552" spans="10:16" x14ac:dyDescent="0.25">
      <c r="K8552" s="3">
        <f t="shared" si="708"/>
        <v>33965</v>
      </c>
      <c r="L8552">
        <v>72</v>
      </c>
      <c r="M8552">
        <f t="shared" si="706"/>
        <v>0.19726027397260273</v>
      </c>
      <c r="N8552">
        <f t="shared" si="709"/>
        <v>0</v>
      </c>
      <c r="O8552">
        <f t="shared" si="707"/>
        <v>0</v>
      </c>
      <c r="P8552">
        <f t="shared" si="710"/>
        <v>365</v>
      </c>
    </row>
    <row r="8553" spans="10:16" x14ac:dyDescent="0.25">
      <c r="J8553" t="s">
        <v>0</v>
      </c>
      <c r="K8553" s="3" t="e">
        <f t="shared" si="708"/>
        <v>#VALUE!</v>
      </c>
      <c r="L8553">
        <v>72</v>
      </c>
      <c r="M8553">
        <f t="shared" si="706"/>
        <v>0.19726027397260273</v>
      </c>
      <c r="N8553">
        <f t="shared" si="709"/>
        <v>0</v>
      </c>
      <c r="O8553">
        <f t="shared" si="707"/>
        <v>0</v>
      </c>
      <c r="P8553">
        <f t="shared" si="710"/>
        <v>365</v>
      </c>
    </row>
    <row r="8554" spans="10:16" x14ac:dyDescent="0.25">
      <c r="K8554" s="3">
        <f t="shared" si="708"/>
        <v>33965</v>
      </c>
      <c r="L8554">
        <v>72</v>
      </c>
      <c r="M8554">
        <f t="shared" si="706"/>
        <v>0.19726027397260273</v>
      </c>
      <c r="N8554">
        <f t="shared" si="709"/>
        <v>0</v>
      </c>
      <c r="O8554">
        <f t="shared" si="707"/>
        <v>0</v>
      </c>
      <c r="P8554">
        <f t="shared" si="710"/>
        <v>365</v>
      </c>
    </row>
    <row r="8555" spans="10:16" x14ac:dyDescent="0.25">
      <c r="J8555" t="s">
        <v>0</v>
      </c>
      <c r="K8555" s="3" t="e">
        <f t="shared" si="708"/>
        <v>#VALUE!</v>
      </c>
      <c r="L8555">
        <v>72</v>
      </c>
      <c r="M8555">
        <f t="shared" si="706"/>
        <v>0.19726027397260273</v>
      </c>
      <c r="N8555">
        <f t="shared" si="709"/>
        <v>0</v>
      </c>
      <c r="O8555">
        <f t="shared" si="707"/>
        <v>0</v>
      </c>
      <c r="P8555">
        <f t="shared" si="710"/>
        <v>365</v>
      </c>
    </row>
    <row r="8556" spans="10:16" x14ac:dyDescent="0.25">
      <c r="K8556" s="3">
        <f t="shared" si="708"/>
        <v>33965</v>
      </c>
      <c r="L8556">
        <v>72</v>
      </c>
      <c r="M8556">
        <f t="shared" si="706"/>
        <v>0.19726027397260273</v>
      </c>
      <c r="N8556">
        <f t="shared" si="709"/>
        <v>0</v>
      </c>
      <c r="O8556">
        <f t="shared" si="707"/>
        <v>0</v>
      </c>
      <c r="P8556">
        <f t="shared" si="710"/>
        <v>365</v>
      </c>
    </row>
    <row r="8557" spans="10:16" x14ac:dyDescent="0.25">
      <c r="J8557" t="s">
        <v>0</v>
      </c>
      <c r="K8557" s="3" t="e">
        <f t="shared" si="708"/>
        <v>#VALUE!</v>
      </c>
      <c r="L8557">
        <v>72</v>
      </c>
      <c r="M8557">
        <f t="shared" si="706"/>
        <v>0.19726027397260273</v>
      </c>
      <c r="N8557">
        <f t="shared" si="709"/>
        <v>0</v>
      </c>
      <c r="O8557">
        <f t="shared" si="707"/>
        <v>0</v>
      </c>
      <c r="P8557">
        <f t="shared" si="710"/>
        <v>365</v>
      </c>
    </row>
    <row r="8558" spans="10:16" x14ac:dyDescent="0.25">
      <c r="K8558" s="3">
        <f t="shared" si="708"/>
        <v>33965</v>
      </c>
      <c r="L8558">
        <v>72</v>
      </c>
      <c r="M8558">
        <f t="shared" si="706"/>
        <v>0.19726027397260273</v>
      </c>
      <c r="N8558">
        <f t="shared" si="709"/>
        <v>0</v>
      </c>
      <c r="O8558">
        <f t="shared" si="707"/>
        <v>0</v>
      </c>
      <c r="P8558">
        <f t="shared" si="710"/>
        <v>365</v>
      </c>
    </row>
    <row r="8559" spans="10:16" x14ac:dyDescent="0.25">
      <c r="J8559" t="s">
        <v>0</v>
      </c>
      <c r="K8559" s="3" t="e">
        <f t="shared" si="708"/>
        <v>#VALUE!</v>
      </c>
      <c r="L8559">
        <v>72</v>
      </c>
      <c r="M8559">
        <f t="shared" si="706"/>
        <v>0.19726027397260273</v>
      </c>
      <c r="N8559">
        <f t="shared" si="709"/>
        <v>0</v>
      </c>
      <c r="O8559">
        <f t="shared" si="707"/>
        <v>0</v>
      </c>
      <c r="P8559">
        <f t="shared" si="710"/>
        <v>365</v>
      </c>
    </row>
    <row r="8560" spans="10:16" x14ac:dyDescent="0.25">
      <c r="K8560" s="3">
        <f t="shared" si="708"/>
        <v>33965</v>
      </c>
      <c r="L8560">
        <v>72</v>
      </c>
      <c r="M8560">
        <f t="shared" si="706"/>
        <v>0.19726027397260273</v>
      </c>
      <c r="N8560">
        <f t="shared" si="709"/>
        <v>0</v>
      </c>
      <c r="O8560">
        <f t="shared" si="707"/>
        <v>0</v>
      </c>
      <c r="P8560">
        <f t="shared" si="710"/>
        <v>365</v>
      </c>
    </row>
    <row r="8561" spans="10:16" x14ac:dyDescent="0.25">
      <c r="J8561" t="s">
        <v>0</v>
      </c>
      <c r="K8561" s="3" t="e">
        <f t="shared" si="708"/>
        <v>#VALUE!</v>
      </c>
      <c r="L8561">
        <v>72</v>
      </c>
      <c r="M8561">
        <f t="shared" si="706"/>
        <v>0.19726027397260273</v>
      </c>
      <c r="N8561">
        <f t="shared" si="709"/>
        <v>0</v>
      </c>
      <c r="O8561">
        <f t="shared" si="707"/>
        <v>0</v>
      </c>
      <c r="P8561">
        <f t="shared" si="710"/>
        <v>365</v>
      </c>
    </row>
    <row r="8562" spans="10:16" x14ac:dyDescent="0.25">
      <c r="K8562" s="3">
        <f t="shared" si="708"/>
        <v>33965</v>
      </c>
      <c r="L8562">
        <v>72</v>
      </c>
      <c r="M8562">
        <f t="shared" si="706"/>
        <v>0.19726027397260273</v>
      </c>
      <c r="N8562">
        <f t="shared" si="709"/>
        <v>0</v>
      </c>
      <c r="O8562">
        <f t="shared" si="707"/>
        <v>0</v>
      </c>
      <c r="P8562">
        <f t="shared" si="710"/>
        <v>365</v>
      </c>
    </row>
    <row r="8563" spans="10:16" x14ac:dyDescent="0.25">
      <c r="J8563" t="s">
        <v>0</v>
      </c>
      <c r="K8563" s="3" t="e">
        <f t="shared" si="708"/>
        <v>#VALUE!</v>
      </c>
      <c r="L8563">
        <v>72</v>
      </c>
      <c r="M8563">
        <f t="shared" si="706"/>
        <v>0.19726027397260273</v>
      </c>
      <c r="N8563">
        <f t="shared" si="709"/>
        <v>0</v>
      </c>
      <c r="O8563">
        <f t="shared" si="707"/>
        <v>0</v>
      </c>
      <c r="P8563">
        <f t="shared" si="710"/>
        <v>365</v>
      </c>
    </row>
    <row r="8564" spans="10:16" x14ac:dyDescent="0.25">
      <c r="K8564" s="3">
        <f t="shared" si="708"/>
        <v>33965</v>
      </c>
      <c r="L8564">
        <v>72</v>
      </c>
      <c r="M8564">
        <f t="shared" si="706"/>
        <v>0.19726027397260273</v>
      </c>
      <c r="N8564">
        <f t="shared" si="709"/>
        <v>0</v>
      </c>
      <c r="O8564">
        <f t="shared" si="707"/>
        <v>0</v>
      </c>
      <c r="P8564">
        <f t="shared" si="710"/>
        <v>365</v>
      </c>
    </row>
    <row r="8565" spans="10:16" x14ac:dyDescent="0.25">
      <c r="J8565" t="s">
        <v>0</v>
      </c>
      <c r="K8565" s="3" t="e">
        <f t="shared" si="708"/>
        <v>#VALUE!</v>
      </c>
      <c r="L8565">
        <v>72</v>
      </c>
      <c r="M8565">
        <f t="shared" si="706"/>
        <v>0.19726027397260273</v>
      </c>
      <c r="N8565">
        <f t="shared" si="709"/>
        <v>0</v>
      </c>
      <c r="O8565">
        <f t="shared" si="707"/>
        <v>0</v>
      </c>
      <c r="P8565">
        <f t="shared" si="710"/>
        <v>365</v>
      </c>
    </row>
    <row r="8566" spans="10:16" x14ac:dyDescent="0.25">
      <c r="K8566" s="3">
        <f t="shared" si="708"/>
        <v>33965</v>
      </c>
      <c r="L8566">
        <v>72</v>
      </c>
      <c r="M8566">
        <f t="shared" si="706"/>
        <v>0.19726027397260273</v>
      </c>
      <c r="N8566">
        <f t="shared" si="709"/>
        <v>0</v>
      </c>
      <c r="O8566">
        <f t="shared" si="707"/>
        <v>0</v>
      </c>
      <c r="P8566">
        <f t="shared" si="710"/>
        <v>365</v>
      </c>
    </row>
    <row r="8567" spans="10:16" x14ac:dyDescent="0.25">
      <c r="J8567" t="s">
        <v>0</v>
      </c>
      <c r="K8567" s="3" t="e">
        <f t="shared" si="708"/>
        <v>#VALUE!</v>
      </c>
      <c r="L8567">
        <v>72</v>
      </c>
      <c r="M8567">
        <f t="shared" si="706"/>
        <v>0.19726027397260273</v>
      </c>
      <c r="N8567">
        <f t="shared" si="709"/>
        <v>0</v>
      </c>
      <c r="O8567">
        <f t="shared" si="707"/>
        <v>0</v>
      </c>
      <c r="P8567">
        <f t="shared" si="710"/>
        <v>365</v>
      </c>
    </row>
    <row r="8568" spans="10:16" x14ac:dyDescent="0.25">
      <c r="K8568" s="3">
        <f t="shared" si="708"/>
        <v>33965</v>
      </c>
      <c r="L8568">
        <v>72</v>
      </c>
      <c r="M8568">
        <f t="shared" si="706"/>
        <v>0.19726027397260273</v>
      </c>
      <c r="N8568">
        <f t="shared" si="709"/>
        <v>0</v>
      </c>
      <c r="O8568">
        <f t="shared" si="707"/>
        <v>0</v>
      </c>
      <c r="P8568">
        <f t="shared" si="710"/>
        <v>365</v>
      </c>
    </row>
    <row r="8569" spans="10:16" x14ac:dyDescent="0.25">
      <c r="J8569" t="s">
        <v>0</v>
      </c>
      <c r="K8569" s="3" t="e">
        <f t="shared" si="708"/>
        <v>#VALUE!</v>
      </c>
      <c r="L8569">
        <v>72</v>
      </c>
      <c r="M8569">
        <f t="shared" si="706"/>
        <v>0.19726027397260273</v>
      </c>
      <c r="N8569">
        <f t="shared" si="709"/>
        <v>0</v>
      </c>
      <c r="O8569">
        <f t="shared" si="707"/>
        <v>0</v>
      </c>
      <c r="P8569">
        <f t="shared" si="710"/>
        <v>365</v>
      </c>
    </row>
    <row r="8570" spans="10:16" x14ac:dyDescent="0.25">
      <c r="K8570" s="3">
        <f t="shared" si="708"/>
        <v>33965</v>
      </c>
      <c r="L8570">
        <v>72</v>
      </c>
      <c r="M8570">
        <f t="shared" si="706"/>
        <v>0.19726027397260273</v>
      </c>
      <c r="N8570">
        <f t="shared" si="709"/>
        <v>0</v>
      </c>
      <c r="O8570">
        <f t="shared" si="707"/>
        <v>0</v>
      </c>
      <c r="P8570">
        <f t="shared" si="710"/>
        <v>365</v>
      </c>
    </row>
    <row r="8571" spans="10:16" x14ac:dyDescent="0.25">
      <c r="J8571" t="s">
        <v>0</v>
      </c>
      <c r="K8571" s="3" t="e">
        <f t="shared" si="708"/>
        <v>#VALUE!</v>
      </c>
      <c r="L8571">
        <v>72</v>
      </c>
      <c r="M8571">
        <f t="shared" si="706"/>
        <v>0.19726027397260273</v>
      </c>
      <c r="N8571">
        <f t="shared" si="709"/>
        <v>0</v>
      </c>
      <c r="O8571">
        <f t="shared" si="707"/>
        <v>0</v>
      </c>
      <c r="P8571">
        <f t="shared" si="710"/>
        <v>365</v>
      </c>
    </row>
    <row r="8572" spans="10:16" x14ac:dyDescent="0.25">
      <c r="K8572" s="3">
        <f t="shared" si="708"/>
        <v>33965</v>
      </c>
      <c r="L8572">
        <v>72</v>
      </c>
      <c r="M8572">
        <f t="shared" si="706"/>
        <v>0.19726027397260273</v>
      </c>
      <c r="N8572">
        <f t="shared" si="709"/>
        <v>0</v>
      </c>
      <c r="O8572">
        <f t="shared" si="707"/>
        <v>0</v>
      </c>
      <c r="P8572">
        <f t="shared" si="710"/>
        <v>365</v>
      </c>
    </row>
    <row r="8573" spans="10:16" x14ac:dyDescent="0.25">
      <c r="J8573" t="s">
        <v>0</v>
      </c>
      <c r="K8573" s="3" t="e">
        <f t="shared" si="708"/>
        <v>#VALUE!</v>
      </c>
      <c r="L8573">
        <v>72</v>
      </c>
      <c r="M8573">
        <f t="shared" si="706"/>
        <v>0.19726027397260273</v>
      </c>
      <c r="N8573">
        <f t="shared" si="709"/>
        <v>0</v>
      </c>
      <c r="O8573">
        <f t="shared" si="707"/>
        <v>0</v>
      </c>
      <c r="P8573">
        <f t="shared" si="710"/>
        <v>365</v>
      </c>
    </row>
    <row r="8574" spans="10:16" x14ac:dyDescent="0.25">
      <c r="K8574" s="3">
        <f t="shared" si="708"/>
        <v>33965</v>
      </c>
      <c r="L8574">
        <v>72</v>
      </c>
      <c r="M8574">
        <f t="shared" si="706"/>
        <v>0.19726027397260273</v>
      </c>
      <c r="N8574">
        <f t="shared" si="709"/>
        <v>0</v>
      </c>
      <c r="O8574">
        <f t="shared" si="707"/>
        <v>0</v>
      </c>
      <c r="P8574">
        <f t="shared" si="710"/>
        <v>365</v>
      </c>
    </row>
    <row r="8575" spans="10:16" x14ac:dyDescent="0.25">
      <c r="J8575" t="s">
        <v>0</v>
      </c>
      <c r="K8575" s="3" t="e">
        <f t="shared" si="708"/>
        <v>#VALUE!</v>
      </c>
      <c r="L8575">
        <v>72</v>
      </c>
      <c r="M8575">
        <f t="shared" si="706"/>
        <v>0.19726027397260273</v>
      </c>
      <c r="N8575">
        <f t="shared" si="709"/>
        <v>0</v>
      </c>
      <c r="O8575">
        <f t="shared" si="707"/>
        <v>0</v>
      </c>
      <c r="P8575">
        <f t="shared" si="710"/>
        <v>365</v>
      </c>
    </row>
    <row r="8576" spans="10:16" x14ac:dyDescent="0.25">
      <c r="K8576" s="3">
        <f t="shared" si="708"/>
        <v>33965</v>
      </c>
      <c r="L8576">
        <v>72</v>
      </c>
      <c r="M8576">
        <f t="shared" si="706"/>
        <v>0.19726027397260273</v>
      </c>
      <c r="N8576">
        <f t="shared" si="709"/>
        <v>0</v>
      </c>
      <c r="O8576">
        <f t="shared" si="707"/>
        <v>0</v>
      </c>
      <c r="P8576">
        <f t="shared" si="710"/>
        <v>365</v>
      </c>
    </row>
    <row r="8577" spans="10:16" x14ac:dyDescent="0.25">
      <c r="J8577" t="s">
        <v>0</v>
      </c>
      <c r="K8577" s="3" t="e">
        <f t="shared" si="708"/>
        <v>#VALUE!</v>
      </c>
      <c r="L8577">
        <v>72</v>
      </c>
      <c r="M8577">
        <f t="shared" si="706"/>
        <v>0.19726027397260273</v>
      </c>
      <c r="N8577">
        <f t="shared" si="709"/>
        <v>0</v>
      </c>
      <c r="O8577">
        <f t="shared" si="707"/>
        <v>0</v>
      </c>
      <c r="P8577">
        <f t="shared" si="710"/>
        <v>365</v>
      </c>
    </row>
    <row r="8578" spans="10:16" x14ac:dyDescent="0.25">
      <c r="K8578" s="3">
        <f t="shared" si="708"/>
        <v>33965</v>
      </c>
      <c r="L8578">
        <v>72</v>
      </c>
      <c r="M8578">
        <f t="shared" si="706"/>
        <v>0.19726027397260273</v>
      </c>
      <c r="N8578">
        <f t="shared" si="709"/>
        <v>0</v>
      </c>
      <c r="O8578">
        <f t="shared" si="707"/>
        <v>0</v>
      </c>
      <c r="P8578">
        <f t="shared" si="710"/>
        <v>365</v>
      </c>
    </row>
    <row r="8579" spans="10:16" x14ac:dyDescent="0.25">
      <c r="J8579" t="s">
        <v>0</v>
      </c>
      <c r="K8579" s="3" t="e">
        <f t="shared" si="708"/>
        <v>#VALUE!</v>
      </c>
      <c r="L8579">
        <v>72</v>
      </c>
      <c r="M8579">
        <f t="shared" si="706"/>
        <v>0.19726027397260273</v>
      </c>
      <c r="N8579">
        <f t="shared" si="709"/>
        <v>0</v>
      </c>
      <c r="O8579">
        <f t="shared" si="707"/>
        <v>0</v>
      </c>
      <c r="P8579">
        <f t="shared" si="710"/>
        <v>365</v>
      </c>
    </row>
    <row r="8580" spans="10:16" x14ac:dyDescent="0.25">
      <c r="K8580" s="3">
        <f t="shared" si="708"/>
        <v>33965</v>
      </c>
      <c r="L8580">
        <v>72</v>
      </c>
      <c r="M8580">
        <f t="shared" si="706"/>
        <v>0.19726027397260273</v>
      </c>
      <c r="N8580">
        <f t="shared" si="709"/>
        <v>0</v>
      </c>
      <c r="O8580">
        <f t="shared" si="707"/>
        <v>0</v>
      </c>
      <c r="P8580">
        <f t="shared" si="710"/>
        <v>365</v>
      </c>
    </row>
    <row r="8581" spans="10:16" x14ac:dyDescent="0.25">
      <c r="J8581" t="s">
        <v>0</v>
      </c>
      <c r="K8581" s="3" t="e">
        <f t="shared" si="708"/>
        <v>#VALUE!</v>
      </c>
      <c r="L8581">
        <v>72</v>
      </c>
      <c r="M8581">
        <f t="shared" si="706"/>
        <v>0.19726027397260273</v>
      </c>
      <c r="N8581">
        <f t="shared" si="709"/>
        <v>0</v>
      </c>
      <c r="O8581">
        <f t="shared" si="707"/>
        <v>0</v>
      </c>
      <c r="P8581">
        <f t="shared" si="710"/>
        <v>365</v>
      </c>
    </row>
    <row r="8582" spans="10:16" x14ac:dyDescent="0.25">
      <c r="K8582" s="3">
        <f t="shared" si="708"/>
        <v>33965</v>
      </c>
      <c r="L8582">
        <v>72</v>
      </c>
      <c r="M8582">
        <f t="shared" si="706"/>
        <v>0.19726027397260273</v>
      </c>
      <c r="N8582">
        <f t="shared" si="709"/>
        <v>0</v>
      </c>
      <c r="O8582">
        <f t="shared" si="707"/>
        <v>0</v>
      </c>
      <c r="P8582">
        <f t="shared" si="710"/>
        <v>365</v>
      </c>
    </row>
    <row r="8583" spans="10:16" x14ac:dyDescent="0.25">
      <c r="J8583" t="s">
        <v>0</v>
      </c>
      <c r="K8583" s="3" t="e">
        <f t="shared" si="708"/>
        <v>#VALUE!</v>
      </c>
      <c r="L8583">
        <v>72</v>
      </c>
      <c r="M8583">
        <f t="shared" si="706"/>
        <v>0.19726027397260273</v>
      </c>
      <c r="N8583">
        <f t="shared" si="709"/>
        <v>0</v>
      </c>
      <c r="O8583">
        <f t="shared" si="707"/>
        <v>0</v>
      </c>
      <c r="P8583">
        <f t="shared" si="710"/>
        <v>365</v>
      </c>
    </row>
    <row r="8584" spans="10:16" x14ac:dyDescent="0.25">
      <c r="K8584" s="3">
        <f t="shared" si="708"/>
        <v>33965</v>
      </c>
      <c r="L8584">
        <v>72</v>
      </c>
      <c r="M8584">
        <f t="shared" ref="M8584:M8647" si="711">L8584/P8584</f>
        <v>0.19726027397260273</v>
      </c>
      <c r="N8584">
        <f t="shared" si="709"/>
        <v>0</v>
      </c>
      <c r="O8584">
        <f t="shared" ref="O8584:O8647" si="712">ROUND(N8584,1)</f>
        <v>0</v>
      </c>
      <c r="P8584">
        <f t="shared" si="710"/>
        <v>365</v>
      </c>
    </row>
    <row r="8585" spans="10:16" x14ac:dyDescent="0.25">
      <c r="J8585" t="s">
        <v>0</v>
      </c>
      <c r="K8585" s="3" t="e">
        <f t="shared" ref="K8585:K8648" si="713">$K$7+J8585</f>
        <v>#VALUE!</v>
      </c>
      <c r="L8585">
        <v>72</v>
      </c>
      <c r="M8585">
        <f t="shared" si="711"/>
        <v>0.19726027397260273</v>
      </c>
      <c r="N8585">
        <f t="shared" ref="N8585:N8648" si="714">INT(M8585)</f>
        <v>0</v>
      </c>
      <c r="O8585">
        <f t="shared" si="712"/>
        <v>0</v>
      </c>
      <c r="P8585">
        <f t="shared" si="710"/>
        <v>365</v>
      </c>
    </row>
    <row r="8586" spans="10:16" x14ac:dyDescent="0.25">
      <c r="K8586" s="3">
        <f t="shared" si="713"/>
        <v>33965</v>
      </c>
      <c r="L8586">
        <v>72</v>
      </c>
      <c r="M8586">
        <f t="shared" si="711"/>
        <v>0.19726027397260273</v>
      </c>
      <c r="N8586">
        <f t="shared" si="714"/>
        <v>0</v>
      </c>
      <c r="O8586">
        <f t="shared" si="712"/>
        <v>0</v>
      </c>
      <c r="P8586">
        <f t="shared" si="710"/>
        <v>365</v>
      </c>
    </row>
    <row r="8587" spans="10:16" x14ac:dyDescent="0.25">
      <c r="J8587" t="s">
        <v>0</v>
      </c>
      <c r="K8587" s="3" t="e">
        <f t="shared" si="713"/>
        <v>#VALUE!</v>
      </c>
      <c r="L8587">
        <v>72</v>
      </c>
      <c r="M8587">
        <f t="shared" si="711"/>
        <v>0.19726027397260273</v>
      </c>
      <c r="N8587">
        <f t="shared" si="714"/>
        <v>0</v>
      </c>
      <c r="O8587">
        <f t="shared" si="712"/>
        <v>0</v>
      </c>
      <c r="P8587">
        <f t="shared" si="710"/>
        <v>365</v>
      </c>
    </row>
    <row r="8588" spans="10:16" x14ac:dyDescent="0.25">
      <c r="K8588" s="3">
        <f t="shared" si="713"/>
        <v>33965</v>
      </c>
      <c r="L8588">
        <v>72</v>
      </c>
      <c r="M8588">
        <f t="shared" si="711"/>
        <v>0.19726027397260273</v>
      </c>
      <c r="N8588">
        <f t="shared" si="714"/>
        <v>0</v>
      </c>
      <c r="O8588">
        <f t="shared" si="712"/>
        <v>0</v>
      </c>
      <c r="P8588">
        <f t="shared" si="710"/>
        <v>365</v>
      </c>
    </row>
    <row r="8589" spans="10:16" x14ac:dyDescent="0.25">
      <c r="J8589" t="s">
        <v>0</v>
      </c>
      <c r="K8589" s="3" t="e">
        <f t="shared" si="713"/>
        <v>#VALUE!</v>
      </c>
      <c r="L8589">
        <v>72</v>
      </c>
      <c r="M8589">
        <f t="shared" si="711"/>
        <v>0.19726027397260273</v>
      </c>
      <c r="N8589">
        <f t="shared" si="714"/>
        <v>0</v>
      </c>
      <c r="O8589">
        <f t="shared" si="712"/>
        <v>0</v>
      </c>
      <c r="P8589">
        <f t="shared" si="710"/>
        <v>365</v>
      </c>
    </row>
    <row r="8590" spans="10:16" x14ac:dyDescent="0.25">
      <c r="K8590" s="3">
        <f t="shared" si="713"/>
        <v>33965</v>
      </c>
      <c r="L8590">
        <v>72</v>
      </c>
      <c r="M8590">
        <f t="shared" si="711"/>
        <v>0.19726027397260273</v>
      </c>
      <c r="N8590">
        <f t="shared" si="714"/>
        <v>0</v>
      </c>
      <c r="O8590">
        <f t="shared" si="712"/>
        <v>0</v>
      </c>
      <c r="P8590">
        <f t="shared" si="710"/>
        <v>365</v>
      </c>
    </row>
    <row r="8591" spans="10:16" x14ac:dyDescent="0.25">
      <c r="J8591" t="s">
        <v>0</v>
      </c>
      <c r="K8591" s="3" t="e">
        <f t="shared" si="713"/>
        <v>#VALUE!</v>
      </c>
      <c r="L8591">
        <v>72</v>
      </c>
      <c r="M8591">
        <f t="shared" si="711"/>
        <v>0.19726027397260273</v>
      </c>
      <c r="N8591">
        <f t="shared" si="714"/>
        <v>0</v>
      </c>
      <c r="O8591">
        <f t="shared" si="712"/>
        <v>0</v>
      </c>
      <c r="P8591">
        <f t="shared" si="710"/>
        <v>365</v>
      </c>
    </row>
    <row r="8592" spans="10:16" x14ac:dyDescent="0.25">
      <c r="K8592" s="3">
        <f t="shared" si="713"/>
        <v>33965</v>
      </c>
      <c r="L8592">
        <v>72</v>
      </c>
      <c r="M8592">
        <f t="shared" si="711"/>
        <v>0.19726027397260273</v>
      </c>
      <c r="N8592">
        <f t="shared" si="714"/>
        <v>0</v>
      </c>
      <c r="O8592">
        <f t="shared" si="712"/>
        <v>0</v>
      </c>
      <c r="P8592">
        <f t="shared" si="710"/>
        <v>365</v>
      </c>
    </row>
    <row r="8593" spans="10:16" x14ac:dyDescent="0.25">
      <c r="J8593" t="s">
        <v>0</v>
      </c>
      <c r="K8593" s="3" t="e">
        <f t="shared" si="713"/>
        <v>#VALUE!</v>
      </c>
      <c r="L8593">
        <v>72</v>
      </c>
      <c r="M8593">
        <f t="shared" si="711"/>
        <v>0.19726027397260273</v>
      </c>
      <c r="N8593">
        <f t="shared" si="714"/>
        <v>0</v>
      </c>
      <c r="O8593">
        <f t="shared" si="712"/>
        <v>0</v>
      </c>
      <c r="P8593">
        <f t="shared" si="710"/>
        <v>365</v>
      </c>
    </row>
    <row r="8594" spans="10:16" x14ac:dyDescent="0.25">
      <c r="K8594" s="3">
        <f t="shared" si="713"/>
        <v>33965</v>
      </c>
      <c r="L8594">
        <v>72</v>
      </c>
      <c r="M8594">
        <f t="shared" si="711"/>
        <v>0.19726027397260273</v>
      </c>
      <c r="N8594">
        <f t="shared" si="714"/>
        <v>0</v>
      </c>
      <c r="O8594">
        <f t="shared" si="712"/>
        <v>0</v>
      </c>
      <c r="P8594">
        <f t="shared" si="710"/>
        <v>365</v>
      </c>
    </row>
    <row r="8595" spans="10:16" x14ac:dyDescent="0.25">
      <c r="J8595" t="s">
        <v>0</v>
      </c>
      <c r="K8595" s="3" t="e">
        <f t="shared" si="713"/>
        <v>#VALUE!</v>
      </c>
      <c r="L8595">
        <v>72</v>
      </c>
      <c r="M8595">
        <f t="shared" si="711"/>
        <v>0.19726027397260273</v>
      </c>
      <c r="N8595">
        <f t="shared" si="714"/>
        <v>0</v>
      </c>
      <c r="O8595">
        <f t="shared" si="712"/>
        <v>0</v>
      </c>
      <c r="P8595">
        <f t="shared" si="710"/>
        <v>365</v>
      </c>
    </row>
    <row r="8596" spans="10:16" x14ac:dyDescent="0.25">
      <c r="K8596" s="3">
        <f t="shared" si="713"/>
        <v>33965</v>
      </c>
      <c r="L8596">
        <v>72</v>
      </c>
      <c r="M8596">
        <f t="shared" si="711"/>
        <v>0.19726027397260273</v>
      </c>
      <c r="N8596">
        <f t="shared" si="714"/>
        <v>0</v>
      </c>
      <c r="O8596">
        <f t="shared" si="712"/>
        <v>0</v>
      </c>
      <c r="P8596">
        <f t="shared" si="710"/>
        <v>365</v>
      </c>
    </row>
    <row r="8597" spans="10:16" x14ac:dyDescent="0.25">
      <c r="J8597" t="s">
        <v>0</v>
      </c>
      <c r="K8597" s="3" t="e">
        <f t="shared" si="713"/>
        <v>#VALUE!</v>
      </c>
      <c r="L8597">
        <v>72</v>
      </c>
      <c r="M8597">
        <f t="shared" si="711"/>
        <v>0.19726027397260273</v>
      </c>
      <c r="N8597">
        <f t="shared" si="714"/>
        <v>0</v>
      </c>
      <c r="O8597">
        <f t="shared" si="712"/>
        <v>0</v>
      </c>
      <c r="P8597">
        <f t="shared" si="710"/>
        <v>365</v>
      </c>
    </row>
    <row r="8598" spans="10:16" x14ac:dyDescent="0.25">
      <c r="K8598" s="3">
        <f t="shared" si="713"/>
        <v>33965</v>
      </c>
      <c r="L8598">
        <v>72</v>
      </c>
      <c r="M8598">
        <f t="shared" si="711"/>
        <v>0.19726027397260273</v>
      </c>
      <c r="N8598">
        <f t="shared" si="714"/>
        <v>0</v>
      </c>
      <c r="O8598">
        <f t="shared" si="712"/>
        <v>0</v>
      </c>
      <c r="P8598">
        <f t="shared" si="710"/>
        <v>365</v>
      </c>
    </row>
    <row r="8599" spans="10:16" x14ac:dyDescent="0.25">
      <c r="J8599" t="s">
        <v>0</v>
      </c>
      <c r="K8599" s="3" t="e">
        <f t="shared" si="713"/>
        <v>#VALUE!</v>
      </c>
      <c r="L8599">
        <v>72</v>
      </c>
      <c r="M8599">
        <f t="shared" si="711"/>
        <v>0.19726027397260273</v>
      </c>
      <c r="N8599">
        <f t="shared" si="714"/>
        <v>0</v>
      </c>
      <c r="O8599">
        <f t="shared" si="712"/>
        <v>0</v>
      </c>
      <c r="P8599">
        <f t="shared" si="710"/>
        <v>365</v>
      </c>
    </row>
    <row r="8600" spans="10:16" x14ac:dyDescent="0.25">
      <c r="K8600" s="3">
        <f t="shared" si="713"/>
        <v>33965</v>
      </c>
      <c r="L8600">
        <v>72</v>
      </c>
      <c r="M8600">
        <f t="shared" si="711"/>
        <v>0.19726027397260273</v>
      </c>
      <c r="N8600">
        <f t="shared" si="714"/>
        <v>0</v>
      </c>
      <c r="O8600">
        <f t="shared" si="712"/>
        <v>0</v>
      </c>
      <c r="P8600">
        <f t="shared" ref="P8600:P8663" si="715">DATE(2016,12,26)-DATE(2015,12,27)</f>
        <v>365</v>
      </c>
    </row>
    <row r="8601" spans="10:16" x14ac:dyDescent="0.25">
      <c r="J8601" t="s">
        <v>0</v>
      </c>
      <c r="K8601" s="3" t="e">
        <f t="shared" si="713"/>
        <v>#VALUE!</v>
      </c>
      <c r="L8601">
        <v>72</v>
      </c>
      <c r="M8601">
        <f t="shared" si="711"/>
        <v>0.19726027397260273</v>
      </c>
      <c r="N8601">
        <f t="shared" si="714"/>
        <v>0</v>
      </c>
      <c r="O8601">
        <f t="shared" si="712"/>
        <v>0</v>
      </c>
      <c r="P8601">
        <f t="shared" si="715"/>
        <v>365</v>
      </c>
    </row>
    <row r="8602" spans="10:16" x14ac:dyDescent="0.25">
      <c r="K8602" s="3">
        <f t="shared" si="713"/>
        <v>33965</v>
      </c>
      <c r="L8602">
        <v>72</v>
      </c>
      <c r="M8602">
        <f t="shared" si="711"/>
        <v>0.19726027397260273</v>
      </c>
      <c r="N8602">
        <f t="shared" si="714"/>
        <v>0</v>
      </c>
      <c r="O8602">
        <f t="shared" si="712"/>
        <v>0</v>
      </c>
      <c r="P8602">
        <f t="shared" si="715"/>
        <v>365</v>
      </c>
    </row>
    <row r="8603" spans="10:16" x14ac:dyDescent="0.25">
      <c r="J8603" t="s">
        <v>0</v>
      </c>
      <c r="K8603" s="3" t="e">
        <f t="shared" si="713"/>
        <v>#VALUE!</v>
      </c>
      <c r="L8603">
        <v>72</v>
      </c>
      <c r="M8603">
        <f t="shared" si="711"/>
        <v>0.19726027397260273</v>
      </c>
      <c r="N8603">
        <f t="shared" si="714"/>
        <v>0</v>
      </c>
      <c r="O8603">
        <f t="shared" si="712"/>
        <v>0</v>
      </c>
      <c r="P8603">
        <f t="shared" si="715"/>
        <v>365</v>
      </c>
    </row>
    <row r="8604" spans="10:16" x14ac:dyDescent="0.25">
      <c r="K8604" s="3">
        <f t="shared" si="713"/>
        <v>33965</v>
      </c>
      <c r="L8604">
        <v>72</v>
      </c>
      <c r="M8604">
        <f t="shared" si="711"/>
        <v>0.19726027397260273</v>
      </c>
      <c r="N8604">
        <f t="shared" si="714"/>
        <v>0</v>
      </c>
      <c r="O8604">
        <f t="shared" si="712"/>
        <v>0</v>
      </c>
      <c r="P8604">
        <f t="shared" si="715"/>
        <v>365</v>
      </c>
    </row>
    <row r="8605" spans="10:16" x14ac:dyDescent="0.25">
      <c r="J8605" t="s">
        <v>0</v>
      </c>
      <c r="K8605" s="3" t="e">
        <f t="shared" si="713"/>
        <v>#VALUE!</v>
      </c>
      <c r="L8605">
        <v>72</v>
      </c>
      <c r="M8605">
        <f t="shared" si="711"/>
        <v>0.19726027397260273</v>
      </c>
      <c r="N8605">
        <f t="shared" si="714"/>
        <v>0</v>
      </c>
      <c r="O8605">
        <f t="shared" si="712"/>
        <v>0</v>
      </c>
      <c r="P8605">
        <f t="shared" si="715"/>
        <v>365</v>
      </c>
    </row>
    <row r="8606" spans="10:16" x14ac:dyDescent="0.25">
      <c r="K8606" s="3">
        <f t="shared" si="713"/>
        <v>33965</v>
      </c>
      <c r="L8606">
        <v>72</v>
      </c>
      <c r="M8606">
        <f t="shared" si="711"/>
        <v>0.19726027397260273</v>
      </c>
      <c r="N8606">
        <f t="shared" si="714"/>
        <v>0</v>
      </c>
      <c r="O8606">
        <f t="shared" si="712"/>
        <v>0</v>
      </c>
      <c r="P8606">
        <f t="shared" si="715"/>
        <v>365</v>
      </c>
    </row>
    <row r="8607" spans="10:16" x14ac:dyDescent="0.25">
      <c r="J8607" t="s">
        <v>0</v>
      </c>
      <c r="K8607" s="3" t="e">
        <f t="shared" si="713"/>
        <v>#VALUE!</v>
      </c>
      <c r="L8607">
        <v>72</v>
      </c>
      <c r="M8607">
        <f t="shared" si="711"/>
        <v>0.19726027397260273</v>
      </c>
      <c r="N8607">
        <f t="shared" si="714"/>
        <v>0</v>
      </c>
      <c r="O8607">
        <f t="shared" si="712"/>
        <v>0</v>
      </c>
      <c r="P8607">
        <f t="shared" si="715"/>
        <v>365</v>
      </c>
    </row>
    <row r="8608" spans="10:16" x14ac:dyDescent="0.25">
      <c r="K8608" s="3">
        <f t="shared" si="713"/>
        <v>33965</v>
      </c>
      <c r="L8608">
        <v>72</v>
      </c>
      <c r="M8608">
        <f t="shared" si="711"/>
        <v>0.19726027397260273</v>
      </c>
      <c r="N8608">
        <f t="shared" si="714"/>
        <v>0</v>
      </c>
      <c r="O8608">
        <f t="shared" si="712"/>
        <v>0</v>
      </c>
      <c r="P8608">
        <f t="shared" si="715"/>
        <v>365</v>
      </c>
    </row>
    <row r="8609" spans="10:16" x14ac:dyDescent="0.25">
      <c r="J8609" t="s">
        <v>0</v>
      </c>
      <c r="K8609" s="3" t="e">
        <f t="shared" si="713"/>
        <v>#VALUE!</v>
      </c>
      <c r="L8609">
        <v>72</v>
      </c>
      <c r="M8609">
        <f t="shared" si="711"/>
        <v>0.19726027397260273</v>
      </c>
      <c r="N8609">
        <f t="shared" si="714"/>
        <v>0</v>
      </c>
      <c r="O8609">
        <f t="shared" si="712"/>
        <v>0</v>
      </c>
      <c r="P8609">
        <f t="shared" si="715"/>
        <v>365</v>
      </c>
    </row>
    <row r="8610" spans="10:16" x14ac:dyDescent="0.25">
      <c r="K8610" s="3">
        <f t="shared" si="713"/>
        <v>33965</v>
      </c>
      <c r="L8610">
        <v>72</v>
      </c>
      <c r="M8610">
        <f t="shared" si="711"/>
        <v>0.19726027397260273</v>
      </c>
      <c r="N8610">
        <f t="shared" si="714"/>
        <v>0</v>
      </c>
      <c r="O8610">
        <f t="shared" si="712"/>
        <v>0</v>
      </c>
      <c r="P8610">
        <f t="shared" si="715"/>
        <v>365</v>
      </c>
    </row>
    <row r="8611" spans="10:16" x14ac:dyDescent="0.25">
      <c r="J8611" t="s">
        <v>0</v>
      </c>
      <c r="K8611" s="3" t="e">
        <f t="shared" si="713"/>
        <v>#VALUE!</v>
      </c>
      <c r="L8611">
        <v>72</v>
      </c>
      <c r="M8611">
        <f t="shared" si="711"/>
        <v>0.19726027397260273</v>
      </c>
      <c r="N8611">
        <f t="shared" si="714"/>
        <v>0</v>
      </c>
      <c r="O8611">
        <f t="shared" si="712"/>
        <v>0</v>
      </c>
      <c r="P8611">
        <f t="shared" si="715"/>
        <v>365</v>
      </c>
    </row>
    <row r="8612" spans="10:16" x14ac:dyDescent="0.25">
      <c r="K8612" s="3">
        <f t="shared" si="713"/>
        <v>33965</v>
      </c>
      <c r="L8612">
        <v>72</v>
      </c>
      <c r="M8612">
        <f t="shared" si="711"/>
        <v>0.19726027397260273</v>
      </c>
      <c r="N8612">
        <f t="shared" si="714"/>
        <v>0</v>
      </c>
      <c r="O8612">
        <f t="shared" si="712"/>
        <v>0</v>
      </c>
      <c r="P8612">
        <f t="shared" si="715"/>
        <v>365</v>
      </c>
    </row>
    <row r="8613" spans="10:16" x14ac:dyDescent="0.25">
      <c r="J8613" t="s">
        <v>0</v>
      </c>
      <c r="K8613" s="3" t="e">
        <f t="shared" si="713"/>
        <v>#VALUE!</v>
      </c>
      <c r="L8613">
        <v>72</v>
      </c>
      <c r="M8613">
        <f t="shared" si="711"/>
        <v>0.19726027397260273</v>
      </c>
      <c r="N8613">
        <f t="shared" si="714"/>
        <v>0</v>
      </c>
      <c r="O8613">
        <f t="shared" si="712"/>
        <v>0</v>
      </c>
      <c r="P8613">
        <f t="shared" si="715"/>
        <v>365</v>
      </c>
    </row>
    <row r="8614" spans="10:16" x14ac:dyDescent="0.25">
      <c r="K8614" s="3">
        <f t="shared" si="713"/>
        <v>33965</v>
      </c>
      <c r="L8614">
        <v>72</v>
      </c>
      <c r="M8614">
        <f t="shared" si="711"/>
        <v>0.19726027397260273</v>
      </c>
      <c r="N8614">
        <f t="shared" si="714"/>
        <v>0</v>
      </c>
      <c r="O8614">
        <f t="shared" si="712"/>
        <v>0</v>
      </c>
      <c r="P8614">
        <f t="shared" si="715"/>
        <v>365</v>
      </c>
    </row>
    <row r="8615" spans="10:16" x14ac:dyDescent="0.25">
      <c r="J8615" t="s">
        <v>0</v>
      </c>
      <c r="K8615" s="3" t="e">
        <f t="shared" si="713"/>
        <v>#VALUE!</v>
      </c>
      <c r="L8615">
        <v>72</v>
      </c>
      <c r="M8615">
        <f t="shared" si="711"/>
        <v>0.19726027397260273</v>
      </c>
      <c r="N8615">
        <f t="shared" si="714"/>
        <v>0</v>
      </c>
      <c r="O8615">
        <f t="shared" si="712"/>
        <v>0</v>
      </c>
      <c r="P8615">
        <f t="shared" si="715"/>
        <v>365</v>
      </c>
    </row>
    <row r="8616" spans="10:16" x14ac:dyDescent="0.25">
      <c r="K8616" s="3">
        <f t="shared" si="713"/>
        <v>33965</v>
      </c>
      <c r="L8616">
        <v>72</v>
      </c>
      <c r="M8616">
        <f t="shared" si="711"/>
        <v>0.19726027397260273</v>
      </c>
      <c r="N8616">
        <f t="shared" si="714"/>
        <v>0</v>
      </c>
      <c r="O8616">
        <f t="shared" si="712"/>
        <v>0</v>
      </c>
      <c r="P8616">
        <f t="shared" si="715"/>
        <v>365</v>
      </c>
    </row>
    <row r="8617" spans="10:16" x14ac:dyDescent="0.25">
      <c r="J8617" t="s">
        <v>0</v>
      </c>
      <c r="K8617" s="3" t="e">
        <f t="shared" si="713"/>
        <v>#VALUE!</v>
      </c>
      <c r="L8617">
        <v>72</v>
      </c>
      <c r="M8617">
        <f t="shared" si="711"/>
        <v>0.19726027397260273</v>
      </c>
      <c r="N8617">
        <f t="shared" si="714"/>
        <v>0</v>
      </c>
      <c r="O8617">
        <f t="shared" si="712"/>
        <v>0</v>
      </c>
      <c r="P8617">
        <f t="shared" si="715"/>
        <v>365</v>
      </c>
    </row>
    <row r="8618" spans="10:16" x14ac:dyDescent="0.25">
      <c r="K8618" s="3">
        <f t="shared" si="713"/>
        <v>33965</v>
      </c>
      <c r="L8618">
        <v>72</v>
      </c>
      <c r="M8618">
        <f t="shared" si="711"/>
        <v>0.19726027397260273</v>
      </c>
      <c r="N8618">
        <f t="shared" si="714"/>
        <v>0</v>
      </c>
      <c r="O8618">
        <f t="shared" si="712"/>
        <v>0</v>
      </c>
      <c r="P8618">
        <f t="shared" si="715"/>
        <v>365</v>
      </c>
    </row>
    <row r="8619" spans="10:16" x14ac:dyDescent="0.25">
      <c r="J8619" t="s">
        <v>0</v>
      </c>
      <c r="K8619" s="3" t="e">
        <f t="shared" si="713"/>
        <v>#VALUE!</v>
      </c>
      <c r="L8619">
        <v>72</v>
      </c>
      <c r="M8619">
        <f t="shared" si="711"/>
        <v>0.19726027397260273</v>
      </c>
      <c r="N8619">
        <f t="shared" si="714"/>
        <v>0</v>
      </c>
      <c r="O8619">
        <f t="shared" si="712"/>
        <v>0</v>
      </c>
      <c r="P8619">
        <f t="shared" si="715"/>
        <v>365</v>
      </c>
    </row>
    <row r="8620" spans="10:16" x14ac:dyDescent="0.25">
      <c r="K8620" s="3">
        <f t="shared" si="713"/>
        <v>33965</v>
      </c>
      <c r="L8620">
        <v>72</v>
      </c>
      <c r="M8620">
        <f t="shared" si="711"/>
        <v>0.19726027397260273</v>
      </c>
      <c r="N8620">
        <f t="shared" si="714"/>
        <v>0</v>
      </c>
      <c r="O8620">
        <f t="shared" si="712"/>
        <v>0</v>
      </c>
      <c r="P8620">
        <f t="shared" si="715"/>
        <v>365</v>
      </c>
    </row>
    <row r="8621" spans="10:16" x14ac:dyDescent="0.25">
      <c r="J8621" t="s">
        <v>0</v>
      </c>
      <c r="K8621" s="3" t="e">
        <f t="shared" si="713"/>
        <v>#VALUE!</v>
      </c>
      <c r="L8621">
        <v>72</v>
      </c>
      <c r="M8621">
        <f t="shared" si="711"/>
        <v>0.19726027397260273</v>
      </c>
      <c r="N8621">
        <f t="shared" si="714"/>
        <v>0</v>
      </c>
      <c r="O8621">
        <f t="shared" si="712"/>
        <v>0</v>
      </c>
      <c r="P8621">
        <f t="shared" si="715"/>
        <v>365</v>
      </c>
    </row>
    <row r="8622" spans="10:16" x14ac:dyDescent="0.25">
      <c r="K8622" s="3">
        <f t="shared" si="713"/>
        <v>33965</v>
      </c>
      <c r="L8622">
        <v>72</v>
      </c>
      <c r="M8622">
        <f t="shared" si="711"/>
        <v>0.19726027397260273</v>
      </c>
      <c r="N8622">
        <f t="shared" si="714"/>
        <v>0</v>
      </c>
      <c r="O8622">
        <f t="shared" si="712"/>
        <v>0</v>
      </c>
      <c r="P8622">
        <f t="shared" si="715"/>
        <v>365</v>
      </c>
    </row>
    <row r="8623" spans="10:16" x14ac:dyDescent="0.25">
      <c r="J8623" t="s">
        <v>0</v>
      </c>
      <c r="K8623" s="3" t="e">
        <f t="shared" si="713"/>
        <v>#VALUE!</v>
      </c>
      <c r="L8623">
        <v>72</v>
      </c>
      <c r="M8623">
        <f t="shared" si="711"/>
        <v>0.19726027397260273</v>
      </c>
      <c r="N8623">
        <f t="shared" si="714"/>
        <v>0</v>
      </c>
      <c r="O8623">
        <f t="shared" si="712"/>
        <v>0</v>
      </c>
      <c r="P8623">
        <f t="shared" si="715"/>
        <v>365</v>
      </c>
    </row>
    <row r="8624" spans="10:16" x14ac:dyDescent="0.25">
      <c r="K8624" s="3">
        <f t="shared" si="713"/>
        <v>33965</v>
      </c>
      <c r="L8624">
        <v>72</v>
      </c>
      <c r="M8624">
        <f t="shared" si="711"/>
        <v>0.19726027397260273</v>
      </c>
      <c r="N8624">
        <f t="shared" si="714"/>
        <v>0</v>
      </c>
      <c r="O8624">
        <f t="shared" si="712"/>
        <v>0</v>
      </c>
      <c r="P8624">
        <f t="shared" si="715"/>
        <v>365</v>
      </c>
    </row>
    <row r="8625" spans="10:16" x14ac:dyDescent="0.25">
      <c r="J8625" t="s">
        <v>0</v>
      </c>
      <c r="K8625" s="3" t="e">
        <f t="shared" si="713"/>
        <v>#VALUE!</v>
      </c>
      <c r="L8625">
        <v>72</v>
      </c>
      <c r="M8625">
        <f t="shared" si="711"/>
        <v>0.19726027397260273</v>
      </c>
      <c r="N8625">
        <f t="shared" si="714"/>
        <v>0</v>
      </c>
      <c r="O8625">
        <f t="shared" si="712"/>
        <v>0</v>
      </c>
      <c r="P8625">
        <f t="shared" si="715"/>
        <v>365</v>
      </c>
    </row>
    <row r="8626" spans="10:16" x14ac:dyDescent="0.25">
      <c r="K8626" s="3">
        <f t="shared" si="713"/>
        <v>33965</v>
      </c>
      <c r="L8626">
        <v>72</v>
      </c>
      <c r="M8626">
        <f t="shared" si="711"/>
        <v>0.19726027397260273</v>
      </c>
      <c r="N8626">
        <f t="shared" si="714"/>
        <v>0</v>
      </c>
      <c r="O8626">
        <f t="shared" si="712"/>
        <v>0</v>
      </c>
      <c r="P8626">
        <f t="shared" si="715"/>
        <v>365</v>
      </c>
    </row>
    <row r="8627" spans="10:16" x14ac:dyDescent="0.25">
      <c r="J8627" t="s">
        <v>0</v>
      </c>
      <c r="K8627" s="3" t="e">
        <f t="shared" si="713"/>
        <v>#VALUE!</v>
      </c>
      <c r="L8627">
        <v>72</v>
      </c>
      <c r="M8627">
        <f t="shared" si="711"/>
        <v>0.19726027397260273</v>
      </c>
      <c r="N8627">
        <f t="shared" si="714"/>
        <v>0</v>
      </c>
      <c r="O8627">
        <f t="shared" si="712"/>
        <v>0</v>
      </c>
      <c r="P8627">
        <f t="shared" si="715"/>
        <v>365</v>
      </c>
    </row>
    <row r="8628" spans="10:16" x14ac:dyDescent="0.25">
      <c r="K8628" s="3">
        <f t="shared" si="713"/>
        <v>33965</v>
      </c>
      <c r="L8628">
        <v>72</v>
      </c>
      <c r="M8628">
        <f t="shared" si="711"/>
        <v>0.19726027397260273</v>
      </c>
      <c r="N8628">
        <f t="shared" si="714"/>
        <v>0</v>
      </c>
      <c r="O8628">
        <f t="shared" si="712"/>
        <v>0</v>
      </c>
      <c r="P8628">
        <f t="shared" si="715"/>
        <v>365</v>
      </c>
    </row>
    <row r="8629" spans="10:16" x14ac:dyDescent="0.25">
      <c r="J8629" t="s">
        <v>0</v>
      </c>
      <c r="K8629" s="3" t="e">
        <f t="shared" si="713"/>
        <v>#VALUE!</v>
      </c>
      <c r="L8629">
        <v>72</v>
      </c>
      <c r="M8629">
        <f t="shared" si="711"/>
        <v>0.19726027397260273</v>
      </c>
      <c r="N8629">
        <f t="shared" si="714"/>
        <v>0</v>
      </c>
      <c r="O8629">
        <f t="shared" si="712"/>
        <v>0</v>
      </c>
      <c r="P8629">
        <f t="shared" si="715"/>
        <v>365</v>
      </c>
    </row>
    <row r="8630" spans="10:16" x14ac:dyDescent="0.25">
      <c r="K8630" s="3">
        <f t="shared" si="713"/>
        <v>33965</v>
      </c>
      <c r="L8630">
        <v>72</v>
      </c>
      <c r="M8630">
        <f t="shared" si="711"/>
        <v>0.19726027397260273</v>
      </c>
      <c r="N8630">
        <f t="shared" si="714"/>
        <v>0</v>
      </c>
      <c r="O8630">
        <f t="shared" si="712"/>
        <v>0</v>
      </c>
      <c r="P8630">
        <f t="shared" si="715"/>
        <v>365</v>
      </c>
    </row>
    <row r="8631" spans="10:16" x14ac:dyDescent="0.25">
      <c r="J8631" t="s">
        <v>0</v>
      </c>
      <c r="K8631" s="3" t="e">
        <f t="shared" si="713"/>
        <v>#VALUE!</v>
      </c>
      <c r="L8631">
        <v>72</v>
      </c>
      <c r="M8631">
        <f t="shared" si="711"/>
        <v>0.19726027397260273</v>
      </c>
      <c r="N8631">
        <f t="shared" si="714"/>
        <v>0</v>
      </c>
      <c r="O8631">
        <f t="shared" si="712"/>
        <v>0</v>
      </c>
      <c r="P8631">
        <f t="shared" si="715"/>
        <v>365</v>
      </c>
    </row>
    <row r="8632" spans="10:16" x14ac:dyDescent="0.25">
      <c r="K8632" s="3">
        <f t="shared" si="713"/>
        <v>33965</v>
      </c>
      <c r="L8632">
        <v>72</v>
      </c>
      <c r="M8632">
        <f t="shared" si="711"/>
        <v>0.19726027397260273</v>
      </c>
      <c r="N8632">
        <f t="shared" si="714"/>
        <v>0</v>
      </c>
      <c r="O8632">
        <f t="shared" si="712"/>
        <v>0</v>
      </c>
      <c r="P8632">
        <f t="shared" si="715"/>
        <v>365</v>
      </c>
    </row>
    <row r="8633" spans="10:16" x14ac:dyDescent="0.25">
      <c r="J8633" t="s">
        <v>0</v>
      </c>
      <c r="K8633" s="3" t="e">
        <f t="shared" si="713"/>
        <v>#VALUE!</v>
      </c>
      <c r="L8633">
        <v>72</v>
      </c>
      <c r="M8633">
        <f t="shared" si="711"/>
        <v>0.19726027397260273</v>
      </c>
      <c r="N8633">
        <f t="shared" si="714"/>
        <v>0</v>
      </c>
      <c r="O8633">
        <f t="shared" si="712"/>
        <v>0</v>
      </c>
      <c r="P8633">
        <f t="shared" si="715"/>
        <v>365</v>
      </c>
    </row>
    <row r="8634" spans="10:16" x14ac:dyDescent="0.25">
      <c r="K8634" s="3">
        <f t="shared" si="713"/>
        <v>33965</v>
      </c>
      <c r="L8634">
        <v>72</v>
      </c>
      <c r="M8634">
        <f t="shared" si="711"/>
        <v>0.19726027397260273</v>
      </c>
      <c r="N8634">
        <f t="shared" si="714"/>
        <v>0</v>
      </c>
      <c r="O8634">
        <f t="shared" si="712"/>
        <v>0</v>
      </c>
      <c r="P8634">
        <f t="shared" si="715"/>
        <v>365</v>
      </c>
    </row>
    <row r="8635" spans="10:16" x14ac:dyDescent="0.25">
      <c r="J8635" t="s">
        <v>0</v>
      </c>
      <c r="K8635" s="3" t="e">
        <f t="shared" si="713"/>
        <v>#VALUE!</v>
      </c>
      <c r="L8635">
        <v>72</v>
      </c>
      <c r="M8635">
        <f t="shared" si="711"/>
        <v>0.19726027397260273</v>
      </c>
      <c r="N8635">
        <f t="shared" si="714"/>
        <v>0</v>
      </c>
      <c r="O8635">
        <f t="shared" si="712"/>
        <v>0</v>
      </c>
      <c r="P8635">
        <f t="shared" si="715"/>
        <v>365</v>
      </c>
    </row>
    <row r="8636" spans="10:16" x14ac:dyDescent="0.25">
      <c r="K8636" s="3">
        <f t="shared" si="713"/>
        <v>33965</v>
      </c>
      <c r="L8636">
        <v>72</v>
      </c>
      <c r="M8636">
        <f t="shared" si="711"/>
        <v>0.19726027397260273</v>
      </c>
      <c r="N8636">
        <f t="shared" si="714"/>
        <v>0</v>
      </c>
      <c r="O8636">
        <f t="shared" si="712"/>
        <v>0</v>
      </c>
      <c r="P8636">
        <f t="shared" si="715"/>
        <v>365</v>
      </c>
    </row>
    <row r="8637" spans="10:16" x14ac:dyDescent="0.25">
      <c r="J8637" t="s">
        <v>0</v>
      </c>
      <c r="K8637" s="3" t="e">
        <f t="shared" si="713"/>
        <v>#VALUE!</v>
      </c>
      <c r="L8637">
        <v>72</v>
      </c>
      <c r="M8637">
        <f t="shared" si="711"/>
        <v>0.19726027397260273</v>
      </c>
      <c r="N8637">
        <f t="shared" si="714"/>
        <v>0</v>
      </c>
      <c r="O8637">
        <f t="shared" si="712"/>
        <v>0</v>
      </c>
      <c r="P8637">
        <f t="shared" si="715"/>
        <v>365</v>
      </c>
    </row>
    <row r="8638" spans="10:16" x14ac:dyDescent="0.25">
      <c r="K8638" s="3">
        <f t="shared" si="713"/>
        <v>33965</v>
      </c>
      <c r="L8638">
        <v>72</v>
      </c>
      <c r="M8638">
        <f t="shared" si="711"/>
        <v>0.19726027397260273</v>
      </c>
      <c r="N8638">
        <f t="shared" si="714"/>
        <v>0</v>
      </c>
      <c r="O8638">
        <f t="shared" si="712"/>
        <v>0</v>
      </c>
      <c r="P8638">
        <f t="shared" si="715"/>
        <v>365</v>
      </c>
    </row>
    <row r="8639" spans="10:16" x14ac:dyDescent="0.25">
      <c r="J8639" t="s">
        <v>0</v>
      </c>
      <c r="K8639" s="3" t="e">
        <f t="shared" si="713"/>
        <v>#VALUE!</v>
      </c>
      <c r="L8639">
        <v>72</v>
      </c>
      <c r="M8639">
        <f t="shared" si="711"/>
        <v>0.19726027397260273</v>
      </c>
      <c r="N8639">
        <f t="shared" si="714"/>
        <v>0</v>
      </c>
      <c r="O8639">
        <f t="shared" si="712"/>
        <v>0</v>
      </c>
      <c r="P8639">
        <f t="shared" si="715"/>
        <v>365</v>
      </c>
    </row>
    <row r="8640" spans="10:16" x14ac:dyDescent="0.25">
      <c r="K8640" s="3">
        <f t="shared" si="713"/>
        <v>33965</v>
      </c>
      <c r="L8640">
        <v>72</v>
      </c>
      <c r="M8640">
        <f t="shared" si="711"/>
        <v>0.19726027397260273</v>
      </c>
      <c r="N8640">
        <f t="shared" si="714"/>
        <v>0</v>
      </c>
      <c r="O8640">
        <f t="shared" si="712"/>
        <v>0</v>
      </c>
      <c r="P8640">
        <f t="shared" si="715"/>
        <v>365</v>
      </c>
    </row>
    <row r="8641" spans="10:16" x14ac:dyDescent="0.25">
      <c r="J8641" t="s">
        <v>0</v>
      </c>
      <c r="K8641" s="3" t="e">
        <f t="shared" si="713"/>
        <v>#VALUE!</v>
      </c>
      <c r="L8641">
        <v>72</v>
      </c>
      <c r="M8641">
        <f t="shared" si="711"/>
        <v>0.19726027397260273</v>
      </c>
      <c r="N8641">
        <f t="shared" si="714"/>
        <v>0</v>
      </c>
      <c r="O8641">
        <f t="shared" si="712"/>
        <v>0</v>
      </c>
      <c r="P8641">
        <f t="shared" si="715"/>
        <v>365</v>
      </c>
    </row>
    <row r="8642" spans="10:16" x14ac:dyDescent="0.25">
      <c r="K8642" s="3">
        <f t="shared" si="713"/>
        <v>33965</v>
      </c>
      <c r="L8642">
        <v>72</v>
      </c>
      <c r="M8642">
        <f t="shared" si="711"/>
        <v>0.19726027397260273</v>
      </c>
      <c r="N8642">
        <f t="shared" si="714"/>
        <v>0</v>
      </c>
      <c r="O8642">
        <f t="shared" si="712"/>
        <v>0</v>
      </c>
      <c r="P8642">
        <f t="shared" si="715"/>
        <v>365</v>
      </c>
    </row>
    <row r="8643" spans="10:16" x14ac:dyDescent="0.25">
      <c r="J8643" t="s">
        <v>0</v>
      </c>
      <c r="K8643" s="3" t="e">
        <f t="shared" si="713"/>
        <v>#VALUE!</v>
      </c>
      <c r="L8643">
        <v>72</v>
      </c>
      <c r="M8643">
        <f t="shared" si="711"/>
        <v>0.19726027397260273</v>
      </c>
      <c r="N8643">
        <f t="shared" si="714"/>
        <v>0</v>
      </c>
      <c r="O8643">
        <f t="shared" si="712"/>
        <v>0</v>
      </c>
      <c r="P8643">
        <f t="shared" si="715"/>
        <v>365</v>
      </c>
    </row>
    <row r="8644" spans="10:16" x14ac:dyDescent="0.25">
      <c r="K8644" s="3">
        <f t="shared" si="713"/>
        <v>33965</v>
      </c>
      <c r="L8644">
        <v>72</v>
      </c>
      <c r="M8644">
        <f t="shared" si="711"/>
        <v>0.19726027397260273</v>
      </c>
      <c r="N8644">
        <f t="shared" si="714"/>
        <v>0</v>
      </c>
      <c r="O8644">
        <f t="shared" si="712"/>
        <v>0</v>
      </c>
      <c r="P8644">
        <f t="shared" si="715"/>
        <v>365</v>
      </c>
    </row>
    <row r="8645" spans="10:16" x14ac:dyDescent="0.25">
      <c r="J8645" t="s">
        <v>0</v>
      </c>
      <c r="K8645" s="3" t="e">
        <f t="shared" si="713"/>
        <v>#VALUE!</v>
      </c>
      <c r="L8645">
        <v>72</v>
      </c>
      <c r="M8645">
        <f t="shared" si="711"/>
        <v>0.19726027397260273</v>
      </c>
      <c r="N8645">
        <f t="shared" si="714"/>
        <v>0</v>
      </c>
      <c r="O8645">
        <f t="shared" si="712"/>
        <v>0</v>
      </c>
      <c r="P8645">
        <f t="shared" si="715"/>
        <v>365</v>
      </c>
    </row>
    <row r="8646" spans="10:16" x14ac:dyDescent="0.25">
      <c r="K8646" s="3">
        <f t="shared" si="713"/>
        <v>33965</v>
      </c>
      <c r="L8646">
        <v>72</v>
      </c>
      <c r="M8646">
        <f t="shared" si="711"/>
        <v>0.19726027397260273</v>
      </c>
      <c r="N8646">
        <f t="shared" si="714"/>
        <v>0</v>
      </c>
      <c r="O8646">
        <f t="shared" si="712"/>
        <v>0</v>
      </c>
      <c r="P8646">
        <f t="shared" si="715"/>
        <v>365</v>
      </c>
    </row>
    <row r="8647" spans="10:16" x14ac:dyDescent="0.25">
      <c r="J8647" t="s">
        <v>0</v>
      </c>
      <c r="K8647" s="3" t="e">
        <f t="shared" si="713"/>
        <v>#VALUE!</v>
      </c>
      <c r="L8647">
        <v>72</v>
      </c>
      <c r="M8647">
        <f t="shared" si="711"/>
        <v>0.19726027397260273</v>
      </c>
      <c r="N8647">
        <f t="shared" si="714"/>
        <v>0</v>
      </c>
      <c r="O8647">
        <f t="shared" si="712"/>
        <v>0</v>
      </c>
      <c r="P8647">
        <f t="shared" si="715"/>
        <v>365</v>
      </c>
    </row>
    <row r="8648" spans="10:16" x14ac:dyDescent="0.25">
      <c r="K8648" s="3">
        <f t="shared" si="713"/>
        <v>33965</v>
      </c>
      <c r="L8648">
        <v>72</v>
      </c>
      <c r="M8648">
        <f t="shared" ref="M8648:M8711" si="716">L8648/P8648</f>
        <v>0.19726027397260273</v>
      </c>
      <c r="N8648">
        <f t="shared" si="714"/>
        <v>0</v>
      </c>
      <c r="O8648">
        <f t="shared" ref="O8648:O8711" si="717">ROUND(N8648,1)</f>
        <v>0</v>
      </c>
      <c r="P8648">
        <f t="shared" si="715"/>
        <v>365</v>
      </c>
    </row>
    <row r="8649" spans="10:16" x14ac:dyDescent="0.25">
      <c r="J8649" t="s">
        <v>0</v>
      </c>
      <c r="K8649" s="3" t="e">
        <f t="shared" ref="K8649:K8712" si="718">$K$7+J8649</f>
        <v>#VALUE!</v>
      </c>
      <c r="L8649">
        <v>72</v>
      </c>
      <c r="M8649">
        <f t="shared" si="716"/>
        <v>0.19726027397260273</v>
      </c>
      <c r="N8649">
        <f t="shared" ref="N8649:N8712" si="719">INT(M8649)</f>
        <v>0</v>
      </c>
      <c r="O8649">
        <f t="shared" si="717"/>
        <v>0</v>
      </c>
      <c r="P8649">
        <f t="shared" si="715"/>
        <v>365</v>
      </c>
    </row>
    <row r="8650" spans="10:16" x14ac:dyDescent="0.25">
      <c r="K8650" s="3">
        <f t="shared" si="718"/>
        <v>33965</v>
      </c>
      <c r="L8650">
        <v>72</v>
      </c>
      <c r="M8650">
        <f t="shared" si="716"/>
        <v>0.19726027397260273</v>
      </c>
      <c r="N8650">
        <f t="shared" si="719"/>
        <v>0</v>
      </c>
      <c r="O8650">
        <f t="shared" si="717"/>
        <v>0</v>
      </c>
      <c r="P8650">
        <f t="shared" si="715"/>
        <v>365</v>
      </c>
    </row>
    <row r="8651" spans="10:16" x14ac:dyDescent="0.25">
      <c r="J8651" t="s">
        <v>0</v>
      </c>
      <c r="K8651" s="3" t="e">
        <f t="shared" si="718"/>
        <v>#VALUE!</v>
      </c>
      <c r="L8651">
        <v>72</v>
      </c>
      <c r="M8651">
        <f t="shared" si="716"/>
        <v>0.19726027397260273</v>
      </c>
      <c r="N8651">
        <f t="shared" si="719"/>
        <v>0</v>
      </c>
      <c r="O8651">
        <f t="shared" si="717"/>
        <v>0</v>
      </c>
      <c r="P8651">
        <f t="shared" si="715"/>
        <v>365</v>
      </c>
    </row>
    <row r="8652" spans="10:16" x14ac:dyDescent="0.25">
      <c r="K8652" s="3">
        <f t="shared" si="718"/>
        <v>33965</v>
      </c>
      <c r="L8652">
        <v>72</v>
      </c>
      <c r="M8652">
        <f t="shared" si="716"/>
        <v>0.19726027397260273</v>
      </c>
      <c r="N8652">
        <f t="shared" si="719"/>
        <v>0</v>
      </c>
      <c r="O8652">
        <f t="shared" si="717"/>
        <v>0</v>
      </c>
      <c r="P8652">
        <f t="shared" si="715"/>
        <v>365</v>
      </c>
    </row>
    <row r="8653" spans="10:16" x14ac:dyDescent="0.25">
      <c r="J8653" t="s">
        <v>0</v>
      </c>
      <c r="K8653" s="3" t="e">
        <f t="shared" si="718"/>
        <v>#VALUE!</v>
      </c>
      <c r="L8653">
        <v>72</v>
      </c>
      <c r="M8653">
        <f t="shared" si="716"/>
        <v>0.19726027397260273</v>
      </c>
      <c r="N8653">
        <f t="shared" si="719"/>
        <v>0</v>
      </c>
      <c r="O8653">
        <f t="shared" si="717"/>
        <v>0</v>
      </c>
      <c r="P8653">
        <f t="shared" si="715"/>
        <v>365</v>
      </c>
    </row>
    <row r="8654" spans="10:16" x14ac:dyDescent="0.25">
      <c r="K8654" s="3">
        <f t="shared" si="718"/>
        <v>33965</v>
      </c>
      <c r="L8654">
        <v>72</v>
      </c>
      <c r="M8654">
        <f t="shared" si="716"/>
        <v>0.19726027397260273</v>
      </c>
      <c r="N8654">
        <f t="shared" si="719"/>
        <v>0</v>
      </c>
      <c r="O8654">
        <f t="shared" si="717"/>
        <v>0</v>
      </c>
      <c r="P8654">
        <f t="shared" si="715"/>
        <v>365</v>
      </c>
    </row>
    <row r="8655" spans="10:16" x14ac:dyDescent="0.25">
      <c r="J8655" t="s">
        <v>0</v>
      </c>
      <c r="K8655" s="3" t="e">
        <f t="shared" si="718"/>
        <v>#VALUE!</v>
      </c>
      <c r="L8655">
        <v>72</v>
      </c>
      <c r="M8655">
        <f t="shared" si="716"/>
        <v>0.19726027397260273</v>
      </c>
      <c r="N8655">
        <f t="shared" si="719"/>
        <v>0</v>
      </c>
      <c r="O8655">
        <f t="shared" si="717"/>
        <v>0</v>
      </c>
      <c r="P8655">
        <f t="shared" si="715"/>
        <v>365</v>
      </c>
    </row>
    <row r="8656" spans="10:16" x14ac:dyDescent="0.25">
      <c r="K8656" s="3">
        <f t="shared" si="718"/>
        <v>33965</v>
      </c>
      <c r="L8656">
        <v>72</v>
      </c>
      <c r="M8656">
        <f t="shared" si="716"/>
        <v>0.19726027397260273</v>
      </c>
      <c r="N8656">
        <f t="shared" si="719"/>
        <v>0</v>
      </c>
      <c r="O8656">
        <f t="shared" si="717"/>
        <v>0</v>
      </c>
      <c r="P8656">
        <f t="shared" si="715"/>
        <v>365</v>
      </c>
    </row>
    <row r="8657" spans="10:16" x14ac:dyDescent="0.25">
      <c r="J8657" t="s">
        <v>0</v>
      </c>
      <c r="K8657" s="3" t="e">
        <f t="shared" si="718"/>
        <v>#VALUE!</v>
      </c>
      <c r="L8657">
        <v>72</v>
      </c>
      <c r="M8657">
        <f t="shared" si="716"/>
        <v>0.19726027397260273</v>
      </c>
      <c r="N8657">
        <f t="shared" si="719"/>
        <v>0</v>
      </c>
      <c r="O8657">
        <f t="shared" si="717"/>
        <v>0</v>
      </c>
      <c r="P8657">
        <f t="shared" si="715"/>
        <v>365</v>
      </c>
    </row>
    <row r="8658" spans="10:16" x14ac:dyDescent="0.25">
      <c r="K8658" s="3">
        <f t="shared" si="718"/>
        <v>33965</v>
      </c>
      <c r="L8658">
        <v>72</v>
      </c>
      <c r="M8658">
        <f t="shared" si="716"/>
        <v>0.19726027397260273</v>
      </c>
      <c r="N8658">
        <f t="shared" si="719"/>
        <v>0</v>
      </c>
      <c r="O8658">
        <f t="shared" si="717"/>
        <v>0</v>
      </c>
      <c r="P8658">
        <f t="shared" si="715"/>
        <v>365</v>
      </c>
    </row>
    <row r="8659" spans="10:16" x14ac:dyDescent="0.25">
      <c r="J8659" t="s">
        <v>0</v>
      </c>
      <c r="K8659" s="3" t="e">
        <f t="shared" si="718"/>
        <v>#VALUE!</v>
      </c>
      <c r="L8659">
        <v>72</v>
      </c>
      <c r="M8659">
        <f t="shared" si="716"/>
        <v>0.19726027397260273</v>
      </c>
      <c r="N8659">
        <f t="shared" si="719"/>
        <v>0</v>
      </c>
      <c r="O8659">
        <f t="shared" si="717"/>
        <v>0</v>
      </c>
      <c r="P8659">
        <f t="shared" si="715"/>
        <v>365</v>
      </c>
    </row>
    <row r="8660" spans="10:16" x14ac:dyDescent="0.25">
      <c r="K8660" s="3">
        <f t="shared" si="718"/>
        <v>33965</v>
      </c>
      <c r="L8660">
        <v>72</v>
      </c>
      <c r="M8660">
        <f t="shared" si="716"/>
        <v>0.19726027397260273</v>
      </c>
      <c r="N8660">
        <f t="shared" si="719"/>
        <v>0</v>
      </c>
      <c r="O8660">
        <f t="shared" si="717"/>
        <v>0</v>
      </c>
      <c r="P8660">
        <f t="shared" si="715"/>
        <v>365</v>
      </c>
    </row>
    <row r="8661" spans="10:16" x14ac:dyDescent="0.25">
      <c r="J8661" t="s">
        <v>0</v>
      </c>
      <c r="K8661" s="3" t="e">
        <f t="shared" si="718"/>
        <v>#VALUE!</v>
      </c>
      <c r="L8661">
        <v>72</v>
      </c>
      <c r="M8661">
        <f t="shared" si="716"/>
        <v>0.19726027397260273</v>
      </c>
      <c r="N8661">
        <f t="shared" si="719"/>
        <v>0</v>
      </c>
      <c r="O8661">
        <f t="shared" si="717"/>
        <v>0</v>
      </c>
      <c r="P8661">
        <f t="shared" si="715"/>
        <v>365</v>
      </c>
    </row>
    <row r="8662" spans="10:16" x14ac:dyDescent="0.25">
      <c r="K8662" s="3">
        <f t="shared" si="718"/>
        <v>33965</v>
      </c>
      <c r="L8662">
        <v>72</v>
      </c>
      <c r="M8662">
        <f t="shared" si="716"/>
        <v>0.19726027397260273</v>
      </c>
      <c r="N8662">
        <f t="shared" si="719"/>
        <v>0</v>
      </c>
      <c r="O8662">
        <f t="shared" si="717"/>
        <v>0</v>
      </c>
      <c r="P8662">
        <f t="shared" si="715"/>
        <v>365</v>
      </c>
    </row>
    <row r="8663" spans="10:16" x14ac:dyDescent="0.25">
      <c r="J8663" t="s">
        <v>0</v>
      </c>
      <c r="K8663" s="3" t="e">
        <f t="shared" si="718"/>
        <v>#VALUE!</v>
      </c>
      <c r="L8663">
        <v>72</v>
      </c>
      <c r="M8663">
        <f t="shared" si="716"/>
        <v>0.19726027397260273</v>
      </c>
      <c r="N8663">
        <f t="shared" si="719"/>
        <v>0</v>
      </c>
      <c r="O8663">
        <f t="shared" si="717"/>
        <v>0</v>
      </c>
      <c r="P8663">
        <f t="shared" si="715"/>
        <v>365</v>
      </c>
    </row>
    <row r="8664" spans="10:16" x14ac:dyDescent="0.25">
      <c r="K8664" s="3">
        <f t="shared" si="718"/>
        <v>33965</v>
      </c>
      <c r="L8664">
        <v>72</v>
      </c>
      <c r="M8664">
        <f t="shared" si="716"/>
        <v>0.19726027397260273</v>
      </c>
      <c r="N8664">
        <f t="shared" si="719"/>
        <v>0</v>
      </c>
      <c r="O8664">
        <f t="shared" si="717"/>
        <v>0</v>
      </c>
      <c r="P8664">
        <f t="shared" ref="P8664:P8727" si="720">DATE(2016,12,26)-DATE(2015,12,27)</f>
        <v>365</v>
      </c>
    </row>
    <row r="8665" spans="10:16" x14ac:dyDescent="0.25">
      <c r="J8665" t="s">
        <v>0</v>
      </c>
      <c r="K8665" s="3" t="e">
        <f t="shared" si="718"/>
        <v>#VALUE!</v>
      </c>
      <c r="L8665">
        <v>72</v>
      </c>
      <c r="M8665">
        <f t="shared" si="716"/>
        <v>0.19726027397260273</v>
      </c>
      <c r="N8665">
        <f t="shared" si="719"/>
        <v>0</v>
      </c>
      <c r="O8665">
        <f t="shared" si="717"/>
        <v>0</v>
      </c>
      <c r="P8665">
        <f t="shared" si="720"/>
        <v>365</v>
      </c>
    </row>
    <row r="8666" spans="10:16" x14ac:dyDescent="0.25">
      <c r="K8666" s="3">
        <f t="shared" si="718"/>
        <v>33965</v>
      </c>
      <c r="L8666">
        <v>72</v>
      </c>
      <c r="M8666">
        <f t="shared" si="716"/>
        <v>0.19726027397260273</v>
      </c>
      <c r="N8666">
        <f t="shared" si="719"/>
        <v>0</v>
      </c>
      <c r="O8666">
        <f t="shared" si="717"/>
        <v>0</v>
      </c>
      <c r="P8666">
        <f t="shared" si="720"/>
        <v>365</v>
      </c>
    </row>
    <row r="8667" spans="10:16" x14ac:dyDescent="0.25">
      <c r="J8667" t="s">
        <v>0</v>
      </c>
      <c r="K8667" s="3" t="e">
        <f t="shared" si="718"/>
        <v>#VALUE!</v>
      </c>
      <c r="L8667">
        <v>72</v>
      </c>
      <c r="M8667">
        <f t="shared" si="716"/>
        <v>0.19726027397260273</v>
      </c>
      <c r="N8667">
        <f t="shared" si="719"/>
        <v>0</v>
      </c>
      <c r="O8667">
        <f t="shared" si="717"/>
        <v>0</v>
      </c>
      <c r="P8667">
        <f t="shared" si="720"/>
        <v>365</v>
      </c>
    </row>
    <row r="8668" spans="10:16" x14ac:dyDescent="0.25">
      <c r="K8668" s="3">
        <f t="shared" si="718"/>
        <v>33965</v>
      </c>
      <c r="L8668">
        <v>72</v>
      </c>
      <c r="M8668">
        <f t="shared" si="716"/>
        <v>0.19726027397260273</v>
      </c>
      <c r="N8668">
        <f t="shared" si="719"/>
        <v>0</v>
      </c>
      <c r="O8668">
        <f t="shared" si="717"/>
        <v>0</v>
      </c>
      <c r="P8668">
        <f t="shared" si="720"/>
        <v>365</v>
      </c>
    </row>
    <row r="8669" spans="10:16" x14ac:dyDescent="0.25">
      <c r="J8669" t="s">
        <v>0</v>
      </c>
      <c r="K8669" s="3" t="e">
        <f t="shared" si="718"/>
        <v>#VALUE!</v>
      </c>
      <c r="L8669">
        <v>72</v>
      </c>
      <c r="M8669">
        <f t="shared" si="716"/>
        <v>0.19726027397260273</v>
      </c>
      <c r="N8669">
        <f t="shared" si="719"/>
        <v>0</v>
      </c>
      <c r="O8669">
        <f t="shared" si="717"/>
        <v>0</v>
      </c>
      <c r="P8669">
        <f t="shared" si="720"/>
        <v>365</v>
      </c>
    </row>
    <row r="8670" spans="10:16" x14ac:dyDescent="0.25">
      <c r="K8670" s="3">
        <f t="shared" si="718"/>
        <v>33965</v>
      </c>
      <c r="L8670">
        <v>72</v>
      </c>
      <c r="M8670">
        <f t="shared" si="716"/>
        <v>0.19726027397260273</v>
      </c>
      <c r="N8670">
        <f t="shared" si="719"/>
        <v>0</v>
      </c>
      <c r="O8670">
        <f t="shared" si="717"/>
        <v>0</v>
      </c>
      <c r="P8670">
        <f t="shared" si="720"/>
        <v>365</v>
      </c>
    </row>
    <row r="8671" spans="10:16" x14ac:dyDescent="0.25">
      <c r="J8671" t="s">
        <v>0</v>
      </c>
      <c r="K8671" s="3" t="e">
        <f t="shared" si="718"/>
        <v>#VALUE!</v>
      </c>
      <c r="L8671">
        <v>72</v>
      </c>
      <c r="M8671">
        <f t="shared" si="716"/>
        <v>0.19726027397260273</v>
      </c>
      <c r="N8671">
        <f t="shared" si="719"/>
        <v>0</v>
      </c>
      <c r="O8671">
        <f t="shared" si="717"/>
        <v>0</v>
      </c>
      <c r="P8671">
        <f t="shared" si="720"/>
        <v>365</v>
      </c>
    </row>
    <row r="8672" spans="10:16" x14ac:dyDescent="0.25">
      <c r="K8672" s="3">
        <f t="shared" si="718"/>
        <v>33965</v>
      </c>
      <c r="L8672">
        <v>72</v>
      </c>
      <c r="M8672">
        <f t="shared" si="716"/>
        <v>0.19726027397260273</v>
      </c>
      <c r="N8672">
        <f t="shared" si="719"/>
        <v>0</v>
      </c>
      <c r="O8672">
        <f t="shared" si="717"/>
        <v>0</v>
      </c>
      <c r="P8672">
        <f t="shared" si="720"/>
        <v>365</v>
      </c>
    </row>
    <row r="8673" spans="10:16" x14ac:dyDescent="0.25">
      <c r="J8673" t="s">
        <v>0</v>
      </c>
      <c r="K8673" s="3" t="e">
        <f t="shared" si="718"/>
        <v>#VALUE!</v>
      </c>
      <c r="L8673">
        <v>72</v>
      </c>
      <c r="M8673">
        <f t="shared" si="716"/>
        <v>0.19726027397260273</v>
      </c>
      <c r="N8673">
        <f t="shared" si="719"/>
        <v>0</v>
      </c>
      <c r="O8673">
        <f t="shared" si="717"/>
        <v>0</v>
      </c>
      <c r="P8673">
        <f t="shared" si="720"/>
        <v>365</v>
      </c>
    </row>
    <row r="8674" spans="10:16" x14ac:dyDescent="0.25">
      <c r="K8674" s="3">
        <f t="shared" si="718"/>
        <v>33965</v>
      </c>
      <c r="L8674">
        <v>72</v>
      </c>
      <c r="M8674">
        <f t="shared" si="716"/>
        <v>0.19726027397260273</v>
      </c>
      <c r="N8674">
        <f t="shared" si="719"/>
        <v>0</v>
      </c>
      <c r="O8674">
        <f t="shared" si="717"/>
        <v>0</v>
      </c>
      <c r="P8674">
        <f t="shared" si="720"/>
        <v>365</v>
      </c>
    </row>
    <row r="8675" spans="10:16" x14ac:dyDescent="0.25">
      <c r="J8675" t="s">
        <v>0</v>
      </c>
      <c r="K8675" s="3" t="e">
        <f t="shared" si="718"/>
        <v>#VALUE!</v>
      </c>
      <c r="L8675">
        <v>72</v>
      </c>
      <c r="M8675">
        <f t="shared" si="716"/>
        <v>0.19726027397260273</v>
      </c>
      <c r="N8675">
        <f t="shared" si="719"/>
        <v>0</v>
      </c>
      <c r="O8675">
        <f t="shared" si="717"/>
        <v>0</v>
      </c>
      <c r="P8675">
        <f t="shared" si="720"/>
        <v>365</v>
      </c>
    </row>
    <row r="8676" spans="10:16" x14ac:dyDescent="0.25">
      <c r="K8676" s="3">
        <f t="shared" si="718"/>
        <v>33965</v>
      </c>
      <c r="L8676">
        <v>72</v>
      </c>
      <c r="M8676">
        <f t="shared" si="716"/>
        <v>0.19726027397260273</v>
      </c>
      <c r="N8676">
        <f t="shared" si="719"/>
        <v>0</v>
      </c>
      <c r="O8676">
        <f t="shared" si="717"/>
        <v>0</v>
      </c>
      <c r="P8676">
        <f t="shared" si="720"/>
        <v>365</v>
      </c>
    </row>
    <row r="8677" spans="10:16" x14ac:dyDescent="0.25">
      <c r="J8677" t="s">
        <v>0</v>
      </c>
      <c r="K8677" s="3" t="e">
        <f t="shared" si="718"/>
        <v>#VALUE!</v>
      </c>
      <c r="L8677">
        <v>72</v>
      </c>
      <c r="M8677">
        <f t="shared" si="716"/>
        <v>0.19726027397260273</v>
      </c>
      <c r="N8677">
        <f t="shared" si="719"/>
        <v>0</v>
      </c>
      <c r="O8677">
        <f t="shared" si="717"/>
        <v>0</v>
      </c>
      <c r="P8677">
        <f t="shared" si="720"/>
        <v>365</v>
      </c>
    </row>
    <row r="8678" spans="10:16" x14ac:dyDescent="0.25">
      <c r="K8678" s="3">
        <f t="shared" si="718"/>
        <v>33965</v>
      </c>
      <c r="L8678">
        <v>72</v>
      </c>
      <c r="M8678">
        <f t="shared" si="716"/>
        <v>0.19726027397260273</v>
      </c>
      <c r="N8678">
        <f t="shared" si="719"/>
        <v>0</v>
      </c>
      <c r="O8678">
        <f t="shared" si="717"/>
        <v>0</v>
      </c>
      <c r="P8678">
        <f t="shared" si="720"/>
        <v>365</v>
      </c>
    </row>
    <row r="8679" spans="10:16" x14ac:dyDescent="0.25">
      <c r="J8679" t="s">
        <v>0</v>
      </c>
      <c r="K8679" s="3" t="e">
        <f t="shared" si="718"/>
        <v>#VALUE!</v>
      </c>
      <c r="L8679">
        <v>72</v>
      </c>
      <c r="M8679">
        <f t="shared" si="716"/>
        <v>0.19726027397260273</v>
      </c>
      <c r="N8679">
        <f t="shared" si="719"/>
        <v>0</v>
      </c>
      <c r="O8679">
        <f t="shared" si="717"/>
        <v>0</v>
      </c>
      <c r="P8679">
        <f t="shared" si="720"/>
        <v>365</v>
      </c>
    </row>
    <row r="8680" spans="10:16" x14ac:dyDescent="0.25">
      <c r="K8680" s="3">
        <f t="shared" si="718"/>
        <v>33965</v>
      </c>
      <c r="L8680">
        <v>72</v>
      </c>
      <c r="M8680">
        <f t="shared" si="716"/>
        <v>0.19726027397260273</v>
      </c>
      <c r="N8680">
        <f t="shared" si="719"/>
        <v>0</v>
      </c>
      <c r="O8680">
        <f t="shared" si="717"/>
        <v>0</v>
      </c>
      <c r="P8680">
        <f t="shared" si="720"/>
        <v>365</v>
      </c>
    </row>
    <row r="8681" spans="10:16" x14ac:dyDescent="0.25">
      <c r="J8681" t="s">
        <v>0</v>
      </c>
      <c r="K8681" s="3" t="e">
        <f t="shared" si="718"/>
        <v>#VALUE!</v>
      </c>
      <c r="L8681">
        <v>72</v>
      </c>
      <c r="M8681">
        <f t="shared" si="716"/>
        <v>0.19726027397260273</v>
      </c>
      <c r="N8681">
        <f t="shared" si="719"/>
        <v>0</v>
      </c>
      <c r="O8681">
        <f t="shared" si="717"/>
        <v>0</v>
      </c>
      <c r="P8681">
        <f t="shared" si="720"/>
        <v>365</v>
      </c>
    </row>
    <row r="8682" spans="10:16" x14ac:dyDescent="0.25">
      <c r="K8682" s="3">
        <f t="shared" si="718"/>
        <v>33965</v>
      </c>
      <c r="L8682">
        <v>72</v>
      </c>
      <c r="M8682">
        <f t="shared" si="716"/>
        <v>0.19726027397260273</v>
      </c>
      <c r="N8682">
        <f t="shared" si="719"/>
        <v>0</v>
      </c>
      <c r="O8682">
        <f t="shared" si="717"/>
        <v>0</v>
      </c>
      <c r="P8682">
        <f t="shared" si="720"/>
        <v>365</v>
      </c>
    </row>
    <row r="8683" spans="10:16" x14ac:dyDescent="0.25">
      <c r="J8683" t="s">
        <v>0</v>
      </c>
      <c r="K8683" s="3" t="e">
        <f t="shared" si="718"/>
        <v>#VALUE!</v>
      </c>
      <c r="L8683">
        <v>72</v>
      </c>
      <c r="M8683">
        <f t="shared" si="716"/>
        <v>0.19726027397260273</v>
      </c>
      <c r="N8683">
        <f t="shared" si="719"/>
        <v>0</v>
      </c>
      <c r="O8683">
        <f t="shared" si="717"/>
        <v>0</v>
      </c>
      <c r="P8683">
        <f t="shared" si="720"/>
        <v>365</v>
      </c>
    </row>
    <row r="8684" spans="10:16" x14ac:dyDescent="0.25">
      <c r="K8684" s="3">
        <f t="shared" si="718"/>
        <v>33965</v>
      </c>
      <c r="L8684">
        <v>72</v>
      </c>
      <c r="M8684">
        <f t="shared" si="716"/>
        <v>0.19726027397260273</v>
      </c>
      <c r="N8684">
        <f t="shared" si="719"/>
        <v>0</v>
      </c>
      <c r="O8684">
        <f t="shared" si="717"/>
        <v>0</v>
      </c>
      <c r="P8684">
        <f t="shared" si="720"/>
        <v>365</v>
      </c>
    </row>
    <row r="8685" spans="10:16" x14ac:dyDescent="0.25">
      <c r="J8685" t="s">
        <v>0</v>
      </c>
      <c r="K8685" s="3" t="e">
        <f t="shared" si="718"/>
        <v>#VALUE!</v>
      </c>
      <c r="L8685">
        <v>72</v>
      </c>
      <c r="M8685">
        <f t="shared" si="716"/>
        <v>0.19726027397260273</v>
      </c>
      <c r="N8685">
        <f t="shared" si="719"/>
        <v>0</v>
      </c>
      <c r="O8685">
        <f t="shared" si="717"/>
        <v>0</v>
      </c>
      <c r="P8685">
        <f t="shared" si="720"/>
        <v>365</v>
      </c>
    </row>
    <row r="8686" spans="10:16" x14ac:dyDescent="0.25">
      <c r="K8686" s="3">
        <f t="shared" si="718"/>
        <v>33965</v>
      </c>
      <c r="L8686">
        <v>72</v>
      </c>
      <c r="M8686">
        <f t="shared" si="716"/>
        <v>0.19726027397260273</v>
      </c>
      <c r="N8686">
        <f t="shared" si="719"/>
        <v>0</v>
      </c>
      <c r="O8686">
        <f t="shared" si="717"/>
        <v>0</v>
      </c>
      <c r="P8686">
        <f t="shared" si="720"/>
        <v>365</v>
      </c>
    </row>
    <row r="8687" spans="10:16" x14ac:dyDescent="0.25">
      <c r="J8687" t="s">
        <v>0</v>
      </c>
      <c r="K8687" s="3" t="e">
        <f t="shared" si="718"/>
        <v>#VALUE!</v>
      </c>
      <c r="L8687">
        <v>72</v>
      </c>
      <c r="M8687">
        <f t="shared" si="716"/>
        <v>0.19726027397260273</v>
      </c>
      <c r="N8687">
        <f t="shared" si="719"/>
        <v>0</v>
      </c>
      <c r="O8687">
        <f t="shared" si="717"/>
        <v>0</v>
      </c>
      <c r="P8687">
        <f t="shared" si="720"/>
        <v>365</v>
      </c>
    </row>
    <row r="8688" spans="10:16" x14ac:dyDescent="0.25">
      <c r="K8688" s="3">
        <f t="shared" si="718"/>
        <v>33965</v>
      </c>
      <c r="L8688">
        <v>72</v>
      </c>
      <c r="M8688">
        <f t="shared" si="716"/>
        <v>0.19726027397260273</v>
      </c>
      <c r="N8688">
        <f t="shared" si="719"/>
        <v>0</v>
      </c>
      <c r="O8688">
        <f t="shared" si="717"/>
        <v>0</v>
      </c>
      <c r="P8688">
        <f t="shared" si="720"/>
        <v>365</v>
      </c>
    </row>
    <row r="8689" spans="10:16" x14ac:dyDescent="0.25">
      <c r="J8689" t="s">
        <v>0</v>
      </c>
      <c r="K8689" s="3" t="e">
        <f t="shared" si="718"/>
        <v>#VALUE!</v>
      </c>
      <c r="L8689">
        <v>72</v>
      </c>
      <c r="M8689">
        <f t="shared" si="716"/>
        <v>0.19726027397260273</v>
      </c>
      <c r="N8689">
        <f t="shared" si="719"/>
        <v>0</v>
      </c>
      <c r="O8689">
        <f t="shared" si="717"/>
        <v>0</v>
      </c>
      <c r="P8689">
        <f t="shared" si="720"/>
        <v>365</v>
      </c>
    </row>
    <row r="8690" spans="10:16" x14ac:dyDescent="0.25">
      <c r="K8690" s="3">
        <f t="shared" si="718"/>
        <v>33965</v>
      </c>
      <c r="L8690">
        <v>72</v>
      </c>
      <c r="M8690">
        <f t="shared" si="716"/>
        <v>0.19726027397260273</v>
      </c>
      <c r="N8690">
        <f t="shared" si="719"/>
        <v>0</v>
      </c>
      <c r="O8690">
        <f t="shared" si="717"/>
        <v>0</v>
      </c>
      <c r="P8690">
        <f t="shared" si="720"/>
        <v>365</v>
      </c>
    </row>
    <row r="8691" spans="10:16" x14ac:dyDescent="0.25">
      <c r="J8691" t="s">
        <v>0</v>
      </c>
      <c r="K8691" s="3" t="e">
        <f t="shared" si="718"/>
        <v>#VALUE!</v>
      </c>
      <c r="L8691">
        <v>72</v>
      </c>
      <c r="M8691">
        <f t="shared" si="716"/>
        <v>0.19726027397260273</v>
      </c>
      <c r="N8691">
        <f t="shared" si="719"/>
        <v>0</v>
      </c>
      <c r="O8691">
        <f t="shared" si="717"/>
        <v>0</v>
      </c>
      <c r="P8691">
        <f t="shared" si="720"/>
        <v>365</v>
      </c>
    </row>
    <row r="8692" spans="10:16" x14ac:dyDescent="0.25">
      <c r="K8692" s="3">
        <f t="shared" si="718"/>
        <v>33965</v>
      </c>
      <c r="L8692">
        <v>72</v>
      </c>
      <c r="M8692">
        <f t="shared" si="716"/>
        <v>0.19726027397260273</v>
      </c>
      <c r="N8692">
        <f t="shared" si="719"/>
        <v>0</v>
      </c>
      <c r="O8692">
        <f t="shared" si="717"/>
        <v>0</v>
      </c>
      <c r="P8692">
        <f t="shared" si="720"/>
        <v>365</v>
      </c>
    </row>
    <row r="8693" spans="10:16" x14ac:dyDescent="0.25">
      <c r="J8693" t="s">
        <v>0</v>
      </c>
      <c r="K8693" s="3" t="e">
        <f t="shared" si="718"/>
        <v>#VALUE!</v>
      </c>
      <c r="L8693">
        <v>72</v>
      </c>
      <c r="M8693">
        <f t="shared" si="716"/>
        <v>0.19726027397260273</v>
      </c>
      <c r="N8693">
        <f t="shared" si="719"/>
        <v>0</v>
      </c>
      <c r="O8693">
        <f t="shared" si="717"/>
        <v>0</v>
      </c>
      <c r="P8693">
        <f t="shared" si="720"/>
        <v>365</v>
      </c>
    </row>
    <row r="8694" spans="10:16" x14ac:dyDescent="0.25">
      <c r="K8694" s="3">
        <f t="shared" si="718"/>
        <v>33965</v>
      </c>
      <c r="L8694">
        <v>72</v>
      </c>
      <c r="M8694">
        <f t="shared" si="716"/>
        <v>0.19726027397260273</v>
      </c>
      <c r="N8694">
        <f t="shared" si="719"/>
        <v>0</v>
      </c>
      <c r="O8694">
        <f t="shared" si="717"/>
        <v>0</v>
      </c>
      <c r="P8694">
        <f t="shared" si="720"/>
        <v>365</v>
      </c>
    </row>
    <row r="8695" spans="10:16" x14ac:dyDescent="0.25">
      <c r="J8695" t="s">
        <v>0</v>
      </c>
      <c r="K8695" s="3" t="e">
        <f t="shared" si="718"/>
        <v>#VALUE!</v>
      </c>
      <c r="L8695">
        <v>72</v>
      </c>
      <c r="M8695">
        <f t="shared" si="716"/>
        <v>0.19726027397260273</v>
      </c>
      <c r="N8695">
        <f t="shared" si="719"/>
        <v>0</v>
      </c>
      <c r="O8695">
        <f t="shared" si="717"/>
        <v>0</v>
      </c>
      <c r="P8695">
        <f t="shared" si="720"/>
        <v>365</v>
      </c>
    </row>
    <row r="8696" spans="10:16" x14ac:dyDescent="0.25">
      <c r="K8696" s="3">
        <f t="shared" si="718"/>
        <v>33965</v>
      </c>
      <c r="L8696">
        <v>72</v>
      </c>
      <c r="M8696">
        <f t="shared" si="716"/>
        <v>0.19726027397260273</v>
      </c>
      <c r="N8696">
        <f t="shared" si="719"/>
        <v>0</v>
      </c>
      <c r="O8696">
        <f t="shared" si="717"/>
        <v>0</v>
      </c>
      <c r="P8696">
        <f t="shared" si="720"/>
        <v>365</v>
      </c>
    </row>
    <row r="8697" spans="10:16" x14ac:dyDescent="0.25">
      <c r="J8697" t="s">
        <v>0</v>
      </c>
      <c r="K8697" s="3" t="e">
        <f t="shared" si="718"/>
        <v>#VALUE!</v>
      </c>
      <c r="L8697">
        <v>72</v>
      </c>
      <c r="M8697">
        <f t="shared" si="716"/>
        <v>0.19726027397260273</v>
      </c>
      <c r="N8697">
        <f t="shared" si="719"/>
        <v>0</v>
      </c>
      <c r="O8697">
        <f t="shared" si="717"/>
        <v>0</v>
      </c>
      <c r="P8697">
        <f t="shared" si="720"/>
        <v>365</v>
      </c>
    </row>
    <row r="8698" spans="10:16" x14ac:dyDescent="0.25">
      <c r="K8698" s="3">
        <f t="shared" si="718"/>
        <v>33965</v>
      </c>
      <c r="L8698">
        <v>72</v>
      </c>
      <c r="M8698">
        <f t="shared" si="716"/>
        <v>0.19726027397260273</v>
      </c>
      <c r="N8698">
        <f t="shared" si="719"/>
        <v>0</v>
      </c>
      <c r="O8698">
        <f t="shared" si="717"/>
        <v>0</v>
      </c>
      <c r="P8698">
        <f t="shared" si="720"/>
        <v>365</v>
      </c>
    </row>
    <row r="8699" spans="10:16" x14ac:dyDescent="0.25">
      <c r="J8699" t="s">
        <v>0</v>
      </c>
      <c r="K8699" s="3" t="e">
        <f t="shared" si="718"/>
        <v>#VALUE!</v>
      </c>
      <c r="L8699">
        <v>72</v>
      </c>
      <c r="M8699">
        <f t="shared" si="716"/>
        <v>0.19726027397260273</v>
      </c>
      <c r="N8699">
        <f t="shared" si="719"/>
        <v>0</v>
      </c>
      <c r="O8699">
        <f t="shared" si="717"/>
        <v>0</v>
      </c>
      <c r="P8699">
        <f t="shared" si="720"/>
        <v>365</v>
      </c>
    </row>
    <row r="8700" spans="10:16" x14ac:dyDescent="0.25">
      <c r="K8700" s="3">
        <f t="shared" si="718"/>
        <v>33965</v>
      </c>
      <c r="L8700">
        <v>72</v>
      </c>
      <c r="M8700">
        <f t="shared" si="716"/>
        <v>0.19726027397260273</v>
      </c>
      <c r="N8700">
        <f t="shared" si="719"/>
        <v>0</v>
      </c>
      <c r="O8700">
        <f t="shared" si="717"/>
        <v>0</v>
      </c>
      <c r="P8700">
        <f t="shared" si="720"/>
        <v>365</v>
      </c>
    </row>
    <row r="8701" spans="10:16" x14ac:dyDescent="0.25">
      <c r="J8701" t="s">
        <v>0</v>
      </c>
      <c r="K8701" s="3" t="e">
        <f t="shared" si="718"/>
        <v>#VALUE!</v>
      </c>
      <c r="L8701">
        <v>72</v>
      </c>
      <c r="M8701">
        <f t="shared" si="716"/>
        <v>0.19726027397260273</v>
      </c>
      <c r="N8701">
        <f t="shared" si="719"/>
        <v>0</v>
      </c>
      <c r="O8701">
        <f t="shared" si="717"/>
        <v>0</v>
      </c>
      <c r="P8701">
        <f t="shared" si="720"/>
        <v>365</v>
      </c>
    </row>
    <row r="8702" spans="10:16" x14ac:dyDescent="0.25">
      <c r="K8702" s="3">
        <f t="shared" si="718"/>
        <v>33965</v>
      </c>
      <c r="L8702">
        <v>72</v>
      </c>
      <c r="M8702">
        <f t="shared" si="716"/>
        <v>0.19726027397260273</v>
      </c>
      <c r="N8702">
        <f t="shared" si="719"/>
        <v>0</v>
      </c>
      <c r="O8702">
        <f t="shared" si="717"/>
        <v>0</v>
      </c>
      <c r="P8702">
        <f t="shared" si="720"/>
        <v>365</v>
      </c>
    </row>
    <row r="8703" spans="10:16" x14ac:dyDescent="0.25">
      <c r="J8703" t="s">
        <v>0</v>
      </c>
      <c r="K8703" s="3" t="e">
        <f t="shared" si="718"/>
        <v>#VALUE!</v>
      </c>
      <c r="L8703">
        <v>72</v>
      </c>
      <c r="M8703">
        <f t="shared" si="716"/>
        <v>0.19726027397260273</v>
      </c>
      <c r="N8703">
        <f t="shared" si="719"/>
        <v>0</v>
      </c>
      <c r="O8703">
        <f t="shared" si="717"/>
        <v>0</v>
      </c>
      <c r="P8703">
        <f t="shared" si="720"/>
        <v>365</v>
      </c>
    </row>
    <row r="8704" spans="10:16" x14ac:dyDescent="0.25">
      <c r="K8704" s="3">
        <f t="shared" si="718"/>
        <v>33965</v>
      </c>
      <c r="L8704">
        <v>72</v>
      </c>
      <c r="M8704">
        <f t="shared" si="716"/>
        <v>0.19726027397260273</v>
      </c>
      <c r="N8704">
        <f t="shared" si="719"/>
        <v>0</v>
      </c>
      <c r="O8704">
        <f t="shared" si="717"/>
        <v>0</v>
      </c>
      <c r="P8704">
        <f t="shared" si="720"/>
        <v>365</v>
      </c>
    </row>
    <row r="8705" spans="10:16" x14ac:dyDescent="0.25">
      <c r="J8705" t="s">
        <v>0</v>
      </c>
      <c r="K8705" s="3" t="e">
        <f t="shared" si="718"/>
        <v>#VALUE!</v>
      </c>
      <c r="L8705">
        <v>72</v>
      </c>
      <c r="M8705">
        <f t="shared" si="716"/>
        <v>0.19726027397260273</v>
      </c>
      <c r="N8705">
        <f t="shared" si="719"/>
        <v>0</v>
      </c>
      <c r="O8705">
        <f t="shared" si="717"/>
        <v>0</v>
      </c>
      <c r="P8705">
        <f t="shared" si="720"/>
        <v>365</v>
      </c>
    </row>
    <row r="8706" spans="10:16" x14ac:dyDescent="0.25">
      <c r="K8706" s="3">
        <f t="shared" si="718"/>
        <v>33965</v>
      </c>
      <c r="L8706">
        <v>72</v>
      </c>
      <c r="M8706">
        <f t="shared" si="716"/>
        <v>0.19726027397260273</v>
      </c>
      <c r="N8706">
        <f t="shared" si="719"/>
        <v>0</v>
      </c>
      <c r="O8706">
        <f t="shared" si="717"/>
        <v>0</v>
      </c>
      <c r="P8706">
        <f t="shared" si="720"/>
        <v>365</v>
      </c>
    </row>
    <row r="8707" spans="10:16" x14ac:dyDescent="0.25">
      <c r="J8707" t="s">
        <v>0</v>
      </c>
      <c r="K8707" s="3" t="e">
        <f t="shared" si="718"/>
        <v>#VALUE!</v>
      </c>
      <c r="L8707">
        <v>72</v>
      </c>
      <c r="M8707">
        <f t="shared" si="716"/>
        <v>0.19726027397260273</v>
      </c>
      <c r="N8707">
        <f t="shared" si="719"/>
        <v>0</v>
      </c>
      <c r="O8707">
        <f t="shared" si="717"/>
        <v>0</v>
      </c>
      <c r="P8707">
        <f t="shared" si="720"/>
        <v>365</v>
      </c>
    </row>
    <row r="8708" spans="10:16" x14ac:dyDescent="0.25">
      <c r="K8708" s="3">
        <f t="shared" si="718"/>
        <v>33965</v>
      </c>
      <c r="L8708">
        <v>72</v>
      </c>
      <c r="M8708">
        <f t="shared" si="716"/>
        <v>0.19726027397260273</v>
      </c>
      <c r="N8708">
        <f t="shared" si="719"/>
        <v>0</v>
      </c>
      <c r="O8708">
        <f t="shared" si="717"/>
        <v>0</v>
      </c>
      <c r="P8708">
        <f t="shared" si="720"/>
        <v>365</v>
      </c>
    </row>
    <row r="8709" spans="10:16" x14ac:dyDescent="0.25">
      <c r="J8709" t="s">
        <v>0</v>
      </c>
      <c r="K8709" s="3" t="e">
        <f t="shared" si="718"/>
        <v>#VALUE!</v>
      </c>
      <c r="L8709">
        <v>72</v>
      </c>
      <c r="M8709">
        <f t="shared" si="716"/>
        <v>0.19726027397260273</v>
      </c>
      <c r="N8709">
        <f t="shared" si="719"/>
        <v>0</v>
      </c>
      <c r="O8709">
        <f t="shared" si="717"/>
        <v>0</v>
      </c>
      <c r="P8709">
        <f t="shared" si="720"/>
        <v>365</v>
      </c>
    </row>
    <row r="8710" spans="10:16" x14ac:dyDescent="0.25">
      <c r="K8710" s="3">
        <f t="shared" si="718"/>
        <v>33965</v>
      </c>
      <c r="L8710">
        <v>72</v>
      </c>
      <c r="M8710">
        <f t="shared" si="716"/>
        <v>0.19726027397260273</v>
      </c>
      <c r="N8710">
        <f t="shared" si="719"/>
        <v>0</v>
      </c>
      <c r="O8710">
        <f t="shared" si="717"/>
        <v>0</v>
      </c>
      <c r="P8710">
        <f t="shared" si="720"/>
        <v>365</v>
      </c>
    </row>
    <row r="8711" spans="10:16" x14ac:dyDescent="0.25">
      <c r="J8711" t="s">
        <v>0</v>
      </c>
      <c r="K8711" s="3" t="e">
        <f t="shared" si="718"/>
        <v>#VALUE!</v>
      </c>
      <c r="L8711">
        <v>72</v>
      </c>
      <c r="M8711">
        <f t="shared" si="716"/>
        <v>0.19726027397260273</v>
      </c>
      <c r="N8711">
        <f t="shared" si="719"/>
        <v>0</v>
      </c>
      <c r="O8711">
        <f t="shared" si="717"/>
        <v>0</v>
      </c>
      <c r="P8711">
        <f t="shared" si="720"/>
        <v>365</v>
      </c>
    </row>
    <row r="8712" spans="10:16" x14ac:dyDescent="0.25">
      <c r="K8712" s="3">
        <f t="shared" si="718"/>
        <v>33965</v>
      </c>
      <c r="L8712">
        <v>72</v>
      </c>
      <c r="M8712">
        <f t="shared" ref="M8712:M8775" si="721">L8712/P8712</f>
        <v>0.19726027397260273</v>
      </c>
      <c r="N8712">
        <f t="shared" si="719"/>
        <v>0</v>
      </c>
      <c r="O8712">
        <f t="shared" ref="O8712:O8775" si="722">ROUND(N8712,1)</f>
        <v>0</v>
      </c>
      <c r="P8712">
        <f t="shared" si="720"/>
        <v>365</v>
      </c>
    </row>
    <row r="8713" spans="10:16" x14ac:dyDescent="0.25">
      <c r="J8713" t="s">
        <v>0</v>
      </c>
      <c r="K8713" s="3" t="e">
        <f t="shared" ref="K8713:K8776" si="723">$K$7+J8713</f>
        <v>#VALUE!</v>
      </c>
      <c r="L8713">
        <v>72</v>
      </c>
      <c r="M8713">
        <f t="shared" si="721"/>
        <v>0.19726027397260273</v>
      </c>
      <c r="N8713">
        <f t="shared" ref="N8713:N8776" si="724">INT(M8713)</f>
        <v>0</v>
      </c>
      <c r="O8713">
        <f t="shared" si="722"/>
        <v>0</v>
      </c>
      <c r="P8713">
        <f t="shared" si="720"/>
        <v>365</v>
      </c>
    </row>
    <row r="8714" spans="10:16" x14ac:dyDescent="0.25">
      <c r="K8714" s="3">
        <f t="shared" si="723"/>
        <v>33965</v>
      </c>
      <c r="L8714">
        <v>72</v>
      </c>
      <c r="M8714">
        <f t="shared" si="721"/>
        <v>0.19726027397260273</v>
      </c>
      <c r="N8714">
        <f t="shared" si="724"/>
        <v>0</v>
      </c>
      <c r="O8714">
        <f t="shared" si="722"/>
        <v>0</v>
      </c>
      <c r="P8714">
        <f t="shared" si="720"/>
        <v>365</v>
      </c>
    </row>
    <row r="8715" spans="10:16" x14ac:dyDescent="0.25">
      <c r="J8715" t="s">
        <v>0</v>
      </c>
      <c r="K8715" s="3" t="e">
        <f t="shared" si="723"/>
        <v>#VALUE!</v>
      </c>
      <c r="L8715">
        <v>72</v>
      </c>
      <c r="M8715">
        <f t="shared" si="721"/>
        <v>0.19726027397260273</v>
      </c>
      <c r="N8715">
        <f t="shared" si="724"/>
        <v>0</v>
      </c>
      <c r="O8715">
        <f t="shared" si="722"/>
        <v>0</v>
      </c>
      <c r="P8715">
        <f t="shared" si="720"/>
        <v>365</v>
      </c>
    </row>
    <row r="8716" spans="10:16" x14ac:dyDescent="0.25">
      <c r="K8716" s="3">
        <f t="shared" si="723"/>
        <v>33965</v>
      </c>
      <c r="L8716">
        <v>72</v>
      </c>
      <c r="M8716">
        <f t="shared" si="721"/>
        <v>0.19726027397260273</v>
      </c>
      <c r="N8716">
        <f t="shared" si="724"/>
        <v>0</v>
      </c>
      <c r="O8716">
        <f t="shared" si="722"/>
        <v>0</v>
      </c>
      <c r="P8716">
        <f t="shared" si="720"/>
        <v>365</v>
      </c>
    </row>
    <row r="8717" spans="10:16" x14ac:dyDescent="0.25">
      <c r="J8717" t="s">
        <v>0</v>
      </c>
      <c r="K8717" s="3" t="e">
        <f t="shared" si="723"/>
        <v>#VALUE!</v>
      </c>
      <c r="L8717">
        <v>72</v>
      </c>
      <c r="M8717">
        <f t="shared" si="721"/>
        <v>0.19726027397260273</v>
      </c>
      <c r="N8717">
        <f t="shared" si="724"/>
        <v>0</v>
      </c>
      <c r="O8717">
        <f t="shared" si="722"/>
        <v>0</v>
      </c>
      <c r="P8717">
        <f t="shared" si="720"/>
        <v>365</v>
      </c>
    </row>
    <row r="8718" spans="10:16" x14ac:dyDescent="0.25">
      <c r="K8718" s="3">
        <f t="shared" si="723"/>
        <v>33965</v>
      </c>
      <c r="L8718">
        <v>72</v>
      </c>
      <c r="M8718">
        <f t="shared" si="721"/>
        <v>0.19726027397260273</v>
      </c>
      <c r="N8718">
        <f t="shared" si="724"/>
        <v>0</v>
      </c>
      <c r="O8718">
        <f t="shared" si="722"/>
        <v>0</v>
      </c>
      <c r="P8718">
        <f t="shared" si="720"/>
        <v>365</v>
      </c>
    </row>
    <row r="8719" spans="10:16" x14ac:dyDescent="0.25">
      <c r="J8719" t="s">
        <v>0</v>
      </c>
      <c r="K8719" s="3" t="e">
        <f t="shared" si="723"/>
        <v>#VALUE!</v>
      </c>
      <c r="L8719">
        <v>72</v>
      </c>
      <c r="M8719">
        <f t="shared" si="721"/>
        <v>0.19726027397260273</v>
      </c>
      <c r="N8719">
        <f t="shared" si="724"/>
        <v>0</v>
      </c>
      <c r="O8719">
        <f t="shared" si="722"/>
        <v>0</v>
      </c>
      <c r="P8719">
        <f t="shared" si="720"/>
        <v>365</v>
      </c>
    </row>
    <row r="8720" spans="10:16" x14ac:dyDescent="0.25">
      <c r="K8720" s="3">
        <f t="shared" si="723"/>
        <v>33965</v>
      </c>
      <c r="L8720">
        <v>72</v>
      </c>
      <c r="M8720">
        <f t="shared" si="721"/>
        <v>0.19726027397260273</v>
      </c>
      <c r="N8720">
        <f t="shared" si="724"/>
        <v>0</v>
      </c>
      <c r="O8720">
        <f t="shared" si="722"/>
        <v>0</v>
      </c>
      <c r="P8720">
        <f t="shared" si="720"/>
        <v>365</v>
      </c>
    </row>
    <row r="8721" spans="10:16" x14ac:dyDescent="0.25">
      <c r="J8721" t="s">
        <v>0</v>
      </c>
      <c r="K8721" s="3" t="e">
        <f t="shared" si="723"/>
        <v>#VALUE!</v>
      </c>
      <c r="L8721">
        <v>72</v>
      </c>
      <c r="M8721">
        <f t="shared" si="721"/>
        <v>0.19726027397260273</v>
      </c>
      <c r="N8721">
        <f t="shared" si="724"/>
        <v>0</v>
      </c>
      <c r="O8721">
        <f t="shared" si="722"/>
        <v>0</v>
      </c>
      <c r="P8721">
        <f t="shared" si="720"/>
        <v>365</v>
      </c>
    </row>
    <row r="8722" spans="10:16" x14ac:dyDescent="0.25">
      <c r="K8722" s="3">
        <f t="shared" si="723"/>
        <v>33965</v>
      </c>
      <c r="L8722">
        <v>72</v>
      </c>
      <c r="M8722">
        <f t="shared" si="721"/>
        <v>0.19726027397260273</v>
      </c>
      <c r="N8722">
        <f t="shared" si="724"/>
        <v>0</v>
      </c>
      <c r="O8722">
        <f t="shared" si="722"/>
        <v>0</v>
      </c>
      <c r="P8722">
        <f t="shared" si="720"/>
        <v>365</v>
      </c>
    </row>
    <row r="8723" spans="10:16" x14ac:dyDescent="0.25">
      <c r="J8723" t="s">
        <v>0</v>
      </c>
      <c r="K8723" s="3" t="e">
        <f t="shared" si="723"/>
        <v>#VALUE!</v>
      </c>
      <c r="L8723">
        <v>72</v>
      </c>
      <c r="M8723">
        <f t="shared" si="721"/>
        <v>0.19726027397260273</v>
      </c>
      <c r="N8723">
        <f t="shared" si="724"/>
        <v>0</v>
      </c>
      <c r="O8723">
        <f t="shared" si="722"/>
        <v>0</v>
      </c>
      <c r="P8723">
        <f t="shared" si="720"/>
        <v>365</v>
      </c>
    </row>
    <row r="8724" spans="10:16" x14ac:dyDescent="0.25">
      <c r="K8724" s="3">
        <f t="shared" si="723"/>
        <v>33965</v>
      </c>
      <c r="L8724">
        <v>72</v>
      </c>
      <c r="M8724">
        <f t="shared" si="721"/>
        <v>0.19726027397260273</v>
      </c>
      <c r="N8724">
        <f t="shared" si="724"/>
        <v>0</v>
      </c>
      <c r="O8724">
        <f t="shared" si="722"/>
        <v>0</v>
      </c>
      <c r="P8724">
        <f t="shared" si="720"/>
        <v>365</v>
      </c>
    </row>
    <row r="8725" spans="10:16" x14ac:dyDescent="0.25">
      <c r="J8725" t="s">
        <v>0</v>
      </c>
      <c r="K8725" s="3" t="e">
        <f t="shared" si="723"/>
        <v>#VALUE!</v>
      </c>
      <c r="L8725">
        <v>72</v>
      </c>
      <c r="M8725">
        <f t="shared" si="721"/>
        <v>0.19726027397260273</v>
      </c>
      <c r="N8725">
        <f t="shared" si="724"/>
        <v>0</v>
      </c>
      <c r="O8725">
        <f t="shared" si="722"/>
        <v>0</v>
      </c>
      <c r="P8725">
        <f t="shared" si="720"/>
        <v>365</v>
      </c>
    </row>
    <row r="8726" spans="10:16" x14ac:dyDescent="0.25">
      <c r="K8726" s="3">
        <f t="shared" si="723"/>
        <v>33965</v>
      </c>
      <c r="L8726">
        <v>72</v>
      </c>
      <c r="M8726">
        <f t="shared" si="721"/>
        <v>0.19726027397260273</v>
      </c>
      <c r="N8726">
        <f t="shared" si="724"/>
        <v>0</v>
      </c>
      <c r="O8726">
        <f t="shared" si="722"/>
        <v>0</v>
      </c>
      <c r="P8726">
        <f t="shared" si="720"/>
        <v>365</v>
      </c>
    </row>
    <row r="8727" spans="10:16" x14ac:dyDescent="0.25">
      <c r="J8727" t="s">
        <v>0</v>
      </c>
      <c r="K8727" s="3" t="e">
        <f t="shared" si="723"/>
        <v>#VALUE!</v>
      </c>
      <c r="L8727">
        <v>72</v>
      </c>
      <c r="M8727">
        <f t="shared" si="721"/>
        <v>0.19726027397260273</v>
      </c>
      <c r="N8727">
        <f t="shared" si="724"/>
        <v>0</v>
      </c>
      <c r="O8727">
        <f t="shared" si="722"/>
        <v>0</v>
      </c>
      <c r="P8727">
        <f t="shared" si="720"/>
        <v>365</v>
      </c>
    </row>
    <row r="8728" spans="10:16" x14ac:dyDescent="0.25">
      <c r="K8728" s="3">
        <f t="shared" si="723"/>
        <v>33965</v>
      </c>
      <c r="L8728">
        <v>72</v>
      </c>
      <c r="M8728">
        <f t="shared" si="721"/>
        <v>0.19726027397260273</v>
      </c>
      <c r="N8728">
        <f t="shared" si="724"/>
        <v>0</v>
      </c>
      <c r="O8728">
        <f t="shared" si="722"/>
        <v>0</v>
      </c>
      <c r="P8728">
        <f t="shared" ref="P8728:P8772" si="725">DATE(2016,12,26)-DATE(2015,12,27)</f>
        <v>365</v>
      </c>
    </row>
    <row r="8729" spans="10:16" x14ac:dyDescent="0.25">
      <c r="J8729" t="s">
        <v>0</v>
      </c>
      <c r="K8729" s="3" t="e">
        <f t="shared" si="723"/>
        <v>#VALUE!</v>
      </c>
      <c r="L8729">
        <v>72</v>
      </c>
      <c r="M8729">
        <f t="shared" si="721"/>
        <v>0.19726027397260273</v>
      </c>
      <c r="N8729">
        <f t="shared" si="724"/>
        <v>0</v>
      </c>
      <c r="O8729">
        <f t="shared" si="722"/>
        <v>0</v>
      </c>
      <c r="P8729">
        <f t="shared" si="725"/>
        <v>365</v>
      </c>
    </row>
    <row r="8730" spans="10:16" x14ac:dyDescent="0.25">
      <c r="K8730" s="3">
        <f t="shared" si="723"/>
        <v>33965</v>
      </c>
      <c r="L8730">
        <v>72</v>
      </c>
      <c r="M8730">
        <f t="shared" si="721"/>
        <v>0.19726027397260273</v>
      </c>
      <c r="N8730">
        <f t="shared" si="724"/>
        <v>0</v>
      </c>
      <c r="O8730">
        <f t="shared" si="722"/>
        <v>0</v>
      </c>
      <c r="P8730">
        <f t="shared" si="725"/>
        <v>365</v>
      </c>
    </row>
    <row r="8731" spans="10:16" x14ac:dyDescent="0.25">
      <c r="J8731" t="s">
        <v>0</v>
      </c>
      <c r="K8731" s="3" t="e">
        <f t="shared" si="723"/>
        <v>#VALUE!</v>
      </c>
      <c r="L8731">
        <v>72</v>
      </c>
      <c r="M8731">
        <f t="shared" si="721"/>
        <v>0.19726027397260273</v>
      </c>
      <c r="N8731">
        <f t="shared" si="724"/>
        <v>0</v>
      </c>
      <c r="O8731">
        <f t="shared" si="722"/>
        <v>0</v>
      </c>
      <c r="P8731">
        <f t="shared" si="725"/>
        <v>365</v>
      </c>
    </row>
    <row r="8732" spans="10:16" x14ac:dyDescent="0.25">
      <c r="K8732" s="3">
        <f t="shared" si="723"/>
        <v>33965</v>
      </c>
      <c r="L8732">
        <v>72</v>
      </c>
      <c r="M8732">
        <f t="shared" si="721"/>
        <v>0.19726027397260273</v>
      </c>
      <c r="N8732">
        <f t="shared" si="724"/>
        <v>0</v>
      </c>
      <c r="O8732">
        <f t="shared" si="722"/>
        <v>0</v>
      </c>
      <c r="P8732">
        <f t="shared" si="725"/>
        <v>365</v>
      </c>
    </row>
    <row r="8733" spans="10:16" x14ac:dyDescent="0.25">
      <c r="J8733" t="s">
        <v>0</v>
      </c>
      <c r="K8733" s="3" t="e">
        <f t="shared" si="723"/>
        <v>#VALUE!</v>
      </c>
      <c r="L8733">
        <v>72</v>
      </c>
      <c r="M8733">
        <f t="shared" si="721"/>
        <v>0.19726027397260273</v>
      </c>
      <c r="N8733">
        <f t="shared" si="724"/>
        <v>0</v>
      </c>
      <c r="O8733">
        <f t="shared" si="722"/>
        <v>0</v>
      </c>
      <c r="P8733">
        <f t="shared" si="725"/>
        <v>365</v>
      </c>
    </row>
    <row r="8734" spans="10:16" x14ac:dyDescent="0.25">
      <c r="K8734" s="3">
        <f t="shared" si="723"/>
        <v>33965</v>
      </c>
      <c r="L8734">
        <v>72</v>
      </c>
      <c r="M8734">
        <f t="shared" si="721"/>
        <v>0.19726027397260273</v>
      </c>
      <c r="N8734">
        <f t="shared" si="724"/>
        <v>0</v>
      </c>
      <c r="O8734">
        <f t="shared" si="722"/>
        <v>0</v>
      </c>
      <c r="P8734">
        <f t="shared" si="725"/>
        <v>365</v>
      </c>
    </row>
    <row r="8735" spans="10:16" x14ac:dyDescent="0.25">
      <c r="J8735" t="s">
        <v>0</v>
      </c>
      <c r="K8735" s="3" t="e">
        <f t="shared" si="723"/>
        <v>#VALUE!</v>
      </c>
      <c r="L8735">
        <v>72</v>
      </c>
      <c r="M8735">
        <f t="shared" si="721"/>
        <v>0.19726027397260273</v>
      </c>
      <c r="N8735">
        <f t="shared" si="724"/>
        <v>0</v>
      </c>
      <c r="O8735">
        <f t="shared" si="722"/>
        <v>0</v>
      </c>
      <c r="P8735">
        <f t="shared" si="725"/>
        <v>365</v>
      </c>
    </row>
    <row r="8736" spans="10:16" x14ac:dyDescent="0.25">
      <c r="K8736" s="3">
        <f t="shared" si="723"/>
        <v>33965</v>
      </c>
      <c r="L8736">
        <v>72</v>
      </c>
      <c r="M8736">
        <f t="shared" si="721"/>
        <v>0.19726027397260273</v>
      </c>
      <c r="N8736">
        <f t="shared" si="724"/>
        <v>0</v>
      </c>
      <c r="O8736">
        <f t="shared" si="722"/>
        <v>0</v>
      </c>
      <c r="P8736">
        <f t="shared" si="725"/>
        <v>365</v>
      </c>
    </row>
    <row r="8737" spans="10:16" x14ac:dyDescent="0.25">
      <c r="J8737" t="s">
        <v>0</v>
      </c>
      <c r="K8737" s="3" t="e">
        <f t="shared" si="723"/>
        <v>#VALUE!</v>
      </c>
      <c r="L8737">
        <v>72</v>
      </c>
      <c r="M8737">
        <f t="shared" si="721"/>
        <v>0.19726027397260273</v>
      </c>
      <c r="N8737">
        <f t="shared" si="724"/>
        <v>0</v>
      </c>
      <c r="O8737">
        <f t="shared" si="722"/>
        <v>0</v>
      </c>
      <c r="P8737">
        <f t="shared" si="725"/>
        <v>365</v>
      </c>
    </row>
    <row r="8738" spans="10:16" x14ac:dyDescent="0.25">
      <c r="K8738" s="3">
        <f t="shared" si="723"/>
        <v>33965</v>
      </c>
      <c r="L8738">
        <v>72</v>
      </c>
      <c r="M8738">
        <f t="shared" si="721"/>
        <v>0.19726027397260273</v>
      </c>
      <c r="N8738">
        <f t="shared" si="724"/>
        <v>0</v>
      </c>
      <c r="O8738">
        <f t="shared" si="722"/>
        <v>0</v>
      </c>
      <c r="P8738">
        <f t="shared" si="725"/>
        <v>365</v>
      </c>
    </row>
    <row r="8739" spans="10:16" x14ac:dyDescent="0.25">
      <c r="J8739" t="s">
        <v>0</v>
      </c>
      <c r="K8739" s="3" t="e">
        <f t="shared" si="723"/>
        <v>#VALUE!</v>
      </c>
      <c r="L8739">
        <v>72</v>
      </c>
      <c r="M8739">
        <f t="shared" si="721"/>
        <v>0.19726027397260273</v>
      </c>
      <c r="N8739">
        <f t="shared" si="724"/>
        <v>0</v>
      </c>
      <c r="O8739">
        <f t="shared" si="722"/>
        <v>0</v>
      </c>
      <c r="P8739">
        <f t="shared" si="725"/>
        <v>365</v>
      </c>
    </row>
    <row r="8740" spans="10:16" x14ac:dyDescent="0.25">
      <c r="K8740" s="3">
        <f t="shared" si="723"/>
        <v>33965</v>
      </c>
      <c r="L8740">
        <v>72</v>
      </c>
      <c r="M8740">
        <f t="shared" si="721"/>
        <v>0.19726027397260273</v>
      </c>
      <c r="N8740">
        <f t="shared" si="724"/>
        <v>0</v>
      </c>
      <c r="O8740">
        <f t="shared" si="722"/>
        <v>0</v>
      </c>
      <c r="P8740">
        <f t="shared" si="725"/>
        <v>365</v>
      </c>
    </row>
    <row r="8741" spans="10:16" x14ac:dyDescent="0.25">
      <c r="J8741" t="s">
        <v>0</v>
      </c>
      <c r="K8741" s="3" t="e">
        <f t="shared" si="723"/>
        <v>#VALUE!</v>
      </c>
      <c r="L8741">
        <v>72</v>
      </c>
      <c r="M8741">
        <f t="shared" si="721"/>
        <v>0.19726027397260273</v>
      </c>
      <c r="N8741">
        <f t="shared" si="724"/>
        <v>0</v>
      </c>
      <c r="O8741">
        <f t="shared" si="722"/>
        <v>0</v>
      </c>
      <c r="P8741">
        <f t="shared" si="725"/>
        <v>365</v>
      </c>
    </row>
    <row r="8742" spans="10:16" x14ac:dyDescent="0.25">
      <c r="K8742" s="3">
        <f t="shared" si="723"/>
        <v>33965</v>
      </c>
      <c r="L8742">
        <v>72</v>
      </c>
      <c r="M8742">
        <f t="shared" si="721"/>
        <v>0.19726027397260273</v>
      </c>
      <c r="N8742">
        <f t="shared" si="724"/>
        <v>0</v>
      </c>
      <c r="O8742">
        <f t="shared" si="722"/>
        <v>0</v>
      </c>
      <c r="P8742">
        <f t="shared" si="725"/>
        <v>365</v>
      </c>
    </row>
    <row r="8743" spans="10:16" x14ac:dyDescent="0.25">
      <c r="J8743" t="s">
        <v>0</v>
      </c>
      <c r="K8743" s="3" t="e">
        <f t="shared" si="723"/>
        <v>#VALUE!</v>
      </c>
      <c r="L8743">
        <v>72</v>
      </c>
      <c r="M8743">
        <f t="shared" si="721"/>
        <v>0.19726027397260273</v>
      </c>
      <c r="N8743">
        <f t="shared" si="724"/>
        <v>0</v>
      </c>
      <c r="O8743">
        <f t="shared" si="722"/>
        <v>0</v>
      </c>
      <c r="P8743">
        <f t="shared" si="725"/>
        <v>365</v>
      </c>
    </row>
    <row r="8744" spans="10:16" x14ac:dyDescent="0.25">
      <c r="K8744" s="3">
        <f t="shared" si="723"/>
        <v>33965</v>
      </c>
      <c r="L8744">
        <v>72</v>
      </c>
      <c r="M8744">
        <f t="shared" si="721"/>
        <v>0.19726027397260273</v>
      </c>
      <c r="N8744">
        <f t="shared" si="724"/>
        <v>0</v>
      </c>
      <c r="O8744">
        <f t="shared" si="722"/>
        <v>0</v>
      </c>
      <c r="P8744">
        <f t="shared" si="725"/>
        <v>365</v>
      </c>
    </row>
    <row r="8745" spans="10:16" x14ac:dyDescent="0.25">
      <c r="J8745" t="s">
        <v>0</v>
      </c>
      <c r="K8745" s="3" t="e">
        <f t="shared" si="723"/>
        <v>#VALUE!</v>
      </c>
      <c r="L8745">
        <v>72</v>
      </c>
      <c r="M8745">
        <f t="shared" si="721"/>
        <v>0.19726027397260273</v>
      </c>
      <c r="N8745">
        <f t="shared" si="724"/>
        <v>0</v>
      </c>
      <c r="O8745">
        <f t="shared" si="722"/>
        <v>0</v>
      </c>
      <c r="P8745">
        <f t="shared" si="725"/>
        <v>365</v>
      </c>
    </row>
    <row r="8746" spans="10:16" x14ac:dyDescent="0.25">
      <c r="K8746" s="3">
        <f t="shared" si="723"/>
        <v>33965</v>
      </c>
      <c r="L8746">
        <v>72</v>
      </c>
      <c r="M8746">
        <f t="shared" si="721"/>
        <v>0.19726027397260273</v>
      </c>
      <c r="N8746">
        <f t="shared" si="724"/>
        <v>0</v>
      </c>
      <c r="O8746">
        <f t="shared" si="722"/>
        <v>0</v>
      </c>
      <c r="P8746">
        <f t="shared" si="725"/>
        <v>365</v>
      </c>
    </row>
    <row r="8747" spans="10:16" x14ac:dyDescent="0.25">
      <c r="J8747" t="s">
        <v>0</v>
      </c>
      <c r="K8747" s="3" t="e">
        <f t="shared" si="723"/>
        <v>#VALUE!</v>
      </c>
      <c r="L8747">
        <v>72</v>
      </c>
      <c r="M8747">
        <f t="shared" si="721"/>
        <v>0.19726027397260273</v>
      </c>
      <c r="N8747">
        <f t="shared" si="724"/>
        <v>0</v>
      </c>
      <c r="O8747">
        <f t="shared" si="722"/>
        <v>0</v>
      </c>
      <c r="P8747">
        <f t="shared" si="725"/>
        <v>365</v>
      </c>
    </row>
    <row r="8748" spans="10:16" x14ac:dyDescent="0.25">
      <c r="K8748" s="3">
        <f t="shared" si="723"/>
        <v>33965</v>
      </c>
      <c r="L8748">
        <v>72</v>
      </c>
      <c r="M8748">
        <f t="shared" si="721"/>
        <v>0.19726027397260273</v>
      </c>
      <c r="N8748">
        <f t="shared" si="724"/>
        <v>0</v>
      </c>
      <c r="O8748">
        <f t="shared" si="722"/>
        <v>0</v>
      </c>
      <c r="P8748">
        <f t="shared" si="725"/>
        <v>365</v>
      </c>
    </row>
    <row r="8749" spans="10:16" x14ac:dyDescent="0.25">
      <c r="J8749" t="s">
        <v>0</v>
      </c>
      <c r="K8749" s="3" t="e">
        <f t="shared" si="723"/>
        <v>#VALUE!</v>
      </c>
      <c r="L8749">
        <v>72</v>
      </c>
      <c r="M8749">
        <f t="shared" si="721"/>
        <v>0.19726027397260273</v>
      </c>
      <c r="N8749">
        <f t="shared" si="724"/>
        <v>0</v>
      </c>
      <c r="O8749">
        <f t="shared" si="722"/>
        <v>0</v>
      </c>
      <c r="P8749">
        <f t="shared" si="725"/>
        <v>365</v>
      </c>
    </row>
    <row r="8750" spans="10:16" x14ac:dyDescent="0.25">
      <c r="K8750" s="3">
        <f t="shared" si="723"/>
        <v>33965</v>
      </c>
      <c r="L8750">
        <v>72</v>
      </c>
      <c r="M8750">
        <f t="shared" si="721"/>
        <v>0.19726027397260273</v>
      </c>
      <c r="N8750">
        <f t="shared" si="724"/>
        <v>0</v>
      </c>
      <c r="O8750">
        <f t="shared" si="722"/>
        <v>0</v>
      </c>
      <c r="P8750">
        <f t="shared" si="725"/>
        <v>365</v>
      </c>
    </row>
    <row r="8751" spans="10:16" x14ac:dyDescent="0.25">
      <c r="J8751" t="s">
        <v>0</v>
      </c>
      <c r="K8751" s="3" t="e">
        <f t="shared" si="723"/>
        <v>#VALUE!</v>
      </c>
      <c r="L8751">
        <v>72</v>
      </c>
      <c r="M8751">
        <f t="shared" si="721"/>
        <v>0.19726027397260273</v>
      </c>
      <c r="N8751">
        <f t="shared" si="724"/>
        <v>0</v>
      </c>
      <c r="O8751">
        <f t="shared" si="722"/>
        <v>0</v>
      </c>
      <c r="P8751">
        <f t="shared" si="725"/>
        <v>365</v>
      </c>
    </row>
    <row r="8752" spans="10:16" x14ac:dyDescent="0.25">
      <c r="K8752" s="3">
        <f t="shared" si="723"/>
        <v>33965</v>
      </c>
      <c r="L8752">
        <v>72</v>
      </c>
      <c r="M8752">
        <f t="shared" si="721"/>
        <v>0.19726027397260273</v>
      </c>
      <c r="N8752">
        <f t="shared" si="724"/>
        <v>0</v>
      </c>
      <c r="O8752">
        <f t="shared" si="722"/>
        <v>0</v>
      </c>
      <c r="P8752">
        <f t="shared" si="725"/>
        <v>365</v>
      </c>
    </row>
    <row r="8753" spans="10:16" x14ac:dyDescent="0.25">
      <c r="J8753" t="s">
        <v>0</v>
      </c>
      <c r="K8753" s="3" t="e">
        <f t="shared" si="723"/>
        <v>#VALUE!</v>
      </c>
      <c r="L8753">
        <v>72</v>
      </c>
      <c r="M8753">
        <f t="shared" si="721"/>
        <v>0.19726027397260273</v>
      </c>
      <c r="N8753">
        <f t="shared" si="724"/>
        <v>0</v>
      </c>
      <c r="O8753">
        <f t="shared" si="722"/>
        <v>0</v>
      </c>
      <c r="P8753">
        <f t="shared" si="725"/>
        <v>365</v>
      </c>
    </row>
    <row r="8754" spans="10:16" x14ac:dyDescent="0.25">
      <c r="K8754" s="3">
        <f t="shared" si="723"/>
        <v>33965</v>
      </c>
      <c r="L8754">
        <v>72</v>
      </c>
      <c r="M8754">
        <f t="shared" si="721"/>
        <v>0.19726027397260273</v>
      </c>
      <c r="N8754">
        <f t="shared" si="724"/>
        <v>0</v>
      </c>
      <c r="O8754">
        <f t="shared" si="722"/>
        <v>0</v>
      </c>
      <c r="P8754">
        <f t="shared" si="725"/>
        <v>365</v>
      </c>
    </row>
    <row r="8755" spans="10:16" x14ac:dyDescent="0.25">
      <c r="J8755" t="s">
        <v>0</v>
      </c>
      <c r="K8755" s="3" t="e">
        <f t="shared" si="723"/>
        <v>#VALUE!</v>
      </c>
      <c r="L8755">
        <v>72</v>
      </c>
      <c r="M8755">
        <f t="shared" si="721"/>
        <v>0.19726027397260273</v>
      </c>
      <c r="N8755">
        <f t="shared" si="724"/>
        <v>0</v>
      </c>
      <c r="O8755">
        <f t="shared" si="722"/>
        <v>0</v>
      </c>
      <c r="P8755">
        <f t="shared" si="725"/>
        <v>365</v>
      </c>
    </row>
    <row r="8756" spans="10:16" x14ac:dyDescent="0.25">
      <c r="K8756" s="3">
        <f t="shared" si="723"/>
        <v>33965</v>
      </c>
      <c r="L8756">
        <v>72</v>
      </c>
      <c r="M8756">
        <f t="shared" si="721"/>
        <v>0.19726027397260273</v>
      </c>
      <c r="N8756">
        <f t="shared" si="724"/>
        <v>0</v>
      </c>
      <c r="O8756">
        <f t="shared" si="722"/>
        <v>0</v>
      </c>
      <c r="P8756">
        <f t="shared" si="725"/>
        <v>365</v>
      </c>
    </row>
    <row r="8757" spans="10:16" x14ac:dyDescent="0.25">
      <c r="J8757" t="s">
        <v>0</v>
      </c>
      <c r="K8757" s="3" t="e">
        <f t="shared" si="723"/>
        <v>#VALUE!</v>
      </c>
      <c r="L8757">
        <v>72</v>
      </c>
      <c r="M8757">
        <f t="shared" si="721"/>
        <v>0.19726027397260273</v>
      </c>
      <c r="N8757">
        <f t="shared" si="724"/>
        <v>0</v>
      </c>
      <c r="O8757">
        <f t="shared" si="722"/>
        <v>0</v>
      </c>
      <c r="P8757">
        <f t="shared" si="725"/>
        <v>365</v>
      </c>
    </row>
    <row r="8758" spans="10:16" x14ac:dyDescent="0.25">
      <c r="K8758" s="3">
        <f t="shared" si="723"/>
        <v>33965</v>
      </c>
      <c r="L8758">
        <v>72</v>
      </c>
      <c r="M8758">
        <f t="shared" si="721"/>
        <v>0.19726027397260273</v>
      </c>
      <c r="N8758">
        <f t="shared" si="724"/>
        <v>0</v>
      </c>
      <c r="O8758">
        <f t="shared" si="722"/>
        <v>0</v>
      </c>
      <c r="P8758">
        <f t="shared" si="725"/>
        <v>365</v>
      </c>
    </row>
    <row r="8759" spans="10:16" x14ac:dyDescent="0.25">
      <c r="J8759" t="s">
        <v>0</v>
      </c>
      <c r="K8759" s="3" t="e">
        <f t="shared" si="723"/>
        <v>#VALUE!</v>
      </c>
      <c r="L8759">
        <v>72</v>
      </c>
      <c r="M8759">
        <f t="shared" si="721"/>
        <v>0.19726027397260273</v>
      </c>
      <c r="N8759">
        <f t="shared" si="724"/>
        <v>0</v>
      </c>
      <c r="O8759">
        <f t="shared" si="722"/>
        <v>0</v>
      </c>
      <c r="P8759">
        <f t="shared" si="725"/>
        <v>365</v>
      </c>
    </row>
    <row r="8760" spans="10:16" x14ac:dyDescent="0.25">
      <c r="K8760" s="3">
        <f t="shared" si="723"/>
        <v>33965</v>
      </c>
      <c r="L8760">
        <v>72</v>
      </c>
      <c r="M8760">
        <f t="shared" si="721"/>
        <v>0.19726027397260273</v>
      </c>
      <c r="N8760">
        <f t="shared" si="724"/>
        <v>0</v>
      </c>
      <c r="O8760">
        <f t="shared" si="722"/>
        <v>0</v>
      </c>
      <c r="P8760">
        <f t="shared" si="725"/>
        <v>365</v>
      </c>
    </row>
    <row r="8761" spans="10:16" x14ac:dyDescent="0.25">
      <c r="J8761" t="s">
        <v>0</v>
      </c>
      <c r="K8761" s="3" t="e">
        <f t="shared" si="723"/>
        <v>#VALUE!</v>
      </c>
      <c r="L8761">
        <v>72</v>
      </c>
      <c r="M8761">
        <f t="shared" si="721"/>
        <v>0.19726027397260273</v>
      </c>
      <c r="N8761">
        <f t="shared" si="724"/>
        <v>0</v>
      </c>
      <c r="O8761">
        <f t="shared" si="722"/>
        <v>0</v>
      </c>
      <c r="P8761">
        <f t="shared" si="725"/>
        <v>365</v>
      </c>
    </row>
    <row r="8762" spans="10:16" x14ac:dyDescent="0.25">
      <c r="K8762" s="3">
        <f t="shared" si="723"/>
        <v>33965</v>
      </c>
      <c r="L8762">
        <v>72</v>
      </c>
      <c r="M8762">
        <f t="shared" si="721"/>
        <v>0.19726027397260273</v>
      </c>
      <c r="N8762">
        <f t="shared" si="724"/>
        <v>0</v>
      </c>
      <c r="O8762">
        <f t="shared" si="722"/>
        <v>0</v>
      </c>
      <c r="P8762">
        <f t="shared" si="725"/>
        <v>365</v>
      </c>
    </row>
    <row r="8763" spans="10:16" x14ac:dyDescent="0.25">
      <c r="J8763" t="s">
        <v>0</v>
      </c>
      <c r="K8763" s="3" t="e">
        <f t="shared" si="723"/>
        <v>#VALUE!</v>
      </c>
      <c r="L8763">
        <v>72</v>
      </c>
      <c r="M8763">
        <f t="shared" si="721"/>
        <v>0.19726027397260273</v>
      </c>
      <c r="N8763">
        <f t="shared" si="724"/>
        <v>0</v>
      </c>
      <c r="O8763">
        <f t="shared" si="722"/>
        <v>0</v>
      </c>
      <c r="P8763">
        <f t="shared" si="725"/>
        <v>365</v>
      </c>
    </row>
    <row r="8764" spans="10:16" x14ac:dyDescent="0.25">
      <c r="K8764" s="3">
        <f t="shared" si="723"/>
        <v>33965</v>
      </c>
      <c r="L8764">
        <v>72</v>
      </c>
      <c r="M8764">
        <f t="shared" si="721"/>
        <v>0.19726027397260273</v>
      </c>
      <c r="N8764">
        <f t="shared" si="724"/>
        <v>0</v>
      </c>
      <c r="O8764">
        <f t="shared" si="722"/>
        <v>0</v>
      </c>
      <c r="P8764">
        <f t="shared" si="725"/>
        <v>365</v>
      </c>
    </row>
    <row r="8765" spans="10:16" x14ac:dyDescent="0.25">
      <c r="J8765" t="s">
        <v>0</v>
      </c>
      <c r="K8765" s="3" t="e">
        <f t="shared" si="723"/>
        <v>#VALUE!</v>
      </c>
      <c r="L8765">
        <v>72</v>
      </c>
      <c r="M8765">
        <f t="shared" si="721"/>
        <v>0.19726027397260273</v>
      </c>
      <c r="N8765">
        <f t="shared" si="724"/>
        <v>0</v>
      </c>
      <c r="O8765">
        <f t="shared" si="722"/>
        <v>0</v>
      </c>
      <c r="P8765">
        <f t="shared" si="725"/>
        <v>365</v>
      </c>
    </row>
    <row r="8766" spans="10:16" x14ac:dyDescent="0.25">
      <c r="K8766" s="3">
        <f t="shared" si="723"/>
        <v>33965</v>
      </c>
      <c r="L8766">
        <v>72</v>
      </c>
      <c r="M8766">
        <f t="shared" si="721"/>
        <v>0.19726027397260273</v>
      </c>
      <c r="N8766">
        <f t="shared" si="724"/>
        <v>0</v>
      </c>
      <c r="O8766">
        <f t="shared" si="722"/>
        <v>0</v>
      </c>
      <c r="P8766">
        <f t="shared" si="725"/>
        <v>365</v>
      </c>
    </row>
    <row r="8767" spans="10:16" x14ac:dyDescent="0.25">
      <c r="J8767" t="s">
        <v>0</v>
      </c>
      <c r="K8767" s="3" t="e">
        <f t="shared" si="723"/>
        <v>#VALUE!</v>
      </c>
      <c r="L8767">
        <v>72</v>
      </c>
      <c r="M8767">
        <f t="shared" si="721"/>
        <v>0.19726027397260273</v>
      </c>
      <c r="N8767">
        <f t="shared" si="724"/>
        <v>0</v>
      </c>
      <c r="O8767">
        <f t="shared" si="722"/>
        <v>0</v>
      </c>
      <c r="P8767">
        <f t="shared" si="725"/>
        <v>365</v>
      </c>
    </row>
    <row r="8768" spans="10:16" x14ac:dyDescent="0.25">
      <c r="K8768" s="3">
        <f t="shared" si="723"/>
        <v>33965</v>
      </c>
      <c r="L8768">
        <v>72</v>
      </c>
      <c r="M8768">
        <f t="shared" si="721"/>
        <v>0.19726027397260273</v>
      </c>
      <c r="N8768">
        <f t="shared" si="724"/>
        <v>0</v>
      </c>
      <c r="O8768">
        <f t="shared" si="722"/>
        <v>0</v>
      </c>
      <c r="P8768">
        <f t="shared" si="725"/>
        <v>365</v>
      </c>
    </row>
    <row r="8769" spans="10:16" x14ac:dyDescent="0.25">
      <c r="J8769" t="s">
        <v>0</v>
      </c>
      <c r="K8769" s="3" t="e">
        <f t="shared" si="723"/>
        <v>#VALUE!</v>
      </c>
      <c r="L8769">
        <v>72</v>
      </c>
      <c r="M8769">
        <f t="shared" si="721"/>
        <v>0.19726027397260273</v>
      </c>
      <c r="N8769">
        <f t="shared" si="724"/>
        <v>0</v>
      </c>
      <c r="O8769">
        <f t="shared" si="722"/>
        <v>0</v>
      </c>
      <c r="P8769">
        <f t="shared" si="725"/>
        <v>365</v>
      </c>
    </row>
    <row r="8770" spans="10:16" x14ac:dyDescent="0.25">
      <c r="K8770" s="3">
        <f t="shared" si="723"/>
        <v>33965</v>
      </c>
      <c r="L8770">
        <v>72</v>
      </c>
      <c r="M8770">
        <f t="shared" si="721"/>
        <v>0.19726027397260273</v>
      </c>
      <c r="N8770">
        <f t="shared" si="724"/>
        <v>0</v>
      </c>
      <c r="O8770">
        <f t="shared" si="722"/>
        <v>0</v>
      </c>
      <c r="P8770">
        <f t="shared" si="725"/>
        <v>365</v>
      </c>
    </row>
    <row r="8771" spans="10:16" x14ac:dyDescent="0.25">
      <c r="J8771" t="s">
        <v>0</v>
      </c>
      <c r="K8771" s="3" t="e">
        <f t="shared" si="723"/>
        <v>#VALUE!</v>
      </c>
      <c r="L8771">
        <v>72</v>
      </c>
      <c r="M8771">
        <f t="shared" si="721"/>
        <v>0.19726027397260273</v>
      </c>
      <c r="N8771">
        <f t="shared" si="724"/>
        <v>0</v>
      </c>
      <c r="O8771">
        <f t="shared" si="722"/>
        <v>0</v>
      </c>
      <c r="P8771">
        <f t="shared" si="725"/>
        <v>365</v>
      </c>
    </row>
    <row r="8772" spans="10:16" x14ac:dyDescent="0.25">
      <c r="J8772" s="13"/>
      <c r="K8772" s="14">
        <f t="shared" si="723"/>
        <v>33965</v>
      </c>
      <c r="L8772" s="13">
        <v>72</v>
      </c>
      <c r="M8772">
        <f t="shared" si="721"/>
        <v>0.19726027397260273</v>
      </c>
      <c r="N8772" s="13">
        <f t="shared" si="724"/>
        <v>0</v>
      </c>
      <c r="O8772" s="13">
        <f t="shared" si="722"/>
        <v>0</v>
      </c>
      <c r="P8772">
        <f t="shared" si="725"/>
        <v>365</v>
      </c>
    </row>
    <row r="8773" spans="10:16" x14ac:dyDescent="0.25">
      <c r="J8773" t="s">
        <v>0</v>
      </c>
      <c r="K8773" s="3" t="e">
        <f t="shared" si="723"/>
        <v>#VALUE!</v>
      </c>
      <c r="L8773">
        <v>73</v>
      </c>
      <c r="M8773">
        <f t="shared" si="721"/>
        <v>0.20054945054945056</v>
      </c>
      <c r="N8773">
        <f t="shared" si="724"/>
        <v>0</v>
      </c>
      <c r="O8773">
        <f t="shared" si="722"/>
        <v>0</v>
      </c>
      <c r="P8773">
        <f>DATE(2017,12,26)-DATE(2016,12,27)</f>
        <v>364</v>
      </c>
    </row>
    <row r="8774" spans="10:16" x14ac:dyDescent="0.25">
      <c r="K8774" s="3">
        <f t="shared" si="723"/>
        <v>33965</v>
      </c>
      <c r="L8774">
        <v>73</v>
      </c>
      <c r="M8774">
        <f t="shared" si="721"/>
        <v>0.20054945054945056</v>
      </c>
      <c r="N8774">
        <f t="shared" si="724"/>
        <v>0</v>
      </c>
      <c r="O8774">
        <f t="shared" si="722"/>
        <v>0</v>
      </c>
      <c r="P8774">
        <f t="shared" ref="P8774:P8835" si="726">DATE(2017,12,26)-DATE(2016,12,27)</f>
        <v>364</v>
      </c>
    </row>
    <row r="8775" spans="10:16" x14ac:dyDescent="0.25">
      <c r="J8775" t="s">
        <v>0</v>
      </c>
      <c r="K8775" s="3" t="e">
        <f t="shared" si="723"/>
        <v>#VALUE!</v>
      </c>
      <c r="L8775">
        <v>73</v>
      </c>
      <c r="M8775">
        <f t="shared" si="721"/>
        <v>0.20054945054945056</v>
      </c>
      <c r="N8775">
        <f t="shared" si="724"/>
        <v>0</v>
      </c>
      <c r="O8775">
        <f t="shared" si="722"/>
        <v>0</v>
      </c>
      <c r="P8775">
        <f t="shared" si="726"/>
        <v>364</v>
      </c>
    </row>
    <row r="8776" spans="10:16" x14ac:dyDescent="0.25">
      <c r="K8776" s="3">
        <f t="shared" si="723"/>
        <v>33965</v>
      </c>
      <c r="L8776">
        <v>73</v>
      </c>
      <c r="M8776">
        <f t="shared" ref="M8776:M8835" si="727">L8776/P8776</f>
        <v>0.20054945054945056</v>
      </c>
      <c r="N8776">
        <f t="shared" si="724"/>
        <v>0</v>
      </c>
      <c r="O8776">
        <f t="shared" ref="O8776:O8835" si="728">ROUND(N8776,1)</f>
        <v>0</v>
      </c>
      <c r="P8776">
        <f t="shared" si="726"/>
        <v>364</v>
      </c>
    </row>
    <row r="8777" spans="10:16" x14ac:dyDescent="0.25">
      <c r="J8777" t="s">
        <v>0</v>
      </c>
      <c r="K8777" s="3" t="e">
        <f t="shared" ref="K8777:K8835" si="729">$K$7+J8777</f>
        <v>#VALUE!</v>
      </c>
      <c r="L8777">
        <v>73</v>
      </c>
      <c r="M8777">
        <f t="shared" si="727"/>
        <v>0.20054945054945056</v>
      </c>
      <c r="N8777">
        <f t="shared" ref="N8777:N8835" si="730">INT(M8777)</f>
        <v>0</v>
      </c>
      <c r="O8777">
        <f t="shared" si="728"/>
        <v>0</v>
      </c>
      <c r="P8777">
        <f t="shared" si="726"/>
        <v>364</v>
      </c>
    </row>
    <row r="8778" spans="10:16" x14ac:dyDescent="0.25">
      <c r="K8778" s="3">
        <f t="shared" si="729"/>
        <v>33965</v>
      </c>
      <c r="L8778">
        <v>73</v>
      </c>
      <c r="M8778">
        <f t="shared" si="727"/>
        <v>0.20054945054945056</v>
      </c>
      <c r="N8778">
        <f t="shared" si="730"/>
        <v>0</v>
      </c>
      <c r="O8778">
        <f t="shared" si="728"/>
        <v>0</v>
      </c>
      <c r="P8778">
        <f t="shared" si="726"/>
        <v>364</v>
      </c>
    </row>
    <row r="8779" spans="10:16" x14ac:dyDescent="0.25">
      <c r="J8779" t="s">
        <v>0</v>
      </c>
      <c r="K8779" s="3" t="e">
        <f t="shared" si="729"/>
        <v>#VALUE!</v>
      </c>
      <c r="L8779">
        <v>73</v>
      </c>
      <c r="M8779">
        <f t="shared" si="727"/>
        <v>0.20054945054945056</v>
      </c>
      <c r="N8779">
        <f t="shared" si="730"/>
        <v>0</v>
      </c>
      <c r="O8779">
        <f t="shared" si="728"/>
        <v>0</v>
      </c>
      <c r="P8779">
        <f t="shared" si="726"/>
        <v>364</v>
      </c>
    </row>
    <row r="8780" spans="10:16" x14ac:dyDescent="0.25">
      <c r="K8780" s="3">
        <f t="shared" si="729"/>
        <v>33965</v>
      </c>
      <c r="L8780">
        <v>73</v>
      </c>
      <c r="M8780">
        <f t="shared" si="727"/>
        <v>0.20054945054945056</v>
      </c>
      <c r="N8780">
        <f t="shared" si="730"/>
        <v>0</v>
      </c>
      <c r="O8780">
        <f t="shared" si="728"/>
        <v>0</v>
      </c>
      <c r="P8780">
        <f t="shared" si="726"/>
        <v>364</v>
      </c>
    </row>
    <row r="8781" spans="10:16" x14ac:dyDescent="0.25">
      <c r="J8781" t="s">
        <v>0</v>
      </c>
      <c r="K8781" s="3" t="e">
        <f t="shared" si="729"/>
        <v>#VALUE!</v>
      </c>
      <c r="L8781">
        <v>73</v>
      </c>
      <c r="M8781">
        <f t="shared" si="727"/>
        <v>0.20054945054945056</v>
      </c>
      <c r="N8781">
        <f t="shared" si="730"/>
        <v>0</v>
      </c>
      <c r="O8781">
        <f t="shared" si="728"/>
        <v>0</v>
      </c>
      <c r="P8781">
        <f t="shared" si="726"/>
        <v>364</v>
      </c>
    </row>
    <row r="8782" spans="10:16" x14ac:dyDescent="0.25">
      <c r="K8782" s="3">
        <f t="shared" si="729"/>
        <v>33965</v>
      </c>
      <c r="L8782">
        <v>73</v>
      </c>
      <c r="M8782">
        <f t="shared" si="727"/>
        <v>0.20054945054945056</v>
      </c>
      <c r="N8782">
        <f t="shared" si="730"/>
        <v>0</v>
      </c>
      <c r="O8782">
        <f t="shared" si="728"/>
        <v>0</v>
      </c>
      <c r="P8782">
        <f t="shared" si="726"/>
        <v>364</v>
      </c>
    </row>
    <row r="8783" spans="10:16" x14ac:dyDescent="0.25">
      <c r="J8783" t="s">
        <v>0</v>
      </c>
      <c r="K8783" s="3" t="e">
        <f t="shared" si="729"/>
        <v>#VALUE!</v>
      </c>
      <c r="L8783">
        <v>73</v>
      </c>
      <c r="M8783">
        <f t="shared" si="727"/>
        <v>0.20054945054945056</v>
      </c>
      <c r="N8783">
        <f t="shared" si="730"/>
        <v>0</v>
      </c>
      <c r="O8783">
        <f t="shared" si="728"/>
        <v>0</v>
      </c>
      <c r="P8783">
        <f t="shared" si="726"/>
        <v>364</v>
      </c>
    </row>
    <row r="8784" spans="10:16" x14ac:dyDescent="0.25">
      <c r="K8784" s="3">
        <f t="shared" si="729"/>
        <v>33965</v>
      </c>
      <c r="L8784">
        <v>73</v>
      </c>
      <c r="M8784">
        <f t="shared" si="727"/>
        <v>0.20054945054945056</v>
      </c>
      <c r="N8784">
        <f t="shared" si="730"/>
        <v>0</v>
      </c>
      <c r="O8784">
        <f t="shared" si="728"/>
        <v>0</v>
      </c>
      <c r="P8784">
        <f t="shared" si="726"/>
        <v>364</v>
      </c>
    </row>
    <row r="8785" spans="10:16" x14ac:dyDescent="0.25">
      <c r="J8785" t="s">
        <v>0</v>
      </c>
      <c r="K8785" s="3" t="e">
        <f t="shared" si="729"/>
        <v>#VALUE!</v>
      </c>
      <c r="L8785">
        <v>73</v>
      </c>
      <c r="M8785">
        <f t="shared" si="727"/>
        <v>0.20054945054945056</v>
      </c>
      <c r="N8785">
        <f t="shared" si="730"/>
        <v>0</v>
      </c>
      <c r="O8785">
        <f t="shared" si="728"/>
        <v>0</v>
      </c>
      <c r="P8785">
        <f t="shared" si="726"/>
        <v>364</v>
      </c>
    </row>
    <row r="8786" spans="10:16" x14ac:dyDescent="0.25">
      <c r="K8786" s="3">
        <f t="shared" si="729"/>
        <v>33965</v>
      </c>
      <c r="L8786">
        <v>73</v>
      </c>
      <c r="M8786">
        <f t="shared" si="727"/>
        <v>0.20054945054945056</v>
      </c>
      <c r="N8786">
        <f t="shared" si="730"/>
        <v>0</v>
      </c>
      <c r="O8786">
        <f t="shared" si="728"/>
        <v>0</v>
      </c>
      <c r="P8786">
        <f t="shared" si="726"/>
        <v>364</v>
      </c>
    </row>
    <row r="8787" spans="10:16" x14ac:dyDescent="0.25">
      <c r="J8787" t="s">
        <v>0</v>
      </c>
      <c r="K8787" s="3" t="e">
        <f t="shared" si="729"/>
        <v>#VALUE!</v>
      </c>
      <c r="L8787">
        <v>73</v>
      </c>
      <c r="M8787">
        <f t="shared" si="727"/>
        <v>0.20054945054945056</v>
      </c>
      <c r="N8787">
        <f t="shared" si="730"/>
        <v>0</v>
      </c>
      <c r="O8787">
        <f t="shared" si="728"/>
        <v>0</v>
      </c>
      <c r="P8787">
        <f t="shared" si="726"/>
        <v>364</v>
      </c>
    </row>
    <row r="8788" spans="10:16" x14ac:dyDescent="0.25">
      <c r="K8788" s="3">
        <f t="shared" si="729"/>
        <v>33965</v>
      </c>
      <c r="L8788">
        <v>73</v>
      </c>
      <c r="M8788">
        <f t="shared" si="727"/>
        <v>0.20054945054945056</v>
      </c>
      <c r="N8788">
        <f t="shared" si="730"/>
        <v>0</v>
      </c>
      <c r="O8788">
        <f t="shared" si="728"/>
        <v>0</v>
      </c>
      <c r="P8788">
        <f t="shared" si="726"/>
        <v>364</v>
      </c>
    </row>
    <row r="8789" spans="10:16" x14ac:dyDescent="0.25">
      <c r="J8789" t="s">
        <v>0</v>
      </c>
      <c r="K8789" s="3" t="e">
        <f t="shared" si="729"/>
        <v>#VALUE!</v>
      </c>
      <c r="L8789">
        <v>73</v>
      </c>
      <c r="M8789">
        <f t="shared" si="727"/>
        <v>0.20054945054945056</v>
      </c>
      <c r="N8789">
        <f t="shared" si="730"/>
        <v>0</v>
      </c>
      <c r="O8789">
        <f t="shared" si="728"/>
        <v>0</v>
      </c>
      <c r="P8789">
        <f t="shared" si="726"/>
        <v>364</v>
      </c>
    </row>
    <row r="8790" spans="10:16" x14ac:dyDescent="0.25">
      <c r="K8790" s="3">
        <f t="shared" si="729"/>
        <v>33965</v>
      </c>
      <c r="L8790">
        <v>73</v>
      </c>
      <c r="M8790">
        <f t="shared" si="727"/>
        <v>0.20054945054945056</v>
      </c>
      <c r="N8790">
        <f t="shared" si="730"/>
        <v>0</v>
      </c>
      <c r="O8790">
        <f t="shared" si="728"/>
        <v>0</v>
      </c>
      <c r="P8790">
        <f t="shared" si="726"/>
        <v>364</v>
      </c>
    </row>
    <row r="8791" spans="10:16" x14ac:dyDescent="0.25">
      <c r="J8791" t="s">
        <v>0</v>
      </c>
      <c r="K8791" s="3" t="e">
        <f t="shared" si="729"/>
        <v>#VALUE!</v>
      </c>
      <c r="L8791">
        <v>73</v>
      </c>
      <c r="M8791">
        <f t="shared" si="727"/>
        <v>0.20054945054945056</v>
      </c>
      <c r="N8791">
        <f t="shared" si="730"/>
        <v>0</v>
      </c>
      <c r="O8791">
        <f t="shared" si="728"/>
        <v>0</v>
      </c>
      <c r="P8791">
        <f t="shared" si="726"/>
        <v>364</v>
      </c>
    </row>
    <row r="8792" spans="10:16" x14ac:dyDescent="0.25">
      <c r="K8792" s="3">
        <f t="shared" si="729"/>
        <v>33965</v>
      </c>
      <c r="L8792">
        <v>73</v>
      </c>
      <c r="M8792">
        <f t="shared" si="727"/>
        <v>0.20054945054945056</v>
      </c>
      <c r="N8792">
        <f t="shared" si="730"/>
        <v>0</v>
      </c>
      <c r="O8792">
        <f t="shared" si="728"/>
        <v>0</v>
      </c>
      <c r="P8792">
        <f t="shared" si="726"/>
        <v>364</v>
      </c>
    </row>
    <row r="8793" spans="10:16" x14ac:dyDescent="0.25">
      <c r="J8793" t="s">
        <v>0</v>
      </c>
      <c r="K8793" s="3" t="e">
        <f t="shared" si="729"/>
        <v>#VALUE!</v>
      </c>
      <c r="L8793">
        <v>73</v>
      </c>
      <c r="M8793">
        <f t="shared" si="727"/>
        <v>0.20054945054945056</v>
      </c>
      <c r="N8793">
        <f t="shared" si="730"/>
        <v>0</v>
      </c>
      <c r="O8793">
        <f t="shared" si="728"/>
        <v>0</v>
      </c>
      <c r="P8793">
        <f t="shared" si="726"/>
        <v>364</v>
      </c>
    </row>
    <row r="8794" spans="10:16" x14ac:dyDescent="0.25">
      <c r="K8794" s="3">
        <f t="shared" si="729"/>
        <v>33965</v>
      </c>
      <c r="L8794">
        <v>73</v>
      </c>
      <c r="M8794">
        <f t="shared" si="727"/>
        <v>0.20054945054945056</v>
      </c>
      <c r="N8794">
        <f t="shared" si="730"/>
        <v>0</v>
      </c>
      <c r="O8794">
        <f t="shared" si="728"/>
        <v>0</v>
      </c>
      <c r="P8794">
        <f t="shared" si="726"/>
        <v>364</v>
      </c>
    </row>
    <row r="8795" spans="10:16" x14ac:dyDescent="0.25">
      <c r="J8795" t="s">
        <v>0</v>
      </c>
      <c r="K8795" s="3" t="e">
        <f t="shared" si="729"/>
        <v>#VALUE!</v>
      </c>
      <c r="L8795">
        <v>73</v>
      </c>
      <c r="M8795">
        <f t="shared" si="727"/>
        <v>0.20054945054945056</v>
      </c>
      <c r="N8795">
        <f t="shared" si="730"/>
        <v>0</v>
      </c>
      <c r="O8795">
        <f t="shared" si="728"/>
        <v>0</v>
      </c>
      <c r="P8795">
        <f t="shared" si="726"/>
        <v>364</v>
      </c>
    </row>
    <row r="8796" spans="10:16" x14ac:dyDescent="0.25">
      <c r="K8796" s="3">
        <f t="shared" si="729"/>
        <v>33965</v>
      </c>
      <c r="L8796">
        <v>73</v>
      </c>
      <c r="M8796">
        <f t="shared" si="727"/>
        <v>0.20054945054945056</v>
      </c>
      <c r="N8796">
        <f t="shared" si="730"/>
        <v>0</v>
      </c>
      <c r="O8796">
        <f t="shared" si="728"/>
        <v>0</v>
      </c>
      <c r="P8796">
        <f t="shared" si="726"/>
        <v>364</v>
      </c>
    </row>
    <row r="8797" spans="10:16" x14ac:dyDescent="0.25">
      <c r="J8797" t="s">
        <v>0</v>
      </c>
      <c r="K8797" s="3" t="e">
        <f t="shared" si="729"/>
        <v>#VALUE!</v>
      </c>
      <c r="L8797">
        <v>73</v>
      </c>
      <c r="M8797">
        <f t="shared" si="727"/>
        <v>0.20054945054945056</v>
      </c>
      <c r="N8797">
        <f t="shared" si="730"/>
        <v>0</v>
      </c>
      <c r="O8797">
        <f t="shared" si="728"/>
        <v>0</v>
      </c>
      <c r="P8797">
        <f t="shared" si="726"/>
        <v>364</v>
      </c>
    </row>
    <row r="8798" spans="10:16" x14ac:dyDescent="0.25">
      <c r="K8798" s="3">
        <f t="shared" si="729"/>
        <v>33965</v>
      </c>
      <c r="L8798">
        <v>73</v>
      </c>
      <c r="M8798">
        <f t="shared" si="727"/>
        <v>0.20054945054945056</v>
      </c>
      <c r="N8798">
        <f t="shared" si="730"/>
        <v>0</v>
      </c>
      <c r="O8798">
        <f t="shared" si="728"/>
        <v>0</v>
      </c>
      <c r="P8798">
        <f t="shared" si="726"/>
        <v>364</v>
      </c>
    </row>
    <row r="8799" spans="10:16" x14ac:dyDescent="0.25">
      <c r="J8799" t="s">
        <v>0</v>
      </c>
      <c r="K8799" s="3" t="e">
        <f t="shared" si="729"/>
        <v>#VALUE!</v>
      </c>
      <c r="L8799">
        <v>73</v>
      </c>
      <c r="M8799">
        <f t="shared" si="727"/>
        <v>0.20054945054945056</v>
      </c>
      <c r="N8799">
        <f t="shared" si="730"/>
        <v>0</v>
      </c>
      <c r="O8799">
        <f t="shared" si="728"/>
        <v>0</v>
      </c>
      <c r="P8799">
        <f t="shared" si="726"/>
        <v>364</v>
      </c>
    </row>
    <row r="8800" spans="10:16" x14ac:dyDescent="0.25">
      <c r="K8800" s="3">
        <f t="shared" si="729"/>
        <v>33965</v>
      </c>
      <c r="L8800">
        <v>73</v>
      </c>
      <c r="M8800">
        <f t="shared" si="727"/>
        <v>0.20054945054945056</v>
      </c>
      <c r="N8800">
        <f t="shared" si="730"/>
        <v>0</v>
      </c>
      <c r="O8800">
        <f t="shared" si="728"/>
        <v>0</v>
      </c>
      <c r="P8800">
        <f t="shared" si="726"/>
        <v>364</v>
      </c>
    </row>
    <row r="8801" spans="10:16" x14ac:dyDescent="0.25">
      <c r="J8801" t="s">
        <v>0</v>
      </c>
      <c r="K8801" s="3" t="e">
        <f t="shared" si="729"/>
        <v>#VALUE!</v>
      </c>
      <c r="L8801">
        <v>73</v>
      </c>
      <c r="M8801">
        <f t="shared" si="727"/>
        <v>0.20054945054945056</v>
      </c>
      <c r="N8801">
        <f t="shared" si="730"/>
        <v>0</v>
      </c>
      <c r="O8801">
        <f t="shared" si="728"/>
        <v>0</v>
      </c>
      <c r="P8801">
        <f t="shared" si="726"/>
        <v>364</v>
      </c>
    </row>
    <row r="8802" spans="10:16" x14ac:dyDescent="0.25">
      <c r="K8802" s="3">
        <f t="shared" si="729"/>
        <v>33965</v>
      </c>
      <c r="L8802">
        <v>73</v>
      </c>
      <c r="M8802">
        <f t="shared" si="727"/>
        <v>0.20054945054945056</v>
      </c>
      <c r="N8802">
        <f t="shared" si="730"/>
        <v>0</v>
      </c>
      <c r="O8802">
        <f t="shared" si="728"/>
        <v>0</v>
      </c>
      <c r="P8802">
        <f t="shared" si="726"/>
        <v>364</v>
      </c>
    </row>
    <row r="8803" spans="10:16" x14ac:dyDescent="0.25">
      <c r="J8803" t="s">
        <v>0</v>
      </c>
      <c r="K8803" s="3" t="e">
        <f t="shared" si="729"/>
        <v>#VALUE!</v>
      </c>
      <c r="L8803">
        <v>73</v>
      </c>
      <c r="M8803">
        <f t="shared" si="727"/>
        <v>0.20054945054945056</v>
      </c>
      <c r="N8803">
        <f t="shared" si="730"/>
        <v>0</v>
      </c>
      <c r="O8803">
        <f t="shared" si="728"/>
        <v>0</v>
      </c>
      <c r="P8803">
        <f t="shared" si="726"/>
        <v>364</v>
      </c>
    </row>
    <row r="8804" spans="10:16" x14ac:dyDescent="0.25">
      <c r="K8804" s="3">
        <f t="shared" si="729"/>
        <v>33965</v>
      </c>
      <c r="L8804">
        <v>73</v>
      </c>
      <c r="M8804">
        <f t="shared" si="727"/>
        <v>0.20054945054945056</v>
      </c>
      <c r="N8804">
        <f t="shared" si="730"/>
        <v>0</v>
      </c>
      <c r="O8804">
        <f t="shared" si="728"/>
        <v>0</v>
      </c>
      <c r="P8804">
        <f t="shared" si="726"/>
        <v>364</v>
      </c>
    </row>
    <row r="8805" spans="10:16" x14ac:dyDescent="0.25">
      <c r="J8805" t="s">
        <v>0</v>
      </c>
      <c r="K8805" s="3" t="e">
        <f t="shared" si="729"/>
        <v>#VALUE!</v>
      </c>
      <c r="L8805">
        <v>73</v>
      </c>
      <c r="M8805">
        <f t="shared" si="727"/>
        <v>0.20054945054945056</v>
      </c>
      <c r="N8805">
        <f t="shared" si="730"/>
        <v>0</v>
      </c>
      <c r="O8805">
        <f t="shared" si="728"/>
        <v>0</v>
      </c>
      <c r="P8805">
        <f t="shared" si="726"/>
        <v>364</v>
      </c>
    </row>
    <row r="8806" spans="10:16" x14ac:dyDescent="0.25">
      <c r="K8806" s="3">
        <f t="shared" si="729"/>
        <v>33965</v>
      </c>
      <c r="L8806">
        <v>73</v>
      </c>
      <c r="M8806">
        <f t="shared" si="727"/>
        <v>0.20054945054945056</v>
      </c>
      <c r="N8806">
        <f t="shared" si="730"/>
        <v>0</v>
      </c>
      <c r="O8806">
        <f t="shared" si="728"/>
        <v>0</v>
      </c>
      <c r="P8806">
        <f t="shared" si="726"/>
        <v>364</v>
      </c>
    </row>
    <row r="8807" spans="10:16" x14ac:dyDescent="0.25">
      <c r="J8807" t="s">
        <v>0</v>
      </c>
      <c r="K8807" s="3" t="e">
        <f t="shared" si="729"/>
        <v>#VALUE!</v>
      </c>
      <c r="L8807">
        <v>73</v>
      </c>
      <c r="M8807">
        <f t="shared" si="727"/>
        <v>0.20054945054945056</v>
      </c>
      <c r="N8807">
        <f t="shared" si="730"/>
        <v>0</v>
      </c>
      <c r="O8807">
        <f t="shared" si="728"/>
        <v>0</v>
      </c>
      <c r="P8807">
        <f t="shared" si="726"/>
        <v>364</v>
      </c>
    </row>
    <row r="8808" spans="10:16" x14ac:dyDescent="0.25">
      <c r="K8808" s="3">
        <f t="shared" si="729"/>
        <v>33965</v>
      </c>
      <c r="L8808">
        <v>73</v>
      </c>
      <c r="M8808">
        <f t="shared" si="727"/>
        <v>0.20054945054945056</v>
      </c>
      <c r="N8808">
        <f t="shared" si="730"/>
        <v>0</v>
      </c>
      <c r="O8808">
        <f t="shared" si="728"/>
        <v>0</v>
      </c>
      <c r="P8808">
        <f t="shared" si="726"/>
        <v>364</v>
      </c>
    </row>
    <row r="8809" spans="10:16" x14ac:dyDescent="0.25">
      <c r="J8809" t="s">
        <v>0</v>
      </c>
      <c r="K8809" s="3" t="e">
        <f t="shared" si="729"/>
        <v>#VALUE!</v>
      </c>
      <c r="L8809">
        <v>73</v>
      </c>
      <c r="M8809">
        <f t="shared" si="727"/>
        <v>0.20054945054945056</v>
      </c>
      <c r="N8809">
        <f t="shared" si="730"/>
        <v>0</v>
      </c>
      <c r="O8809">
        <f t="shared" si="728"/>
        <v>0</v>
      </c>
      <c r="P8809">
        <f t="shared" si="726"/>
        <v>364</v>
      </c>
    </row>
    <row r="8810" spans="10:16" x14ac:dyDescent="0.25">
      <c r="K8810" s="3">
        <f t="shared" si="729"/>
        <v>33965</v>
      </c>
      <c r="L8810">
        <v>73</v>
      </c>
      <c r="M8810">
        <f t="shared" si="727"/>
        <v>0.20054945054945056</v>
      </c>
      <c r="N8810">
        <f t="shared" si="730"/>
        <v>0</v>
      </c>
      <c r="O8810">
        <f t="shared" si="728"/>
        <v>0</v>
      </c>
      <c r="P8810">
        <f t="shared" si="726"/>
        <v>364</v>
      </c>
    </row>
    <row r="8811" spans="10:16" x14ac:dyDescent="0.25">
      <c r="J8811" t="s">
        <v>0</v>
      </c>
      <c r="K8811" s="3" t="e">
        <f t="shared" si="729"/>
        <v>#VALUE!</v>
      </c>
      <c r="L8811">
        <v>73</v>
      </c>
      <c r="M8811">
        <f t="shared" si="727"/>
        <v>0.20054945054945056</v>
      </c>
      <c r="N8811">
        <f t="shared" si="730"/>
        <v>0</v>
      </c>
      <c r="O8811">
        <f t="shared" si="728"/>
        <v>0</v>
      </c>
      <c r="P8811">
        <f t="shared" si="726"/>
        <v>364</v>
      </c>
    </row>
    <row r="8812" spans="10:16" x14ac:dyDescent="0.25">
      <c r="K8812" s="3">
        <f t="shared" si="729"/>
        <v>33965</v>
      </c>
      <c r="L8812">
        <v>73</v>
      </c>
      <c r="M8812">
        <f t="shared" si="727"/>
        <v>0.20054945054945056</v>
      </c>
      <c r="N8812">
        <f t="shared" si="730"/>
        <v>0</v>
      </c>
      <c r="O8812">
        <f t="shared" si="728"/>
        <v>0</v>
      </c>
      <c r="P8812">
        <f t="shared" si="726"/>
        <v>364</v>
      </c>
    </row>
    <row r="8813" spans="10:16" x14ac:dyDescent="0.25">
      <c r="J8813" t="s">
        <v>0</v>
      </c>
      <c r="K8813" s="3" t="e">
        <f t="shared" si="729"/>
        <v>#VALUE!</v>
      </c>
      <c r="L8813">
        <v>73</v>
      </c>
      <c r="M8813">
        <f t="shared" si="727"/>
        <v>0.20054945054945056</v>
      </c>
      <c r="N8813">
        <f t="shared" si="730"/>
        <v>0</v>
      </c>
      <c r="O8813">
        <f t="shared" si="728"/>
        <v>0</v>
      </c>
      <c r="P8813">
        <f t="shared" si="726"/>
        <v>364</v>
      </c>
    </row>
    <row r="8814" spans="10:16" x14ac:dyDescent="0.25">
      <c r="K8814" s="3">
        <f t="shared" si="729"/>
        <v>33965</v>
      </c>
      <c r="L8814">
        <v>73</v>
      </c>
      <c r="M8814">
        <f t="shared" si="727"/>
        <v>0.20054945054945056</v>
      </c>
      <c r="N8814">
        <f t="shared" si="730"/>
        <v>0</v>
      </c>
      <c r="O8814">
        <f t="shared" si="728"/>
        <v>0</v>
      </c>
      <c r="P8814">
        <f t="shared" si="726"/>
        <v>364</v>
      </c>
    </row>
    <row r="8815" spans="10:16" x14ac:dyDescent="0.25">
      <c r="J8815" t="s">
        <v>0</v>
      </c>
      <c r="K8815" s="3" t="e">
        <f t="shared" si="729"/>
        <v>#VALUE!</v>
      </c>
      <c r="L8815">
        <v>73</v>
      </c>
      <c r="M8815">
        <f t="shared" si="727"/>
        <v>0.20054945054945056</v>
      </c>
      <c r="N8815">
        <f t="shared" si="730"/>
        <v>0</v>
      </c>
      <c r="O8815">
        <f t="shared" si="728"/>
        <v>0</v>
      </c>
      <c r="P8815">
        <f t="shared" si="726"/>
        <v>364</v>
      </c>
    </row>
    <row r="8816" spans="10:16" x14ac:dyDescent="0.25">
      <c r="K8816" s="3">
        <f t="shared" si="729"/>
        <v>33965</v>
      </c>
      <c r="L8816">
        <v>73</v>
      </c>
      <c r="M8816">
        <f t="shared" si="727"/>
        <v>0.20054945054945056</v>
      </c>
      <c r="N8816">
        <f t="shared" si="730"/>
        <v>0</v>
      </c>
      <c r="O8816">
        <f t="shared" si="728"/>
        <v>0</v>
      </c>
      <c r="P8816">
        <f t="shared" si="726"/>
        <v>364</v>
      </c>
    </row>
    <row r="8817" spans="10:16" x14ac:dyDescent="0.25">
      <c r="J8817" t="s">
        <v>0</v>
      </c>
      <c r="K8817" s="3" t="e">
        <f t="shared" si="729"/>
        <v>#VALUE!</v>
      </c>
      <c r="L8817">
        <v>73</v>
      </c>
      <c r="M8817">
        <f t="shared" si="727"/>
        <v>0.20054945054945056</v>
      </c>
      <c r="N8817">
        <f t="shared" si="730"/>
        <v>0</v>
      </c>
      <c r="O8817">
        <f t="shared" si="728"/>
        <v>0</v>
      </c>
      <c r="P8817">
        <f t="shared" si="726"/>
        <v>364</v>
      </c>
    </row>
    <row r="8818" spans="10:16" x14ac:dyDescent="0.25">
      <c r="K8818" s="3">
        <f t="shared" si="729"/>
        <v>33965</v>
      </c>
      <c r="L8818">
        <v>73</v>
      </c>
      <c r="M8818">
        <f t="shared" si="727"/>
        <v>0.20054945054945056</v>
      </c>
      <c r="N8818">
        <f t="shared" si="730"/>
        <v>0</v>
      </c>
      <c r="O8818">
        <f t="shared" si="728"/>
        <v>0</v>
      </c>
      <c r="P8818">
        <f t="shared" si="726"/>
        <v>364</v>
      </c>
    </row>
    <row r="8819" spans="10:16" x14ac:dyDescent="0.25">
      <c r="J8819" t="s">
        <v>0</v>
      </c>
      <c r="K8819" s="3" t="e">
        <f t="shared" si="729"/>
        <v>#VALUE!</v>
      </c>
      <c r="L8819">
        <v>73</v>
      </c>
      <c r="M8819">
        <f t="shared" si="727"/>
        <v>0.20054945054945056</v>
      </c>
      <c r="N8819">
        <f t="shared" si="730"/>
        <v>0</v>
      </c>
      <c r="O8819">
        <f t="shared" si="728"/>
        <v>0</v>
      </c>
      <c r="P8819">
        <f t="shared" si="726"/>
        <v>364</v>
      </c>
    </row>
    <row r="8820" spans="10:16" x14ac:dyDescent="0.25">
      <c r="K8820" s="3">
        <f t="shared" si="729"/>
        <v>33965</v>
      </c>
      <c r="L8820">
        <v>73</v>
      </c>
      <c r="M8820">
        <f t="shared" si="727"/>
        <v>0.20054945054945056</v>
      </c>
      <c r="N8820">
        <f t="shared" si="730"/>
        <v>0</v>
      </c>
      <c r="O8820">
        <f t="shared" si="728"/>
        <v>0</v>
      </c>
      <c r="P8820">
        <f t="shared" si="726"/>
        <v>364</v>
      </c>
    </row>
    <row r="8821" spans="10:16" x14ac:dyDescent="0.25">
      <c r="J8821" t="s">
        <v>0</v>
      </c>
      <c r="K8821" s="3" t="e">
        <f t="shared" si="729"/>
        <v>#VALUE!</v>
      </c>
      <c r="L8821">
        <v>73</v>
      </c>
      <c r="M8821">
        <f t="shared" si="727"/>
        <v>0.20054945054945056</v>
      </c>
      <c r="N8821">
        <f t="shared" si="730"/>
        <v>0</v>
      </c>
      <c r="O8821">
        <f t="shared" si="728"/>
        <v>0</v>
      </c>
      <c r="P8821">
        <f t="shared" si="726"/>
        <v>364</v>
      </c>
    </row>
    <row r="8822" spans="10:16" x14ac:dyDescent="0.25">
      <c r="K8822" s="3">
        <f t="shared" si="729"/>
        <v>33965</v>
      </c>
      <c r="L8822">
        <v>73</v>
      </c>
      <c r="M8822">
        <f t="shared" si="727"/>
        <v>0.20054945054945056</v>
      </c>
      <c r="N8822">
        <f t="shared" si="730"/>
        <v>0</v>
      </c>
      <c r="O8822">
        <f t="shared" si="728"/>
        <v>0</v>
      </c>
      <c r="P8822">
        <f t="shared" si="726"/>
        <v>364</v>
      </c>
    </row>
    <row r="8823" spans="10:16" x14ac:dyDescent="0.25">
      <c r="J8823" t="s">
        <v>0</v>
      </c>
      <c r="K8823" s="3" t="e">
        <f t="shared" si="729"/>
        <v>#VALUE!</v>
      </c>
      <c r="L8823">
        <v>73</v>
      </c>
      <c r="M8823">
        <f t="shared" si="727"/>
        <v>0.20054945054945056</v>
      </c>
      <c r="N8823">
        <f t="shared" si="730"/>
        <v>0</v>
      </c>
      <c r="O8823">
        <f t="shared" si="728"/>
        <v>0</v>
      </c>
      <c r="P8823">
        <f t="shared" si="726"/>
        <v>364</v>
      </c>
    </row>
    <row r="8824" spans="10:16" x14ac:dyDescent="0.25">
      <c r="K8824" s="3">
        <f t="shared" si="729"/>
        <v>33965</v>
      </c>
      <c r="L8824">
        <v>73</v>
      </c>
      <c r="M8824">
        <f t="shared" si="727"/>
        <v>0.20054945054945056</v>
      </c>
      <c r="N8824">
        <f t="shared" si="730"/>
        <v>0</v>
      </c>
      <c r="O8824">
        <f t="shared" si="728"/>
        <v>0</v>
      </c>
      <c r="P8824">
        <f t="shared" si="726"/>
        <v>364</v>
      </c>
    </row>
    <row r="8825" spans="10:16" x14ac:dyDescent="0.25">
      <c r="J8825" t="s">
        <v>0</v>
      </c>
      <c r="K8825" s="3" t="e">
        <f t="shared" si="729"/>
        <v>#VALUE!</v>
      </c>
      <c r="L8825">
        <v>73</v>
      </c>
      <c r="M8825">
        <f t="shared" si="727"/>
        <v>0.20054945054945056</v>
      </c>
      <c r="N8825">
        <f t="shared" si="730"/>
        <v>0</v>
      </c>
      <c r="O8825">
        <f t="shared" si="728"/>
        <v>0</v>
      </c>
      <c r="P8825">
        <f t="shared" si="726"/>
        <v>364</v>
      </c>
    </row>
    <row r="8826" spans="10:16" x14ac:dyDescent="0.25">
      <c r="K8826" s="3">
        <f t="shared" si="729"/>
        <v>33965</v>
      </c>
      <c r="L8826">
        <v>73</v>
      </c>
      <c r="M8826">
        <f t="shared" si="727"/>
        <v>0.20054945054945056</v>
      </c>
      <c r="N8826">
        <f t="shared" si="730"/>
        <v>0</v>
      </c>
      <c r="O8826">
        <f t="shared" si="728"/>
        <v>0</v>
      </c>
      <c r="P8826">
        <f t="shared" si="726"/>
        <v>364</v>
      </c>
    </row>
    <row r="8827" spans="10:16" x14ac:dyDescent="0.25">
      <c r="J8827" t="s">
        <v>0</v>
      </c>
      <c r="K8827" s="3" t="e">
        <f t="shared" si="729"/>
        <v>#VALUE!</v>
      </c>
      <c r="L8827">
        <v>73</v>
      </c>
      <c r="M8827">
        <f t="shared" si="727"/>
        <v>0.20054945054945056</v>
      </c>
      <c r="N8827">
        <f t="shared" si="730"/>
        <v>0</v>
      </c>
      <c r="O8827">
        <f t="shared" si="728"/>
        <v>0</v>
      </c>
      <c r="P8827">
        <f t="shared" si="726"/>
        <v>364</v>
      </c>
    </row>
    <row r="8828" spans="10:16" x14ac:dyDescent="0.25">
      <c r="K8828" s="3">
        <f t="shared" si="729"/>
        <v>33965</v>
      </c>
      <c r="L8828">
        <v>73</v>
      </c>
      <c r="M8828">
        <f t="shared" si="727"/>
        <v>0.20054945054945056</v>
      </c>
      <c r="N8828">
        <f t="shared" si="730"/>
        <v>0</v>
      </c>
      <c r="O8828">
        <f t="shared" si="728"/>
        <v>0</v>
      </c>
      <c r="P8828">
        <f t="shared" si="726"/>
        <v>364</v>
      </c>
    </row>
    <row r="8829" spans="10:16" x14ac:dyDescent="0.25">
      <c r="J8829" t="s">
        <v>0</v>
      </c>
      <c r="K8829" s="3" t="e">
        <f t="shared" si="729"/>
        <v>#VALUE!</v>
      </c>
      <c r="L8829">
        <v>73</v>
      </c>
      <c r="M8829">
        <f t="shared" si="727"/>
        <v>0.20054945054945056</v>
      </c>
      <c r="N8829">
        <f t="shared" si="730"/>
        <v>0</v>
      </c>
      <c r="O8829">
        <f t="shared" si="728"/>
        <v>0</v>
      </c>
      <c r="P8829">
        <f t="shared" si="726"/>
        <v>364</v>
      </c>
    </row>
    <row r="8830" spans="10:16" x14ac:dyDescent="0.25">
      <c r="K8830" s="3">
        <f t="shared" si="729"/>
        <v>33965</v>
      </c>
      <c r="L8830">
        <v>73</v>
      </c>
      <c r="M8830">
        <f t="shared" si="727"/>
        <v>0.20054945054945056</v>
      </c>
      <c r="N8830">
        <f t="shared" si="730"/>
        <v>0</v>
      </c>
      <c r="O8830">
        <f t="shared" si="728"/>
        <v>0</v>
      </c>
      <c r="P8830">
        <f t="shared" si="726"/>
        <v>364</v>
      </c>
    </row>
    <row r="8831" spans="10:16" x14ac:dyDescent="0.25">
      <c r="J8831" t="s">
        <v>0</v>
      </c>
      <c r="K8831" s="3" t="e">
        <f t="shared" si="729"/>
        <v>#VALUE!</v>
      </c>
      <c r="L8831">
        <v>73</v>
      </c>
      <c r="M8831">
        <f t="shared" si="727"/>
        <v>0.20054945054945056</v>
      </c>
      <c r="N8831">
        <f t="shared" si="730"/>
        <v>0</v>
      </c>
      <c r="O8831">
        <f t="shared" si="728"/>
        <v>0</v>
      </c>
      <c r="P8831">
        <f t="shared" si="726"/>
        <v>364</v>
      </c>
    </row>
    <row r="8832" spans="10:16" x14ac:dyDescent="0.25">
      <c r="K8832" s="3">
        <f t="shared" si="729"/>
        <v>33965</v>
      </c>
      <c r="L8832">
        <v>73</v>
      </c>
      <c r="M8832">
        <f t="shared" si="727"/>
        <v>0.20054945054945056</v>
      </c>
      <c r="N8832">
        <f t="shared" si="730"/>
        <v>0</v>
      </c>
      <c r="O8832">
        <f t="shared" si="728"/>
        <v>0</v>
      </c>
      <c r="P8832">
        <f t="shared" si="726"/>
        <v>364</v>
      </c>
    </row>
    <row r="8833" spans="10:16" x14ac:dyDescent="0.25">
      <c r="J8833" t="s">
        <v>0</v>
      </c>
      <c r="K8833" s="3" t="e">
        <f t="shared" si="729"/>
        <v>#VALUE!</v>
      </c>
      <c r="L8833">
        <v>73</v>
      </c>
      <c r="M8833">
        <f t="shared" si="727"/>
        <v>0.20054945054945056</v>
      </c>
      <c r="N8833">
        <f t="shared" si="730"/>
        <v>0</v>
      </c>
      <c r="O8833">
        <f t="shared" si="728"/>
        <v>0</v>
      </c>
      <c r="P8833">
        <f t="shared" si="726"/>
        <v>364</v>
      </c>
    </row>
    <row r="8834" spans="10:16" x14ac:dyDescent="0.25">
      <c r="K8834" s="3">
        <f t="shared" si="729"/>
        <v>33965</v>
      </c>
      <c r="L8834">
        <v>73</v>
      </c>
      <c r="M8834">
        <f t="shared" si="727"/>
        <v>0.20054945054945056</v>
      </c>
      <c r="N8834">
        <f t="shared" si="730"/>
        <v>0</v>
      </c>
      <c r="O8834">
        <f t="shared" si="728"/>
        <v>0</v>
      </c>
      <c r="P8834">
        <f t="shared" si="726"/>
        <v>364</v>
      </c>
    </row>
    <row r="8835" spans="10:16" x14ac:dyDescent="0.25">
      <c r="J8835" t="s">
        <v>0</v>
      </c>
      <c r="K8835" s="3" t="e">
        <f t="shared" si="729"/>
        <v>#VALUE!</v>
      </c>
      <c r="L8835">
        <v>73</v>
      </c>
      <c r="M8835">
        <f t="shared" si="727"/>
        <v>0.20054945054945056</v>
      </c>
      <c r="N8835">
        <f t="shared" si="730"/>
        <v>0</v>
      </c>
      <c r="O8835">
        <f t="shared" si="728"/>
        <v>0</v>
      </c>
      <c r="P8835">
        <f t="shared" si="726"/>
        <v>364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New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Hasan-pc</dc:creator>
  <cp:lastModifiedBy>Hasan-pc</cp:lastModifiedBy>
  <dcterms:created xsi:type="dcterms:W3CDTF">2017-02-21T08:13:03Z</dcterms:created>
  <dcterms:modified xsi:type="dcterms:W3CDTF">2017-02-27T17:57:14Z</dcterms:modified>
</cp:coreProperties>
</file>